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71C137FB-E677-4062-9BE7-FE9F58C3F6CD}" xr6:coauthVersionLast="45" xr6:coauthVersionMax="45" xr10:uidLastSave="{00000000-0000-0000-0000-000000000000}"/>
  <bookViews>
    <workbookView xWindow="-108" yWindow="-108" windowWidth="23256" windowHeight="12576" tabRatio="810" activeTab="4" xr2:uid="{00000000-000D-0000-FFFF-FFFF00000000}"/>
  </bookViews>
  <sheets>
    <sheet name="งบแสดงฐานะการเงิน" sheetId="34" r:id="rId1"/>
    <sheet name="งบกำไรขาดทุน" sheetId="16" r:id="rId2"/>
    <sheet name="งบแสดงเปลี่ยนแปลงรวม" sheetId="4" r:id="rId3"/>
    <sheet name="งบแสดงเปลี่ยนแปลงเฉพาะกิจการ" sheetId="32" r:id="rId4"/>
    <sheet name="กระแสเงินสด" sheetId="28" r:id="rId5"/>
    <sheet name="คชจ.ตามลักษณะ" sheetId="29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_xlnm.Print_Area" localSheetId="4">กระแสเงินสด!$A$1:$M$78</definedName>
    <definedName name="_xlnm.Print_Area" localSheetId="1">งบกำไรขาดทุน!$A$1:$M$41</definedName>
    <definedName name="_xlnm.Print_Area" localSheetId="0">งบแสดงฐานะการเงิน!$A$1:$N$81</definedName>
    <definedName name="Print_Area_MI" localSheetId="4">#REF!</definedName>
    <definedName name="Print_Area_MI" localSheetId="0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81029"/>
</workbook>
</file>

<file path=xl/calcChain.xml><?xml version="1.0" encoding="utf-8"?>
<calcChain xmlns="http://schemas.openxmlformats.org/spreadsheetml/2006/main">
  <c r="H25" i="16" l="1"/>
  <c r="N75" i="34" l="1"/>
  <c r="L75" i="34"/>
  <c r="J75" i="34"/>
  <c r="L30" i="16"/>
  <c r="J30" i="16"/>
  <c r="H30" i="16"/>
  <c r="H11" i="16"/>
  <c r="H13" i="16" s="1"/>
  <c r="H15" i="16" s="1"/>
  <c r="H17" i="16" s="1"/>
  <c r="H19" i="16" s="1"/>
  <c r="N28" i="4" l="1"/>
  <c r="R28" i="4" s="1"/>
  <c r="N29" i="4"/>
  <c r="R29" i="4" s="1"/>
  <c r="N27" i="4"/>
  <c r="R27" i="4" s="1"/>
  <c r="R24" i="4"/>
  <c r="R22" i="4"/>
  <c r="H14" i="4"/>
  <c r="J14" i="4"/>
  <c r="N18" i="4"/>
  <c r="R18" i="4" s="1"/>
  <c r="N17" i="4"/>
  <c r="R17" i="4" s="1"/>
  <c r="N16" i="4"/>
  <c r="R16" i="4" s="1"/>
  <c r="N13" i="4"/>
  <c r="R13" i="4" s="1"/>
  <c r="N11" i="4"/>
  <c r="R11" i="4" s="1"/>
  <c r="N24" i="32"/>
  <c r="L25" i="32"/>
  <c r="H25" i="32"/>
  <c r="H32" i="32" s="1"/>
  <c r="J25" i="32"/>
  <c r="J32" i="32" s="1"/>
  <c r="J14" i="32"/>
  <c r="J20" i="32" s="1"/>
  <c r="H14" i="32"/>
  <c r="H20" i="32" s="1"/>
  <c r="L14" i="32"/>
  <c r="L20" i="32" s="1"/>
  <c r="N19" i="32"/>
  <c r="N18" i="32"/>
  <c r="N17" i="32"/>
  <c r="N16" i="32"/>
  <c r="N13" i="32"/>
  <c r="N11" i="32"/>
  <c r="N22" i="32"/>
  <c r="N29" i="32"/>
  <c r="N28" i="32"/>
  <c r="N27" i="32"/>
  <c r="N14" i="32" l="1"/>
  <c r="N20" i="32"/>
  <c r="N25" i="32"/>
  <c r="L68" i="28" l="1"/>
  <c r="J68" i="28"/>
  <c r="H68" i="28"/>
  <c r="L60" i="28"/>
  <c r="J60" i="28"/>
  <c r="H60" i="28"/>
  <c r="H9" i="28"/>
  <c r="H31" i="28" s="1"/>
  <c r="H35" i="28" s="1"/>
  <c r="L31" i="32"/>
  <c r="N31" i="32" s="1"/>
  <c r="L72" i="34"/>
  <c r="L31" i="4"/>
  <c r="N31" i="4" s="1"/>
  <c r="R31" i="4" s="1"/>
  <c r="L30" i="4"/>
  <c r="P32" i="4"/>
  <c r="J32" i="4"/>
  <c r="R25" i="4"/>
  <c r="P25" i="4"/>
  <c r="N25" i="4"/>
  <c r="L25" i="4"/>
  <c r="J25" i="4"/>
  <c r="H25" i="4"/>
  <c r="H32" i="4" s="1"/>
  <c r="J20" i="4"/>
  <c r="H20" i="4"/>
  <c r="R14" i="4"/>
  <c r="N14" i="4"/>
  <c r="L14" i="4"/>
  <c r="H75" i="34"/>
  <c r="N58" i="34"/>
  <c r="L58" i="34"/>
  <c r="J58" i="34"/>
  <c r="H58" i="34"/>
  <c r="N51" i="34"/>
  <c r="L51" i="34"/>
  <c r="J51" i="34"/>
  <c r="H51" i="34"/>
  <c r="N25" i="34"/>
  <c r="L25" i="34"/>
  <c r="J25" i="34"/>
  <c r="H25" i="34"/>
  <c r="N16" i="34"/>
  <c r="L16" i="34"/>
  <c r="J16" i="34"/>
  <c r="H16" i="34"/>
  <c r="L11" i="16"/>
  <c r="L13" i="16" s="1"/>
  <c r="L15" i="16" s="1"/>
  <c r="L17" i="16" s="1"/>
  <c r="L19" i="16" s="1"/>
  <c r="L25" i="16" s="1"/>
  <c r="L19" i="4" s="1"/>
  <c r="J11" i="16"/>
  <c r="J13" i="16" s="1"/>
  <c r="J15" i="16" s="1"/>
  <c r="J17" i="16" s="1"/>
  <c r="J19" i="16" s="1"/>
  <c r="J25" i="16" s="1"/>
  <c r="J9" i="28" l="1"/>
  <c r="J31" i="28" s="1"/>
  <c r="J35" i="28" s="1"/>
  <c r="J69" i="28" s="1"/>
  <c r="J71" i="28" s="1"/>
  <c r="L9" i="28"/>
  <c r="L31" i="28" s="1"/>
  <c r="L35" i="28" s="1"/>
  <c r="L69" i="28" s="1"/>
  <c r="L71" i="28" s="1"/>
  <c r="L30" i="32"/>
  <c r="N30" i="32" s="1"/>
  <c r="N32" i="32" s="1"/>
  <c r="H69" i="28"/>
  <c r="H71" i="28" s="1"/>
  <c r="H59" i="34"/>
  <c r="H76" i="34" s="1"/>
  <c r="L20" i="4"/>
  <c r="N19" i="4"/>
  <c r="R19" i="4" s="1"/>
  <c r="R20" i="4" s="1"/>
  <c r="L32" i="4"/>
  <c r="H72" i="34" s="1"/>
  <c r="N30" i="4"/>
  <c r="R30" i="4" s="1"/>
  <c r="J59" i="34"/>
  <c r="J76" i="34" s="1"/>
  <c r="L59" i="34"/>
  <c r="L76" i="34" s="1"/>
  <c r="H26" i="34"/>
  <c r="N59" i="34"/>
  <c r="N76" i="34" s="1"/>
  <c r="R32" i="4"/>
  <c r="J26" i="34"/>
  <c r="N26" i="34"/>
  <c r="L26" i="34"/>
  <c r="L32" i="32" l="1"/>
  <c r="N20" i="4"/>
  <c r="N32" i="4"/>
  <c r="K49" i="29" l="1"/>
  <c r="K56" i="29"/>
  <c r="K58" i="29" l="1"/>
  <c r="K44" i="29" l="1"/>
  <c r="K62" i="29" l="1"/>
  <c r="S38" i="29"/>
  <c r="K30" i="29"/>
  <c r="K40" i="29" s="1"/>
  <c r="K14" i="29"/>
  <c r="K8" i="29"/>
  <c r="L8" i="29"/>
  <c r="M30" i="29" l="1"/>
  <c r="L30" i="29"/>
  <c r="V18" i="29" l="1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7" i="29"/>
  <c r="U38" i="29"/>
  <c r="M40" i="29" s="1"/>
  <c r="N18" i="29"/>
  <c r="N19" i="29"/>
  <c r="N20" i="29"/>
  <c r="N21" i="29"/>
  <c r="N22" i="29"/>
  <c r="N23" i="29"/>
  <c r="N17" i="29"/>
  <c r="L58" i="29"/>
  <c r="N58" i="29" s="1"/>
  <c r="N30" i="29" l="1"/>
  <c r="V38" i="29"/>
  <c r="T38" i="29"/>
  <c r="L40" i="29" s="1"/>
  <c r="L62" i="29"/>
  <c r="N62" i="29" s="1"/>
  <c r="L14" i="29"/>
  <c r="N14" i="29" s="1"/>
  <c r="N8" i="29"/>
  <c r="N40" i="29" l="1"/>
</calcChain>
</file>

<file path=xl/sharedStrings.xml><?xml version="1.0" encoding="utf-8"?>
<sst xmlns="http://schemas.openxmlformats.org/spreadsheetml/2006/main" count="388" uniqueCount="245">
  <si>
    <t>หมายเหตุประกอบงบการเงินเป็นส่วนหนึ่งของงบการเงินนี้</t>
  </si>
  <si>
    <t>สินทรัพย์หมุนเวียน</t>
  </si>
  <si>
    <t xml:space="preserve">         รวมสินทรัพย์หมุนเวียน</t>
  </si>
  <si>
    <t>รวมสินทรัพย์</t>
  </si>
  <si>
    <t>- 2 -</t>
  </si>
  <si>
    <t>หนี้สินหมุนเวียน</t>
  </si>
  <si>
    <t xml:space="preserve">         รวมหนี้สินหมุนเวียน</t>
  </si>
  <si>
    <t xml:space="preserve">         รวมหนี้สิน</t>
  </si>
  <si>
    <t>ส่วนของผู้ถือหุ้น</t>
  </si>
  <si>
    <t xml:space="preserve">    </t>
  </si>
  <si>
    <t xml:space="preserve">         ทุนเรือนหุ้น</t>
  </si>
  <si>
    <t xml:space="preserve">         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</si>
  <si>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</si>
  <si>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</si>
  <si>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ยังไม่ได้จัดสรร</t>
  </si>
  <si>
    <t>หนี้สินไม่หมุนเวียน</t>
  </si>
  <si>
    <t>สินทรัพย์ไม่หมุนเวียน</t>
  </si>
  <si>
    <t xml:space="preserve">         รวมสินทรัพย์ไม่หมุนเวียน</t>
  </si>
  <si>
    <t xml:space="preserve">         รวมหนี้สินไม่หมุนเวียน</t>
  </si>
  <si>
    <t xml:space="preserve">         สินทรัพย์ไม่หมุนเวียนอื่น</t>
  </si>
  <si>
    <t>หมายเหตุ</t>
  </si>
  <si>
    <t xml:space="preserve">            ทุนจดทะเบียน</t>
  </si>
  <si>
    <t xml:space="preserve">         กำไรสะสม</t>
  </si>
  <si>
    <t>รายได้อื่น</t>
  </si>
  <si>
    <t>ค่าใช้จ่ายในการบริหาร</t>
  </si>
  <si>
    <t xml:space="preserve">         เงินสดและรายการเทียบเท่าเงินสด</t>
  </si>
  <si>
    <t>สินทรัพย์</t>
  </si>
  <si>
    <t xml:space="preserve">         เงินฝากธนาคารที่ติดภาระค้ำประกัน</t>
  </si>
  <si>
    <t>(หน่วย: บาท)</t>
  </si>
  <si>
    <t xml:space="preserve">            ยังไม่ได้จัดสรร</t>
  </si>
  <si>
    <t>ค่าใช้จ่ายภาษีเงินได้</t>
  </si>
  <si>
    <t>กำไร(ขาดทุน)สะสม</t>
  </si>
  <si>
    <t>(หน่วย : บาท)</t>
  </si>
  <si>
    <t xml:space="preserve">         เงินลงทุนชั่วคราว</t>
  </si>
  <si>
    <t xml:space="preserve">         ที่ดิน อาคารและอุปกรณ์</t>
  </si>
  <si>
    <t xml:space="preserve">         สินทรัพย์ไม่มีตัวตน</t>
  </si>
  <si>
    <t>-</t>
  </si>
  <si>
    <t>ทุนสำรองตามกฎหมาย</t>
  </si>
  <si>
    <t>ต้นทุนทางการเงิน</t>
  </si>
  <si>
    <t>ค่าเสื่อมราคา</t>
  </si>
  <si>
    <t xml:space="preserve">         ประมาณการหนี้สินระยะยาว</t>
  </si>
  <si>
    <t xml:space="preserve">         สินค้าคงเหลือ</t>
  </si>
  <si>
    <t>วัสดุก่อสร้าง</t>
  </si>
  <si>
    <t xml:space="preserve">         เงินเรียกเก็บล่วงหน้าตามสัญญาก่อสร้าง</t>
  </si>
  <si>
    <t xml:space="preserve">            จัดสรรแล้ว - ทุนสำรองตามกฎหมาย</t>
  </si>
  <si>
    <t>กำไรขั้นต้น</t>
  </si>
  <si>
    <t>กำไรก่อนค่าใช้จ่าย</t>
  </si>
  <si>
    <t>กำไรก่อนค่าใช้จ่ายภาษีเงินได้</t>
  </si>
  <si>
    <t>ต้นทุนงานก่อสร้าง</t>
  </si>
  <si>
    <t>รายได้จากการก่อสร้าง</t>
  </si>
  <si>
    <t>จัดสรรแล้ว</t>
  </si>
  <si>
    <t xml:space="preserve">         ส่วนของหนี้สินตามสัญญาเช่าการเงินที่ถึงกำหนดชำระ</t>
  </si>
  <si>
    <t xml:space="preserve">               ภายในหนึ่งปี</t>
  </si>
  <si>
    <t>กำไรก่อนต้นทุนทางการเงินและค่าใช้จ่ายภาษีเงินได้</t>
  </si>
  <si>
    <t>2562</t>
  </si>
  <si>
    <t xml:space="preserve">         มูลค่างานระหว่างก่อสร้างที่ยังไม่ได้เรียกเก็บ</t>
  </si>
  <si>
    <t xml:space="preserve">         ลูกหนี้การค้าและลูกหนี้หมุนเวียนอื่น</t>
  </si>
  <si>
    <t xml:space="preserve">         สินทรัพย์ภาษีเงินได้รอตัดบัญชี</t>
  </si>
  <si>
    <t xml:space="preserve">         เจ้าหนี้การค้าและเจ้าหนี้หมุนเวียนอื่น</t>
  </si>
  <si>
    <t xml:space="preserve">            ทุนที่ออกและชำระแล้ว</t>
  </si>
  <si>
    <t>กำไรต่อหุ้นขั้นพื้นฐาน</t>
  </si>
  <si>
    <t>กำไร(ขาดทุน)เบ็ดเสร็จอื่น :</t>
  </si>
  <si>
    <t>มูลค่างานระหว่างก่อสร้างที่ยังไม่ได้เรียกเก็บ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</si>
  <si>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</si>
  <si>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2562 (ก่อนปรับปรุง)</t>
  </si>
  <si>
    <t>ผลสะสมจากการเปลี่ยนแปลงนโยบายการบัญชี</t>
  </si>
  <si>
    <t>ยอดคงเหลือ ณ วันที่ 1 มกราคม 2562 (หลังปรับปรุง)</t>
  </si>
  <si>
    <t xml:space="preserve">    เกี่ยวกับภาษีเงินได้รอการตัดบัญชี</t>
  </si>
  <si>
    <t>กระแสเงินสดจากกิจกรรมดำเนินงาน</t>
  </si>
  <si>
    <t xml:space="preserve">     กำไรก่อนภาษีเงินได้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</si>
  <si>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</si>
  <si>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</si>
  <si>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ค่าตัดจำหน่ายสินทรัพย์ไม่มีตัวตน</t>
  </si>
  <si>
    <t>ขาดทุน(กำไร)จากการจำหน่ายสินทรัพย์ถาวร</t>
  </si>
  <si>
    <t>ขาดทุน(กำไร)จากการเลิกใช้สินทรัพย์ถาวร</t>
  </si>
  <si>
    <t>ประมาณการหนี้สินระยะยาว</t>
  </si>
  <si>
    <t>ดอกเบี้ยรับ</t>
  </si>
  <si>
    <t>ดอกเบี้ยจ่าย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</si>
  <si>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</si>
  <si>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</si>
  <si>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</si>
  <si>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</si>
  <si>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เงินเรียกเก็บล่วงหน้าจากสัญญาก่อสร้าง</t>
  </si>
  <si>
    <t>เงินสดรับ(จ่าย)จากการดำเนินงาน</t>
  </si>
  <si>
    <t>เงินสดจ่ายดอกเบี้ย</t>
  </si>
  <si>
    <t>เงินสดรับดอกเบี้ย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</si>
  <si>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</si>
  <si>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</si>
  <si>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เงินสดจ่ายจากเงินให้กู้ยืมระยะยาว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</si>
  <si>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</si>
  <si>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</si>
  <si>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</si>
  <si>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</si>
  <si>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</si>
  <si>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เงินสดจ่ายจากการคืนเงินกู้ยืมระยะสั้น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</si>
  <si>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</si>
  <si>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</si>
  <si>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</si>
  <si>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</si>
  <si>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</si>
  <si>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</si>
  <si>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</si>
  <si>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เงินสดจ่ายจากการซื้อสินทรัพย์ไม่มีตัวตน</t>
  </si>
  <si>
    <t>เงินลงทุนชั่วคราว</t>
  </si>
  <si>
    <t xml:space="preserve">         หนี้สินตามสัญญาเช่าการเงิน</t>
  </si>
  <si>
    <t xml:space="preserve">         ประมาณการหนี้สินไม่หมุนเวียนสำหรับผลประโยชน์พนักงาน</t>
  </si>
  <si>
    <t>ทุนที่ออกและ
ชำระแล้ว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</si>
  <si>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</si>
  <si>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</si>
  <si>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</si>
  <si>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</si>
  <si>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</si>
  <si>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</si>
  <si>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</si>
  <si>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</si>
  <si>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</si>
  <si>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</si>
  <si>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</si>
  <si>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</si>
  <si>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</si>
  <si>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</si>
  <si>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</si>
  <si>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</si>
  <si>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</si>
  <si>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</si>
  <si>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</si>
  <si>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</si>
  <si>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</si>
  <si>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</si>
  <si>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</si>
  <si>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</si>
  <si>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</si>
  <si>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</si>
  <si>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</si>
  <si>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</si>
  <si>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</si>
  <si>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</si>
  <si>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</si>
  <si>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</si>
  <si>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</si>
  <si>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</si>
  <si>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</si>
  <si>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</si>
  <si>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</si>
  <si>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</si>
  <si>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</si>
  <si>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</si>
  <si>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</si>
  <si>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</si>
  <si>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</si>
  <si>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</si>
  <si>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</si>
  <si>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</si>
  <si>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</si>
  <si>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</si>
  <si>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</si>
  <si>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ค่าเผื่อหนี้สงสัยจะสูญ</t>
  </si>
  <si>
    <t>31 ธันวาคม 2561</t>
  </si>
  <si>
    <t xml:space="preserve">     การเปลี่ยนแปลงในส่วนประกอบของสินทรัพย์ดำเนินงาน(เพิ่มขึ้น)ลดลง</t>
  </si>
  <si>
    <t xml:space="preserve">     การเปลี่ยนแปลงในส่วนประกอบของหนี้สินดำเนินงานเพิ่มขึ้น(ลดลง)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</si>
  <si>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</si>
  <si>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</si>
  <si>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</si>
  <si>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</si>
  <si>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</si>
  <si>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งบกระแสเงินสด (ต่อ)</t>
  </si>
  <si>
    <t>(ลงชื่อ) ….....................................…………...................................... กรรมการตามอำนาจ</t>
  </si>
  <si>
    <t xml:space="preserve">            (  นายเกรียงศักดิ์   บัวนุ่ม  )  (นางสาวภัคมล   จันทร์หอม)</t>
  </si>
  <si>
    <t>ม.ค. -มิ.ย. 62</t>
  </si>
  <si>
    <t>ณ วันที่ 31 ธันวาคม 2562</t>
  </si>
  <si>
    <t>สำหรับปี สิ้นสุดวันที่ 31 ธันวาคม 2562</t>
  </si>
  <si>
    <t>เงินสดจ่ายจากการลงทุนในการร่วมค้า</t>
  </si>
  <si>
    <t>จ่ายเงินปันผล</t>
  </si>
  <si>
    <t>จ่ายชำระเจ้าหนี้ตามสัญญาเช่าการเงิน</t>
  </si>
  <si>
    <t>เพิ่มทุน</t>
  </si>
  <si>
    <t>การเปลี่ยนแปลงในส่วนของผู้ถือหุ้น สำหรับปี :</t>
  </si>
  <si>
    <t xml:space="preserve">      เพิ่มทุน</t>
  </si>
  <si>
    <t>ยอดคงเหลือ ณ วันที่ 31 ธันวาคม 2562</t>
  </si>
  <si>
    <t xml:space="preserve">     สำรองตามกฎหมาย</t>
  </si>
  <si>
    <t>ม.ค. - ธ.ค. 62</t>
  </si>
  <si>
    <t xml:space="preserve">  หุ้นสามัญ 2,200,000 หุ้น มูลค่าหุ้นละ 100 บาท</t>
  </si>
  <si>
    <t xml:space="preserve">         เงินให้กู้ยืมระยะสั้น</t>
  </si>
  <si>
    <t>งบการเงินรวม</t>
  </si>
  <si>
    <t>งบการเงินเฉพาะกิจการ</t>
  </si>
  <si>
    <t>2561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</si>
  <si>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</si>
  <si>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</si>
  <si>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>31 ธันวาคม 2562</t>
  </si>
  <si>
    <t>1 มกราคม 2561</t>
  </si>
  <si>
    <t xml:space="preserve">         เงินให้กู้ยืมระยะยาว</t>
  </si>
  <si>
    <t xml:space="preserve">         ภาษีเงินได้ค้างจ่าย</t>
  </si>
  <si>
    <t xml:space="preserve">         เงินกู้ยืมระยะยาว</t>
  </si>
  <si>
    <t xml:space="preserve">  หุ้นสามัญ 2,000,000 หุ้น มูลค่าหุ้นละ 100 บาท</t>
  </si>
  <si>
    <t xml:space="preserve">  หุ้นสามัญ 1,100,000 หุ้น มูลค่าหุ้นละ 100 บาท</t>
  </si>
  <si>
    <t>การเปลี่ยนแปลงในส่วนของผู้ถือหุ้น สำหรับปี 2561 :</t>
  </si>
  <si>
    <t>ยอดคงเหลือ ณ วันที่ 31 ธันวาคม 2561</t>
  </si>
  <si>
    <t xml:space="preserve">      เงินปันผลระหว่างกาล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</si>
  <si>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</si>
  <si>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</si>
  <si>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</si>
  <si>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ส่วนของผู้ถือหุ้นบริษัทใหญ่</t>
  </si>
  <si>
    <t xml:space="preserve">      สำรองตามกฎหมาย</t>
  </si>
  <si>
    <t xml:space="preserve">      กำไรเบ็ดเสร็จรวมสำหรับปี</t>
  </si>
  <si>
    <t>กำไรเบ็ดเสร็จรวมสำหรับปี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</si>
  <si>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</si>
  <si>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</si>
  <si>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</si>
  <si>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</si>
  <si>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>บริษัท  เวล เกรด เอ็นจิเนียริ่ง  จำกัดและบริษัทย่อย</t>
  </si>
  <si>
    <t>งบแสดงการเปลี่ยนแปลงส่วนของผู้ถือหุ้น (ต่อ)</t>
  </si>
  <si>
    <t xml:space="preserve">            รวมส่วนของบริษัทใหญ่</t>
  </si>
  <si>
    <t xml:space="preserve">            ส่วนได้เสียที่ไม่มีอำนาจควบคุม</t>
  </si>
  <si>
    <t>ส่วนแบ่งกำไรจากเงินลงทุนในการร่วมค้า</t>
  </si>
  <si>
    <t>ตัดจ่ายภาษีเงินได้หัก ณ ที่จ่าย</t>
  </si>
  <si>
    <t>เงินสดรับจากส่วนแบ่งกำไรในการร่วมค้า</t>
  </si>
  <si>
    <t>เงินสดรับจากจากรับคืนเงินให้กู้ยืมระยะสั้น</t>
  </si>
  <si>
    <t>เงินสดรับจากเงินกู้ยืมระยะสั้น</t>
  </si>
  <si>
    <t>เงินสดจ่ายจากการคืนเงินกู้ยืมระยะยาว</t>
  </si>
  <si>
    <t>เงินสดรับจากการรับคืนเงินลงทุนในการร่วมค้า</t>
  </si>
  <si>
    <t>26</t>
  </si>
  <si>
    <t>(ปรับปรุงใหม่)</t>
  </si>
  <si>
    <t xml:space="preserve">         เงินกู้ยืมระยะสั้นจากสถาบันการเงิน</t>
  </si>
  <si>
    <t>ยอดคงเหลือ ณ วันที่ 1 มกราคม 2561 (หลังปรับปรุง)</t>
  </si>
  <si>
    <t>25</t>
  </si>
  <si>
    <t xml:space="preserve">      กำไร(ขาดทุน)สำหรับปี</t>
  </si>
  <si>
    <t xml:space="preserve">      กำไร(ขาดทุน)เบ็ดเสร็จอื่น</t>
  </si>
  <si>
    <t>กำไรสำหรับปี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</si>
  <si>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</si>
  <si>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</t>
  </si>
  <si>
    <t>รายการที่จะไม่ถูกจัดประเภทใหม่ไว้ในกำไรหรือขาดทุนในภายหลัง</t>
  </si>
  <si>
    <t>27</t>
  </si>
  <si>
    <t>การเปิดเผยข้อมูลเกี่ยวกับกระแสเงินสดเพิ่มเติมดูหมายเหตุประกอบงบการเงินข้อ 30</t>
  </si>
  <si>
    <t>จ่ายภาษีเงินได้</t>
  </si>
  <si>
    <t xml:space="preserve">         เงินลงทุนในบริษัทย่อย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</si>
  <si>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</si>
  <si>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</si>
  <si>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>5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</si>
  <si>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</si>
  <si>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</si>
  <si>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18.3</t>
  </si>
  <si>
    <t>ยอดคงเหลือ ณ วันที่ 1 มกราคม 2561 (ก่อนปรับปรุง)</t>
  </si>
  <si>
    <t xml:space="preserve">     กำไร(ขาดทุน)เบ็ดเสร็จอื่นสำหรับปี - สุทธิจากภาษีเงินได้</t>
  </si>
  <si>
    <t>จัดสรรแล้วทุนสำรองตามกฎหมาย</t>
  </si>
  <si>
    <t>(  นายเกรียงศักดิ์   บัวนุ่ม  )  (นางสาวภัคมล   จันทร์หอม)</t>
  </si>
  <si>
    <t xml:space="preserve">         หนี้สินภาษีเงินได้รอการตัดบัญชี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</si>
</sst>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.00_);_(* \(#,##0.00\);_(* &quot;-&quot;??_);_(@_)"/>
    <numFmt numFmtId="193" formatCode="#,##0.00_);[Black]\(#,##0.00\)"/>
    <numFmt numFmtId="194" formatCode="#,##0_);[Black]\(#,##0\)"/>
    <numFmt numFmtId="196" formatCode="#,##0.00\ ;\ \(#,##0.00\)"/>
    <numFmt numFmtId="197" formatCode="[$-1070000]d/m/yy;@"/>
    <numFmt numFmtId="199" formatCode="_-* #,##0.00_-;\-* #,##0.00_-;_-* \-??_-;_-@_-"/>
    <numFmt numFmtId="201" formatCode="#,##0.00;[Red]\(#,##0.00\)"/>
    <numFmt numFmtId="202" formatCode="0;[Red]0"/>
    <numFmt numFmtId="203" formatCode="_-* #,##0_-;\-* #,##0_-;_-* &quot;-&quot;??_-;_-@_-"/>
    <numFmt numFmtId="204" formatCode="dd\-mmm\-yy_)"/>
    <numFmt numFmtId="205" formatCode="0.00_)"/>
    <numFmt numFmtId="206" formatCode="0.0%"/>
    <numFmt numFmtId="207" formatCode="d\ mmm\ yy;@"/>
    <numFmt numFmtId="208" formatCode="#,##0.00;\(###0.00\)"/>
    <numFmt numFmtId="209" formatCode="#,##0.00\ &quot;F&quot;;\-#,##0.00\ &quot;F&quot;"/>
    <numFmt numFmtId="210" formatCode="#,##0_);[Blue]\(#,##0\)"/>
    <numFmt numFmtId="211" formatCode="#,##0\ &quot;F&quot;;[Red]\-#,##0\ &quot;F&quot;"/>
    <numFmt numFmtId="212" formatCode="0%_);\(0%\)"/>
    <numFmt numFmtId="213" formatCode="[$-107041E]d\ mmmm\ yyyy;@"/>
    <numFmt numFmtId="214" formatCode="_-* #,##0.00_-;\-* \(#,##0.00\)_-;_-* \-??_-;_-@_-"/>
    <numFmt numFmtId="215" formatCode="0_);\(0\)"/>
    <numFmt numFmtId="216" formatCode="#,##0\ &quot;DM&quot;;[Red]\-#,##0\ &quot;DM&quot;"/>
    <numFmt numFmtId="217" formatCode="#,##0.00\ &quot;DM&quot;;[Red]\-#,##0.00\ &quot;DM&quot;"/>
    <numFmt numFmtId="219" formatCode="\t&quot;$&quot;#,##0.00_);\(\t&quot;$&quot;#,##0.00\)"/>
    <numFmt numFmtId="220" formatCode="[$-1070000]d/mm/yyyy;@"/>
    <numFmt numFmtId="221" formatCode="_(* #,##0.00_);_(* \(#,##0.00\);_(* \-??_);_(@_)"/>
    <numFmt numFmtId="223" formatCode="\$#,##0.00;\(\$#,##0.00\)"/>
    <numFmt numFmtId="224" formatCode="\$#,##0;\(\$#,##0\)"/>
    <numFmt numFmtId="225" formatCode="#,##0;\(#,##0\)"/>
    <numFmt numFmtId="226" formatCode="#,##0.0;\-#,##0.0"/>
  </numFmts>
  <fonts count="13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8"/>
      <name val="Cordia New"/>
      <family val="2"/>
    </font>
    <font>
      <sz val="15"/>
      <color rgb="FFFF0000"/>
      <name val="Angsana New"/>
      <family val="1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name val="Cordia New"/>
      <family val="2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61">
    <xf numFmtId="0" fontId="0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12" fillId="0" borderId="0"/>
    <xf numFmtId="0" fontId="12" fillId="0" borderId="0"/>
    <xf numFmtId="0" fontId="17" fillId="0" borderId="0"/>
    <xf numFmtId="0" fontId="12" fillId="0" borderId="0"/>
    <xf numFmtId="0" fontId="20" fillId="0" borderId="0"/>
    <xf numFmtId="0" fontId="12" fillId="0" borderId="0"/>
    <xf numFmtId="0" fontId="21" fillId="0" borderId="0"/>
    <xf numFmtId="197" fontId="12" fillId="0" borderId="0"/>
    <xf numFmtId="197" fontId="12" fillId="0" borderId="0"/>
    <xf numFmtId="43" fontId="14" fillId="0" borderId="0" applyFont="0" applyFill="0" applyBorder="0" applyAlignment="0" applyProtection="0"/>
    <xf numFmtId="0" fontId="14" fillId="0" borderId="0"/>
    <xf numFmtId="0" fontId="17" fillId="0" borderId="0"/>
    <xf numFmtId="0" fontId="18" fillId="0" borderId="0"/>
    <xf numFmtId="39" fontId="9" fillId="0" borderId="0"/>
    <xf numFmtId="39" fontId="13" fillId="0" borderId="0"/>
    <xf numFmtId="39" fontId="15" fillId="0" borderId="0"/>
    <xf numFmtId="39" fontId="9" fillId="0" borderId="0"/>
    <xf numFmtId="0" fontId="23" fillId="0" borderId="0"/>
    <xf numFmtId="0" fontId="12" fillId="0" borderId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8" fillId="0" borderId="0"/>
    <xf numFmtId="199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0" borderId="0"/>
    <xf numFmtId="0" fontId="27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24" fillId="0" borderId="0" applyFill="0" applyBorder="0" applyAlignment="0" applyProtection="0"/>
    <xf numFmtId="199" fontId="23" fillId="0" borderId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99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9" fontId="24" fillId="0" borderId="0" applyFont="0" applyFill="0" applyBorder="0" applyAlignment="0" applyProtection="0"/>
    <xf numFmtId="0" fontId="32" fillId="9" borderId="0" applyNumberFormat="0" applyBorder="0" applyAlignment="0" applyProtection="0"/>
    <xf numFmtId="0" fontId="31" fillId="12" borderId="0" applyNumberFormat="0" applyBorder="0" applyAlignment="0" applyProtection="0"/>
    <xf numFmtId="43" fontId="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3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9" fontId="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3" fillId="10" borderId="0" applyNumberFormat="0" applyBorder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8" fillId="0" borderId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42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41" fillId="8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9" fontId="23" fillId="0" borderId="0" applyFont="0" applyFill="0" applyBorder="0" applyAlignment="0" applyProtection="0"/>
    <xf numFmtId="0" fontId="8" fillId="0" borderId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41" fillId="8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41" fillId="8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41" fillId="8" borderId="0" applyNumberFormat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2" fillId="3" borderId="0" applyNumberFormat="0" applyBorder="0" applyAlignment="0" applyProtection="0"/>
    <xf numFmtId="205" fontId="39" fillId="0" borderId="0"/>
    <xf numFmtId="0" fontId="32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3" fillId="6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44" fillId="0" borderId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3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9" fontId="23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9" fontId="23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24" borderId="0" applyNumberFormat="0" applyBorder="0" applyAlignment="0" applyProtection="0"/>
    <xf numFmtId="0" fontId="32" fillId="11" borderId="0" applyNumberFormat="0" applyBorder="0" applyAlignment="0" applyProtection="0"/>
    <xf numFmtId="0" fontId="32" fillId="24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7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23" fillId="0" borderId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43" fontId="8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26" borderId="0" applyNumberFormat="0" applyBorder="0" applyAlignment="0" applyProtection="0"/>
    <xf numFmtId="0" fontId="32" fillId="13" borderId="0" applyNumberFormat="0" applyBorder="0" applyAlignment="0" applyProtection="0"/>
    <xf numFmtId="0" fontId="32" fillId="26" borderId="0" applyNumberFormat="0" applyBorder="0" applyAlignment="0" applyProtection="0"/>
    <xf numFmtId="0" fontId="3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8" borderId="0" applyNumberFormat="0" applyBorder="0" applyAlignment="0" applyProtection="0"/>
    <xf numFmtId="0" fontId="33" fillId="2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8" borderId="0" applyNumberFormat="0" applyBorder="0" applyAlignment="0" applyProtection="0"/>
    <xf numFmtId="0" fontId="32" fillId="2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8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9" fontId="24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9" fontId="33" fillId="0" borderId="0" applyFont="0" applyFill="0" applyBorder="0" applyAlignment="0" applyProtection="0"/>
    <xf numFmtId="0" fontId="3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1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26" borderId="0" applyNumberFormat="0" applyBorder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4" borderId="0" applyNumberFormat="0" applyBorder="0" applyAlignment="0" applyProtection="0"/>
    <xf numFmtId="0" fontId="33" fillId="22" borderId="0" applyNumberFormat="0" applyBorder="0" applyAlignment="0" applyProtection="0"/>
    <xf numFmtId="0" fontId="32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22" borderId="0" applyNumberFormat="0" applyBorder="0" applyAlignment="0" applyProtection="0"/>
    <xf numFmtId="0" fontId="32" fillId="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5" fillId="0" borderId="8" applyNumberFormat="0" applyFill="0" applyAlignment="0" applyProtection="0"/>
    <xf numFmtId="0" fontId="32" fillId="14" borderId="0" applyNumberFormat="0" applyBorder="0" applyAlignment="0" applyProtection="0"/>
    <xf numFmtId="0" fontId="35" fillId="0" borderId="8" applyNumberFormat="0" applyFill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32" fillId="32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204" fontId="23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204" fontId="23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21" borderId="0" applyNumberFormat="0" applyBorder="0" applyAlignment="0" applyProtection="0"/>
    <xf numFmtId="204" fontId="23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31" borderId="0" applyNumberFormat="0" applyBorder="0" applyAlignment="0" applyProtection="0"/>
    <xf numFmtId="0" fontId="32" fillId="3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3" borderId="0" applyNumberFormat="0" applyBorder="0" applyAlignment="0" applyProtection="0"/>
    <xf numFmtId="38" fontId="46" fillId="3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32" fillId="20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46" fillId="17" borderId="15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2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9" fillId="0" borderId="0" applyFill="0" applyBorder="0" applyProtection="0">
      <alignment horizontal="left" vertical="top"/>
    </xf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43" fontId="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0" borderId="0"/>
    <xf numFmtId="0" fontId="30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21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3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8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3" fillId="0" borderId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20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40" borderId="0" applyNumberFormat="0" applyBorder="0" applyAlignment="0" applyProtection="0"/>
    <xf numFmtId="0" fontId="31" fillId="20" borderId="0" applyNumberFormat="0" applyBorder="0" applyAlignment="0" applyProtection="0"/>
    <xf numFmtId="0" fontId="31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8" borderId="0" applyNumberFormat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8" fillId="3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4" fillId="0" borderId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207" fontId="33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8" fillId="2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10" fontId="24" fillId="0" borderId="0" applyFont="0" applyFill="0" applyBorder="0" applyAlignment="0" applyProtection="0"/>
    <xf numFmtId="0" fontId="31" fillId="4" borderId="0" applyNumberFormat="0" applyBorder="0" applyAlignment="0" applyProtection="0"/>
    <xf numFmtId="10" fontId="24" fillId="0" borderId="0" applyFont="0" applyFill="0" applyBorder="0" applyAlignment="0" applyProtection="0"/>
    <xf numFmtId="0" fontId="31" fillId="4" borderId="0" applyNumberFormat="0" applyBorder="0" applyAlignment="0" applyProtection="0"/>
    <xf numFmtId="10" fontId="24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8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4" fillId="0" borderId="16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33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50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8" fillId="23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8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8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42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21" fillId="0" borderId="0"/>
    <xf numFmtId="197" fontId="8" fillId="0" borderId="0"/>
    <xf numFmtId="0" fontId="31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8" fillId="2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8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3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2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8" fillId="41" borderId="0" applyNumberFormat="0" applyBorder="0" applyAlignment="0" applyProtection="0"/>
    <xf numFmtId="0" fontId="23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3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8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43" fontId="23" fillId="0" borderId="0" applyFont="0" applyFill="0" applyBorder="0" applyAlignment="0" applyProtection="0"/>
    <xf numFmtId="0" fontId="31" fillId="7" borderId="0" applyNumberFormat="0" applyBorder="0" applyAlignment="0" applyProtection="0"/>
    <xf numFmtId="43" fontId="32" fillId="0" borderId="0" applyFont="0" applyFill="0" applyBorder="0" applyAlignment="0" applyProtection="0"/>
    <xf numFmtId="0" fontId="31" fillId="7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0" applyNumberFormat="0" applyBorder="0" applyAlignment="0" applyProtection="0"/>
    <xf numFmtId="43" fontId="23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8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43" fontId="23" fillId="0" borderId="0" applyFont="0" applyFill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8" fillId="29" borderId="0" applyNumberFormat="0" applyBorder="0" applyAlignment="0" applyProtection="0"/>
    <xf numFmtId="43" fontId="23" fillId="0" borderId="0" applyFont="0" applyFill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4" fillId="0" borderId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0" borderId="12" applyNumberFormat="0" applyFill="0" applyAlignment="0" applyProtection="0"/>
    <xf numFmtId="0" fontId="37" fillId="13" borderId="0" applyNumberFormat="0" applyBorder="0" applyAlignment="0" applyProtection="0"/>
    <xf numFmtId="0" fontId="60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2" fillId="33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3" borderId="17" applyNumberFormat="0" applyAlignment="0" applyProtection="0"/>
    <xf numFmtId="0" fontId="61" fillId="33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9" fontId="33" fillId="0" borderId="0" applyFont="0" applyFill="0" applyBorder="0" applyAlignment="0" applyProtection="0"/>
    <xf numFmtId="0" fontId="63" fillId="45" borderId="18" applyNumberFormat="0" applyAlignment="0" applyProtection="0"/>
    <xf numFmtId="9" fontId="21" fillId="0" borderId="0" applyFont="0" applyFill="0" applyBorder="0" applyAlignment="0" applyProtection="0"/>
    <xf numFmtId="0" fontId="63" fillId="45" borderId="18" applyNumberFormat="0" applyAlignment="0" applyProtection="0"/>
    <xf numFmtId="9" fontId="8" fillId="0" borderId="0" applyFont="0" applyFill="0" applyBorder="0" applyAlignment="0" applyProtection="0"/>
    <xf numFmtId="0" fontId="63" fillId="45" borderId="18" applyNumberFormat="0" applyAlignment="0" applyProtection="0"/>
    <xf numFmtId="9" fontId="23" fillId="0" borderId="0" applyFont="0" applyFill="0" applyBorder="0" applyAlignment="0" applyProtection="0"/>
    <xf numFmtId="0" fontId="63" fillId="45" borderId="18" applyNumberFormat="0" applyAlignment="0" applyProtection="0"/>
    <xf numFmtId="9" fontId="23" fillId="0" borderId="0" applyFont="0" applyFill="0" applyBorder="0" applyAlignment="0" applyProtection="0"/>
    <xf numFmtId="0" fontId="63" fillId="45" borderId="18" applyNumberFormat="0" applyAlignment="0" applyProtection="0"/>
    <xf numFmtId="9" fontId="23" fillId="0" borderId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9" fontId="8" fillId="0" borderId="0" applyFont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9" fontId="21" fillId="0" borderId="0" applyFont="0" applyFill="0" applyBorder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4" fillId="46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6" borderId="18" applyNumberFormat="0" applyAlignment="0" applyProtection="0"/>
    <xf numFmtId="0" fontId="63" fillId="46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63" fillId="45" borderId="18" applyNumberFormat="0" applyAlignment="0" applyProtection="0"/>
    <xf numFmtId="0" fontId="51" fillId="38" borderId="0" applyNumberFormat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36" borderId="0" applyNumberFormat="0" applyBorder="0" applyAlignment="0" applyProtection="0"/>
    <xf numFmtId="188" fontId="33" fillId="0" borderId="0" applyFont="0" applyFill="0" applyBorder="0" applyAlignment="0" applyProtection="0"/>
    <xf numFmtId="0" fontId="51" fillId="36" borderId="0" applyNumberFormat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36" borderId="0" applyNumberFormat="0" applyBorder="0" applyAlignment="0" applyProtection="0"/>
    <xf numFmtId="188" fontId="33" fillId="0" borderId="0" applyFont="0" applyFill="0" applyBorder="0" applyAlignment="0" applyProtection="0"/>
    <xf numFmtId="0" fontId="51" fillId="36" borderId="0" applyNumberFormat="0" applyBorder="0" applyAlignment="0" applyProtection="0"/>
    <xf numFmtId="188" fontId="33" fillId="0" borderId="0" applyFont="0" applyFill="0" applyBorder="0" applyAlignment="0" applyProtection="0"/>
    <xf numFmtId="0" fontId="51" fillId="36" borderId="0" applyNumberFormat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51" fillId="36" borderId="0" applyNumberFormat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0" borderId="0"/>
    <xf numFmtId="203" fontId="25" fillId="0" borderId="0" applyFill="0" applyBorder="0" applyAlignment="0" applyProtection="0"/>
    <xf numFmtId="199" fontId="23" fillId="0" borderId="0" applyFill="0" applyBorder="0" applyAlignment="0" applyProtection="0"/>
    <xf numFmtId="43" fontId="14" fillId="0" borderId="0" applyFont="0" applyFill="0" applyBorder="0" applyAlignment="0" applyProtection="0"/>
    <xf numFmtId="188" fontId="33" fillId="0" borderId="0" applyFont="0" applyFill="0" applyBorder="0" applyAlignment="0" applyProtection="0"/>
    <xf numFmtId="199" fontId="23" fillId="0" borderId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23" fillId="0" borderId="0" applyFill="0" applyBorder="0" applyAlignment="0" applyProtection="0"/>
    <xf numFmtId="43" fontId="14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3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4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32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32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65" fillId="0" borderId="0" applyFill="0" applyBorder="0" applyAlignment="0" applyProtection="0"/>
    <xf numFmtId="43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4" fillId="0" borderId="0" applyFont="0" applyFill="0" applyBorder="0" applyAlignment="0" applyProtection="0"/>
    <xf numFmtId="187" fontId="23" fillId="0" borderId="0" applyFill="0" applyBorder="0" applyAlignment="0" applyProtection="0"/>
    <xf numFmtId="209" fontId="23" fillId="0" borderId="0"/>
    <xf numFmtId="0" fontId="30" fillId="0" borderId="0"/>
    <xf numFmtId="0" fontId="30" fillId="0" borderId="0"/>
    <xf numFmtId="209" fontId="23" fillId="0" borderId="0"/>
    <xf numFmtId="0" fontId="36" fillId="0" borderId="11" applyNumberFormat="0" applyFill="0" applyAlignment="0" applyProtection="0"/>
    <xf numFmtId="0" fontId="30" fillId="0" borderId="0"/>
    <xf numFmtId="209" fontId="23" fillId="0" borderId="0"/>
    <xf numFmtId="0" fontId="30" fillId="0" borderId="0"/>
    <xf numFmtId="209" fontId="23" fillId="0" borderId="0"/>
    <xf numFmtId="209" fontId="23" fillId="0" borderId="0"/>
    <xf numFmtId="44" fontId="33" fillId="0" borderId="0" applyFont="0" applyFill="0" applyBorder="0" applyAlignment="0" applyProtection="0"/>
    <xf numFmtId="0" fontId="25" fillId="18" borderId="10" applyNumberFormat="0" applyAlignment="0" applyProtection="0"/>
    <xf numFmtId="204" fontId="23" fillId="0" borderId="0"/>
    <xf numFmtId="197" fontId="8" fillId="0" borderId="0"/>
    <xf numFmtId="197" fontId="8" fillId="0" borderId="0"/>
    <xf numFmtId="205" fontId="23" fillId="0" borderId="0"/>
    <xf numFmtId="206" fontId="23" fillId="0" borderId="0"/>
    <xf numFmtId="206" fontId="23" fillId="0" borderId="0"/>
    <xf numFmtId="206" fontId="23" fillId="0" borderId="0"/>
    <xf numFmtId="206" fontId="23" fillId="0" borderId="0"/>
    <xf numFmtId="211" fontId="23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8" fillId="0" borderId="0">
      <alignment horizontal="center"/>
    </xf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69" fillId="27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6" fillId="27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70" fillId="0" borderId="12" applyNumberFormat="0" applyFill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6" fillId="14" borderId="17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71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72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" fillId="0" borderId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/>
    <xf numFmtId="197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0" borderId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57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8" fillId="0" borderId="0">
      <alignment horizontal="center" textRotation="9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27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7" fillId="33" borderId="13" applyNumberFormat="0" applyAlignment="0" applyProtection="0"/>
    <xf numFmtId="43" fontId="24" fillId="0" borderId="0" applyFont="0" applyFill="0" applyBorder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75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208" fontId="33" fillId="0" borderId="0" applyFont="0" applyFill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76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3" fillId="0" borderId="0"/>
    <xf numFmtId="0" fontId="14" fillId="0" borderId="0"/>
    <xf numFmtId="0" fontId="23" fillId="0" borderId="0"/>
    <xf numFmtId="0" fontId="32" fillId="0" borderId="0"/>
    <xf numFmtId="0" fontId="24" fillId="0" borderId="0"/>
    <xf numFmtId="0" fontId="14" fillId="0" borderId="0"/>
    <xf numFmtId="0" fontId="14" fillId="0" borderId="0"/>
    <xf numFmtId="0" fontId="8" fillId="0" borderId="0"/>
    <xf numFmtId="0" fontId="57" fillId="0" borderId="0"/>
    <xf numFmtId="0" fontId="21" fillId="0" borderId="0"/>
    <xf numFmtId="0" fontId="21" fillId="0" borderId="0"/>
    <xf numFmtId="0" fontId="24" fillId="0" borderId="0"/>
    <xf numFmtId="0" fontId="8" fillId="0" borderId="0"/>
    <xf numFmtId="0" fontId="33" fillId="0" borderId="0"/>
    <xf numFmtId="0" fontId="24" fillId="0" borderId="0"/>
    <xf numFmtId="0" fontId="24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23" fillId="0" borderId="0"/>
    <xf numFmtId="0" fontId="55" fillId="0" borderId="0" applyNumberFormat="0" applyFill="0" applyBorder="0" applyAlignment="0" applyProtection="0"/>
    <xf numFmtId="0" fontId="42" fillId="0" borderId="0"/>
    <xf numFmtId="0" fontId="25" fillId="0" borderId="0"/>
    <xf numFmtId="0" fontId="57" fillId="0" borderId="0"/>
    <xf numFmtId="0" fontId="50" fillId="0" borderId="0" applyNumberFormat="0" applyFill="0" applyBorder="0" applyAlignment="0" applyProtection="0"/>
    <xf numFmtId="0" fontId="47" fillId="33" borderId="13" applyNumberFormat="0" applyAlignment="0" applyProtection="0"/>
    <xf numFmtId="0" fontId="2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42" fillId="0" borderId="0"/>
    <xf numFmtId="0" fontId="24" fillId="0" borderId="0"/>
    <xf numFmtId="0" fontId="33" fillId="0" borderId="0"/>
    <xf numFmtId="0" fontId="8" fillId="0" borderId="0"/>
    <xf numFmtId="0" fontId="33" fillId="0" borderId="0"/>
    <xf numFmtId="0" fontId="57" fillId="0" borderId="0"/>
    <xf numFmtId="0" fontId="77" fillId="0" borderId="0"/>
    <xf numFmtId="0" fontId="42" fillId="0" borderId="0"/>
    <xf numFmtId="0" fontId="8" fillId="0" borderId="0"/>
    <xf numFmtId="0" fontId="3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33" fillId="0" borderId="0"/>
    <xf numFmtId="0" fontId="21" fillId="0" borderId="0"/>
    <xf numFmtId="0" fontId="24" fillId="0" borderId="0"/>
    <xf numFmtId="0" fontId="24" fillId="0" borderId="0"/>
    <xf numFmtId="0" fontId="23" fillId="0" borderId="0"/>
    <xf numFmtId="0" fontId="8" fillId="0" borderId="0"/>
    <xf numFmtId="0" fontId="21" fillId="0" borderId="0"/>
    <xf numFmtId="0" fontId="8" fillId="0" borderId="0"/>
    <xf numFmtId="0" fontId="23" fillId="0" borderId="0"/>
    <xf numFmtId="0" fontId="78" fillId="0" borderId="0"/>
    <xf numFmtId="0" fontId="32" fillId="0" borderId="0"/>
    <xf numFmtId="0" fontId="23" fillId="0" borderId="0"/>
    <xf numFmtId="0" fontId="32" fillId="0" borderId="0"/>
    <xf numFmtId="0" fontId="21" fillId="0" borderId="0"/>
    <xf numFmtId="0" fontId="23" fillId="0" borderId="0"/>
    <xf numFmtId="0" fontId="24" fillId="0" borderId="0"/>
    <xf numFmtId="0" fontId="23" fillId="0" borderId="0">
      <protection locked="0"/>
    </xf>
    <xf numFmtId="0" fontId="24" fillId="0" borderId="0"/>
    <xf numFmtId="0" fontId="21" fillId="0" borderId="0"/>
    <xf numFmtId="197" fontId="8" fillId="0" borderId="0"/>
    <xf numFmtId="197" fontId="8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8" fillId="17" borderId="10" applyNumberFormat="0" applyFon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8" fillId="17" borderId="10" applyNumberFormat="0" applyFon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25" fillId="18" borderId="10" applyNumberFormat="0" applyAlignment="0" applyProtection="0"/>
    <xf numFmtId="0" fontId="32" fillId="0" borderId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79" fillId="33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3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3" applyNumberFormat="0" applyAlignment="0" applyProtection="0"/>
    <xf numFmtId="212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24" fillId="0" borderId="6" applyNumberFormat="0" applyFill="0" applyAlignment="0" applyProtection="0">
      <alignment horizontal="center" vertical="center"/>
    </xf>
    <xf numFmtId="9" fontId="8" fillId="0" borderId="0" applyFont="0" applyFill="0" applyBorder="0" applyAlignment="0" applyProtection="0"/>
    <xf numFmtId="0" fontId="4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50" fillId="0" borderId="0" applyNumberFormat="0" applyFill="0" applyBorder="0" applyAlignment="0" applyProtection="0"/>
    <xf numFmtId="0" fontId="30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1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1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0" fillId="0" borderId="0" applyNumberFormat="0" applyFill="0" applyBorder="0" applyAlignment="0" applyProtection="0"/>
    <xf numFmtId="0" fontId="30" fillId="0" borderId="0"/>
    <xf numFmtId="0" fontId="30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3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3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63" fillId="46" borderId="18" applyNumberFormat="0" applyAlignment="0" applyProtection="0"/>
    <xf numFmtId="0" fontId="48" fillId="0" borderId="14" applyNumberFormat="0" applyFill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4" fillId="0" borderId="16"/>
    <xf numFmtId="0" fontId="24" fillId="0" borderId="16"/>
    <xf numFmtId="0" fontId="24" fillId="0" borderId="16"/>
    <xf numFmtId="0" fontId="32" fillId="0" borderId="0"/>
    <xf numFmtId="0" fontId="24" fillId="0" borderId="16"/>
    <xf numFmtId="0" fontId="37" fillId="32" borderId="0" applyNumberFormat="0" applyBorder="0" applyAlignment="0" applyProtection="0"/>
    <xf numFmtId="0" fontId="61" fillId="33" borderId="17" applyNumberFormat="0" applyAlignment="0" applyProtection="0"/>
    <xf numFmtId="0" fontId="50" fillId="0" borderId="0" applyNumberFormat="0" applyFill="0" applyBorder="0" applyAlignment="0" applyProtection="0"/>
    <xf numFmtId="0" fontId="41" fillId="10" borderId="0" applyNumberFormat="0" applyBorder="0" applyAlignment="0" applyProtection="0"/>
    <xf numFmtId="0" fontId="23" fillId="0" borderId="0"/>
    <xf numFmtId="0" fontId="23" fillId="0" borderId="0" applyProtection="0"/>
    <xf numFmtId="0" fontId="24" fillId="0" borderId="0"/>
    <xf numFmtId="0" fontId="73" fillId="0" borderId="0"/>
    <xf numFmtId="0" fontId="55" fillId="0" borderId="0">
      <alignment vertical="top"/>
    </xf>
    <xf numFmtId="0" fontId="55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59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2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32" fillId="0" borderId="0"/>
    <xf numFmtId="0" fontId="24" fillId="0" borderId="0"/>
    <xf numFmtId="0" fontId="33" fillId="0" borderId="0"/>
    <xf numFmtId="0" fontId="56" fillId="27" borderId="17" applyNumberFormat="0" applyAlignment="0" applyProtection="0"/>
    <xf numFmtId="0" fontId="51" fillId="38" borderId="0" applyNumberFormat="0" applyBorder="0" applyAlignment="0" applyProtection="0"/>
    <xf numFmtId="0" fontId="58" fillId="44" borderId="0" applyNumberFormat="0" applyBorder="0" applyAlignment="0" applyProtection="0"/>
    <xf numFmtId="0" fontId="36" fillId="0" borderId="11" applyNumberFormat="0" applyFill="0" applyAlignment="0" applyProtection="0"/>
    <xf numFmtId="0" fontId="32" fillId="17" borderId="10" applyNumberFormat="0" applyFont="0" applyAlignment="0" applyProtection="0"/>
    <xf numFmtId="0" fontId="40" fillId="0" borderId="12" applyNumberFormat="0" applyFill="0" applyAlignment="0" applyProtection="0"/>
    <xf numFmtId="0" fontId="35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24" fillId="0" borderId="0"/>
    <xf numFmtId="9" fontId="8" fillId="0" borderId="0" applyFont="0" applyFill="0" applyBorder="0" applyAlignment="0" applyProtection="0"/>
    <xf numFmtId="0" fontId="8" fillId="0" borderId="0"/>
    <xf numFmtId="43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10" fontId="46" fillId="17" borderId="21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3" fillId="0" borderId="0" applyFill="0" applyBorder="0" applyAlignment="0" applyProtection="0"/>
    <xf numFmtId="0" fontId="83" fillId="0" borderId="0"/>
    <xf numFmtId="0" fontId="8" fillId="0" borderId="0"/>
    <xf numFmtId="215" fontId="8" fillId="0" borderId="0"/>
    <xf numFmtId="0" fontId="8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2" fillId="33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3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3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61" fillId="35" borderId="22" applyNumberFormat="0" applyAlignment="0" applyProtection="0"/>
    <xf numFmtId="0" fontId="90" fillId="61" borderId="0" applyNumberFormat="0" applyBorder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69" fillId="27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27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27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56" fillId="14" borderId="22" applyNumberFormat="0" applyAlignment="0" applyProtection="0"/>
    <xf numFmtId="0" fontId="61" fillId="33" borderId="22" applyNumberFormat="0" applyAlignment="0" applyProtection="0"/>
    <xf numFmtId="0" fontId="56" fillId="27" borderId="22" applyNumberFormat="0" applyAlignment="0" applyProtection="0"/>
    <xf numFmtId="0" fontId="8" fillId="0" borderId="0"/>
    <xf numFmtId="0" fontId="90" fillId="62" borderId="0" applyNumberFormat="0" applyBorder="0" applyAlignment="0" applyProtection="0"/>
    <xf numFmtId="221" fontId="33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0" fillId="64" borderId="0" applyNumberFormat="0" applyBorder="0" applyAlignment="0" applyProtection="0"/>
    <xf numFmtId="0" fontId="89" fillId="54" borderId="0" applyNumberFormat="0" applyBorder="0" applyAlignment="0" applyProtection="0"/>
    <xf numFmtId="0" fontId="8" fillId="0" borderId="0"/>
    <xf numFmtId="199" fontId="8" fillId="0" borderId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9" fillId="55" borderId="0" applyNumberFormat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9" fillId="51" borderId="0" applyNumberFormat="0" applyBorder="0" applyAlignment="0" applyProtection="0"/>
    <xf numFmtId="219" fontId="21" fillId="0" borderId="0" applyFont="0" applyFill="0" applyBorder="0" applyAlignment="0" applyProtection="0"/>
    <xf numFmtId="0" fontId="90" fillId="63" borderId="0" applyNumberFormat="0" applyBorder="0" applyAlignment="0" applyProtection="0"/>
    <xf numFmtId="43" fontId="21" fillId="0" borderId="0" applyFont="0" applyFill="0" applyBorder="0" applyAlignment="0" applyProtection="0"/>
    <xf numFmtId="0" fontId="90" fillId="60" borderId="0" applyNumberFormat="0" applyBorder="0" applyAlignment="0" applyProtection="0"/>
    <xf numFmtId="43" fontId="2" fillId="0" borderId="0" applyFont="0" applyFill="0" applyBorder="0" applyAlignment="0" applyProtection="0"/>
    <xf numFmtId="0" fontId="93" fillId="68" borderId="18" applyNumberFormat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9" fillId="53" borderId="0" applyNumberFormat="0" applyBorder="0" applyAlignment="0" applyProtection="0"/>
    <xf numFmtId="199" fontId="8" fillId="0" borderId="0" applyFill="0" applyBorder="0" applyAlignment="0" applyProtection="0"/>
    <xf numFmtId="0" fontId="89" fillId="52" borderId="0" applyNumberFormat="0" applyBorder="0" applyAlignment="0" applyProtection="0"/>
    <xf numFmtId="43" fontId="21" fillId="0" borderId="0" applyFont="0" applyFill="0" applyBorder="0" applyAlignment="0" applyProtection="0"/>
    <xf numFmtId="0" fontId="89" fillId="52" borderId="0" applyNumberFormat="0" applyBorder="0" applyAlignment="0" applyProtection="0"/>
    <xf numFmtId="0" fontId="89" fillId="49" borderId="0" applyNumberFormat="0" applyBorder="0" applyAlignment="0" applyProtection="0"/>
    <xf numFmtId="0" fontId="8" fillId="0" borderId="0"/>
    <xf numFmtId="0" fontId="90" fillId="60" borderId="0" applyNumberFormat="0" applyBorder="0" applyAlignment="0" applyProtection="0"/>
    <xf numFmtId="199" fontId="8" fillId="0" borderId="0" applyFill="0" applyBorder="0" applyAlignment="0" applyProtection="0"/>
    <xf numFmtId="0" fontId="89" fillId="55" borderId="0" applyNumberFormat="0" applyBorder="0" applyAlignment="0" applyProtection="0"/>
    <xf numFmtId="0" fontId="90" fillId="56" borderId="0" applyNumberFormat="0" applyBorder="0" applyAlignment="0" applyProtection="0"/>
    <xf numFmtId="43" fontId="8" fillId="0" borderId="0" applyFont="0" applyFill="0" applyBorder="0" applyAlignment="0" applyProtection="0"/>
    <xf numFmtId="199" fontId="8" fillId="0" borderId="0" applyFill="0" applyBorder="0" applyAlignment="0" applyProtection="0"/>
    <xf numFmtId="0" fontId="8" fillId="0" borderId="0"/>
    <xf numFmtId="0" fontId="89" fillId="56" borderId="0" applyNumberFormat="0" applyBorder="0" applyAlignment="0" applyProtection="0"/>
    <xf numFmtId="0" fontId="91" fillId="50" borderId="0" applyNumberFormat="0" applyBorder="0" applyAlignment="0" applyProtection="0"/>
    <xf numFmtId="0" fontId="90" fillId="59" borderId="0" applyNumberFormat="0" applyBorder="0" applyAlignment="0" applyProtection="0"/>
    <xf numFmtId="0" fontId="90" fillId="61" borderId="0" applyNumberFormat="0" applyBorder="0" applyAlignment="0" applyProtection="0"/>
    <xf numFmtId="0" fontId="90" fillId="66" borderId="0" applyNumberFormat="0" applyBorder="0" applyAlignment="0" applyProtection="0"/>
    <xf numFmtId="0" fontId="90" fillId="57" borderId="0" applyNumberFormat="0" applyBorder="0" applyAlignment="0" applyProtection="0"/>
    <xf numFmtId="0" fontId="8" fillId="0" borderId="0"/>
    <xf numFmtId="0" fontId="90" fillId="65" borderId="0" applyNumberFormat="0" applyBorder="0" applyAlignment="0" applyProtection="0"/>
    <xf numFmtId="0" fontId="8" fillId="0" borderId="0"/>
    <xf numFmtId="0" fontId="89" fillId="57" borderId="0" applyNumberFormat="0" applyBorder="0" applyAlignment="0" applyProtection="0"/>
    <xf numFmtId="43" fontId="84" fillId="0" borderId="0" applyFont="0" applyFill="0" applyBorder="0" applyAlignment="0" applyProtection="0"/>
    <xf numFmtId="0" fontId="92" fillId="67" borderId="22" applyNumberFormat="0" applyAlignment="0" applyProtection="0"/>
    <xf numFmtId="0" fontId="89" fillId="58" borderId="0" applyNumberFormat="0" applyBorder="0" applyAlignment="0" applyProtection="0"/>
    <xf numFmtId="0" fontId="89" fillId="50" borderId="0" applyNumberFormat="0" applyBorder="0" applyAlignment="0" applyProtection="0"/>
    <xf numFmtId="44" fontId="84" fillId="0" borderId="0" applyFont="0" applyFill="0" applyBorder="0" applyAlignment="0" applyProtection="0"/>
    <xf numFmtId="0" fontId="92" fillId="67" borderId="28" applyNumberFormat="0" applyAlignment="0" applyProtection="0"/>
    <xf numFmtId="221" fontId="33" fillId="0" borderId="0"/>
    <xf numFmtId="0" fontId="87" fillId="0" borderId="0"/>
    <xf numFmtId="0" fontId="33" fillId="0" borderId="0"/>
    <xf numFmtId="0" fontId="94" fillId="0" borderId="0" applyNumberFormat="0" applyFill="0" applyBorder="0" applyAlignment="0" applyProtection="0"/>
    <xf numFmtId="0" fontId="95" fillId="51" borderId="0" applyNumberFormat="0" applyBorder="0" applyAlignment="0" applyProtection="0"/>
    <xf numFmtId="38" fontId="85" fillId="33" borderId="0" applyNumberFormat="0" applyBorder="0" applyAlignment="0" applyProtection="0"/>
    <xf numFmtId="0" fontId="86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97" fillId="0" borderId="8" applyNumberFormat="0" applyFill="0" applyAlignment="0" applyProtection="0"/>
    <xf numFmtId="0" fontId="98" fillId="0" borderId="9" applyNumberFormat="0" applyFill="0" applyAlignment="0" applyProtection="0"/>
    <xf numFmtId="0" fontId="98" fillId="0" borderId="0" applyNumberFormat="0" applyFill="0" applyBorder="0" applyAlignment="0" applyProtection="0"/>
    <xf numFmtId="0" fontId="99" fillId="54" borderId="22" applyNumberFormat="0" applyAlignment="0" applyProtection="0"/>
    <xf numFmtId="10" fontId="85" fillId="17" borderId="15" applyNumberFormat="0" applyBorder="0" applyAlignment="0" applyProtection="0"/>
    <xf numFmtId="0" fontId="100" fillId="0" borderId="14" applyNumberFormat="0" applyFill="0" applyAlignment="0" applyProtection="0"/>
    <xf numFmtId="0" fontId="101" fillId="69" borderId="0" applyNumberFormat="0" applyBorder="0" applyAlignment="0" applyProtection="0"/>
    <xf numFmtId="0" fontId="24" fillId="0" borderId="0"/>
    <xf numFmtId="0" fontId="2" fillId="0" borderId="0"/>
    <xf numFmtId="0" fontId="25" fillId="0" borderId="0"/>
    <xf numFmtId="0" fontId="78" fillId="0" borderId="0"/>
    <xf numFmtId="220" fontId="8" fillId="0" borderId="0"/>
    <xf numFmtId="0" fontId="78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1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7" fillId="0" borderId="0"/>
    <xf numFmtId="0" fontId="23" fillId="0" borderId="0"/>
    <xf numFmtId="0" fontId="8" fillId="0" borderId="0"/>
    <xf numFmtId="0" fontId="8" fillId="0" borderId="0"/>
    <xf numFmtId="0" fontId="84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4" fillId="70" borderId="23" applyNumberFormat="0" applyFont="0" applyAlignment="0" applyProtection="0"/>
    <xf numFmtId="0" fontId="102" fillId="67" borderId="24" applyNumberFormat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38" fontId="88" fillId="0" borderId="0" applyNumberFormat="0" applyFont="0" applyFill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0" borderId="0" applyNumberFormat="0" applyFill="0" applyBorder="0" applyAlignment="0" applyProtection="0"/>
    <xf numFmtId="216" fontId="84" fillId="0" borderId="0" applyFont="0" applyFill="0" applyBorder="0" applyAlignment="0" applyProtection="0"/>
    <xf numFmtId="217" fontId="84" fillId="0" borderId="0" applyFont="0" applyFill="0" applyBorder="0" applyAlignment="0" applyProtection="0"/>
    <xf numFmtId="199" fontId="87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4" fillId="0" borderId="0"/>
    <xf numFmtId="0" fontId="17" fillId="0" borderId="0"/>
    <xf numFmtId="0" fontId="21" fillId="0" borderId="0"/>
    <xf numFmtId="0" fontId="8" fillId="0" borderId="0"/>
    <xf numFmtId="9" fontId="21" fillId="0" borderId="0" applyFont="0" applyFill="0" applyBorder="0" applyAlignment="0" applyProtection="0"/>
    <xf numFmtId="0" fontId="24" fillId="0" borderId="0"/>
    <xf numFmtId="0" fontId="24" fillId="0" borderId="0"/>
    <xf numFmtId="0" fontId="99" fillId="54" borderId="28" applyNumberFormat="0" applyAlignment="0" applyProtection="0"/>
    <xf numFmtId="10" fontId="85" fillId="17" borderId="29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3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3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2" fillId="33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28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2" fillId="33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3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3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61" fillId="35" borderId="31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79" fillId="33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3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3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0" fontId="47" fillId="35" borderId="37" applyNumberFormat="0" applyAlignment="0" applyProtection="0"/>
    <xf numFmtId="10" fontId="46" fillId="17" borderId="29" applyNumberFormat="0" applyBorder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69" fillId="27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27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27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56" fillId="14" borderId="31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8" fillId="17" borderId="32" applyNumberFormat="0" applyFon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8" fillId="17" borderId="32" applyNumberFormat="0" applyFon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25" fillId="18" borderId="32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79" fillId="33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3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3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7" fillId="35" borderId="33" applyNumberFormat="0" applyAlignment="0" applyProtection="0"/>
    <xf numFmtId="0" fontId="45" fillId="0" borderId="34" applyNumberFormat="0" applyFill="0" applyAlignment="0" applyProtection="0"/>
    <xf numFmtId="0" fontId="36" fillId="0" borderId="34" applyNumberFormat="0" applyFill="0" applyAlignment="0" applyProtection="0"/>
    <xf numFmtId="0" fontId="36" fillId="0" borderId="34" applyNumberFormat="0" applyFill="0" applyAlignment="0" applyProtection="0"/>
    <xf numFmtId="0" fontId="61" fillId="33" borderId="31" applyNumberFormat="0" applyAlignment="0" applyProtection="0"/>
    <xf numFmtId="9" fontId="8" fillId="0" borderId="0" applyFont="0" applyFill="0" applyBorder="0" applyAlignment="0" applyProtection="0"/>
    <xf numFmtId="0" fontId="45" fillId="0" borderId="38" applyNumberFormat="0" applyFill="0" applyAlignment="0" applyProtection="0"/>
    <xf numFmtId="0" fontId="8" fillId="0" borderId="0"/>
    <xf numFmtId="0" fontId="56" fillId="27" borderId="31" applyNumberFormat="0" applyAlignment="0" applyProtection="0"/>
    <xf numFmtId="0" fontId="36" fillId="0" borderId="34" applyNumberFormat="0" applyFill="0" applyAlignment="0" applyProtection="0"/>
    <xf numFmtId="0" fontId="8" fillId="0" borderId="0"/>
    <xf numFmtId="0" fontId="47" fillId="33" borderId="33" applyNumberFormat="0" applyAlignment="0" applyProtection="0"/>
    <xf numFmtId="0" fontId="32" fillId="17" borderId="32" applyNumberFormat="0" applyFont="0" applyAlignment="0" applyProtection="0"/>
    <xf numFmtId="0" fontId="8" fillId="0" borderId="0"/>
    <xf numFmtId="10" fontId="46" fillId="17" borderId="35" applyNumberFormat="0" applyBorder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69" fillId="27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27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27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56" fillId="14" borderId="28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8" fillId="17" borderId="23" applyNumberFormat="0" applyFon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8" fillId="17" borderId="23" applyNumberFormat="0" applyFon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25" fillId="18" borderId="23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79" fillId="33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3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3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7" fillId="35" borderId="24" applyNumberFormat="0" applyAlignment="0" applyProtection="0"/>
    <xf numFmtId="0" fontId="45" fillId="0" borderId="25" applyNumberFormat="0" applyFill="0" applyAlignment="0" applyProtection="0"/>
    <xf numFmtId="0" fontId="36" fillId="0" borderId="25" applyNumberFormat="0" applyFill="0" applyAlignment="0" applyProtection="0"/>
    <xf numFmtId="0" fontId="36" fillId="0" borderId="25" applyNumberFormat="0" applyFill="0" applyAlignment="0" applyProtection="0"/>
    <xf numFmtId="0" fontId="61" fillId="33" borderId="28" applyNumberFormat="0" applyAlignment="0" applyProtection="0"/>
    <xf numFmtId="199" fontId="8" fillId="0" borderId="0" applyFill="0" applyBorder="0" applyAlignment="0" applyProtection="0"/>
    <xf numFmtId="0" fontId="8" fillId="0" borderId="0"/>
    <xf numFmtId="0" fontId="56" fillId="27" borderId="28" applyNumberFormat="0" applyAlignment="0" applyProtection="0"/>
    <xf numFmtId="0" fontId="36" fillId="0" borderId="25" applyNumberFormat="0" applyFill="0" applyAlignment="0" applyProtection="0"/>
    <xf numFmtId="0" fontId="47" fillId="33" borderId="24" applyNumberFormat="0" applyAlignment="0" applyProtection="0"/>
    <xf numFmtId="0" fontId="32" fillId="17" borderId="23" applyNumberFormat="0" applyFont="0" applyAlignment="0" applyProtection="0"/>
    <xf numFmtId="0" fontId="36" fillId="0" borderId="38" applyNumberFormat="0" applyFill="0" applyAlignment="0" applyProtection="0"/>
    <xf numFmtId="0" fontId="36" fillId="0" borderId="38" applyNumberFormat="0" applyFill="0" applyAlignment="0" applyProtection="0"/>
    <xf numFmtId="0" fontId="8" fillId="0" borderId="0"/>
    <xf numFmtId="0" fontId="36" fillId="0" borderId="38" applyNumberFormat="0" applyFill="0" applyAlignment="0" applyProtection="0"/>
    <xf numFmtId="0" fontId="47" fillId="33" borderId="37" applyNumberFormat="0" applyAlignment="0" applyProtection="0"/>
    <xf numFmtId="0" fontId="8" fillId="0" borderId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2" fillId="33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3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3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61" fillId="35" borderId="41" applyNumberFormat="0" applyAlignment="0" applyProtection="0"/>
    <xf numFmtId="0" fontId="99" fillId="54" borderId="41" applyNumberFormat="0" applyAlignment="0" applyProtection="0"/>
    <xf numFmtId="10" fontId="85" fillId="17" borderId="35" applyNumberFormat="0" applyBorder="0" applyAlignment="0" applyProtection="0"/>
    <xf numFmtId="0" fontId="8" fillId="0" borderId="0"/>
    <xf numFmtId="0" fontId="8" fillId="0" borderId="0"/>
    <xf numFmtId="0" fontId="24" fillId="70" borderId="42" applyNumberFormat="0" applyFont="0" applyAlignment="0" applyProtection="0"/>
    <xf numFmtId="0" fontId="102" fillId="67" borderId="37" applyNumberFormat="0" applyAlignment="0" applyProtection="0"/>
    <xf numFmtId="9" fontId="8" fillId="0" borderId="0" applyFont="0" applyFill="0" applyBorder="0" applyAlignment="0" applyProtection="0"/>
    <xf numFmtId="10" fontId="46" fillId="17" borderId="43" applyNumberFormat="0" applyBorder="0" applyAlignment="0" applyProtection="0"/>
    <xf numFmtId="0" fontId="8" fillId="0" borderId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69" fillId="27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27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27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56" fillId="14" borderId="41" applyNumberFormat="0" applyAlignment="0" applyProtection="0"/>
    <xf numFmtId="0" fontId="104" fillId="0" borderId="38" applyNumberFormat="0" applyFill="0" applyAlignment="0" applyProtection="0"/>
    <xf numFmtId="0" fontId="8" fillId="0" borderId="0"/>
    <xf numFmtId="0" fontId="92" fillId="67" borderId="41" applyNumberFormat="0" applyAlignment="0" applyProtection="0"/>
    <xf numFmtId="0" fontId="8" fillId="0" borderId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8" fillId="17" borderId="42" applyNumberFormat="0" applyFon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8" fillId="17" borderId="42" applyNumberFormat="0" applyFon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25" fillId="18" borderId="42" applyNumberFormat="0" applyAlignment="0" applyProtection="0"/>
    <xf numFmtId="0" fontId="8" fillId="0" borderId="0"/>
    <xf numFmtId="0" fontId="61" fillId="33" borderId="41" applyNumberFormat="0" applyAlignment="0" applyProtection="0"/>
    <xf numFmtId="0" fontId="8" fillId="0" borderId="0"/>
    <xf numFmtId="0" fontId="56" fillId="27" borderId="41" applyNumberFormat="0" applyAlignment="0" applyProtection="0"/>
    <xf numFmtId="0" fontId="32" fillId="17" borderId="4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0" fontId="8" fillId="0" borderId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2" fillId="33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3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3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0" fontId="61" fillId="35" borderId="45" applyNumberFormat="0" applyAlignment="0" applyProtection="0"/>
    <xf numFmtId="10" fontId="46" fillId="17" borderId="44" applyNumberFormat="0" applyBorder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69" fillId="27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27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27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56" fillId="14" borderId="45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8" fillId="17" borderId="46" applyNumberFormat="0" applyFon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8" fillId="17" borderId="46" applyNumberFormat="0" applyFon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25" fillId="18" borderId="46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79" fillId="33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3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3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0" fontId="47" fillId="35" borderId="47" applyNumberFormat="0" applyAlignment="0" applyProtection="0"/>
    <xf numFmtId="1" fontId="24" fillId="0" borderId="27" applyNumberFormat="0" applyFill="0" applyAlignment="0" applyProtection="0">
      <alignment horizontal="center" vertical="center"/>
    </xf>
    <xf numFmtId="1" fontId="24" fillId="0" borderId="27" applyNumberFormat="0" applyFill="0" applyAlignment="0" applyProtection="0">
      <alignment horizontal="center" vertical="center"/>
    </xf>
    <xf numFmtId="1" fontId="24" fillId="0" borderId="27" applyNumberFormat="0" applyFill="0" applyAlignment="0" applyProtection="0">
      <alignment horizontal="center" vertical="center"/>
    </xf>
    <xf numFmtId="1" fontId="24" fillId="0" borderId="27" applyNumberFormat="0" applyFill="0" applyAlignment="0" applyProtection="0">
      <alignment horizontal="center" vertical="center"/>
    </xf>
    <xf numFmtId="0" fontId="45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61" fillId="33" borderId="45" applyNumberFormat="0" applyAlignment="0" applyProtection="0"/>
    <xf numFmtId="0" fontId="56" fillId="27" borderId="45" applyNumberFormat="0" applyAlignment="0" applyProtection="0"/>
    <xf numFmtId="0" fontId="36" fillId="0" borderId="48" applyNumberFormat="0" applyFill="0" applyAlignment="0" applyProtection="0"/>
    <xf numFmtId="0" fontId="47" fillId="33" borderId="47" applyNumberFormat="0" applyAlignment="0" applyProtection="0"/>
    <xf numFmtId="0" fontId="32" fillId="17" borderId="4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 applyFill="0" applyBorder="0" applyAlignment="0" applyProtection="0"/>
    <xf numFmtId="0" fontId="92" fillId="67" borderId="49" applyNumberFormat="0" applyAlignment="0" applyProtection="0"/>
    <xf numFmtId="19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9" fillId="54" borderId="49" applyNumberFormat="0" applyAlignment="0" applyProtection="0"/>
    <xf numFmtId="0" fontId="99" fillId="54" borderId="49" applyNumberFormat="0" applyAlignment="0" applyProtection="0"/>
    <xf numFmtId="10" fontId="85" fillId="17" borderId="50" applyNumberFormat="0" applyBorder="0" applyAlignment="0" applyProtection="0"/>
    <xf numFmtId="0" fontId="99" fillId="54" borderId="49" applyNumberFormat="0" applyAlignment="0" applyProtection="0"/>
    <xf numFmtId="0" fontId="99" fillId="54" borderId="4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 applyFill="0" applyBorder="0" applyAlignment="0" applyProtection="0"/>
    <xf numFmtId="0" fontId="8" fillId="0" borderId="0"/>
    <xf numFmtId="0" fontId="24" fillId="70" borderId="51" applyNumberFormat="0" applyFont="0" applyAlignment="0" applyProtection="0"/>
    <xf numFmtId="0" fontId="102" fillId="67" borderId="5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9" fontId="8" fillId="0" borderId="0" applyFill="0" applyBorder="0" applyAlignment="0" applyProtection="0"/>
    <xf numFmtId="199" fontId="8" fillId="0" borderId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04" fillId="0" borderId="53" applyNumberFormat="0" applyFill="0" applyAlignment="0" applyProtection="0"/>
    <xf numFmtId="0" fontId="8" fillId="0" borderId="0"/>
    <xf numFmtId="199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54" borderId="49" applyNumberFormat="0" applyAlignment="0" applyProtection="0"/>
    <xf numFmtId="0" fontId="99" fillId="54" borderId="49" applyNumberFormat="0" applyAlignment="0" applyProtection="0"/>
    <xf numFmtId="0" fontId="99" fillId="54" borderId="4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9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10" fontId="46" fillId="17" borderId="50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5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61" fillId="33" borderId="49" applyNumberFormat="0" applyAlignment="0" applyProtection="0"/>
    <xf numFmtId="0" fontId="8" fillId="0" borderId="0"/>
    <xf numFmtId="0" fontId="8" fillId="0" borderId="0"/>
    <xf numFmtId="0" fontId="8" fillId="0" borderId="0"/>
    <xf numFmtId="0" fontId="56" fillId="27" borderId="49" applyNumberFormat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32" fillId="17" borderId="51" applyNumberFormat="0" applyFont="0" applyAlignment="0" applyProtection="0"/>
    <xf numFmtId="0" fontId="8" fillId="0" borderId="0"/>
    <xf numFmtId="9" fontId="8" fillId="0" borderId="0" applyFont="0" applyFill="0" applyBorder="0" applyAlignment="0" applyProtection="0"/>
    <xf numFmtId="0" fontId="99" fillId="54" borderId="49" applyNumberFormat="0" applyAlignment="0" applyProtection="0"/>
    <xf numFmtId="0" fontId="8" fillId="0" borderId="0"/>
    <xf numFmtId="0" fontId="8" fillId="0" borderId="0"/>
    <xf numFmtId="0" fontId="8" fillId="0" borderId="0"/>
    <xf numFmtId="199" fontId="8" fillId="0" borderId="0" applyFill="0" applyBorder="0" applyAlignment="0" applyProtection="0"/>
    <xf numFmtId="0" fontId="8" fillId="0" borderId="0"/>
    <xf numFmtId="0" fontId="8" fillId="0" borderId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70" borderId="0" applyNumberFormat="0" applyBorder="0" applyAlignment="0" applyProtection="0"/>
    <xf numFmtId="0" fontId="32" fillId="54" borderId="0" applyNumberFormat="0" applyBorder="0" applyAlignment="0" applyProtection="0"/>
    <xf numFmtId="0" fontId="32" fillId="53" borderId="0" applyNumberFormat="0" applyBorder="0" applyAlignment="0" applyProtection="0"/>
    <xf numFmtId="0" fontId="32" fillId="70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70" borderId="0" applyNumberFormat="0" applyBorder="0" applyAlignment="0" applyProtection="0"/>
    <xf numFmtId="0" fontId="108" fillId="54" borderId="0" applyNumberFormat="0" applyBorder="0" applyAlignment="0" applyProtection="0"/>
    <xf numFmtId="0" fontId="108" fillId="53" borderId="0" applyNumberFormat="0" applyBorder="0" applyAlignment="0" applyProtection="0"/>
    <xf numFmtId="0" fontId="108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32" fillId="6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7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69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70" borderId="0" applyNumberFormat="0" applyBorder="0" applyAlignment="0" applyProtection="0"/>
    <xf numFmtId="0" fontId="31" fillId="53" borderId="0" applyNumberFormat="0" applyBorder="0" applyAlignment="0" applyProtection="0"/>
    <xf numFmtId="0" fontId="31" fillId="66" borderId="0" applyNumberFormat="0" applyBorder="0" applyAlignment="0" applyProtection="0"/>
    <xf numFmtId="0" fontId="31" fillId="58" borderId="0" applyNumberFormat="0" applyBorder="0" applyAlignment="0" applyProtection="0"/>
    <xf numFmtId="0" fontId="31" fillId="50" borderId="0" applyNumberFormat="0" applyBorder="0" applyAlignment="0" applyProtection="0"/>
    <xf numFmtId="0" fontId="31" fillId="53" borderId="0" applyNumberFormat="0" applyBorder="0" applyAlignment="0" applyProtection="0"/>
    <xf numFmtId="0" fontId="31" fillId="56" borderId="0" applyNumberFormat="0" applyBorder="0" applyAlignment="0" applyProtection="0"/>
    <xf numFmtId="0" fontId="110" fillId="53" borderId="0" applyNumberFormat="0" applyBorder="0" applyAlignment="0" applyProtection="0"/>
    <xf numFmtId="0" fontId="110" fillId="66" borderId="0" applyNumberFormat="0" applyBorder="0" applyAlignment="0" applyProtection="0"/>
    <xf numFmtId="0" fontId="110" fillId="58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31" fillId="72" borderId="0" applyNumberFormat="0" applyBorder="0" applyAlignment="0" applyProtection="0"/>
    <xf numFmtId="0" fontId="31" fillId="66" borderId="0" applyNumberFormat="0" applyBorder="0" applyAlignment="0" applyProtection="0"/>
    <xf numFmtId="0" fontId="31" fillId="58" borderId="0" applyNumberFormat="0" applyBorder="0" applyAlignment="0" applyProtection="0"/>
    <xf numFmtId="0" fontId="31" fillId="73" borderId="0" applyNumberFormat="0" applyBorder="0" applyAlignment="0" applyProtection="0"/>
    <xf numFmtId="0" fontId="31" fillId="61" borderId="0" applyNumberFormat="0" applyBorder="0" applyAlignment="0" applyProtection="0"/>
    <xf numFmtId="0" fontId="31" fillId="64" borderId="0" applyNumberFormat="0" applyBorder="0" applyAlignment="0" applyProtection="0"/>
    <xf numFmtId="0" fontId="37" fillId="52" borderId="0" applyNumberFormat="0" applyBorder="0" applyAlignment="0" applyProtection="0"/>
    <xf numFmtId="0" fontId="125" fillId="71" borderId="49" applyNumberFormat="0" applyAlignment="0" applyProtection="0"/>
    <xf numFmtId="0" fontId="125" fillId="71" borderId="49" applyNumberFormat="0" applyAlignment="0" applyProtection="0"/>
    <xf numFmtId="0" fontId="63" fillId="68" borderId="1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225" fontId="106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23" fontId="106" fillId="0" borderId="0"/>
    <xf numFmtId="224" fontId="106" fillId="0" borderId="0"/>
    <xf numFmtId="0" fontId="41" fillId="53" borderId="0" applyNumberFormat="0" applyBorder="0" applyAlignment="0" applyProtection="0"/>
    <xf numFmtId="0" fontId="126" fillId="0" borderId="57" applyNumberFormat="0" applyFill="0" applyAlignment="0" applyProtection="0"/>
    <xf numFmtId="0" fontId="127" fillId="0" borderId="58" applyNumberFormat="0" applyFill="0" applyAlignment="0" applyProtection="0"/>
    <xf numFmtId="0" fontId="128" fillId="0" borderId="59" applyNumberFormat="0" applyFill="0" applyAlignment="0" applyProtection="0"/>
    <xf numFmtId="0" fontId="12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56" fillId="69" borderId="49" applyNumberFormat="0" applyAlignment="0" applyProtection="0"/>
    <xf numFmtId="0" fontId="56" fillId="69" borderId="49" applyNumberFormat="0" applyAlignment="0" applyProtection="0"/>
    <xf numFmtId="0" fontId="76" fillId="0" borderId="60" applyNumberFormat="0" applyFill="0" applyAlignment="0" applyProtection="0"/>
    <xf numFmtId="0" fontId="129" fillId="69" borderId="0" applyNumberFormat="0" applyBorder="0" applyAlignment="0" applyProtection="0"/>
    <xf numFmtId="0" fontId="25" fillId="0" borderId="0"/>
    <xf numFmtId="39" fontId="15" fillId="0" borderId="0"/>
    <xf numFmtId="0" fontId="25" fillId="0" borderId="0"/>
    <xf numFmtId="0" fontId="25" fillId="0" borderId="0"/>
    <xf numFmtId="39" fontId="15" fillId="0" borderId="0"/>
    <xf numFmtId="0" fontId="108" fillId="0" borderId="0"/>
    <xf numFmtId="39" fontId="9" fillId="0" borderId="0"/>
    <xf numFmtId="0" fontId="17" fillId="0" borderId="0"/>
    <xf numFmtId="39" fontId="15" fillId="0" borderId="0"/>
    <xf numFmtId="0" fontId="9" fillId="70" borderId="51" applyNumberFormat="0" applyFont="0" applyAlignment="0" applyProtection="0"/>
    <xf numFmtId="0" fontId="9" fillId="70" borderId="51" applyNumberFormat="0" applyFont="0" applyAlignment="0" applyProtection="0"/>
    <xf numFmtId="0" fontId="47" fillId="71" borderId="52" applyNumberFormat="0" applyAlignment="0" applyProtection="0"/>
    <xf numFmtId="0" fontId="47" fillId="71" borderId="52" applyNumberFormat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6" fillId="0" borderId="61" applyNumberFormat="0" applyFill="0" applyAlignment="0" applyProtection="0"/>
    <xf numFmtId="0" fontId="36" fillId="0" borderId="61" applyNumberFormat="0" applyFill="0" applyAlignment="0" applyProtection="0"/>
    <xf numFmtId="0" fontId="115" fillId="71" borderId="49" applyNumberFormat="0" applyAlignment="0" applyProtection="0"/>
    <xf numFmtId="0" fontId="115" fillId="71" borderId="49" applyNumberFormat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1" fillId="68" borderId="18" applyNumberFormat="0" applyAlignment="0" applyProtection="0"/>
    <xf numFmtId="0" fontId="112" fillId="0" borderId="60" applyNumberFormat="0" applyFill="0" applyAlignment="0" applyProtection="0"/>
    <xf numFmtId="0" fontId="118" fillId="53" borderId="0" applyNumberFormat="0" applyBorder="0" applyAlignment="0" applyProtection="0"/>
    <xf numFmtId="0" fontId="17" fillId="0" borderId="0"/>
    <xf numFmtId="0" fontId="83" fillId="0" borderId="0"/>
    <xf numFmtId="39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9" fillId="69" borderId="49" applyNumberFormat="0" applyAlignment="0" applyProtection="0"/>
    <xf numFmtId="0" fontId="119" fillId="69" borderId="49" applyNumberFormat="0" applyAlignment="0" applyProtection="0"/>
    <xf numFmtId="0" fontId="120" fillId="69" borderId="0" applyNumberFormat="0" applyBorder="0" applyAlignment="0" applyProtection="0"/>
    <xf numFmtId="9" fontId="83" fillId="0" borderId="0" applyFont="0" applyFill="0" applyBorder="0" applyAlignment="0" applyProtection="0"/>
    <xf numFmtId="0" fontId="121" fillId="0" borderId="61" applyNumberFormat="0" applyFill="0" applyAlignment="0" applyProtection="0"/>
    <xf numFmtId="0" fontId="121" fillId="0" borderId="61" applyNumberFormat="0" applyFill="0" applyAlignment="0" applyProtection="0"/>
    <xf numFmtId="0" fontId="113" fillId="52" borderId="0" applyNumberFormat="0" applyBorder="0" applyAlignment="0" applyProtection="0"/>
    <xf numFmtId="0" fontId="110" fillId="72" borderId="0" applyNumberFormat="0" applyBorder="0" applyAlignment="0" applyProtection="0"/>
    <xf numFmtId="0" fontId="110" fillId="66" borderId="0" applyNumberFormat="0" applyBorder="0" applyAlignment="0" applyProtection="0"/>
    <xf numFmtId="0" fontId="110" fillId="58" borderId="0" applyNumberFormat="0" applyBorder="0" applyAlignment="0" applyProtection="0"/>
    <xf numFmtId="0" fontId="110" fillId="73" borderId="0" applyNumberFormat="0" applyBorder="0" applyAlignment="0" applyProtection="0"/>
    <xf numFmtId="0" fontId="110" fillId="61" borderId="0" applyNumberFormat="0" applyBorder="0" applyAlignment="0" applyProtection="0"/>
    <xf numFmtId="0" fontId="110" fillId="64" borderId="0" applyNumberFormat="0" applyBorder="0" applyAlignment="0" applyProtection="0"/>
    <xf numFmtId="0" fontId="114" fillId="71" borderId="52" applyNumberFormat="0" applyAlignment="0" applyProtection="0"/>
    <xf numFmtId="0" fontId="114" fillId="71" borderId="52" applyNumberFormat="0" applyAlignment="0" applyProtection="0"/>
    <xf numFmtId="0" fontId="83" fillId="70" borderId="51" applyNumberFormat="0" applyFont="0" applyAlignment="0" applyProtection="0"/>
    <xf numFmtId="0" fontId="83" fillId="70" borderId="51" applyNumberFormat="0" applyFont="0" applyAlignment="0" applyProtection="0"/>
    <xf numFmtId="0" fontId="122" fillId="0" borderId="57" applyNumberFormat="0" applyFill="0" applyAlignment="0" applyProtection="0"/>
    <xf numFmtId="0" fontId="123" fillId="0" borderId="58" applyNumberFormat="0" applyFill="0" applyAlignment="0" applyProtection="0"/>
    <xf numFmtId="0" fontId="124" fillId="0" borderId="59" applyNumberFormat="0" applyFill="0" applyAlignment="0" applyProtection="0"/>
    <xf numFmtId="0" fontId="1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6" fillId="17" borderId="62" applyNumberFormat="0" applyBorder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4" fillId="46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6" borderId="63" applyNumberFormat="0" applyAlignment="0" applyProtection="0"/>
    <xf numFmtId="0" fontId="63" fillId="46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5" borderId="63" applyNumberFormat="0" applyAlignment="0" applyProtection="0"/>
    <xf numFmtId="0" fontId="63" fillId="46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6" fillId="17" borderId="5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1" fillId="33" borderId="49" applyNumberFormat="0" applyAlignment="0" applyProtection="0"/>
    <xf numFmtId="0" fontId="56" fillId="27" borderId="49" applyNumberFormat="0" applyAlignment="0" applyProtection="0"/>
    <xf numFmtId="43" fontId="1" fillId="0" borderId="0" applyFont="0" applyFill="0" applyBorder="0" applyAlignment="0" applyProtection="0"/>
    <xf numFmtId="0" fontId="93" fillId="68" borderId="63" applyNumberFormat="0" applyAlignment="0" applyProtection="0"/>
    <xf numFmtId="43" fontId="1" fillId="0" borderId="0" applyFont="0" applyFill="0" applyBorder="0" applyAlignment="0" applyProtection="0"/>
    <xf numFmtId="0" fontId="92" fillId="67" borderId="49" applyNumberFormat="0" applyAlignment="0" applyProtection="0"/>
    <xf numFmtId="0" fontId="92" fillId="67" borderId="49" applyNumberFormat="0" applyAlignment="0" applyProtection="0"/>
    <xf numFmtId="0" fontId="99" fillId="54" borderId="49" applyNumberFormat="0" applyAlignment="0" applyProtection="0"/>
    <xf numFmtId="10" fontId="85" fillId="17" borderId="6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70" borderId="51" applyNumberFormat="0" applyFont="0" applyAlignment="0" applyProtection="0"/>
    <xf numFmtId="0" fontId="102" fillId="67" borderId="52" applyNumberFormat="0" applyAlignment="0" applyProtection="0"/>
    <xf numFmtId="0" fontId="104" fillId="0" borderId="53" applyNumberFormat="0" applyFill="0" applyAlignment="0" applyProtection="0"/>
    <xf numFmtId="0" fontId="99" fillId="54" borderId="49" applyNumberFormat="0" applyAlignment="0" applyProtection="0"/>
    <xf numFmtId="10" fontId="85" fillId="17" borderId="50" applyNumberFormat="0" applyBorder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10" fontId="46" fillId="17" borderId="50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5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61" fillId="33" borderId="49" applyNumberFormat="0" applyAlignment="0" applyProtection="0"/>
    <xf numFmtId="0" fontId="45" fillId="0" borderId="53" applyNumberFormat="0" applyFill="0" applyAlignment="0" applyProtection="0"/>
    <xf numFmtId="0" fontId="56" fillId="27" borderId="49" applyNumberFormat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32" fillId="17" borderId="51" applyNumberFormat="0" applyFont="0" applyAlignment="0" applyProtection="0"/>
    <xf numFmtId="10" fontId="46" fillId="17" borderId="50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5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61" fillId="33" borderId="49" applyNumberFormat="0" applyAlignment="0" applyProtection="0"/>
    <xf numFmtId="0" fontId="56" fillId="27" borderId="49" applyNumberFormat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32" fillId="17" borderId="51" applyNumberFormat="0" applyFont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99" fillId="54" borderId="49" applyNumberFormat="0" applyAlignment="0" applyProtection="0"/>
    <xf numFmtId="10" fontId="85" fillId="17" borderId="50" applyNumberFormat="0" applyBorder="0" applyAlignment="0" applyProtection="0"/>
    <xf numFmtId="0" fontId="24" fillId="70" borderId="51" applyNumberFormat="0" applyFont="0" applyAlignment="0" applyProtection="0"/>
    <xf numFmtId="0" fontId="102" fillId="67" borderId="52" applyNumberFormat="0" applyAlignment="0" applyProtection="0"/>
    <xf numFmtId="10" fontId="46" fillId="17" borderId="62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104" fillId="0" borderId="53" applyNumberFormat="0" applyFill="0" applyAlignment="0" applyProtection="0"/>
    <xf numFmtId="0" fontId="92" fillId="67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61" fillId="33" borderId="49" applyNumberFormat="0" applyAlignment="0" applyProtection="0"/>
    <xf numFmtId="0" fontId="56" fillId="27" borderId="49" applyNumberFormat="0" applyAlignment="0" applyProtection="0"/>
    <xf numFmtId="0" fontId="32" fillId="17" borderId="51" applyNumberFormat="0" applyFon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2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3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0" fontId="61" fillId="35" borderId="49" applyNumberFormat="0" applyAlignment="0" applyProtection="0"/>
    <xf numFmtId="10" fontId="46" fillId="17" borderId="62" applyNumberFormat="0" applyBorder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69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27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56" fillId="14" borderId="49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8" fillId="17" borderId="51" applyNumberFormat="0" applyFon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25" fillId="18" borderId="51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79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3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7" fillId="35" borderId="52" applyNumberFormat="0" applyAlignment="0" applyProtection="0"/>
    <xf numFmtId="0" fontId="45" fillId="0" borderId="53" applyNumberFormat="0" applyFill="0" applyAlignment="0" applyProtection="0"/>
    <xf numFmtId="0" fontId="36" fillId="0" borderId="53" applyNumberFormat="0" applyFill="0" applyAlignment="0" applyProtection="0"/>
    <xf numFmtId="0" fontId="36" fillId="0" borderId="53" applyNumberFormat="0" applyFill="0" applyAlignment="0" applyProtection="0"/>
    <xf numFmtId="0" fontId="61" fillId="33" borderId="49" applyNumberFormat="0" applyAlignment="0" applyProtection="0"/>
    <xf numFmtId="0" fontId="56" fillId="27" borderId="49" applyNumberFormat="0" applyAlignment="0" applyProtection="0"/>
    <xf numFmtId="0" fontId="36" fillId="0" borderId="53" applyNumberFormat="0" applyFill="0" applyAlignment="0" applyProtection="0"/>
    <xf numFmtId="0" fontId="47" fillId="33" borderId="52" applyNumberFormat="0" applyAlignment="0" applyProtection="0"/>
    <xf numFmtId="0" fontId="32" fillId="17" borderId="51" applyNumberFormat="0" applyFont="0" applyAlignment="0" applyProtection="0"/>
    <xf numFmtId="0" fontId="99" fillId="54" borderId="49" applyNumberFormat="0" applyAlignment="0" applyProtection="0"/>
    <xf numFmtId="0" fontId="63" fillId="68" borderId="63" applyNumberFormat="0" applyAlignment="0" applyProtection="0"/>
    <xf numFmtId="0" fontId="111" fillId="68" borderId="63" applyNumberFormat="0" applyAlignment="0" applyProtection="0"/>
  </cellStyleXfs>
  <cellXfs count="258">
    <xf numFmtId="0" fontId="0" fillId="0" borderId="0" xfId="0"/>
    <xf numFmtId="40" fontId="11" fillId="0" borderId="0" xfId="18" applyNumberFormat="1" applyFont="1" applyFill="1" applyAlignment="1" applyProtection="1">
      <alignment horizontal="left"/>
    </xf>
    <xf numFmtId="40" fontId="19" fillId="0" borderId="0" xfId="2" applyNumberFormat="1" applyFont="1" applyFill="1" applyAlignment="1"/>
    <xf numFmtId="193" fontId="11" fillId="0" borderId="0" xfId="19" applyNumberFormat="1" applyFont="1" applyFill="1" applyAlignment="1"/>
    <xf numFmtId="37" fontId="11" fillId="0" borderId="0" xfId="18" applyNumberFormat="1" applyFont="1" applyFill="1"/>
    <xf numFmtId="40" fontId="11" fillId="0" borderId="0" xfId="19" applyNumberFormat="1" applyFont="1" applyFill="1" applyAlignment="1">
      <alignment horizontal="center"/>
    </xf>
    <xf numFmtId="39" fontId="11" fillId="0" borderId="0" xfId="3" quotePrefix="1" applyNumberFormat="1" applyFont="1" applyFill="1" applyAlignment="1">
      <alignment horizontal="center"/>
    </xf>
    <xf numFmtId="39" fontId="11" fillId="0" borderId="0" xfId="18" applyNumberFormat="1" applyFont="1" applyFill="1" applyAlignment="1">
      <alignment horizontal="left"/>
    </xf>
    <xf numFmtId="39" fontId="11" fillId="0" borderId="0" xfId="6" applyNumberFormat="1" applyFont="1" applyFill="1"/>
    <xf numFmtId="39" fontId="11" fillId="0" borderId="0" xfId="18" applyNumberFormat="1" applyFont="1" applyFill="1" applyBorder="1"/>
    <xf numFmtId="39" fontId="11" fillId="0" borderId="0" xfId="18" applyNumberFormat="1" applyFont="1" applyFill="1" applyAlignment="1"/>
    <xf numFmtId="39" fontId="11" fillId="0" borderId="0" xfId="3" applyNumberFormat="1" applyFont="1" applyFill="1" applyBorder="1"/>
    <xf numFmtId="43" fontId="25" fillId="0" borderId="0" xfId="1" applyFont="1"/>
    <xf numFmtId="39" fontId="11" fillId="0" borderId="0" xfId="6" applyNumberFormat="1" applyFont="1" applyFill="1" applyAlignment="1"/>
    <xf numFmtId="39" fontId="11" fillId="0" borderId="0" xfId="3" applyNumberFormat="1" applyFont="1" applyFill="1" applyAlignment="1"/>
    <xf numFmtId="39" fontId="11" fillId="0" borderId="0" xfId="18" applyNumberFormat="1" applyFont="1" applyFill="1" applyAlignment="1" applyProtection="1"/>
    <xf numFmtId="193" fontId="11" fillId="0" borderId="0" xfId="3" quotePrefix="1" applyNumberFormat="1" applyFont="1" applyFill="1" applyAlignment="1"/>
    <xf numFmtId="193" fontId="11" fillId="0" borderId="0" xfId="18" applyNumberFormat="1" applyFont="1" applyFill="1" applyBorder="1" applyAlignment="1"/>
    <xf numFmtId="193" fontId="11" fillId="0" borderId="2" xfId="18" applyNumberFormat="1" applyFont="1" applyFill="1" applyBorder="1" applyAlignment="1"/>
    <xf numFmtId="193" fontId="11" fillId="0" borderId="1" xfId="3" applyNumberFormat="1" applyFont="1" applyFill="1" applyBorder="1"/>
    <xf numFmtId="193" fontId="11" fillId="0" borderId="1" xfId="18" applyNumberFormat="1" applyFont="1" applyFill="1" applyBorder="1"/>
    <xf numFmtId="193" fontId="11" fillId="0" borderId="0" xfId="18" applyNumberFormat="1" applyFont="1" applyFill="1"/>
    <xf numFmtId="193" fontId="11" fillId="0" borderId="7" xfId="18" applyNumberFormat="1" applyFont="1" applyFill="1" applyBorder="1"/>
    <xf numFmtId="193" fontId="11" fillId="0" borderId="5" xfId="50" applyNumberFormat="1" applyFont="1" applyFill="1" applyBorder="1"/>
    <xf numFmtId="193" fontId="11" fillId="0" borderId="0" xfId="17" applyNumberFormat="1" applyFont="1" applyFill="1" applyAlignment="1">
      <alignment horizontal="right"/>
    </xf>
    <xf numFmtId="193" fontId="11" fillId="0" borderId="0" xfId="49" applyNumberFormat="1" applyFont="1" applyFill="1"/>
    <xf numFmtId="193" fontId="11" fillId="0" borderId="0" xfId="50" applyNumberFormat="1" applyFont="1" applyFill="1"/>
    <xf numFmtId="193" fontId="11" fillId="0" borderId="5" xfId="17" applyNumberFormat="1" applyFont="1" applyFill="1" applyBorder="1" applyAlignment="1">
      <alignment horizontal="right"/>
    </xf>
    <xf numFmtId="189" fontId="11" fillId="0" borderId="0" xfId="6" applyNumberFormat="1" applyFont="1" applyFill="1"/>
    <xf numFmtId="0" fontId="25" fillId="0" borderId="0" xfId="0" applyFont="1" applyBorder="1" applyAlignment="1">
      <alignment vertical="top"/>
    </xf>
    <xf numFmtId="201" fontId="25" fillId="0" borderId="0" xfId="0" applyNumberFormat="1" applyFont="1" applyBorder="1" applyAlignment="1">
      <alignment vertical="top"/>
    </xf>
    <xf numFmtId="202" fontId="25" fillId="0" borderId="0" xfId="0" applyNumberFormat="1" applyFont="1" applyBorder="1" applyAlignment="1">
      <alignment horizontal="center" vertical="top"/>
    </xf>
    <xf numFmtId="201" fontId="25" fillId="0" borderId="0" xfId="33" applyNumberFormat="1" applyFont="1" applyBorder="1" applyAlignment="1">
      <alignment vertical="top"/>
    </xf>
    <xf numFmtId="0" fontId="25" fillId="0" borderId="0" xfId="0" applyFont="1"/>
    <xf numFmtId="40" fontId="25" fillId="0" borderId="0" xfId="2" applyNumberFormat="1" applyFont="1" applyFill="1" applyAlignment="1"/>
    <xf numFmtId="0" fontId="25" fillId="0" borderId="0" xfId="0" applyFont="1" applyBorder="1"/>
    <xf numFmtId="43" fontId="25" fillId="0" borderId="0" xfId="0" applyNumberFormat="1" applyFont="1" applyBorder="1"/>
    <xf numFmtId="43" fontId="25" fillId="0" borderId="4" xfId="0" applyNumberFormat="1" applyFont="1" applyBorder="1"/>
    <xf numFmtId="43" fontId="25" fillId="0" borderId="0" xfId="1" applyFont="1" applyBorder="1"/>
    <xf numFmtId="43" fontId="25" fillId="0" borderId="0" xfId="0" applyNumberFormat="1" applyFont="1"/>
    <xf numFmtId="43" fontId="25" fillId="0" borderId="0" xfId="1" applyFont="1" applyBorder="1" applyAlignment="1">
      <alignment vertical="top"/>
    </xf>
    <xf numFmtId="0" fontId="25" fillId="0" borderId="0" xfId="0" applyNumberFormat="1" applyFont="1" applyBorder="1" applyAlignment="1">
      <alignment vertical="top"/>
    </xf>
    <xf numFmtId="43" fontId="25" fillId="0" borderId="5" xfId="0" applyNumberFormat="1" applyFont="1" applyBorder="1"/>
    <xf numFmtId="43" fontId="11" fillId="0" borderId="0" xfId="49" applyNumberFormat="1" applyFont="1" applyFill="1"/>
    <xf numFmtId="37" fontId="11" fillId="0" borderId="0" xfId="3" quotePrefix="1" applyNumberFormat="1" applyFont="1" applyFill="1" applyAlignment="1">
      <alignment horizontal="center" vertical="center"/>
    </xf>
    <xf numFmtId="37" fontId="11" fillId="0" borderId="0" xfId="18" applyNumberFormat="1" applyFont="1" applyFill="1" applyBorder="1"/>
    <xf numFmtId="39" fontId="11" fillId="0" borderId="0" xfId="20" applyFont="1" applyFill="1"/>
    <xf numFmtId="40" fontId="11" fillId="0" borderId="0" xfId="1" applyNumberFormat="1" applyFont="1" applyFill="1" applyAlignment="1">
      <alignment horizontal="center"/>
    </xf>
    <xf numFmtId="39" fontId="11" fillId="0" borderId="0" xfId="49" applyNumberFormat="1" applyFont="1" applyFill="1"/>
    <xf numFmtId="39" fontId="11" fillId="0" borderId="0" xfId="20" applyFont="1" applyFill="1" applyAlignment="1"/>
    <xf numFmtId="193" fontId="11" fillId="0" borderId="0" xfId="20" applyNumberFormat="1" applyFont="1" applyFill="1" applyAlignment="1">
      <alignment horizontal="center"/>
    </xf>
    <xf numFmtId="39" fontId="11" fillId="0" borderId="0" xfId="49" quotePrefix="1" applyNumberFormat="1" applyFont="1" applyFill="1" applyAlignment="1">
      <alignment horizontal="center"/>
    </xf>
    <xf numFmtId="40" fontId="11" fillId="0" borderId="0" xfId="19" quotePrefix="1" applyNumberFormat="1" applyFont="1" applyFill="1" applyAlignment="1">
      <alignment horizontal="center"/>
    </xf>
    <xf numFmtId="196" fontId="11" fillId="0" borderId="0" xfId="17" applyNumberFormat="1" applyFont="1" applyFill="1" applyAlignment="1">
      <alignment horizontal="right"/>
    </xf>
    <xf numFmtId="39" fontId="11" fillId="0" borderId="0" xfId="17" applyNumberFormat="1" applyFont="1" applyFill="1" applyAlignment="1">
      <alignment horizontal="left"/>
    </xf>
    <xf numFmtId="193" fontId="11" fillId="0" borderId="7" xfId="17" applyNumberFormat="1" applyFont="1" applyFill="1" applyBorder="1" applyAlignment="1">
      <alignment horizontal="right"/>
    </xf>
    <xf numFmtId="39" fontId="11" fillId="0" borderId="0" xfId="17" quotePrefix="1" applyNumberFormat="1" applyFont="1" applyFill="1" applyAlignment="1"/>
    <xf numFmtId="39" fontId="11" fillId="0" borderId="0" xfId="49" applyNumberFormat="1" applyFont="1" applyFill="1" applyAlignment="1">
      <alignment horizontal="center"/>
    </xf>
    <xf numFmtId="196" fontId="11" fillId="0" borderId="0" xfId="49" applyNumberFormat="1" applyFont="1" applyFill="1"/>
    <xf numFmtId="196" fontId="11" fillId="0" borderId="0" xfId="50" applyNumberFormat="1" applyFont="1" applyFill="1"/>
    <xf numFmtId="193" fontId="11" fillId="0" borderId="4" xfId="50" applyNumberFormat="1" applyFont="1" applyFill="1" applyBorder="1"/>
    <xf numFmtId="193" fontId="29" fillId="0" borderId="0" xfId="20" applyNumberFormat="1" applyFont="1" applyFill="1"/>
    <xf numFmtId="43" fontId="25" fillId="47" borderId="4" xfId="0" applyNumberFormat="1" applyFont="1" applyFill="1" applyBorder="1"/>
    <xf numFmtId="43" fontId="25" fillId="0" borderId="0" xfId="0" applyNumberFormat="1" applyFont="1" applyFill="1" applyBorder="1"/>
    <xf numFmtId="0" fontId="25" fillId="0" borderId="0" xfId="0" applyFont="1" applyFill="1" applyBorder="1"/>
    <xf numFmtId="0" fontId="25" fillId="0" borderId="7" xfId="0" applyFont="1" applyBorder="1"/>
    <xf numFmtId="16" fontId="25" fillId="0" borderId="7" xfId="0" applyNumberFormat="1" applyFont="1" applyBorder="1"/>
    <xf numFmtId="0" fontId="25" fillId="0" borderId="0" xfId="0" applyFont="1" applyFill="1"/>
    <xf numFmtId="43" fontId="25" fillId="0" borderId="19" xfId="0" applyNumberFormat="1" applyFont="1" applyBorder="1"/>
    <xf numFmtId="43" fontId="25" fillId="0" borderId="20" xfId="1" applyFont="1" applyBorder="1"/>
    <xf numFmtId="0" fontId="25" fillId="48" borderId="0" xfId="0" applyNumberFormat="1" applyFont="1" applyFill="1" applyBorder="1" applyAlignment="1">
      <alignment vertical="top"/>
    </xf>
    <xf numFmtId="0" fontId="25" fillId="48" borderId="0" xfId="0" applyFont="1" applyFill="1"/>
    <xf numFmtId="0" fontId="25" fillId="48" borderId="0" xfId="0" applyFont="1" applyFill="1" applyBorder="1"/>
    <xf numFmtId="193" fontId="11" fillId="0" borderId="0" xfId="3" applyNumberFormat="1" applyFont="1" applyFill="1" applyAlignment="1">
      <alignment horizontal="center"/>
    </xf>
    <xf numFmtId="37" fontId="11" fillId="0" borderId="0" xfId="3" quotePrefix="1" applyNumberFormat="1" applyFont="1" applyFill="1" applyAlignment="1">
      <alignment horizontal="center"/>
    </xf>
    <xf numFmtId="193" fontId="11" fillId="0" borderId="5" xfId="18" applyNumberFormat="1" applyFont="1" applyFill="1" applyBorder="1" applyAlignment="1"/>
    <xf numFmtId="193" fontId="11" fillId="0" borderId="4" xfId="18" applyNumberFormat="1" applyFont="1" applyFill="1" applyBorder="1" applyAlignment="1"/>
    <xf numFmtId="193" fontId="11" fillId="0" borderId="0" xfId="3" applyNumberFormat="1" applyFont="1" applyFill="1" applyAlignment="1"/>
    <xf numFmtId="37" fontId="11" fillId="0" borderId="0" xfId="3" applyNumberFormat="1" applyFont="1" applyFill="1" applyAlignment="1">
      <alignment horizontal="center" vertical="center"/>
    </xf>
    <xf numFmtId="193" fontId="11" fillId="0" borderId="0" xfId="6" applyNumberFormat="1" applyFont="1" applyFill="1"/>
    <xf numFmtId="193" fontId="11" fillId="0" borderId="0" xfId="3" applyNumberFormat="1" applyFont="1" applyFill="1"/>
    <xf numFmtId="193" fontId="11" fillId="0" borderId="2" xfId="18" applyNumberFormat="1" applyFont="1" applyFill="1" applyBorder="1"/>
    <xf numFmtId="43" fontId="11" fillId="0" borderId="0" xfId="1" applyFont="1" applyFill="1"/>
    <xf numFmtId="37" fontId="11" fillId="0" borderId="0" xfId="18" quotePrefix="1" applyNumberFormat="1" applyFont="1" applyFill="1" applyAlignment="1">
      <alignment horizontal="center" vertical="center"/>
    </xf>
    <xf numFmtId="43" fontId="25" fillId="0" borderId="0" xfId="0" applyNumberFormat="1" applyFont="1" applyFill="1"/>
    <xf numFmtId="43" fontId="25" fillId="0" borderId="4" xfId="0" applyNumberFormat="1" applyFont="1" applyFill="1" applyBorder="1"/>
    <xf numFmtId="43" fontId="25" fillId="47" borderId="0" xfId="0" applyNumberFormat="1" applyFont="1" applyFill="1" applyBorder="1"/>
    <xf numFmtId="193" fontId="11" fillId="0" borderId="4" xfId="18" applyNumberFormat="1" applyFont="1" applyFill="1" applyBorder="1"/>
    <xf numFmtId="40" fontId="11" fillId="0" borderId="30" xfId="0" applyNumberFormat="1" applyFont="1" applyFill="1" applyBorder="1"/>
    <xf numFmtId="189" fontId="11" fillId="0" borderId="0" xfId="18" applyNumberFormat="1" applyFont="1" applyFill="1"/>
    <xf numFmtId="39" fontId="11" fillId="0" borderId="0" xfId="18" applyNumberFormat="1" applyFont="1" applyFill="1"/>
    <xf numFmtId="0" fontId="11" fillId="0" borderId="0" xfId="0" applyFont="1" applyFill="1" applyAlignment="1">
      <alignment horizontal="center"/>
    </xf>
    <xf numFmtId="0" fontId="11" fillId="0" borderId="40" xfId="0" applyFont="1" applyFill="1" applyBorder="1" applyAlignment="1">
      <alignment horizontal="center"/>
    </xf>
    <xf numFmtId="40" fontId="11" fillId="0" borderId="0" xfId="18" applyNumberFormat="1" applyFont="1" applyFill="1" applyBorder="1"/>
    <xf numFmtId="39" fontId="11" fillId="0" borderId="0" xfId="20" applyFont="1" applyFill="1" applyAlignment="1">
      <alignment horizontal="left"/>
    </xf>
    <xf numFmtId="193" fontId="11" fillId="0" borderId="0" xfId="18" applyNumberFormat="1" applyFont="1" applyFill="1" applyAlignment="1"/>
    <xf numFmtId="39" fontId="11" fillId="0" borderId="3" xfId="6" applyNumberFormat="1" applyFont="1" applyFill="1" applyBorder="1"/>
    <xf numFmtId="39" fontId="22" fillId="0" borderId="0" xfId="18" applyFont="1" applyFill="1" applyAlignment="1"/>
    <xf numFmtId="39" fontId="11" fillId="0" borderId="0" xfId="18" applyFont="1" applyFill="1" applyAlignment="1"/>
    <xf numFmtId="40" fontId="11" fillId="0" borderId="0" xfId="18" applyNumberFormat="1" applyFont="1" applyFill="1" applyAlignment="1">
      <alignment horizontal="left"/>
    </xf>
    <xf numFmtId="39" fontId="11" fillId="0" borderId="0" xfId="19" quotePrefix="1" applyFont="1" applyFill="1" applyAlignment="1">
      <alignment horizontal="center"/>
    </xf>
    <xf numFmtId="43" fontId="25" fillId="0" borderId="26" xfId="0" applyNumberFormat="1" applyFont="1" applyBorder="1"/>
    <xf numFmtId="213" fontId="11" fillId="0" borderId="39" xfId="0" quotePrefix="1" applyNumberFormat="1" applyFont="1" applyFill="1" applyBorder="1" applyAlignment="1">
      <alignment horizontal="center"/>
    </xf>
    <xf numFmtId="213" fontId="11" fillId="0" borderId="55" xfId="0" quotePrefix="1" applyNumberFormat="1" applyFont="1" applyFill="1" applyBorder="1" applyAlignment="1">
      <alignment horizontal="center"/>
    </xf>
    <xf numFmtId="39" fontId="11" fillId="0" borderId="54" xfId="6" applyNumberFormat="1" applyFont="1" applyFill="1" applyBorder="1"/>
    <xf numFmtId="0" fontId="11" fillId="0" borderId="0" xfId="3" quotePrefix="1" applyNumberFormat="1" applyFont="1" applyFill="1" applyAlignment="1">
      <alignment horizontal="center"/>
    </xf>
    <xf numFmtId="43" fontId="11" fillId="0" borderId="0" xfId="3" quotePrefix="1" applyNumberFormat="1" applyFont="1" applyFill="1" applyAlignment="1"/>
    <xf numFmtId="43" fontId="11" fillId="0" borderId="0" xfId="6" applyNumberFormat="1" applyFont="1" applyFill="1"/>
    <xf numFmtId="43" fontId="11" fillId="0" borderId="0" xfId="18" applyNumberFormat="1" applyFont="1" applyFill="1" applyAlignment="1">
      <alignment vertical="center"/>
    </xf>
    <xf numFmtId="43" fontId="11" fillId="0" borderId="0" xfId="3" applyNumberFormat="1" applyFont="1" applyFill="1" applyAlignment="1"/>
    <xf numFmtId="43" fontId="11" fillId="0" borderId="0" xfId="18" applyNumberFormat="1" applyFont="1" applyFill="1" applyBorder="1" applyAlignment="1"/>
    <xf numFmtId="221" fontId="11" fillId="0" borderId="0" xfId="6" applyNumberFormat="1" applyFont="1" applyFill="1"/>
    <xf numFmtId="221" fontId="11" fillId="0" borderId="30" xfId="6" applyNumberFormat="1" applyFont="1" applyFill="1" applyBorder="1"/>
    <xf numFmtId="221" fontId="11" fillId="0" borderId="30" xfId="18" applyNumberFormat="1" applyFont="1" applyFill="1" applyBorder="1"/>
    <xf numFmtId="193" fontId="11" fillId="0" borderId="0" xfId="18" applyNumberFormat="1" applyFont="1" applyFill="1" applyBorder="1"/>
    <xf numFmtId="221" fontId="11" fillId="0" borderId="0" xfId="18" applyNumberFormat="1" applyFont="1" applyFill="1" applyBorder="1"/>
    <xf numFmtId="221" fontId="11" fillId="0" borderId="56" xfId="18" applyNumberFormat="1" applyFont="1" applyFill="1" applyBorder="1"/>
    <xf numFmtId="43" fontId="11" fillId="0" borderId="0" xfId="18" applyNumberFormat="1" applyFont="1" applyFill="1" applyAlignment="1"/>
    <xf numFmtId="43" fontId="11" fillId="0" borderId="5" xfId="18" applyNumberFormat="1" applyFont="1" applyFill="1" applyBorder="1" applyAlignment="1"/>
    <xf numFmtId="43" fontId="11" fillId="0" borderId="3" xfId="18" applyNumberFormat="1" applyFont="1" applyFill="1" applyBorder="1" applyAlignment="1"/>
    <xf numFmtId="39" fontId="11" fillId="0" borderId="0" xfId="6" applyNumberFormat="1" applyFont="1" applyFill="1" applyAlignment="1">
      <alignment horizontal="right"/>
    </xf>
    <xf numFmtId="194" fontId="11" fillId="0" borderId="0" xfId="19" applyNumberFormat="1" applyFont="1" applyFill="1" applyBorder="1" applyAlignment="1"/>
    <xf numFmtId="39" fontId="11" fillId="0" borderId="0" xfId="6" applyNumberFormat="1" applyFont="1" applyFill="1" applyBorder="1"/>
    <xf numFmtId="43" fontId="11" fillId="0" borderId="30" xfId="18" applyNumberFormat="1" applyFont="1" applyFill="1" applyBorder="1" applyAlignment="1"/>
    <xf numFmtId="43" fontId="11" fillId="0" borderId="54" xfId="18" applyNumberFormat="1" applyFont="1" applyFill="1" applyBorder="1" applyAlignment="1"/>
    <xf numFmtId="43" fontId="11" fillId="0" borderId="54" xfId="6" applyNumberFormat="1" applyFont="1" applyFill="1" applyBorder="1"/>
    <xf numFmtId="43" fontId="11" fillId="0" borderId="30" xfId="6" applyNumberFormat="1" applyFont="1" applyFill="1" applyBorder="1"/>
    <xf numFmtId="221" fontId="11" fillId="0" borderId="0" xfId="17" applyNumberFormat="1" applyFont="1" applyFill="1" applyAlignment="1">
      <alignment horizontal="right"/>
    </xf>
    <xf numFmtId="196" fontId="11" fillId="0" borderId="54" xfId="17" applyNumberFormat="1" applyFont="1" applyFill="1" applyBorder="1" applyAlignment="1">
      <alignment horizontal="right"/>
    </xf>
    <xf numFmtId="39" fontId="11" fillId="0" borderId="0" xfId="6" quotePrefix="1" applyNumberFormat="1" applyFont="1" applyFill="1" applyAlignment="1">
      <alignment horizontal="center"/>
    </xf>
    <xf numFmtId="213" fontId="11" fillId="0" borderId="0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93" fontId="11" fillId="0" borderId="7" xfId="3" quotePrefix="1" applyNumberFormat="1" applyFont="1" applyFill="1" applyBorder="1" applyAlignment="1"/>
    <xf numFmtId="193" fontId="11" fillId="0" borderId="36" xfId="18" applyNumberFormat="1" applyFont="1" applyFill="1" applyBorder="1" applyAlignment="1"/>
    <xf numFmtId="39" fontId="11" fillId="0" borderId="36" xfId="6" applyNumberFormat="1" applyFont="1" applyFill="1" applyBorder="1"/>
    <xf numFmtId="37" fontId="11" fillId="0" borderId="0" xfId="18" applyNumberFormat="1" applyFont="1" applyFill="1" applyAlignment="1">
      <alignment horizontal="center"/>
    </xf>
    <xf numFmtId="37" fontId="11" fillId="0" borderId="0" xfId="18" quotePrefix="1" applyNumberFormat="1" applyFont="1" applyFill="1" applyAlignment="1">
      <alignment horizontal="center"/>
    </xf>
    <xf numFmtId="39" fontId="11" fillId="0" borderId="0" xfId="18" applyFont="1" applyFill="1" applyAlignment="1">
      <alignment horizontal="left"/>
    </xf>
    <xf numFmtId="214" fontId="11" fillId="0" borderId="0" xfId="18" applyNumberFormat="1" applyFont="1" applyFill="1"/>
    <xf numFmtId="43" fontId="11" fillId="0" borderId="0" xfId="18" applyNumberFormat="1" applyFont="1" applyFill="1"/>
    <xf numFmtId="0" fontId="22" fillId="0" borderId="0" xfId="0" applyFont="1" applyFill="1"/>
    <xf numFmtId="194" fontId="11" fillId="0" borderId="0" xfId="19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/>
    </xf>
    <xf numFmtId="40" fontId="11" fillId="0" borderId="54" xfId="0" applyNumberFormat="1" applyFont="1" applyFill="1" applyBorder="1"/>
    <xf numFmtId="40" fontId="11" fillId="0" borderId="0" xfId="18" applyNumberFormat="1" applyFont="1" applyFill="1" applyAlignment="1">
      <alignment horizontal="right"/>
    </xf>
    <xf numFmtId="40" fontId="11" fillId="0" borderId="54" xfId="18" applyNumberFormat="1" applyFont="1" applyFill="1" applyBorder="1" applyAlignment="1">
      <alignment vertical="top"/>
    </xf>
    <xf numFmtId="40" fontId="11" fillId="0" borderId="54" xfId="1" quotePrefix="1" applyNumberFormat="1" applyFont="1" applyFill="1" applyBorder="1" applyAlignment="1">
      <alignment horizontal="center" vertical="top"/>
    </xf>
    <xf numFmtId="40" fontId="11" fillId="0" borderId="0" xfId="18" applyNumberFormat="1" applyFont="1" applyFill="1" applyAlignment="1">
      <alignment vertical="center"/>
    </xf>
    <xf numFmtId="40" fontId="11" fillId="0" borderId="0" xfId="18" applyNumberFormat="1" applyFont="1" applyFill="1" applyBorder="1" applyAlignment="1">
      <alignment vertical="top"/>
    </xf>
    <xf numFmtId="39" fontId="11" fillId="0" borderId="54" xfId="17" applyNumberFormat="1" applyFont="1" applyFill="1" applyBorder="1" applyAlignment="1">
      <alignment horizontal="center" vertical="top"/>
    </xf>
    <xf numFmtId="40" fontId="11" fillId="0" borderId="0" xfId="1" quotePrefix="1" applyNumberFormat="1" applyFont="1" applyFill="1" applyBorder="1" applyAlignment="1">
      <alignment horizontal="center" vertical="top"/>
    </xf>
    <xf numFmtId="40" fontId="11" fillId="0" borderId="30" xfId="18" applyNumberFormat="1" applyFont="1" applyFill="1" applyBorder="1" applyAlignment="1">
      <alignment vertical="top"/>
    </xf>
    <xf numFmtId="39" fontId="11" fillId="0" borderId="30" xfId="17" applyNumberFormat="1" applyFont="1" applyFill="1" applyBorder="1" applyAlignment="1">
      <alignment horizontal="center" vertical="top"/>
    </xf>
    <xf numFmtId="40" fontId="11" fillId="0" borderId="0" xfId="18" applyNumberFormat="1" applyFont="1" applyFill="1" applyAlignment="1">
      <alignment horizontal="right" vertical="center"/>
    </xf>
    <xf numFmtId="43" fontId="11" fillId="0" borderId="0" xfId="18" applyNumberFormat="1" applyFont="1" applyFill="1" applyBorder="1" applyAlignment="1">
      <alignment horizontal="center" vertical="center"/>
    </xf>
    <xf numFmtId="43" fontId="11" fillId="0" borderId="0" xfId="18" applyNumberFormat="1" applyFont="1" applyFill="1" applyBorder="1"/>
    <xf numFmtId="43" fontId="11" fillId="0" borderId="0" xfId="17" applyNumberFormat="1" applyFont="1" applyFill="1" applyBorder="1" applyAlignment="1">
      <alignment horizontal="center"/>
    </xf>
    <xf numFmtId="43" fontId="11" fillId="0" borderId="0" xfId="1" applyNumberFormat="1" applyFont="1" applyFill="1" applyBorder="1" applyAlignment="1">
      <alignment horizontal="center" vertical="center"/>
    </xf>
    <xf numFmtId="43" fontId="11" fillId="0" borderId="54" xfId="1" applyNumberFormat="1" applyFont="1" applyFill="1" applyBorder="1" applyAlignment="1">
      <alignment horizontal="center" vertical="center"/>
    </xf>
    <xf numFmtId="40" fontId="11" fillId="0" borderId="0" xfId="18" applyNumberFormat="1" applyFont="1" applyFill="1" applyBorder="1" applyAlignment="1">
      <alignment horizontal="center" vertical="center"/>
    </xf>
    <xf numFmtId="39" fontId="11" fillId="0" borderId="0" xfId="17" applyNumberFormat="1" applyFont="1" applyFill="1" applyBorder="1" applyAlignment="1">
      <alignment horizontal="center"/>
    </xf>
    <xf numFmtId="40" fontId="11" fillId="0" borderId="0" xfId="1" applyNumberFormat="1" applyFont="1" applyFill="1" applyBorder="1" applyAlignment="1">
      <alignment horizontal="center" vertical="center"/>
    </xf>
    <xf numFmtId="221" fontId="11" fillId="0" borderId="0" xfId="1" applyNumberFormat="1" applyFont="1" applyFill="1" applyBorder="1" applyAlignment="1">
      <alignment horizontal="center" vertical="center"/>
    </xf>
    <xf numFmtId="221" fontId="11" fillId="0" borderId="56" xfId="18" applyNumberFormat="1" applyFont="1" applyFill="1" applyBorder="1" applyAlignment="1">
      <alignment horizontal="center" vertical="center"/>
    </xf>
    <xf numFmtId="221" fontId="11" fillId="0" borderId="0" xfId="18" applyNumberFormat="1" applyFont="1" applyFill="1" applyBorder="1" applyAlignment="1">
      <alignment horizontal="center" vertical="center"/>
    </xf>
    <xf numFmtId="221" fontId="11" fillId="0" borderId="0" xfId="17" applyNumberFormat="1" applyFont="1" applyFill="1" applyBorder="1" applyAlignment="1">
      <alignment horizontal="center"/>
    </xf>
    <xf numFmtId="221" fontId="11" fillId="0" borderId="0" xfId="0" applyNumberFormat="1" applyFont="1" applyFill="1"/>
    <xf numFmtId="221" fontId="11" fillId="0" borderId="0" xfId="18" applyNumberFormat="1" applyFont="1" applyFill="1"/>
    <xf numFmtId="221" fontId="11" fillId="0" borderId="0" xfId="18" applyNumberFormat="1" applyFont="1" applyFill="1" applyAlignment="1">
      <alignment horizontal="right"/>
    </xf>
    <xf numFmtId="221" fontId="11" fillId="0" borderId="0" xfId="18" applyNumberFormat="1" applyFont="1" applyFill="1" applyAlignment="1">
      <alignment horizontal="center"/>
    </xf>
    <xf numFmtId="40" fontId="11" fillId="0" borderId="0" xfId="18" quotePrefix="1" applyNumberFormat="1" applyFont="1" applyFill="1" applyAlignment="1">
      <alignment horizontal="center"/>
    </xf>
    <xf numFmtId="221" fontId="11" fillId="0" borderId="0" xfId="18" applyNumberFormat="1" applyFont="1" applyFill="1" applyAlignment="1">
      <alignment horizontal="center" vertical="center"/>
    </xf>
    <xf numFmtId="221" fontId="11" fillId="0" borderId="7" xfId="1" applyNumberFormat="1" applyFont="1" applyFill="1" applyBorder="1" applyAlignment="1">
      <alignment vertical="center"/>
    </xf>
    <xf numFmtId="221" fontId="11" fillId="0" borderId="0" xfId="1" applyNumberFormat="1" applyFont="1" applyFill="1" applyAlignment="1">
      <alignment vertical="center"/>
    </xf>
    <xf numFmtId="221" fontId="11" fillId="0" borderId="0" xfId="1" applyNumberFormat="1" applyFont="1" applyFill="1" applyBorder="1"/>
    <xf numFmtId="221" fontId="11" fillId="0" borderId="0" xfId="18" applyNumberFormat="1" applyFont="1" applyFill="1" applyBorder="1" applyAlignment="1">
      <alignment horizontal="right"/>
    </xf>
    <xf numFmtId="221" fontId="11" fillId="0" borderId="0" xfId="18" applyNumberFormat="1" applyFont="1" applyFill="1" applyAlignment="1">
      <alignment horizontal="left"/>
    </xf>
    <xf numFmtId="221" fontId="11" fillId="0" borderId="4" xfId="18" applyNumberFormat="1" applyFont="1" applyFill="1" applyBorder="1"/>
    <xf numFmtId="221" fontId="11" fillId="0" borderId="0" xfId="1" applyNumberFormat="1" applyFont="1" applyFill="1" applyAlignment="1">
      <alignment horizontal="center"/>
    </xf>
    <xf numFmtId="40" fontId="11" fillId="0" borderId="0" xfId="1" applyNumberFormat="1" applyFont="1" applyFill="1"/>
    <xf numFmtId="0" fontId="131" fillId="0" borderId="0" xfId="0" applyFont="1" applyFill="1"/>
    <xf numFmtId="44" fontId="131" fillId="0" borderId="0" xfId="0" applyNumberFormat="1" applyFont="1" applyFill="1"/>
    <xf numFmtId="40" fontId="11" fillId="0" borderId="0" xfId="0" quotePrefix="1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221" fontId="11" fillId="0" borderId="30" xfId="18" applyNumberFormat="1" applyFont="1" applyFill="1" applyBorder="1" applyAlignment="1">
      <alignment horizontal="left"/>
    </xf>
    <xf numFmtId="43" fontId="11" fillId="0" borderId="0" xfId="17" applyNumberFormat="1" applyFont="1" applyFill="1" applyBorder="1" applyAlignment="1"/>
    <xf numFmtId="39" fontId="11" fillId="0" borderId="0" xfId="17" applyNumberFormat="1" applyFont="1" applyFill="1" applyAlignment="1"/>
    <xf numFmtId="40" fontId="11" fillId="0" borderId="0" xfId="21" applyNumberFormat="1" applyFont="1" applyFill="1"/>
    <xf numFmtId="40" fontId="11" fillId="0" borderId="0" xfId="1298" applyNumberFormat="1" applyFont="1" applyFill="1"/>
    <xf numFmtId="40" fontId="11" fillId="0" borderId="0" xfId="0" applyNumberFormat="1" applyFont="1" applyFill="1" applyAlignment="1">
      <alignment horizontal="left" indent="5"/>
    </xf>
    <xf numFmtId="40" fontId="11" fillId="0" borderId="0" xfId="18" quotePrefix="1" applyNumberFormat="1" applyFont="1" applyFill="1" applyAlignment="1">
      <alignment horizontal="center" vertical="center"/>
    </xf>
    <xf numFmtId="43" fontId="11" fillId="0" borderId="30" xfId="1" applyFont="1" applyFill="1" applyBorder="1" applyAlignment="1">
      <alignment horizontal="right"/>
    </xf>
    <xf numFmtId="189" fontId="22" fillId="0" borderId="0" xfId="31" applyFont="1" applyFill="1"/>
    <xf numFmtId="199" fontId="11" fillId="0" borderId="0" xfId="51" applyFont="1" applyFill="1"/>
    <xf numFmtId="193" fontId="11" fillId="0" borderId="0" xfId="51" applyNumberFormat="1" applyFont="1" applyFill="1"/>
    <xf numFmtId="221" fontId="11" fillId="0" borderId="30" xfId="18" applyNumberFormat="1" applyFont="1" applyFill="1" applyBorder="1" applyAlignment="1">
      <alignment horizontal="right"/>
    </xf>
    <xf numFmtId="39" fontId="11" fillId="0" borderId="0" xfId="18" applyNumberFormat="1" applyFont="1" applyFill="1" applyAlignment="1">
      <alignment horizontal="center"/>
    </xf>
    <xf numFmtId="39" fontId="11" fillId="0" borderId="0" xfId="3" applyNumberFormat="1" applyFont="1" applyFill="1" applyAlignment="1">
      <alignment horizontal="center"/>
    </xf>
    <xf numFmtId="40" fontId="11" fillId="0" borderId="0" xfId="1" applyNumberFormat="1" applyFont="1" applyFill="1" applyAlignment="1" applyProtection="1">
      <alignment horizontal="center"/>
    </xf>
    <xf numFmtId="39" fontId="11" fillId="0" borderId="0" xfId="20" applyFont="1" applyFill="1" applyAlignment="1">
      <alignment horizontal="center"/>
    </xf>
    <xf numFmtId="39" fontId="11" fillId="0" borderId="30" xfId="6" applyNumberFormat="1" applyFont="1" applyFill="1" applyBorder="1"/>
    <xf numFmtId="226" fontId="11" fillId="0" borderId="0" xfId="3" quotePrefix="1" applyNumberFormat="1" applyFont="1" applyFill="1" applyAlignment="1">
      <alignment horizontal="center" vertical="center"/>
    </xf>
    <xf numFmtId="193" fontId="11" fillId="0" borderId="30" xfId="3" applyNumberFormat="1" applyFont="1" applyFill="1" applyBorder="1"/>
    <xf numFmtId="221" fontId="11" fillId="0" borderId="0" xfId="1" applyNumberFormat="1" applyFont="1" applyFill="1"/>
    <xf numFmtId="40" fontId="11" fillId="0" borderId="0" xfId="0" applyNumberFormat="1" applyFont="1" applyFill="1" applyBorder="1"/>
    <xf numFmtId="40" fontId="11" fillId="0" borderId="0" xfId="0" applyNumberFormat="1" applyFont="1" applyFill="1"/>
    <xf numFmtId="193" fontId="11" fillId="0" borderId="0" xfId="0" applyNumberFormat="1" applyFont="1" applyFill="1" applyAlignment="1">
      <alignment horizontal="right"/>
    </xf>
    <xf numFmtId="40" fontId="11" fillId="0" borderId="0" xfId="18" applyNumberFormat="1" applyFont="1" applyFill="1" applyAlignment="1">
      <alignment horizontal="center" vertical="center"/>
    </xf>
    <xf numFmtId="40" fontId="11" fillId="0" borderId="0" xfId="18" applyNumberFormat="1" applyFont="1" applyFill="1" applyAlignment="1">
      <alignment horizontal="center"/>
    </xf>
    <xf numFmtId="189" fontId="11" fillId="0" borderId="0" xfId="18" applyNumberFormat="1" applyFont="1" applyFill="1" applyAlignment="1">
      <alignment horizontal="center"/>
    </xf>
    <xf numFmtId="40" fontId="11" fillId="0" borderId="0" xfId="18" applyNumberFormat="1" applyFont="1" applyFill="1"/>
    <xf numFmtId="193" fontId="11" fillId="0" borderId="0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Border="1" applyAlignment="1">
      <alignment horizontal="right"/>
    </xf>
    <xf numFmtId="193" fontId="11" fillId="0" borderId="0" xfId="18" applyNumberFormat="1" applyFont="1" applyFill="1" applyAlignment="1">
      <alignment horizontal="right"/>
    </xf>
    <xf numFmtId="193" fontId="11" fillId="0" borderId="0" xfId="17" applyNumberFormat="1" applyFont="1" applyFill="1" applyBorder="1" applyAlignment="1">
      <alignment horizontal="right"/>
    </xf>
    <xf numFmtId="43" fontId="11" fillId="0" borderId="56" xfId="1" applyFont="1" applyFill="1" applyBorder="1" applyAlignment="1">
      <alignment horizontal="right" vertical="center"/>
    </xf>
    <xf numFmtId="193" fontId="11" fillId="0" borderId="0" xfId="18" applyNumberFormat="1" applyFont="1" applyFill="1" applyBorder="1" applyAlignment="1">
      <alignment horizontal="right"/>
    </xf>
    <xf numFmtId="43" fontId="11" fillId="0" borderId="30" xfId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/>
    </xf>
    <xf numFmtId="193" fontId="11" fillId="0" borderId="0" xfId="18" applyNumberFormat="1" applyFont="1" applyFill="1" applyBorder="1" applyAlignment="1">
      <alignment horizontal="right" vertical="center"/>
    </xf>
    <xf numFmtId="193" fontId="11" fillId="0" borderId="54" xfId="18" applyNumberFormat="1" applyFont="1" applyFill="1" applyBorder="1" applyAlignment="1">
      <alignment horizontal="right"/>
    </xf>
    <xf numFmtId="43" fontId="11" fillId="0" borderId="54" xfId="1" applyFont="1" applyFill="1" applyBorder="1" applyAlignment="1">
      <alignment horizontal="right"/>
    </xf>
    <xf numFmtId="193" fontId="11" fillId="0" borderId="56" xfId="18" applyNumberFormat="1" applyFont="1" applyFill="1" applyBorder="1" applyAlignment="1">
      <alignment horizontal="right" vertical="center"/>
    </xf>
    <xf numFmtId="193" fontId="11" fillId="0" borderId="0" xfId="1" applyNumberFormat="1" applyFont="1" applyFill="1" applyAlignment="1">
      <alignment horizontal="right"/>
    </xf>
    <xf numFmtId="193" fontId="11" fillId="0" borderId="0" xfId="18" applyNumberFormat="1" applyFont="1" applyFill="1" applyAlignment="1">
      <alignment horizontal="right" vertical="center"/>
    </xf>
    <xf numFmtId="193" fontId="11" fillId="0" borderId="7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Alignment="1">
      <alignment horizontal="right" vertical="center"/>
    </xf>
    <xf numFmtId="193" fontId="11" fillId="0" borderId="7" xfId="18" applyNumberFormat="1" applyFont="1" applyFill="1" applyBorder="1" applyAlignment="1">
      <alignment horizontal="right"/>
    </xf>
    <xf numFmtId="193" fontId="11" fillId="0" borderId="30" xfId="18" applyNumberFormat="1" applyFont="1" applyFill="1" applyBorder="1" applyAlignment="1">
      <alignment horizontal="right"/>
    </xf>
    <xf numFmtId="193" fontId="11" fillId="0" borderId="4" xfId="18" applyNumberFormat="1" applyFont="1" applyFill="1" applyBorder="1" applyAlignment="1">
      <alignment horizontal="right"/>
    </xf>
    <xf numFmtId="193" fontId="11" fillId="0" borderId="0" xfId="11" applyNumberFormat="1" applyFont="1" applyFill="1" applyAlignment="1">
      <alignment horizontal="right" vertical="top"/>
    </xf>
    <xf numFmtId="39" fontId="11" fillId="0" borderId="0" xfId="3" applyNumberFormat="1" applyFont="1" applyFill="1" applyAlignment="1">
      <alignment horizontal="center" vertical="center"/>
    </xf>
    <xf numFmtId="194" fontId="11" fillId="0" borderId="30" xfId="19" applyNumberFormat="1" applyFont="1" applyFill="1" applyBorder="1" applyAlignment="1">
      <alignment horizontal="center"/>
    </xf>
    <xf numFmtId="39" fontId="11" fillId="0" borderId="0" xfId="18" applyNumberFormat="1" applyFont="1" applyFill="1" applyAlignment="1">
      <alignment horizontal="center"/>
    </xf>
    <xf numFmtId="39" fontId="11" fillId="0" borderId="0" xfId="3" applyNumberFormat="1" applyFont="1" applyFill="1" applyAlignment="1">
      <alignment horizontal="center"/>
    </xf>
    <xf numFmtId="40" fontId="11" fillId="0" borderId="54" xfId="0" applyNumberFormat="1" applyFont="1" applyFill="1" applyBorder="1" applyAlignment="1">
      <alignment horizontal="center" vertical="top" wrapText="1"/>
    </xf>
    <xf numFmtId="40" fontId="11" fillId="0" borderId="0" xfId="0" applyNumberFormat="1" applyFont="1" applyFill="1" applyBorder="1" applyAlignment="1">
      <alignment horizontal="center" vertical="top" wrapText="1"/>
    </xf>
    <xf numFmtId="40" fontId="11" fillId="0" borderId="30" xfId="0" applyNumberFormat="1" applyFont="1" applyFill="1" applyBorder="1" applyAlignment="1">
      <alignment horizontal="center" vertical="top" wrapText="1"/>
    </xf>
    <xf numFmtId="40" fontId="11" fillId="0" borderId="55" xfId="1" applyNumberFormat="1" applyFont="1" applyFill="1" applyBorder="1" applyAlignment="1">
      <alignment horizontal="center"/>
    </xf>
    <xf numFmtId="40" fontId="11" fillId="0" borderId="30" xfId="1" applyNumberFormat="1" applyFont="1" applyFill="1" applyBorder="1" applyAlignment="1">
      <alignment horizontal="center"/>
    </xf>
    <xf numFmtId="40" fontId="11" fillId="0" borderId="0" xfId="1" applyNumberFormat="1" applyFont="1" applyFill="1" applyAlignment="1" applyProtection="1">
      <alignment horizontal="center"/>
    </xf>
    <xf numFmtId="40" fontId="11" fillId="0" borderId="0" xfId="2" applyNumberFormat="1" applyFont="1" applyFill="1" applyAlignment="1" applyProtection="1">
      <alignment horizontal="center"/>
    </xf>
    <xf numFmtId="40" fontId="11" fillId="0" borderId="54" xfId="1" applyNumberFormat="1" applyFont="1" applyFill="1" applyBorder="1" applyAlignment="1">
      <alignment horizontal="center" vertical="top"/>
    </xf>
    <xf numFmtId="40" fontId="11" fillId="0" borderId="30" xfId="1" applyNumberFormat="1" applyFont="1" applyFill="1" applyBorder="1" applyAlignment="1">
      <alignment horizontal="center" vertical="top"/>
    </xf>
    <xf numFmtId="40" fontId="11" fillId="0" borderId="54" xfId="18" applyNumberFormat="1" applyFont="1" applyFill="1" applyBorder="1" applyAlignment="1">
      <alignment horizontal="center" vertical="top" wrapText="1"/>
    </xf>
    <xf numFmtId="40" fontId="11" fillId="0" borderId="0" xfId="18" applyNumberFormat="1" applyFont="1" applyFill="1" applyBorder="1" applyAlignment="1">
      <alignment horizontal="center" vertical="top"/>
    </xf>
    <xf numFmtId="40" fontId="11" fillId="0" borderId="30" xfId="18" applyNumberFormat="1" applyFont="1" applyFill="1" applyBorder="1" applyAlignment="1">
      <alignment horizontal="center" vertical="top"/>
    </xf>
    <xf numFmtId="40" fontId="11" fillId="0" borderId="54" xfId="1" applyNumberFormat="1" applyFont="1" applyFill="1" applyBorder="1" applyAlignment="1">
      <alignment horizontal="center" vertical="top" wrapText="1"/>
    </xf>
    <xf numFmtId="40" fontId="11" fillId="0" borderId="0" xfId="1" applyNumberFormat="1" applyFont="1" applyFill="1" applyBorder="1" applyAlignment="1">
      <alignment horizontal="center" vertical="top" wrapText="1"/>
    </xf>
    <xf numFmtId="40" fontId="11" fillId="0" borderId="30" xfId="1" applyNumberFormat="1" applyFont="1" applyFill="1" applyBorder="1" applyAlignment="1">
      <alignment horizontal="center" vertical="top" wrapText="1"/>
    </xf>
    <xf numFmtId="39" fontId="22" fillId="0" borderId="0" xfId="18" applyFont="1" applyFill="1" applyAlignment="1">
      <alignment horizontal="center"/>
    </xf>
    <xf numFmtId="39" fontId="11" fillId="0" borderId="0" xfId="18" applyFont="1" applyFill="1" applyAlignment="1">
      <alignment horizontal="center"/>
    </xf>
    <xf numFmtId="39" fontId="11" fillId="0" borderId="54" xfId="17" applyNumberFormat="1" applyFont="1" applyFill="1" applyBorder="1" applyAlignment="1">
      <alignment horizontal="center" vertical="top" wrapText="1"/>
    </xf>
    <xf numFmtId="39" fontId="11" fillId="0" borderId="30" xfId="17" applyNumberFormat="1" applyFont="1" applyFill="1" applyBorder="1" applyAlignment="1">
      <alignment horizontal="center" vertical="top" wrapText="1"/>
    </xf>
    <xf numFmtId="39" fontId="11" fillId="0" borderId="0" xfId="20" applyFont="1" applyFill="1" applyAlignment="1">
      <alignment horizontal="center"/>
    </xf>
    <xf numFmtId="193" fontId="11" fillId="0" borderId="0" xfId="19" applyNumberFormat="1" applyFont="1" applyFill="1" applyAlignment="1">
      <alignment horizontal="center"/>
    </xf>
    <xf numFmtId="39" fontId="11" fillId="0" borderId="0" xfId="17" quotePrefix="1" applyNumberFormat="1" applyFont="1" applyFill="1" applyAlignment="1">
      <alignment horizontal="center"/>
    </xf>
  </cellXfs>
  <cellStyles count="4561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 10" xfId="47" xr:uid="{00000000-0005-0000-0000-000055060000}"/>
    <cellStyle name="Comma 10 2" xfId="1274" xr:uid="{00000000-0005-0000-0000-000056060000}"/>
    <cellStyle name="Comma 10 2 2" xfId="2101" xr:uid="{00000000-0005-0000-0000-000057060000}"/>
    <cellStyle name="Comma 10 2 2 2" xfId="3084" xr:uid="{00000000-0005-0000-0000-000058060000}"/>
    <cellStyle name="Comma 10 2 3" xfId="2189" xr:uid="{00000000-0005-0000-0000-000059060000}"/>
    <cellStyle name="Comma 10 3" xfId="1273" xr:uid="{00000000-0005-0000-0000-00005A060000}"/>
    <cellStyle name="Comma 10 3 2" xfId="2190" xr:uid="{00000000-0005-0000-0000-00005B060000}"/>
    <cellStyle name="Comma 10 4" xfId="2100" xr:uid="{00000000-0005-0000-0000-00005C060000}"/>
    <cellStyle name="Comma 10 4 2" xfId="3083" xr:uid="{00000000-0005-0000-0000-00005D060000}"/>
    <cellStyle name="Comma 11" xfId="1276" xr:uid="{00000000-0005-0000-0000-00005E060000}"/>
    <cellStyle name="Comma 11 2" xfId="2423" xr:uid="{00000000-0005-0000-0000-00005F060000}"/>
    <cellStyle name="Comma 12" xfId="1278" xr:uid="{00000000-0005-0000-0000-000060060000}"/>
    <cellStyle name="Comma 12 2" xfId="754" xr:uid="{00000000-0005-0000-0000-000061060000}"/>
    <cellStyle name="Comma 12 3" xfId="2328" xr:uid="{00000000-0005-0000-0000-000062060000}"/>
    <cellStyle name="Comma 12 3 2" xfId="3787" xr:uid="{00000000-0005-0000-0000-000063060000}"/>
    <cellStyle name="Comma 12_Lead -  NU 31-3-54" xfId="1279" xr:uid="{00000000-0005-0000-0000-000064060000}"/>
    <cellStyle name="Comma 13" xfId="1281" xr:uid="{00000000-0005-0000-0000-000065060000}"/>
    <cellStyle name="Comma 13 2" xfId="2430" xr:uid="{00000000-0005-0000-0000-000066060000}"/>
    <cellStyle name="Comma 13 2 2" xfId="3868" xr:uid="{00000000-0005-0000-0000-000067060000}"/>
    <cellStyle name="Comma 13 3" xfId="2434" xr:uid="{00000000-0005-0000-0000-000068060000}"/>
    <cellStyle name="Comma 13 3 2" xfId="3870" xr:uid="{00000000-0005-0000-0000-000069060000}"/>
    <cellStyle name="Comma 14" xfId="1283" xr:uid="{00000000-0005-0000-0000-00006A060000}"/>
    <cellStyle name="Comma 14 2" xfId="2412" xr:uid="{00000000-0005-0000-0000-00006B060000}"/>
    <cellStyle name="Comma 15" xfId="52" xr:uid="{00000000-0005-0000-0000-00006C060000}"/>
    <cellStyle name="Comma 15 2" xfId="1286" xr:uid="{00000000-0005-0000-0000-00006D060000}"/>
    <cellStyle name="Comma 15 2 2" xfId="2433" xr:uid="{00000000-0005-0000-0000-00006E060000}"/>
    <cellStyle name="Comma 15 3" xfId="2191" xr:uid="{00000000-0005-0000-0000-00006F060000}"/>
    <cellStyle name="Comma 15 3 2" xfId="3773" xr:uid="{00000000-0005-0000-0000-000070060000}"/>
    <cellStyle name="Comma 15 4" xfId="3731" xr:uid="{00000000-0005-0000-0000-000071060000}"/>
    <cellStyle name="Comma 16" xfId="1289" xr:uid="{00000000-0005-0000-0000-000072060000}"/>
    <cellStyle name="Comma 17" xfId="1291" xr:uid="{00000000-0005-0000-0000-000073060000}"/>
    <cellStyle name="Comma 18" xfId="1293" xr:uid="{00000000-0005-0000-0000-000074060000}"/>
    <cellStyle name="Comma 19" xfId="1295" xr:uid="{00000000-0005-0000-0000-000075060000}"/>
    <cellStyle name="Comma 2" xfId="2" xr:uid="{00000000-0005-0000-0000-000076060000}"/>
    <cellStyle name="Comma 2 10" xfId="2192" xr:uid="{00000000-0005-0000-0000-000077060000}"/>
    <cellStyle name="Comma 2 11" xfId="3622" xr:uid="{00000000-0005-0000-0000-000078060000}"/>
    <cellStyle name="Comma 2 2" xfId="3" xr:uid="{00000000-0005-0000-0000-000079060000}"/>
    <cellStyle name="Comma 2 2 2" xfId="1298" xr:uid="{00000000-0005-0000-0000-00007A060000}"/>
    <cellStyle name="Comma 2 2 2 2" xfId="1299" xr:uid="{00000000-0005-0000-0000-00007B060000}"/>
    <cellStyle name="Comma 2 2 2 2 2" xfId="2105" xr:uid="{00000000-0005-0000-0000-00007C060000}"/>
    <cellStyle name="Comma 2 2 2 2 2 2" xfId="3088" xr:uid="{00000000-0005-0000-0000-00007D060000}"/>
    <cellStyle name="Comma 2 2 2 2 3" xfId="2195" xr:uid="{00000000-0005-0000-0000-00007E060000}"/>
    <cellStyle name="Comma 2 2 2 3" xfId="1300" xr:uid="{00000000-0005-0000-0000-00007F060000}"/>
    <cellStyle name="Comma 2 2 2 3 2" xfId="2106" xr:uid="{00000000-0005-0000-0000-000080060000}"/>
    <cellStyle name="Comma 2 2 2 3 2 2" xfId="3089" xr:uid="{00000000-0005-0000-0000-000081060000}"/>
    <cellStyle name="Comma 2 2 2 3 3" xfId="2196" xr:uid="{00000000-0005-0000-0000-000082060000}"/>
    <cellStyle name="Comma 2 2 2 4" xfId="2104" xr:uid="{00000000-0005-0000-0000-000083060000}"/>
    <cellStyle name="Comma 2 2 2 4 2" xfId="3087" xr:uid="{00000000-0005-0000-0000-000084060000}"/>
    <cellStyle name="Comma 2 2 2 5" xfId="2194" xr:uid="{00000000-0005-0000-0000-000085060000}"/>
    <cellStyle name="Comma 2 2 2 6" xfId="3624" xr:uid="{00000000-0005-0000-0000-000086060000}"/>
    <cellStyle name="Comma 2 2 3" xfId="1301" xr:uid="{00000000-0005-0000-0000-000087060000}"/>
    <cellStyle name="Comma 2 2 3 2" xfId="2107" xr:uid="{00000000-0005-0000-0000-000088060000}"/>
    <cellStyle name="Comma 2 2 3 2 2" xfId="3090" xr:uid="{00000000-0005-0000-0000-000089060000}"/>
    <cellStyle name="Comma 2 2 3 3" xfId="2197" xr:uid="{00000000-0005-0000-0000-00008A060000}"/>
    <cellStyle name="Comma 2 2 4" xfId="1302" xr:uid="{00000000-0005-0000-0000-00008B060000}"/>
    <cellStyle name="Comma 2 2 4 2" xfId="2108" xr:uid="{00000000-0005-0000-0000-00008C060000}"/>
    <cellStyle name="Comma 2 2 4 2 2" xfId="3091" xr:uid="{00000000-0005-0000-0000-00008D060000}"/>
    <cellStyle name="Comma 2 2 4 3" xfId="2198" xr:uid="{00000000-0005-0000-0000-00008E060000}"/>
    <cellStyle name="Comma 2 2 5" xfId="1303" xr:uid="{00000000-0005-0000-0000-00008F060000}"/>
    <cellStyle name="Comma 2 2 5 2" xfId="2109" xr:uid="{00000000-0005-0000-0000-000090060000}"/>
    <cellStyle name="Comma 2 2 5 2 2" xfId="3092" xr:uid="{00000000-0005-0000-0000-000091060000}"/>
    <cellStyle name="Comma 2 2 5 3" xfId="2199" xr:uid="{00000000-0005-0000-0000-000092060000}"/>
    <cellStyle name="Comma 2 2 6" xfId="1297" xr:uid="{00000000-0005-0000-0000-000093060000}"/>
    <cellStyle name="Comma 2 2 6 2" xfId="2200" xr:uid="{00000000-0005-0000-0000-000094060000}"/>
    <cellStyle name="Comma 2 2 7" xfId="2103" xr:uid="{00000000-0005-0000-0000-000095060000}"/>
    <cellStyle name="Comma 2 2 7 2" xfId="3086" xr:uid="{00000000-0005-0000-0000-000096060000}"/>
    <cellStyle name="Comma 2 2 8" xfId="2193" xr:uid="{00000000-0005-0000-0000-000097060000}"/>
    <cellStyle name="Comma 2 2 9" xfId="3623" xr:uid="{00000000-0005-0000-0000-000098060000}"/>
    <cellStyle name="Comma 2 2_ทะเบียนที่ดิน" xfId="1305" xr:uid="{00000000-0005-0000-0000-000099060000}"/>
    <cellStyle name="Comma 2 3" xfId="51" xr:uid="{00000000-0005-0000-0000-00009A060000}"/>
    <cellStyle name="Comma 2 3 2" xfId="1308" xr:uid="{00000000-0005-0000-0000-00009B060000}"/>
    <cellStyle name="Comma 2 3 2 2" xfId="2112" xr:uid="{00000000-0005-0000-0000-00009C060000}"/>
    <cellStyle name="Comma 2 3 2 2 2" xfId="3095" xr:uid="{00000000-0005-0000-0000-00009D060000}"/>
    <cellStyle name="Comma 2 3 2 3" xfId="2201" xr:uid="{00000000-0005-0000-0000-00009E060000}"/>
    <cellStyle name="Comma 2 3 2 4" xfId="2321" xr:uid="{00000000-0005-0000-0000-00009F060000}"/>
    <cellStyle name="Comma 2 3 2 5" xfId="3626" xr:uid="{00000000-0005-0000-0000-0000A0060000}"/>
    <cellStyle name="Comma 2 3 3" xfId="1310" xr:uid="{00000000-0005-0000-0000-0000A1060000}"/>
    <cellStyle name="Comma 2 3 3 2" xfId="2114" xr:uid="{00000000-0005-0000-0000-0000A2060000}"/>
    <cellStyle name="Comma 2 3 3 2 2" xfId="3097" xr:uid="{00000000-0005-0000-0000-0000A3060000}"/>
    <cellStyle name="Comma 2 3 3 3" xfId="2202" xr:uid="{00000000-0005-0000-0000-0000A4060000}"/>
    <cellStyle name="Comma 2 3 4" xfId="1312" xr:uid="{00000000-0005-0000-0000-0000A5060000}"/>
    <cellStyle name="Comma 2 3 4 2" xfId="2116" xr:uid="{00000000-0005-0000-0000-0000A6060000}"/>
    <cellStyle name="Comma 2 3 4 2 2" xfId="3099" xr:uid="{00000000-0005-0000-0000-0000A7060000}"/>
    <cellStyle name="Comma 2 3 4 3" xfId="2203" xr:uid="{00000000-0005-0000-0000-0000A8060000}"/>
    <cellStyle name="Comma 2 3 5" xfId="1306" xr:uid="{00000000-0005-0000-0000-0000A9060000}"/>
    <cellStyle name="Comma 2 3 5 2" xfId="2204" xr:uid="{00000000-0005-0000-0000-0000AA060000}"/>
    <cellStyle name="Comma 2 3 6" xfId="2110" xr:uid="{00000000-0005-0000-0000-0000AB060000}"/>
    <cellStyle name="Comma 2 3 6 2" xfId="3093" xr:uid="{00000000-0005-0000-0000-0000AC060000}"/>
    <cellStyle name="Comma 2 3 7" xfId="2428" xr:uid="{00000000-0005-0000-0000-0000AD060000}"/>
    <cellStyle name="Comma 2 3 8" xfId="3625" xr:uid="{00000000-0005-0000-0000-0000AE060000}"/>
    <cellStyle name="Comma 2 4" xfId="1313" xr:uid="{00000000-0005-0000-0000-0000AF060000}"/>
    <cellStyle name="Comma 2 4 2" xfId="2117" xr:uid="{00000000-0005-0000-0000-0000B0060000}"/>
    <cellStyle name="Comma 2 4 2 2" xfId="3100" xr:uid="{00000000-0005-0000-0000-0000B1060000}"/>
    <cellStyle name="Comma 2 4 3" xfId="2205" xr:uid="{00000000-0005-0000-0000-0000B2060000}"/>
    <cellStyle name="Comma 2 4 4" xfId="2426" xr:uid="{00000000-0005-0000-0000-0000B3060000}"/>
    <cellStyle name="Comma 2 4 5" xfId="3627" xr:uid="{00000000-0005-0000-0000-0000B4060000}"/>
    <cellStyle name="Comma 2 5" xfId="35" xr:uid="{00000000-0005-0000-0000-0000B5060000}"/>
    <cellStyle name="Comma 2 5 2" xfId="213" xr:uid="{00000000-0005-0000-0000-0000B6060000}"/>
    <cellStyle name="Comma 2 5 2 2" xfId="618" xr:uid="{00000000-0005-0000-0000-0000B7060000}"/>
    <cellStyle name="Comma 2 5 2 2 2" xfId="2093" xr:uid="{00000000-0005-0000-0000-0000B8060000}"/>
    <cellStyle name="Comma 2 5 2 2 2 2" xfId="3076" xr:uid="{00000000-0005-0000-0000-0000B9060000}"/>
    <cellStyle name="Comma 2 5 2 2 3" xfId="2208" xr:uid="{00000000-0005-0000-0000-0000BA060000}"/>
    <cellStyle name="Comma 2 5 2 3" xfId="2092" xr:uid="{00000000-0005-0000-0000-0000BB060000}"/>
    <cellStyle name="Comma 2 5 2 3 2" xfId="3075" xr:uid="{00000000-0005-0000-0000-0000BC060000}"/>
    <cellStyle name="Comma 2 5 2 4" xfId="2207" xr:uid="{00000000-0005-0000-0000-0000BD060000}"/>
    <cellStyle name="Comma 2 5 3" xfId="1314" xr:uid="{00000000-0005-0000-0000-0000BE060000}"/>
    <cellStyle name="Comma 2 5 3 2" xfId="2209" xr:uid="{00000000-0005-0000-0000-0000BF060000}"/>
    <cellStyle name="Comma 2 5 4" xfId="2118" xr:uid="{00000000-0005-0000-0000-0000C0060000}"/>
    <cellStyle name="Comma 2 5 4 2" xfId="3101" xr:uid="{00000000-0005-0000-0000-0000C1060000}"/>
    <cellStyle name="Comma 2 5 5" xfId="2206" xr:uid="{00000000-0005-0000-0000-0000C2060000}"/>
    <cellStyle name="Comma 2 6" xfId="1315" xr:uid="{00000000-0005-0000-0000-0000C3060000}"/>
    <cellStyle name="Comma 2 6 2" xfId="2210" xr:uid="{00000000-0005-0000-0000-0000C4060000}"/>
    <cellStyle name="Comma 2 6 3" xfId="2418" xr:uid="{00000000-0005-0000-0000-0000C5060000}"/>
    <cellStyle name="Comma 2 7" xfId="1296" xr:uid="{00000000-0005-0000-0000-0000C6060000}"/>
    <cellStyle name="Comma 2 7 2" xfId="2211" xr:uid="{00000000-0005-0000-0000-0000C7060000}"/>
    <cellStyle name="Comma 2 8" xfId="2102" xr:uid="{00000000-0005-0000-0000-0000C8060000}"/>
    <cellStyle name="Comma 2 8 2" xfId="3085" xr:uid="{00000000-0005-0000-0000-0000C9060000}"/>
    <cellStyle name="Comma 2 9" xfId="1317" xr:uid="{00000000-0005-0000-0000-0000CA060000}"/>
    <cellStyle name="Comma 2_ประหน้าecl-19-4-54(แพน)" xfId="1318" xr:uid="{00000000-0005-0000-0000-0000CB060000}"/>
    <cellStyle name="Comma 20" xfId="1285" xr:uid="{00000000-0005-0000-0000-0000CC060000}"/>
    <cellStyle name="Comma 21" xfId="1288" xr:uid="{00000000-0005-0000-0000-0000CD060000}"/>
    <cellStyle name="Comma 22" xfId="1290" xr:uid="{00000000-0005-0000-0000-0000CE060000}"/>
    <cellStyle name="Comma 23" xfId="1292" xr:uid="{00000000-0005-0000-0000-0000CF060000}"/>
    <cellStyle name="Comma 24" xfId="1294" xr:uid="{00000000-0005-0000-0000-0000D0060000}"/>
    <cellStyle name="Comma 25" xfId="1320" xr:uid="{00000000-0005-0000-0000-0000D1060000}"/>
    <cellStyle name="Comma 26" xfId="1322" xr:uid="{00000000-0005-0000-0000-0000D2060000}"/>
    <cellStyle name="Comma 27" xfId="1324" xr:uid="{00000000-0005-0000-0000-0000D3060000}"/>
    <cellStyle name="Comma 28" xfId="1326" xr:uid="{00000000-0005-0000-0000-0000D4060000}"/>
    <cellStyle name="Comma 29" xfId="1328" xr:uid="{00000000-0005-0000-0000-0000D5060000}"/>
    <cellStyle name="Comma 3" xfId="4" xr:uid="{00000000-0005-0000-0000-0000D6060000}"/>
    <cellStyle name="Comma 3 10" xfId="3719" xr:uid="{00000000-0005-0000-0000-0000D7060000}"/>
    <cellStyle name="Comma 3 2" xfId="1330" xr:uid="{00000000-0005-0000-0000-0000D8060000}"/>
    <cellStyle name="Comma 3 2 2" xfId="1331" xr:uid="{00000000-0005-0000-0000-0000D9060000}"/>
    <cellStyle name="Comma 3 2 2 2" xfId="1332" xr:uid="{00000000-0005-0000-0000-0000DA060000}"/>
    <cellStyle name="Comma 3 2 2 2 2" xfId="2126" xr:uid="{00000000-0005-0000-0000-0000DB060000}"/>
    <cellStyle name="Comma 3 2 2 2 2 2" xfId="3109" xr:uid="{00000000-0005-0000-0000-0000DC060000}"/>
    <cellStyle name="Comma 3 2 2 2 3" xfId="2215" xr:uid="{00000000-0005-0000-0000-0000DD060000}"/>
    <cellStyle name="Comma 3 2 2 3" xfId="2125" xr:uid="{00000000-0005-0000-0000-0000DE060000}"/>
    <cellStyle name="Comma 3 2 2 3 2" xfId="3108" xr:uid="{00000000-0005-0000-0000-0000DF060000}"/>
    <cellStyle name="Comma 3 2 2 4" xfId="2214" xr:uid="{00000000-0005-0000-0000-0000E0060000}"/>
    <cellStyle name="Comma 3 2 3" xfId="1333" xr:uid="{00000000-0005-0000-0000-0000E1060000}"/>
    <cellStyle name="Comma 3 2 3 2" xfId="2127" xr:uid="{00000000-0005-0000-0000-0000E2060000}"/>
    <cellStyle name="Comma 3 2 3 2 2" xfId="3110" xr:uid="{00000000-0005-0000-0000-0000E3060000}"/>
    <cellStyle name="Comma 3 2 3 3" xfId="2216" xr:uid="{00000000-0005-0000-0000-0000E4060000}"/>
    <cellStyle name="Comma 3 2 4" xfId="2124" xr:uid="{00000000-0005-0000-0000-0000E5060000}"/>
    <cellStyle name="Comma 3 2 4 2" xfId="3107" xr:uid="{00000000-0005-0000-0000-0000E6060000}"/>
    <cellStyle name="Comma 3 2 5" xfId="2213" xr:uid="{00000000-0005-0000-0000-0000E7060000}"/>
    <cellStyle name="Comma 3 3" xfId="1334" xr:uid="{00000000-0005-0000-0000-0000E8060000}"/>
    <cellStyle name="Comma 3 3 2" xfId="1335" xr:uid="{00000000-0005-0000-0000-0000E9060000}"/>
    <cellStyle name="Comma 3 3 2 2" xfId="2129" xr:uid="{00000000-0005-0000-0000-0000EA060000}"/>
    <cellStyle name="Comma 3 3 2 2 2" xfId="3112" xr:uid="{00000000-0005-0000-0000-0000EB060000}"/>
    <cellStyle name="Comma 3 3 2 3" xfId="2218" xr:uid="{00000000-0005-0000-0000-0000EC060000}"/>
    <cellStyle name="Comma 3 3 3" xfId="2128" xr:uid="{00000000-0005-0000-0000-0000ED060000}"/>
    <cellStyle name="Comma 3 3 3 2" xfId="3111" xr:uid="{00000000-0005-0000-0000-0000EE060000}"/>
    <cellStyle name="Comma 3 3 4" xfId="2217" xr:uid="{00000000-0005-0000-0000-0000EF060000}"/>
    <cellStyle name="Comma 3 4" xfId="1336" xr:uid="{00000000-0005-0000-0000-0000F0060000}"/>
    <cellStyle name="Comma 3 4 2" xfId="2130" xr:uid="{00000000-0005-0000-0000-0000F1060000}"/>
    <cellStyle name="Comma 3 4 2 2" xfId="3113" xr:uid="{00000000-0005-0000-0000-0000F2060000}"/>
    <cellStyle name="Comma 3 4 3" xfId="2219" xr:uid="{00000000-0005-0000-0000-0000F3060000}"/>
    <cellStyle name="Comma 3 5" xfId="1329" xr:uid="{00000000-0005-0000-0000-0000F4060000}"/>
    <cellStyle name="Comma 3 5 2" xfId="2220" xr:uid="{00000000-0005-0000-0000-0000F5060000}"/>
    <cellStyle name="Comma 3 6" xfId="2123" xr:uid="{00000000-0005-0000-0000-0000F6060000}"/>
    <cellStyle name="Comma 3 6 2" xfId="3106" xr:uid="{00000000-0005-0000-0000-0000F7060000}"/>
    <cellStyle name="Comma 3 7" xfId="2212" xr:uid="{00000000-0005-0000-0000-0000F8060000}"/>
    <cellStyle name="Comma 3 7 2" xfId="3774" xr:uid="{00000000-0005-0000-0000-0000F9060000}"/>
    <cellStyle name="Comma 3 8" xfId="2460" xr:uid="{00000000-0005-0000-0000-0000FA060000}"/>
    <cellStyle name="Comma 3 9" xfId="3628" xr:uid="{00000000-0005-0000-0000-0000FB060000}"/>
    <cellStyle name="Comma 3_ประหน้าecl-19-4-54(แพน)" xfId="1337" xr:uid="{00000000-0005-0000-0000-0000FC060000}"/>
    <cellStyle name="Comma 30" xfId="1319" xr:uid="{00000000-0005-0000-0000-0000FD060000}"/>
    <cellStyle name="Comma 30 2" xfId="1338" xr:uid="{00000000-0005-0000-0000-0000FE060000}"/>
    <cellStyle name="Comma 30 2 2" xfId="2131" xr:uid="{00000000-0005-0000-0000-0000FF060000}"/>
    <cellStyle name="Comma 30 2 2 2" xfId="3114" xr:uid="{00000000-0005-0000-0000-000000070000}"/>
    <cellStyle name="Comma 30 2 3" xfId="2222" xr:uid="{00000000-0005-0000-0000-000001070000}"/>
    <cellStyle name="Comma 30 3" xfId="2119" xr:uid="{00000000-0005-0000-0000-000002070000}"/>
    <cellStyle name="Comma 30 3 2" xfId="3102" xr:uid="{00000000-0005-0000-0000-000003070000}"/>
    <cellStyle name="Comma 30 4" xfId="2221" xr:uid="{00000000-0005-0000-0000-000004070000}"/>
    <cellStyle name="Comma 31" xfId="1321" xr:uid="{00000000-0005-0000-0000-000005070000}"/>
    <cellStyle name="Comma 31 2" xfId="1339" xr:uid="{00000000-0005-0000-0000-000006070000}"/>
    <cellStyle name="Comma 32" xfId="1323" xr:uid="{00000000-0005-0000-0000-000007070000}"/>
    <cellStyle name="Comma 32 2" xfId="837" xr:uid="{00000000-0005-0000-0000-000008070000}"/>
    <cellStyle name="Comma 32 3" xfId="2120" xr:uid="{00000000-0005-0000-0000-000009070000}"/>
    <cellStyle name="Comma 32 3 2" xfId="3103" xr:uid="{00000000-0005-0000-0000-00000A070000}"/>
    <cellStyle name="Comma 32 4" xfId="2223" xr:uid="{00000000-0005-0000-0000-00000B070000}"/>
    <cellStyle name="Comma 33" xfId="1325" xr:uid="{00000000-0005-0000-0000-00000C070000}"/>
    <cellStyle name="Comma 33 2" xfId="2121" xr:uid="{00000000-0005-0000-0000-00000D070000}"/>
    <cellStyle name="Comma 33 2 2" xfId="3104" xr:uid="{00000000-0005-0000-0000-00000E070000}"/>
    <cellStyle name="Comma 33 3" xfId="2224" xr:uid="{00000000-0005-0000-0000-00000F070000}"/>
    <cellStyle name="Comma 34" xfId="1327" xr:uid="{00000000-0005-0000-0000-000010070000}"/>
    <cellStyle name="Comma 34 2" xfId="1340" xr:uid="{00000000-0005-0000-0000-000011070000}"/>
    <cellStyle name="Comma 34 2 2" xfId="1341" xr:uid="{00000000-0005-0000-0000-000012070000}"/>
    <cellStyle name="Comma 34 2 2 2" xfId="2133" xr:uid="{00000000-0005-0000-0000-000013070000}"/>
    <cellStyle name="Comma 34 2 2 2 2" xfId="3116" xr:uid="{00000000-0005-0000-0000-000014070000}"/>
    <cellStyle name="Comma 34 2 2 3" xfId="2227" xr:uid="{00000000-0005-0000-0000-000015070000}"/>
    <cellStyle name="Comma 34 2 3" xfId="2132" xr:uid="{00000000-0005-0000-0000-000016070000}"/>
    <cellStyle name="Comma 34 2 3 2" xfId="3115" xr:uid="{00000000-0005-0000-0000-000017070000}"/>
    <cellStyle name="Comma 34 2 4" xfId="2226" xr:uid="{00000000-0005-0000-0000-000018070000}"/>
    <cellStyle name="Comma 34 3" xfId="2122" xr:uid="{00000000-0005-0000-0000-000019070000}"/>
    <cellStyle name="Comma 34 3 2" xfId="3105" xr:uid="{00000000-0005-0000-0000-00001A070000}"/>
    <cellStyle name="Comma 34 4" xfId="2225" xr:uid="{00000000-0005-0000-0000-00001B070000}"/>
    <cellStyle name="Comma 35" xfId="1343" xr:uid="{00000000-0005-0000-0000-00001C070000}"/>
    <cellStyle name="Comma 35 2" xfId="1344" xr:uid="{00000000-0005-0000-0000-00001D070000}"/>
    <cellStyle name="Comma 35 2 2" xfId="2136" xr:uid="{00000000-0005-0000-0000-00001E070000}"/>
    <cellStyle name="Comma 35 2 2 2" xfId="3119" xr:uid="{00000000-0005-0000-0000-00001F070000}"/>
    <cellStyle name="Comma 35 2 3" xfId="2229" xr:uid="{00000000-0005-0000-0000-000020070000}"/>
    <cellStyle name="Comma 35 3" xfId="2135" xr:uid="{00000000-0005-0000-0000-000021070000}"/>
    <cellStyle name="Comma 35 3 2" xfId="3118" xr:uid="{00000000-0005-0000-0000-000022070000}"/>
    <cellStyle name="Comma 35 4" xfId="2228" xr:uid="{00000000-0005-0000-0000-000023070000}"/>
    <cellStyle name="Comma 36" xfId="1346" xr:uid="{00000000-0005-0000-0000-000024070000}"/>
    <cellStyle name="Comma 36 2" xfId="1347" xr:uid="{00000000-0005-0000-0000-000025070000}"/>
    <cellStyle name="Comma 36 2 2" xfId="2139" xr:uid="{00000000-0005-0000-0000-000026070000}"/>
    <cellStyle name="Comma 36 2 2 2" xfId="3122" xr:uid="{00000000-0005-0000-0000-000027070000}"/>
    <cellStyle name="Comma 36 2 3" xfId="2231" xr:uid="{00000000-0005-0000-0000-000028070000}"/>
    <cellStyle name="Comma 36 3" xfId="2138" xr:uid="{00000000-0005-0000-0000-000029070000}"/>
    <cellStyle name="Comma 36 3 2" xfId="3121" xr:uid="{00000000-0005-0000-0000-00002A070000}"/>
    <cellStyle name="Comma 36 4" xfId="2230" xr:uid="{00000000-0005-0000-0000-00002B070000}"/>
    <cellStyle name="Comma 37" xfId="1348" xr:uid="{00000000-0005-0000-0000-00002C070000}"/>
    <cellStyle name="Comma 37 2" xfId="2140" xr:uid="{00000000-0005-0000-0000-00002D070000}"/>
    <cellStyle name="Comma 37 2 2" xfId="3123" xr:uid="{00000000-0005-0000-0000-00002E070000}"/>
    <cellStyle name="Comma 37 3" xfId="2232" xr:uid="{00000000-0005-0000-0000-00002F070000}"/>
    <cellStyle name="Comma 38" xfId="1349" xr:uid="{00000000-0005-0000-0000-000030070000}"/>
    <cellStyle name="Comma 38 2" xfId="2141" xr:uid="{00000000-0005-0000-0000-000031070000}"/>
    <cellStyle name="Comma 38 2 2" xfId="3124" xr:uid="{00000000-0005-0000-0000-000032070000}"/>
    <cellStyle name="Comma 38 3" xfId="2233" xr:uid="{00000000-0005-0000-0000-000033070000}"/>
    <cellStyle name="Comma 39" xfId="1350" xr:uid="{00000000-0005-0000-0000-000034070000}"/>
    <cellStyle name="Comma 39 2" xfId="2234" xr:uid="{00000000-0005-0000-0000-000035070000}"/>
    <cellStyle name="Comma 4" xfId="26" xr:uid="{00000000-0005-0000-0000-000036070000}"/>
    <cellStyle name="Comma 4 10" xfId="3629" xr:uid="{00000000-0005-0000-0000-000037070000}"/>
    <cellStyle name="Comma 4 11" xfId="3722" xr:uid="{00000000-0005-0000-0000-000038070000}"/>
    <cellStyle name="Comma 4 2" xfId="41" xr:uid="{00000000-0005-0000-0000-000039070000}"/>
    <cellStyle name="Comma 4 2 2" xfId="1354" xr:uid="{00000000-0005-0000-0000-00003A070000}"/>
    <cellStyle name="Comma 4 2 2 2" xfId="2237" xr:uid="{00000000-0005-0000-0000-00003B070000}"/>
    <cellStyle name="Comma 4 2 2 3" xfId="2419" xr:uid="{00000000-0005-0000-0000-00003C070000}"/>
    <cellStyle name="Comma 4 2 3" xfId="2143" xr:uid="{00000000-0005-0000-0000-00003D070000}"/>
    <cellStyle name="Comma 4 2 3 2" xfId="3126" xr:uid="{00000000-0005-0000-0000-00003E070000}"/>
    <cellStyle name="Comma 4 2 4" xfId="2236" xr:uid="{00000000-0005-0000-0000-00003F070000}"/>
    <cellStyle name="Comma 4 2 4 2" xfId="3776" xr:uid="{00000000-0005-0000-0000-000040070000}"/>
    <cellStyle name="Comma 4 2 5" xfId="2414" xr:uid="{00000000-0005-0000-0000-000041070000}"/>
    <cellStyle name="Comma 4 2 6" xfId="3727" xr:uid="{00000000-0005-0000-0000-000042070000}"/>
    <cellStyle name="Comma 4 3" xfId="1357" xr:uid="{00000000-0005-0000-0000-000043070000}"/>
    <cellStyle name="Comma 4 3 2" xfId="2144" xr:uid="{00000000-0005-0000-0000-000044070000}"/>
    <cellStyle name="Comma 4 3 2 2" xfId="3127" xr:uid="{00000000-0005-0000-0000-000045070000}"/>
    <cellStyle name="Comma 4 3 3" xfId="2238" xr:uid="{00000000-0005-0000-0000-000046070000}"/>
    <cellStyle name="Comma 4 4" xfId="1360" xr:uid="{00000000-0005-0000-0000-000047070000}"/>
    <cellStyle name="Comma 4 4 2" xfId="2145" xr:uid="{00000000-0005-0000-0000-000048070000}"/>
    <cellStyle name="Comma 4 4 2 2" xfId="3128" xr:uid="{00000000-0005-0000-0000-000049070000}"/>
    <cellStyle name="Comma 4 4 3" xfId="2239" xr:uid="{00000000-0005-0000-0000-00004A070000}"/>
    <cellStyle name="Comma 4 5" xfId="1363" xr:uid="{00000000-0005-0000-0000-00004B070000}"/>
    <cellStyle name="Comma 4 5 2" xfId="2146" xr:uid="{00000000-0005-0000-0000-00004C070000}"/>
    <cellStyle name="Comma 4 5 2 2" xfId="3129" xr:uid="{00000000-0005-0000-0000-00004D070000}"/>
    <cellStyle name="Comma 4 5 3" xfId="2240" xr:uid="{00000000-0005-0000-0000-00004E070000}"/>
    <cellStyle name="Comma 4 6" xfId="1351" xr:uid="{00000000-0005-0000-0000-00004F070000}"/>
    <cellStyle name="Comma 4 6 2" xfId="2241" xr:uid="{00000000-0005-0000-0000-000050070000}"/>
    <cellStyle name="Comma 4 7" xfId="2142" xr:uid="{00000000-0005-0000-0000-000051070000}"/>
    <cellStyle name="Comma 4 7 2" xfId="3125" xr:uid="{00000000-0005-0000-0000-000052070000}"/>
    <cellStyle name="Comma 4 8" xfId="2235" xr:uid="{00000000-0005-0000-0000-000053070000}"/>
    <cellStyle name="Comma 4 8 2" xfId="3775" xr:uid="{00000000-0005-0000-0000-000054070000}"/>
    <cellStyle name="Comma 4 9" xfId="2447" xr:uid="{00000000-0005-0000-0000-000055070000}"/>
    <cellStyle name="Comma 40" xfId="1342" xr:uid="{00000000-0005-0000-0000-000056070000}"/>
    <cellStyle name="Comma 40 2" xfId="2134" xr:uid="{00000000-0005-0000-0000-000057070000}"/>
    <cellStyle name="Comma 40 2 2" xfId="3117" xr:uid="{00000000-0005-0000-0000-000058070000}"/>
    <cellStyle name="Comma 40 3" xfId="2242" xr:uid="{00000000-0005-0000-0000-000059070000}"/>
    <cellStyle name="Comma 41" xfId="1345" xr:uid="{00000000-0005-0000-0000-00005A070000}"/>
    <cellStyle name="Comma 41 2" xfId="2137" xr:uid="{00000000-0005-0000-0000-00005B070000}"/>
    <cellStyle name="Comma 41 2 2" xfId="3120" xr:uid="{00000000-0005-0000-0000-00005C070000}"/>
    <cellStyle name="Comma 41 3" xfId="2243" xr:uid="{00000000-0005-0000-0000-00005D070000}"/>
    <cellStyle name="Comma 42" xfId="58" xr:uid="{00000000-0005-0000-0000-00005E070000}"/>
    <cellStyle name="Comma 42 2" xfId="2244" xr:uid="{00000000-0005-0000-0000-00005F070000}"/>
    <cellStyle name="Comma 43" xfId="2090" xr:uid="{00000000-0005-0000-0000-000060070000}"/>
    <cellStyle name="Comma 43 2" xfId="3074" xr:uid="{00000000-0005-0000-0000-000061070000}"/>
    <cellStyle name="Comma 44" xfId="2188" xr:uid="{00000000-0005-0000-0000-000062070000}"/>
    <cellStyle name="Comma 45" xfId="2437" xr:uid="{00000000-0005-0000-0000-000063070000}"/>
    <cellStyle name="Comma 46" xfId="1364" xr:uid="{00000000-0005-0000-0000-000064070000}"/>
    <cellStyle name="Comma 47" xfId="2444" xr:uid="{00000000-0005-0000-0000-000065070000}"/>
    <cellStyle name="Comma 48" xfId="2921" xr:uid="{00000000-0005-0000-0000-000066070000}"/>
    <cellStyle name="Comma 49" xfId="3371" xr:uid="{00000000-0005-0000-0000-000067070000}"/>
    <cellStyle name="Comma 5" xfId="29" xr:uid="{00000000-0005-0000-0000-000068070000}"/>
    <cellStyle name="Comma 5 2" xfId="43" xr:uid="{00000000-0005-0000-0000-000069070000}"/>
    <cellStyle name="Comma 5 2 2" xfId="1081" xr:uid="{00000000-0005-0000-0000-00006A070000}"/>
    <cellStyle name="Comma 5 2 2 2" xfId="2247" xr:uid="{00000000-0005-0000-0000-00006B070000}"/>
    <cellStyle name="Comma 5 2 3" xfId="2094" xr:uid="{00000000-0005-0000-0000-00006C070000}"/>
    <cellStyle name="Comma 5 2 3 2" xfId="3077" xr:uid="{00000000-0005-0000-0000-00006D070000}"/>
    <cellStyle name="Comma 5 2 4" xfId="2246" xr:uid="{00000000-0005-0000-0000-00006E070000}"/>
    <cellStyle name="Comma 5 2 4 2" xfId="3778" xr:uid="{00000000-0005-0000-0000-00006F070000}"/>
    <cellStyle name="Comma 5 2 5" xfId="3729" xr:uid="{00000000-0005-0000-0000-000070070000}"/>
    <cellStyle name="Comma 5 3" xfId="1083" xr:uid="{00000000-0005-0000-0000-000071070000}"/>
    <cellStyle name="Comma 5 3 2" xfId="2095" xr:uid="{00000000-0005-0000-0000-000072070000}"/>
    <cellStyle name="Comma 5 3 2 2" xfId="3078" xr:uid="{00000000-0005-0000-0000-000073070000}"/>
    <cellStyle name="Comma 5 3 3" xfId="2248" xr:uid="{00000000-0005-0000-0000-000074070000}"/>
    <cellStyle name="Comma 5 4" xfId="1085" xr:uid="{00000000-0005-0000-0000-000075070000}"/>
    <cellStyle name="Comma 5 4 2" xfId="2096" xr:uid="{00000000-0005-0000-0000-000076070000}"/>
    <cellStyle name="Comma 5 4 2 2" xfId="3079" xr:uid="{00000000-0005-0000-0000-000077070000}"/>
    <cellStyle name="Comma 5 4 3" xfId="2249" xr:uid="{00000000-0005-0000-0000-000078070000}"/>
    <cellStyle name="Comma 5 5" xfId="1087" xr:uid="{00000000-0005-0000-0000-000079070000}"/>
    <cellStyle name="Comma 5 5 2" xfId="2097" xr:uid="{00000000-0005-0000-0000-00007A070000}"/>
    <cellStyle name="Comma 5 5 2 2" xfId="3080" xr:uid="{00000000-0005-0000-0000-00007B070000}"/>
    <cellStyle name="Comma 5 5 3" xfId="2250" xr:uid="{00000000-0005-0000-0000-00007C070000}"/>
    <cellStyle name="Comma 5 6" xfId="1365" xr:uid="{00000000-0005-0000-0000-00007D070000}"/>
    <cellStyle name="Comma 5 6 2" xfId="2251" xr:uid="{00000000-0005-0000-0000-00007E070000}"/>
    <cellStyle name="Comma 5 7" xfId="2245" xr:uid="{00000000-0005-0000-0000-00007F070000}"/>
    <cellStyle name="Comma 5 7 2" xfId="3777" xr:uid="{00000000-0005-0000-0000-000080070000}"/>
    <cellStyle name="Comma 5 8" xfId="3630" xr:uid="{00000000-0005-0000-0000-000081070000}"/>
    <cellStyle name="Comma 5 9" xfId="3724" xr:uid="{00000000-0005-0000-0000-000082070000}"/>
    <cellStyle name="Comma 50" xfId="3352" xr:uid="{00000000-0005-0000-0000-000083070000}"/>
    <cellStyle name="Comma 51" xfId="3370" xr:uid="{00000000-0005-0000-0000-000084070000}"/>
    <cellStyle name="Comma 52" xfId="3350" xr:uid="{00000000-0005-0000-0000-000085070000}"/>
    <cellStyle name="Comma 53" xfId="1366" xr:uid="{00000000-0005-0000-0000-000086070000}"/>
    <cellStyle name="Comma 54" xfId="3364" xr:uid="{00000000-0005-0000-0000-000087070000}"/>
    <cellStyle name="Comma 55" xfId="3394" xr:uid="{00000000-0005-0000-0000-000088070000}"/>
    <cellStyle name="Comma 56" xfId="3376" xr:uid="{00000000-0005-0000-0000-000089070000}"/>
    <cellStyle name="Comma 57" xfId="3572" xr:uid="{00000000-0005-0000-0000-00008A070000}"/>
    <cellStyle name="Comma 58" xfId="3621" xr:uid="{00000000-0005-0000-0000-00008B070000}"/>
    <cellStyle name="Comma 6" xfId="31" xr:uid="{00000000-0005-0000-0000-00008C070000}"/>
    <cellStyle name="Comma 6 2" xfId="50" xr:uid="{00000000-0005-0000-0000-00008D070000}"/>
    <cellStyle name="Comma 6 2 2" xfId="1368" xr:uid="{00000000-0005-0000-0000-00008E070000}"/>
    <cellStyle name="Comma 6 2 2 2" xfId="2254" xr:uid="{00000000-0005-0000-0000-00008F070000}"/>
    <cellStyle name="Comma 6 2 3" xfId="2148" xr:uid="{00000000-0005-0000-0000-000090070000}"/>
    <cellStyle name="Comma 6 2 3 2" xfId="3131" xr:uid="{00000000-0005-0000-0000-000091070000}"/>
    <cellStyle name="Comma 6 2 4" xfId="2253" xr:uid="{00000000-0005-0000-0000-000092070000}"/>
    <cellStyle name="Comma 6 3" xfId="1369" xr:uid="{00000000-0005-0000-0000-000093070000}"/>
    <cellStyle name="Comma 6 3 2" xfId="2149" xr:uid="{00000000-0005-0000-0000-000094070000}"/>
    <cellStyle name="Comma 6 3 2 2" xfId="3132" xr:uid="{00000000-0005-0000-0000-000095070000}"/>
    <cellStyle name="Comma 6 3 3" xfId="2255" xr:uid="{00000000-0005-0000-0000-000096070000}"/>
    <cellStyle name="Comma 6 4" xfId="1370" xr:uid="{00000000-0005-0000-0000-000097070000}"/>
    <cellStyle name="Comma 6 4 2" xfId="2150" xr:uid="{00000000-0005-0000-0000-000098070000}"/>
    <cellStyle name="Comma 6 4 2 2" xfId="3133" xr:uid="{00000000-0005-0000-0000-000099070000}"/>
    <cellStyle name="Comma 6 4 3" xfId="2256" xr:uid="{00000000-0005-0000-0000-00009A070000}"/>
    <cellStyle name="Comma 6 5" xfId="1367" xr:uid="{00000000-0005-0000-0000-00009B070000}"/>
    <cellStyle name="Comma 6 5 2" xfId="2257" xr:uid="{00000000-0005-0000-0000-00009C070000}"/>
    <cellStyle name="Comma 6 6" xfId="2147" xr:uid="{00000000-0005-0000-0000-00009D070000}"/>
    <cellStyle name="Comma 6 6 2" xfId="3130" xr:uid="{00000000-0005-0000-0000-00009E070000}"/>
    <cellStyle name="Comma 6 7" xfId="2252" xr:uid="{00000000-0005-0000-0000-00009F070000}"/>
    <cellStyle name="Comma 6 8" xfId="3631" xr:uid="{00000000-0005-0000-0000-0000A0070000}"/>
    <cellStyle name="Comma 7" xfId="33" xr:uid="{00000000-0005-0000-0000-0000A1070000}"/>
    <cellStyle name="Comma 7 10" xfId="2084" xr:uid="{00000000-0005-0000-0000-0000A2070000}"/>
    <cellStyle name="Comma 7 10 2" xfId="2258" xr:uid="{00000000-0005-0000-0000-0000A3070000}"/>
    <cellStyle name="Comma 7 11" xfId="2151" xr:uid="{00000000-0005-0000-0000-0000A4070000}"/>
    <cellStyle name="Comma 7 11 2" xfId="3134" xr:uid="{00000000-0005-0000-0000-0000A5070000}"/>
    <cellStyle name="Comma 7 12" xfId="3632" xr:uid="{00000000-0005-0000-0000-0000A6070000}"/>
    <cellStyle name="Comma 7 2" xfId="1372" xr:uid="{00000000-0005-0000-0000-0000A7070000}"/>
    <cellStyle name="Comma 7 2 2" xfId="1373" xr:uid="{00000000-0005-0000-0000-0000A8070000}"/>
    <cellStyle name="Comma 7 2 2 2" xfId="2152" xr:uid="{00000000-0005-0000-0000-0000A9070000}"/>
    <cellStyle name="Comma 7 2 2 2 2" xfId="3135" xr:uid="{00000000-0005-0000-0000-0000AA070000}"/>
    <cellStyle name="Comma 7 2 2 3" xfId="2260" xr:uid="{00000000-0005-0000-0000-0000AB070000}"/>
    <cellStyle name="Comma 7 2 3" xfId="2259" xr:uid="{00000000-0005-0000-0000-0000AC070000}"/>
    <cellStyle name="Comma 7 2 4" xfId="2448" xr:uid="{00000000-0005-0000-0000-0000AD070000}"/>
    <cellStyle name="Comma 7 2_Lead -  NU 31-3-54" xfId="1375" xr:uid="{00000000-0005-0000-0000-0000AE070000}"/>
    <cellStyle name="Comma 7 3" xfId="1376" xr:uid="{00000000-0005-0000-0000-0000AF070000}"/>
    <cellStyle name="Comma 7 3 2" xfId="2153" xr:uid="{00000000-0005-0000-0000-0000B0070000}"/>
    <cellStyle name="Comma 7 3 2 2" xfId="3136" xr:uid="{00000000-0005-0000-0000-0000B1070000}"/>
    <cellStyle name="Comma 7 3 3" xfId="2261" xr:uid="{00000000-0005-0000-0000-0000B2070000}"/>
    <cellStyle name="Comma 7 4" xfId="1377" xr:uid="{00000000-0005-0000-0000-0000B3070000}"/>
    <cellStyle name="Comma 7 4 2" xfId="2154" xr:uid="{00000000-0005-0000-0000-0000B4070000}"/>
    <cellStyle name="Comma 7 4 2 2" xfId="3137" xr:uid="{00000000-0005-0000-0000-0000B5070000}"/>
    <cellStyle name="Comma 7 4 3" xfId="2262" xr:uid="{00000000-0005-0000-0000-0000B6070000}"/>
    <cellStyle name="Comma 7 5" xfId="1378" xr:uid="{00000000-0005-0000-0000-0000B7070000}"/>
    <cellStyle name="Comma 7 5 2" xfId="2155" xr:uid="{00000000-0005-0000-0000-0000B8070000}"/>
    <cellStyle name="Comma 7 5 2 2" xfId="3138" xr:uid="{00000000-0005-0000-0000-0000B9070000}"/>
    <cellStyle name="Comma 7 5 3" xfId="2263" xr:uid="{00000000-0005-0000-0000-0000BA070000}"/>
    <cellStyle name="Comma 7 6" xfId="1379" xr:uid="{00000000-0005-0000-0000-0000BB070000}"/>
    <cellStyle name="Comma 7 6 2" xfId="2156" xr:uid="{00000000-0005-0000-0000-0000BC070000}"/>
    <cellStyle name="Comma 7 6 2 2" xfId="3139" xr:uid="{00000000-0005-0000-0000-0000BD070000}"/>
    <cellStyle name="Comma 7 6 3" xfId="2264" xr:uid="{00000000-0005-0000-0000-0000BE070000}"/>
    <cellStyle name="Comma 7 7" xfId="1371" xr:uid="{00000000-0005-0000-0000-0000BF070000}"/>
    <cellStyle name="Comma 7 7 2" xfId="2265" xr:uid="{00000000-0005-0000-0000-0000C0070000}"/>
    <cellStyle name="Comma 7 8" xfId="2083" xr:uid="{00000000-0005-0000-0000-0000C1070000}"/>
    <cellStyle name="Comma 7 8 2" xfId="2266" xr:uid="{00000000-0005-0000-0000-0000C2070000}"/>
    <cellStyle name="Comma 7 9" xfId="2081" xr:uid="{00000000-0005-0000-0000-0000C3070000}"/>
    <cellStyle name="Comma 7 9 2" xfId="2267" xr:uid="{00000000-0005-0000-0000-0000C4070000}"/>
    <cellStyle name="Comma 7_PRE-BUILTQ1-54" xfId="1380" xr:uid="{00000000-0005-0000-0000-0000C5070000}"/>
    <cellStyle name="Comma 8" xfId="1381" xr:uid="{00000000-0005-0000-0000-0000C6070000}"/>
    <cellStyle name="Comma 8 2" xfId="34" xr:uid="{00000000-0005-0000-0000-0000C7070000}"/>
    <cellStyle name="Comma 8 2 2" xfId="1382" xr:uid="{00000000-0005-0000-0000-0000C8070000}"/>
    <cellStyle name="Comma 8 2 2 2" xfId="2270" xr:uid="{00000000-0005-0000-0000-0000C9070000}"/>
    <cellStyle name="Comma 8 2 3" xfId="2157" xr:uid="{00000000-0005-0000-0000-0000CA070000}"/>
    <cellStyle name="Comma 8 2 3 2" xfId="3140" xr:uid="{00000000-0005-0000-0000-0000CB070000}"/>
    <cellStyle name="Comma 8 2 4" xfId="2269" xr:uid="{00000000-0005-0000-0000-0000CC070000}"/>
    <cellStyle name="Comma 8 3" xfId="1383" xr:uid="{00000000-0005-0000-0000-0000CD070000}"/>
    <cellStyle name="Comma 8 3 2" xfId="2158" xr:uid="{00000000-0005-0000-0000-0000CE070000}"/>
    <cellStyle name="Comma 8 3 2 2" xfId="3141" xr:uid="{00000000-0005-0000-0000-0000CF070000}"/>
    <cellStyle name="Comma 8 3 3" xfId="2271" xr:uid="{00000000-0005-0000-0000-0000D0070000}"/>
    <cellStyle name="Comma 8 4" xfId="1384" xr:uid="{00000000-0005-0000-0000-0000D1070000}"/>
    <cellStyle name="Comma 8 4 2" xfId="2159" xr:uid="{00000000-0005-0000-0000-0000D2070000}"/>
    <cellStyle name="Comma 8 4 2 2" xfId="3142" xr:uid="{00000000-0005-0000-0000-0000D3070000}"/>
    <cellStyle name="Comma 8 4 3" xfId="2272" xr:uid="{00000000-0005-0000-0000-0000D4070000}"/>
    <cellStyle name="Comma 8 5" xfId="2268" xr:uid="{00000000-0005-0000-0000-0000D5070000}"/>
    <cellStyle name="Comma 9" xfId="1385" xr:uid="{00000000-0005-0000-0000-0000D6070000}"/>
    <cellStyle name="Comma 9 2" xfId="1386" xr:uid="{00000000-0005-0000-0000-0000D7070000}"/>
    <cellStyle name="Comma 9 2 2" xfId="2161" xr:uid="{00000000-0005-0000-0000-0000D8070000}"/>
    <cellStyle name="Comma 9 2 2 2" xfId="3144" xr:uid="{00000000-0005-0000-0000-0000D9070000}"/>
    <cellStyle name="Comma 9 2 3" xfId="2274" xr:uid="{00000000-0005-0000-0000-0000DA070000}"/>
    <cellStyle name="Comma 9 3" xfId="1387" xr:uid="{00000000-0005-0000-0000-0000DB070000}"/>
    <cellStyle name="Comma 9 3 2" xfId="2432" xr:uid="{00000000-0005-0000-0000-0000DC070000}"/>
    <cellStyle name="Comma 9 4" xfId="2160" xr:uid="{00000000-0005-0000-0000-0000DD070000}"/>
    <cellStyle name="Comma 9 4 2" xfId="3143" xr:uid="{00000000-0005-0000-0000-0000DE070000}"/>
    <cellStyle name="Comma 9 5" xfId="2273" xr:uid="{00000000-0005-0000-0000-0000DF070000}"/>
    <cellStyle name="Comma 9 6" xfId="2439" xr:uid="{00000000-0005-0000-0000-0000E0070000}"/>
    <cellStyle name="Comma 9_Q2-54+บิล แลนด์-นุ่น(1)" xfId="1388" xr:uid="{00000000-0005-0000-0000-0000E1070000}"/>
    <cellStyle name="comma zerodec" xfId="1389" xr:uid="{00000000-0005-0000-0000-0000E2070000}"/>
    <cellStyle name="comma zerodec 2" xfId="1392" xr:uid="{00000000-0005-0000-0000-0000E3070000}"/>
    <cellStyle name="comma zerodec 3" xfId="1395" xr:uid="{00000000-0005-0000-0000-0000E4070000}"/>
    <cellStyle name="comma zerodec 4" xfId="1397" xr:uid="{00000000-0005-0000-0000-0000E5070000}"/>
    <cellStyle name="comma zerodec 5" xfId="3633" xr:uid="{00000000-0005-0000-0000-0000E6070000}"/>
    <cellStyle name="comma zerodec_Lead -  NU 31-3-54" xfId="1398" xr:uid="{00000000-0005-0000-0000-0000E7070000}"/>
    <cellStyle name="Currency 2" xfId="1399" xr:uid="{00000000-0005-0000-0000-0000E8070000}"/>
    <cellStyle name="Currency 2 2" xfId="2162" xr:uid="{00000000-0005-0000-0000-0000E9070000}"/>
    <cellStyle name="Currency 2 2 2" xfId="3145" xr:uid="{00000000-0005-0000-0000-0000EA070000}"/>
    <cellStyle name="Currency 2 3" xfId="2275" xr:uid="{00000000-0005-0000-0000-0000EB070000}"/>
    <cellStyle name="Currency 2 4" xfId="2464" xr:uid="{00000000-0005-0000-0000-0000EC070000}"/>
    <cellStyle name="Currency 2 5" xfId="3634" xr:uid="{00000000-0005-0000-0000-0000ED070000}"/>
    <cellStyle name="Currency 3" xfId="3635" xr:uid="{00000000-0005-0000-0000-0000EE070000}"/>
    <cellStyle name="Currency1" xfId="1401" xr:uid="{00000000-0005-0000-0000-0000EF070000}"/>
    <cellStyle name="Currency1 2" xfId="462" xr:uid="{00000000-0005-0000-0000-0000F0070000}"/>
    <cellStyle name="Currency1 28" xfId="5" xr:uid="{00000000-0005-0000-0000-0000F1070000}"/>
    <cellStyle name="Currency1 28 2" xfId="1403" xr:uid="{00000000-0005-0000-0000-0000F2070000}"/>
    <cellStyle name="Currency1 28 2 2" xfId="2324" xr:uid="{00000000-0005-0000-0000-0000F3070000}"/>
    <cellStyle name="Currency1 28 3" xfId="1402" xr:uid="{00000000-0005-0000-0000-0000F4070000}"/>
    <cellStyle name="Currency1 3" xfId="465" xr:uid="{00000000-0005-0000-0000-0000F5070000}"/>
    <cellStyle name="Currency1 4" xfId="471" xr:uid="{00000000-0005-0000-0000-0000F6070000}"/>
    <cellStyle name="Currency1 5" xfId="3636" xr:uid="{00000000-0005-0000-0000-0000F7070000}"/>
    <cellStyle name="Currency1_FA" xfId="1404" xr:uid="{00000000-0005-0000-0000-0000F8070000}"/>
    <cellStyle name="Dollar (zero dec)" xfId="1405" xr:uid="{00000000-0005-0000-0000-0000F9070000}"/>
    <cellStyle name="Dollar (zero dec) 2" xfId="1406" xr:uid="{00000000-0005-0000-0000-0000FA070000}"/>
    <cellStyle name="Dollar (zero dec) 3" xfId="1407" xr:uid="{00000000-0005-0000-0000-0000FB070000}"/>
    <cellStyle name="Dollar (zero dec) 4" xfId="1408" xr:uid="{00000000-0005-0000-0000-0000FC070000}"/>
    <cellStyle name="Dollar (zero dec) 5" xfId="3637" xr:uid="{00000000-0005-0000-0000-0000FD070000}"/>
    <cellStyle name="Dollar (zero dec)_FA" xfId="1409" xr:uid="{00000000-0005-0000-0000-0000FE070000}"/>
    <cellStyle name="Excel Built-in Comma" xfId="2466" xr:uid="{00000000-0005-0000-0000-0000FF070000}"/>
    <cellStyle name="Excel Built-in Normal" xfId="2467" xr:uid="{00000000-0005-0000-0000-000000080000}"/>
    <cellStyle name="Excel Built-in Normal 2" xfId="2468" xr:uid="{00000000-0005-0000-0000-000001080000}"/>
    <cellStyle name="Explanatory Text 10" xfId="1410" xr:uid="{00000000-0005-0000-0000-000002080000}"/>
    <cellStyle name="Explanatory Text 11" xfId="1304" xr:uid="{00000000-0005-0000-0000-000003080000}"/>
    <cellStyle name="Explanatory Text 12" xfId="1411" xr:uid="{00000000-0005-0000-0000-000004080000}"/>
    <cellStyle name="Explanatory Text 13" xfId="1412" xr:uid="{00000000-0005-0000-0000-000005080000}"/>
    <cellStyle name="Explanatory Text 14" xfId="1413" xr:uid="{00000000-0005-0000-0000-000006080000}"/>
    <cellStyle name="Explanatory Text 15" xfId="1415" xr:uid="{00000000-0005-0000-0000-000007080000}"/>
    <cellStyle name="Explanatory Text 16" xfId="1417" xr:uid="{00000000-0005-0000-0000-000008080000}"/>
    <cellStyle name="Explanatory Text 17" xfId="1419" xr:uid="{00000000-0005-0000-0000-000009080000}"/>
    <cellStyle name="Explanatory Text 18" xfId="1421" xr:uid="{00000000-0005-0000-0000-00000A080000}"/>
    <cellStyle name="Explanatory Text 19" xfId="1423" xr:uid="{00000000-0005-0000-0000-00000B080000}"/>
    <cellStyle name="Explanatory Text 2" xfId="1424" xr:uid="{00000000-0005-0000-0000-00000C080000}"/>
    <cellStyle name="Explanatory Text 20" xfId="1414" xr:uid="{00000000-0005-0000-0000-00000D080000}"/>
    <cellStyle name="Explanatory Text 21" xfId="1416" xr:uid="{00000000-0005-0000-0000-00000E080000}"/>
    <cellStyle name="Explanatory Text 22" xfId="1418" xr:uid="{00000000-0005-0000-0000-00000F080000}"/>
    <cellStyle name="Explanatory Text 23" xfId="1420" xr:uid="{00000000-0005-0000-0000-000010080000}"/>
    <cellStyle name="Explanatory Text 24" xfId="1422" xr:uid="{00000000-0005-0000-0000-000011080000}"/>
    <cellStyle name="Explanatory Text 25" xfId="1426" xr:uid="{00000000-0005-0000-0000-000012080000}"/>
    <cellStyle name="Explanatory Text 26" xfId="1428" xr:uid="{00000000-0005-0000-0000-000013080000}"/>
    <cellStyle name="Explanatory Text 27" xfId="1430" xr:uid="{00000000-0005-0000-0000-000014080000}"/>
    <cellStyle name="Explanatory Text 28" xfId="1432" xr:uid="{00000000-0005-0000-0000-000015080000}"/>
    <cellStyle name="Explanatory Text 29" xfId="107" xr:uid="{00000000-0005-0000-0000-000016080000}"/>
    <cellStyle name="Explanatory Text 3" xfId="1433" xr:uid="{00000000-0005-0000-0000-000017080000}"/>
    <cellStyle name="Explanatory Text 30" xfId="1425" xr:uid="{00000000-0005-0000-0000-000018080000}"/>
    <cellStyle name="Explanatory Text 31" xfId="1427" xr:uid="{00000000-0005-0000-0000-000019080000}"/>
    <cellStyle name="Explanatory Text 32" xfId="1429" xr:uid="{00000000-0005-0000-0000-00001A080000}"/>
    <cellStyle name="Explanatory Text 33" xfId="1431" xr:uid="{00000000-0005-0000-0000-00001B080000}"/>
    <cellStyle name="Explanatory Text 34" xfId="106" xr:uid="{00000000-0005-0000-0000-00001C080000}"/>
    <cellStyle name="Explanatory Text 35" xfId="1435" xr:uid="{00000000-0005-0000-0000-00001D080000}"/>
    <cellStyle name="Explanatory Text 36" xfId="1436" xr:uid="{00000000-0005-0000-0000-00001E080000}"/>
    <cellStyle name="Explanatory Text 37" xfId="1437" xr:uid="{00000000-0005-0000-0000-00001F080000}"/>
    <cellStyle name="Explanatory Text 38" xfId="1438" xr:uid="{00000000-0005-0000-0000-000020080000}"/>
    <cellStyle name="Explanatory Text 39" xfId="1439" xr:uid="{00000000-0005-0000-0000-000021080000}"/>
    <cellStyle name="Explanatory Text 4" xfId="1440" xr:uid="{00000000-0005-0000-0000-000022080000}"/>
    <cellStyle name="Explanatory Text 40" xfId="1434" xr:uid="{00000000-0005-0000-0000-000023080000}"/>
    <cellStyle name="Explanatory Text 41" xfId="2469" xr:uid="{00000000-0005-0000-0000-000024080000}"/>
    <cellStyle name="Explanatory Text 5" xfId="1441" xr:uid="{00000000-0005-0000-0000-000025080000}"/>
    <cellStyle name="Explanatory Text 6" xfId="1442" xr:uid="{00000000-0005-0000-0000-000026080000}"/>
    <cellStyle name="Explanatory Text 7" xfId="1443" xr:uid="{00000000-0005-0000-0000-000027080000}"/>
    <cellStyle name="Explanatory Text 8" xfId="1444" xr:uid="{00000000-0005-0000-0000-000028080000}"/>
    <cellStyle name="Explanatory Text 9" xfId="1445" xr:uid="{00000000-0005-0000-0000-000029080000}"/>
    <cellStyle name="Good 10" xfId="1446" xr:uid="{00000000-0005-0000-0000-00002A080000}"/>
    <cellStyle name="Good 11" xfId="1447" xr:uid="{00000000-0005-0000-0000-00002B080000}"/>
    <cellStyle name="Good 12" xfId="1448" xr:uid="{00000000-0005-0000-0000-00002C080000}"/>
    <cellStyle name="Good 13" xfId="1449" xr:uid="{00000000-0005-0000-0000-00002D080000}"/>
    <cellStyle name="Good 14" xfId="1450" xr:uid="{00000000-0005-0000-0000-00002E080000}"/>
    <cellStyle name="Good 15" xfId="1452" xr:uid="{00000000-0005-0000-0000-00002F080000}"/>
    <cellStyle name="Good 16" xfId="1454" xr:uid="{00000000-0005-0000-0000-000030080000}"/>
    <cellStyle name="Good 17" xfId="1456" xr:uid="{00000000-0005-0000-0000-000031080000}"/>
    <cellStyle name="Good 18" xfId="1458" xr:uid="{00000000-0005-0000-0000-000032080000}"/>
    <cellStyle name="Good 19" xfId="314" xr:uid="{00000000-0005-0000-0000-000033080000}"/>
    <cellStyle name="Good 2" xfId="1459" xr:uid="{00000000-0005-0000-0000-000034080000}"/>
    <cellStyle name="Good 20" xfId="1451" xr:uid="{00000000-0005-0000-0000-000035080000}"/>
    <cellStyle name="Good 21" xfId="1453" xr:uid="{00000000-0005-0000-0000-000036080000}"/>
    <cellStyle name="Good 22" xfId="1455" xr:uid="{00000000-0005-0000-0000-000037080000}"/>
    <cellStyle name="Good 23" xfId="1457" xr:uid="{00000000-0005-0000-0000-000038080000}"/>
    <cellStyle name="Good 24" xfId="313" xr:uid="{00000000-0005-0000-0000-000039080000}"/>
    <cellStyle name="Good 25" xfId="92" xr:uid="{00000000-0005-0000-0000-00003A080000}"/>
    <cellStyle name="Good 26" xfId="317" xr:uid="{00000000-0005-0000-0000-00003B080000}"/>
    <cellStyle name="Good 27" xfId="320" xr:uid="{00000000-0005-0000-0000-00003C080000}"/>
    <cellStyle name="Good 28" xfId="323" xr:uid="{00000000-0005-0000-0000-00003D080000}"/>
    <cellStyle name="Good 29" xfId="326" xr:uid="{00000000-0005-0000-0000-00003E080000}"/>
    <cellStyle name="Good 3" xfId="1460" xr:uid="{00000000-0005-0000-0000-00003F080000}"/>
    <cellStyle name="Good 30" xfId="91" xr:uid="{00000000-0005-0000-0000-000040080000}"/>
    <cellStyle name="Good 31" xfId="316" xr:uid="{00000000-0005-0000-0000-000041080000}"/>
    <cellStyle name="Good 32" xfId="319" xr:uid="{00000000-0005-0000-0000-000042080000}"/>
    <cellStyle name="Good 33" xfId="322" xr:uid="{00000000-0005-0000-0000-000043080000}"/>
    <cellStyle name="Good 34" xfId="325" xr:uid="{00000000-0005-0000-0000-000044080000}"/>
    <cellStyle name="Good 35" xfId="330" xr:uid="{00000000-0005-0000-0000-000045080000}"/>
    <cellStyle name="Good 36" xfId="333" xr:uid="{00000000-0005-0000-0000-000046080000}"/>
    <cellStyle name="Good 37" xfId="336" xr:uid="{00000000-0005-0000-0000-000047080000}"/>
    <cellStyle name="Good 38" xfId="339" xr:uid="{00000000-0005-0000-0000-000048080000}"/>
    <cellStyle name="Good 39" xfId="342" xr:uid="{00000000-0005-0000-0000-000049080000}"/>
    <cellStyle name="Good 4" xfId="1461" xr:uid="{00000000-0005-0000-0000-00004A080000}"/>
    <cellStyle name="Good 40" xfId="329" xr:uid="{00000000-0005-0000-0000-00004B080000}"/>
    <cellStyle name="Good 41" xfId="2470" xr:uid="{00000000-0005-0000-0000-00004C080000}"/>
    <cellStyle name="Good 42" xfId="3638" xr:uid="{00000000-0005-0000-0000-00004D080000}"/>
    <cellStyle name="Good 5" xfId="1462" xr:uid="{00000000-0005-0000-0000-00004E080000}"/>
    <cellStyle name="Good 6" xfId="109" xr:uid="{00000000-0005-0000-0000-00004F080000}"/>
    <cellStyle name="Good 7" xfId="117" xr:uid="{00000000-0005-0000-0000-000050080000}"/>
    <cellStyle name="Good 8" xfId="124" xr:uid="{00000000-0005-0000-0000-000051080000}"/>
    <cellStyle name="Good 9" xfId="127" xr:uid="{00000000-0005-0000-0000-000052080000}"/>
    <cellStyle name="Grey" xfId="510" xr:uid="{00000000-0005-0000-0000-000053080000}"/>
    <cellStyle name="Grey 2" xfId="2471" xr:uid="{00000000-0005-0000-0000-000054080000}"/>
    <cellStyle name="Heading" xfId="1463" xr:uid="{00000000-0005-0000-0000-000055080000}"/>
    <cellStyle name="Heading 1 10" xfId="1464" xr:uid="{00000000-0005-0000-0000-000056080000}"/>
    <cellStyle name="Heading 1 11" xfId="1465" xr:uid="{00000000-0005-0000-0000-000057080000}"/>
    <cellStyle name="Heading 1 12" xfId="1466" xr:uid="{00000000-0005-0000-0000-000058080000}"/>
    <cellStyle name="Heading 1 13" xfId="1467" xr:uid="{00000000-0005-0000-0000-000059080000}"/>
    <cellStyle name="Heading 1 14" xfId="1468" xr:uid="{00000000-0005-0000-0000-00005A080000}"/>
    <cellStyle name="Heading 1 15" xfId="1470" xr:uid="{00000000-0005-0000-0000-00005B080000}"/>
    <cellStyle name="Heading 1 16" xfId="1472" xr:uid="{00000000-0005-0000-0000-00005C080000}"/>
    <cellStyle name="Heading 1 17" xfId="1475" xr:uid="{00000000-0005-0000-0000-00005D080000}"/>
    <cellStyle name="Heading 1 18" xfId="1478" xr:uid="{00000000-0005-0000-0000-00005E080000}"/>
    <cellStyle name="Heading 1 19" xfId="1481" xr:uid="{00000000-0005-0000-0000-00005F080000}"/>
    <cellStyle name="Heading 1 2" xfId="1482" xr:uid="{00000000-0005-0000-0000-000060080000}"/>
    <cellStyle name="Heading 1 20" xfId="1469" xr:uid="{00000000-0005-0000-0000-000061080000}"/>
    <cellStyle name="Heading 1 21" xfId="1471" xr:uid="{00000000-0005-0000-0000-000062080000}"/>
    <cellStyle name="Heading 1 22" xfId="1474" xr:uid="{00000000-0005-0000-0000-000063080000}"/>
    <cellStyle name="Heading 1 23" xfId="1477" xr:uid="{00000000-0005-0000-0000-000064080000}"/>
    <cellStyle name="Heading 1 24" xfId="1480" xr:uid="{00000000-0005-0000-0000-000065080000}"/>
    <cellStyle name="Heading 1 25" xfId="1485" xr:uid="{00000000-0005-0000-0000-000066080000}"/>
    <cellStyle name="Heading 1 26" xfId="1488" xr:uid="{00000000-0005-0000-0000-000067080000}"/>
    <cellStyle name="Heading 1 27" xfId="1491" xr:uid="{00000000-0005-0000-0000-000068080000}"/>
    <cellStyle name="Heading 1 28" xfId="1494" xr:uid="{00000000-0005-0000-0000-000069080000}"/>
    <cellStyle name="Heading 1 29" xfId="1168" xr:uid="{00000000-0005-0000-0000-00006A080000}"/>
    <cellStyle name="Heading 1 3" xfId="1495" xr:uid="{00000000-0005-0000-0000-00006B080000}"/>
    <cellStyle name="Heading 1 30" xfId="1484" xr:uid="{00000000-0005-0000-0000-00006C080000}"/>
    <cellStyle name="Heading 1 31" xfId="1487" xr:uid="{00000000-0005-0000-0000-00006D080000}"/>
    <cellStyle name="Heading 1 32" xfId="1490" xr:uid="{00000000-0005-0000-0000-00006E080000}"/>
    <cellStyle name="Heading 1 33" xfId="1493" xr:uid="{00000000-0005-0000-0000-00006F080000}"/>
    <cellStyle name="Heading 1 34" xfId="1167" xr:uid="{00000000-0005-0000-0000-000070080000}"/>
    <cellStyle name="Heading 1 35" xfId="1172" xr:uid="{00000000-0005-0000-0000-000071080000}"/>
    <cellStyle name="Heading 1 36" xfId="1174" xr:uid="{00000000-0005-0000-0000-000072080000}"/>
    <cellStyle name="Heading 1 37" xfId="1176" xr:uid="{00000000-0005-0000-0000-000073080000}"/>
    <cellStyle name="Heading 1 38" xfId="87" xr:uid="{00000000-0005-0000-0000-000074080000}"/>
    <cellStyle name="Heading 1 39" xfId="280" xr:uid="{00000000-0005-0000-0000-000075080000}"/>
    <cellStyle name="Heading 1 4" xfId="1496" xr:uid="{00000000-0005-0000-0000-000076080000}"/>
    <cellStyle name="Heading 1 40" xfId="1171" xr:uid="{00000000-0005-0000-0000-000077080000}"/>
    <cellStyle name="Heading 1 41" xfId="2473" xr:uid="{00000000-0005-0000-0000-000078080000}"/>
    <cellStyle name="Heading 1 42" xfId="3639" xr:uid="{00000000-0005-0000-0000-000079080000}"/>
    <cellStyle name="Heading 1 5" xfId="1497" xr:uid="{00000000-0005-0000-0000-00007A080000}"/>
    <cellStyle name="Heading 1 6" xfId="1498" xr:uid="{00000000-0005-0000-0000-00007B080000}"/>
    <cellStyle name="Heading 1 7" xfId="1499" xr:uid="{00000000-0005-0000-0000-00007C080000}"/>
    <cellStyle name="Heading 1 8" xfId="1500" xr:uid="{00000000-0005-0000-0000-00007D080000}"/>
    <cellStyle name="Heading 1 9" xfId="1501" xr:uid="{00000000-0005-0000-0000-00007E080000}"/>
    <cellStyle name="Heading 2 10" xfId="1502" xr:uid="{00000000-0005-0000-0000-00007F080000}"/>
    <cellStyle name="Heading 2 11" xfId="1503" xr:uid="{00000000-0005-0000-0000-000080080000}"/>
    <cellStyle name="Heading 2 12" xfId="1504" xr:uid="{00000000-0005-0000-0000-000081080000}"/>
    <cellStyle name="Heading 2 13" xfId="1505" xr:uid="{00000000-0005-0000-0000-000082080000}"/>
    <cellStyle name="Heading 2 14" xfId="1506" xr:uid="{00000000-0005-0000-0000-000083080000}"/>
    <cellStyle name="Heading 2 15" xfId="1508" xr:uid="{00000000-0005-0000-0000-000084080000}"/>
    <cellStyle name="Heading 2 16" xfId="1510" xr:uid="{00000000-0005-0000-0000-000085080000}"/>
    <cellStyle name="Heading 2 17" xfId="1512" xr:uid="{00000000-0005-0000-0000-000086080000}"/>
    <cellStyle name="Heading 2 18" xfId="1514" xr:uid="{00000000-0005-0000-0000-000087080000}"/>
    <cellStyle name="Heading 2 19" xfId="1516" xr:uid="{00000000-0005-0000-0000-000088080000}"/>
    <cellStyle name="Heading 2 2" xfId="1517" xr:uid="{00000000-0005-0000-0000-000089080000}"/>
    <cellStyle name="Heading 2 20" xfId="1507" xr:uid="{00000000-0005-0000-0000-00008A080000}"/>
    <cellStyle name="Heading 2 21" xfId="1509" xr:uid="{00000000-0005-0000-0000-00008B080000}"/>
    <cellStyle name="Heading 2 22" xfId="1511" xr:uid="{00000000-0005-0000-0000-00008C080000}"/>
    <cellStyle name="Heading 2 23" xfId="1513" xr:uid="{00000000-0005-0000-0000-00008D080000}"/>
    <cellStyle name="Heading 2 24" xfId="1515" xr:uid="{00000000-0005-0000-0000-00008E080000}"/>
    <cellStyle name="Heading 2 25" xfId="1519" xr:uid="{00000000-0005-0000-0000-00008F080000}"/>
    <cellStyle name="Heading 2 26" xfId="1521" xr:uid="{00000000-0005-0000-0000-000090080000}"/>
    <cellStyle name="Heading 2 27" xfId="1523" xr:uid="{00000000-0005-0000-0000-000091080000}"/>
    <cellStyle name="Heading 2 28" xfId="1525" xr:uid="{00000000-0005-0000-0000-000092080000}"/>
    <cellStyle name="Heading 2 29" xfId="1527" xr:uid="{00000000-0005-0000-0000-000093080000}"/>
    <cellStyle name="Heading 2 3" xfId="1528" xr:uid="{00000000-0005-0000-0000-000094080000}"/>
    <cellStyle name="Heading 2 30" xfId="1518" xr:uid="{00000000-0005-0000-0000-000095080000}"/>
    <cellStyle name="Heading 2 31" xfId="1520" xr:uid="{00000000-0005-0000-0000-000096080000}"/>
    <cellStyle name="Heading 2 32" xfId="1522" xr:uid="{00000000-0005-0000-0000-000097080000}"/>
    <cellStyle name="Heading 2 33" xfId="1524" xr:uid="{00000000-0005-0000-0000-000098080000}"/>
    <cellStyle name="Heading 2 34" xfId="1526" xr:uid="{00000000-0005-0000-0000-000099080000}"/>
    <cellStyle name="Heading 2 35" xfId="1530" xr:uid="{00000000-0005-0000-0000-00009A080000}"/>
    <cellStyle name="Heading 2 36" xfId="1531" xr:uid="{00000000-0005-0000-0000-00009B080000}"/>
    <cellStyle name="Heading 2 37" xfId="1532" xr:uid="{00000000-0005-0000-0000-00009C080000}"/>
    <cellStyle name="Heading 2 38" xfId="389" xr:uid="{00000000-0005-0000-0000-00009D080000}"/>
    <cellStyle name="Heading 2 39" xfId="391" xr:uid="{00000000-0005-0000-0000-00009E080000}"/>
    <cellStyle name="Heading 2 4" xfId="1533" xr:uid="{00000000-0005-0000-0000-00009F080000}"/>
    <cellStyle name="Heading 2 40" xfId="1529" xr:uid="{00000000-0005-0000-0000-0000A0080000}"/>
    <cellStyle name="Heading 2 41" xfId="2474" xr:uid="{00000000-0005-0000-0000-0000A1080000}"/>
    <cellStyle name="Heading 2 42" xfId="3640" xr:uid="{00000000-0005-0000-0000-0000A2080000}"/>
    <cellStyle name="Heading 2 5" xfId="1534" xr:uid="{00000000-0005-0000-0000-0000A3080000}"/>
    <cellStyle name="Heading 2 6" xfId="1535" xr:uid="{00000000-0005-0000-0000-0000A4080000}"/>
    <cellStyle name="Heading 2 7" xfId="1536" xr:uid="{00000000-0005-0000-0000-0000A5080000}"/>
    <cellStyle name="Heading 2 8" xfId="1537" xr:uid="{00000000-0005-0000-0000-0000A6080000}"/>
    <cellStyle name="Heading 2 9" xfId="1538" xr:uid="{00000000-0005-0000-0000-0000A7080000}"/>
    <cellStyle name="Heading 3 10" xfId="1539" xr:uid="{00000000-0005-0000-0000-0000A8080000}"/>
    <cellStyle name="Heading 3 11" xfId="1540" xr:uid="{00000000-0005-0000-0000-0000A9080000}"/>
    <cellStyle name="Heading 3 12" xfId="1541" xr:uid="{00000000-0005-0000-0000-0000AA080000}"/>
    <cellStyle name="Heading 3 13" xfId="1542" xr:uid="{00000000-0005-0000-0000-0000AB080000}"/>
    <cellStyle name="Heading 3 14" xfId="1543" xr:uid="{00000000-0005-0000-0000-0000AC080000}"/>
    <cellStyle name="Heading 3 15" xfId="1545" xr:uid="{00000000-0005-0000-0000-0000AD080000}"/>
    <cellStyle name="Heading 3 16" xfId="1547" xr:uid="{00000000-0005-0000-0000-0000AE080000}"/>
    <cellStyle name="Heading 3 17" xfId="1549" xr:uid="{00000000-0005-0000-0000-0000AF080000}"/>
    <cellStyle name="Heading 3 18" xfId="1551" xr:uid="{00000000-0005-0000-0000-0000B0080000}"/>
    <cellStyle name="Heading 3 19" xfId="1553" xr:uid="{00000000-0005-0000-0000-0000B1080000}"/>
    <cellStyle name="Heading 3 2" xfId="1554" xr:uid="{00000000-0005-0000-0000-0000B2080000}"/>
    <cellStyle name="Heading 3 20" xfId="1544" xr:uid="{00000000-0005-0000-0000-0000B3080000}"/>
    <cellStyle name="Heading 3 21" xfId="1546" xr:uid="{00000000-0005-0000-0000-0000B4080000}"/>
    <cellStyle name="Heading 3 22" xfId="1548" xr:uid="{00000000-0005-0000-0000-0000B5080000}"/>
    <cellStyle name="Heading 3 23" xfId="1550" xr:uid="{00000000-0005-0000-0000-0000B6080000}"/>
    <cellStyle name="Heading 3 24" xfId="1552" xr:uid="{00000000-0005-0000-0000-0000B7080000}"/>
    <cellStyle name="Heading 3 25" xfId="1556" xr:uid="{00000000-0005-0000-0000-0000B8080000}"/>
    <cellStyle name="Heading 3 26" xfId="98" xr:uid="{00000000-0005-0000-0000-0000B9080000}"/>
    <cellStyle name="Heading 3 27" xfId="119" xr:uid="{00000000-0005-0000-0000-0000BA080000}"/>
    <cellStyle name="Heading 3 28" xfId="126" xr:uid="{00000000-0005-0000-0000-0000BB080000}"/>
    <cellStyle name="Heading 3 29" xfId="129" xr:uid="{00000000-0005-0000-0000-0000BC080000}"/>
    <cellStyle name="Heading 3 3" xfId="1557" xr:uid="{00000000-0005-0000-0000-0000BD080000}"/>
    <cellStyle name="Heading 3 30" xfId="1555" xr:uid="{00000000-0005-0000-0000-0000BE080000}"/>
    <cellStyle name="Heading 3 31" xfId="97" xr:uid="{00000000-0005-0000-0000-0000BF080000}"/>
    <cellStyle name="Heading 3 32" xfId="118" xr:uid="{00000000-0005-0000-0000-0000C0080000}"/>
    <cellStyle name="Heading 3 33" xfId="125" xr:uid="{00000000-0005-0000-0000-0000C1080000}"/>
    <cellStyle name="Heading 3 34" xfId="128" xr:uid="{00000000-0005-0000-0000-0000C2080000}"/>
    <cellStyle name="Heading 3 35" xfId="111" xr:uid="{00000000-0005-0000-0000-0000C3080000}"/>
    <cellStyle name="Heading 3 36" xfId="120" xr:uid="{00000000-0005-0000-0000-0000C4080000}"/>
    <cellStyle name="Heading 3 37" xfId="1558" xr:uid="{00000000-0005-0000-0000-0000C5080000}"/>
    <cellStyle name="Heading 3 38" xfId="1559" xr:uid="{00000000-0005-0000-0000-0000C6080000}"/>
    <cellStyle name="Heading 3 39" xfId="1560" xr:uid="{00000000-0005-0000-0000-0000C7080000}"/>
    <cellStyle name="Heading 3 4" xfId="1561" xr:uid="{00000000-0005-0000-0000-0000C8080000}"/>
    <cellStyle name="Heading 3 40" xfId="110" xr:uid="{00000000-0005-0000-0000-0000C9080000}"/>
    <cellStyle name="Heading 3 41" xfId="2475" xr:uid="{00000000-0005-0000-0000-0000CA080000}"/>
    <cellStyle name="Heading 3 42" xfId="3641" xr:uid="{00000000-0005-0000-0000-0000CB080000}"/>
    <cellStyle name="Heading 3 5" xfId="1562" xr:uid="{00000000-0005-0000-0000-0000CC080000}"/>
    <cellStyle name="Heading 3 6" xfId="1563" xr:uid="{00000000-0005-0000-0000-0000CD080000}"/>
    <cellStyle name="Heading 3 7" xfId="1564" xr:uid="{00000000-0005-0000-0000-0000CE080000}"/>
    <cellStyle name="Heading 3 8" xfId="1565" xr:uid="{00000000-0005-0000-0000-0000CF080000}"/>
    <cellStyle name="Heading 3 9" xfId="1566" xr:uid="{00000000-0005-0000-0000-0000D0080000}"/>
    <cellStyle name="Heading 4 10" xfId="1569" xr:uid="{00000000-0005-0000-0000-0000D1080000}"/>
    <cellStyle name="Heading 4 11" xfId="1572" xr:uid="{00000000-0005-0000-0000-0000D2080000}"/>
    <cellStyle name="Heading 4 12" xfId="1575" xr:uid="{00000000-0005-0000-0000-0000D3080000}"/>
    <cellStyle name="Heading 4 13" xfId="1578" xr:uid="{00000000-0005-0000-0000-0000D4080000}"/>
    <cellStyle name="Heading 4 14" xfId="1581" xr:uid="{00000000-0005-0000-0000-0000D5080000}"/>
    <cellStyle name="Heading 4 15" xfId="1585" xr:uid="{00000000-0005-0000-0000-0000D6080000}"/>
    <cellStyle name="Heading 4 16" xfId="1589" xr:uid="{00000000-0005-0000-0000-0000D7080000}"/>
    <cellStyle name="Heading 4 17" xfId="1593" xr:uid="{00000000-0005-0000-0000-0000D8080000}"/>
    <cellStyle name="Heading 4 18" xfId="1597" xr:uid="{00000000-0005-0000-0000-0000D9080000}"/>
    <cellStyle name="Heading 4 19" xfId="1601" xr:uid="{00000000-0005-0000-0000-0000DA080000}"/>
    <cellStyle name="Heading 4 2" xfId="1602" xr:uid="{00000000-0005-0000-0000-0000DB080000}"/>
    <cellStyle name="Heading 4 20" xfId="1584" xr:uid="{00000000-0005-0000-0000-0000DC080000}"/>
    <cellStyle name="Heading 4 21" xfId="1588" xr:uid="{00000000-0005-0000-0000-0000DD080000}"/>
    <cellStyle name="Heading 4 22" xfId="1592" xr:uid="{00000000-0005-0000-0000-0000DE080000}"/>
    <cellStyle name="Heading 4 23" xfId="1596" xr:uid="{00000000-0005-0000-0000-0000DF080000}"/>
    <cellStyle name="Heading 4 24" xfId="1600" xr:uid="{00000000-0005-0000-0000-0000E0080000}"/>
    <cellStyle name="Heading 4 25" xfId="1606" xr:uid="{00000000-0005-0000-0000-0000E1080000}"/>
    <cellStyle name="Heading 4 26" xfId="1610" xr:uid="{00000000-0005-0000-0000-0000E2080000}"/>
    <cellStyle name="Heading 4 27" xfId="1614" xr:uid="{00000000-0005-0000-0000-0000E3080000}"/>
    <cellStyle name="Heading 4 28" xfId="1618" xr:uid="{00000000-0005-0000-0000-0000E4080000}"/>
    <cellStyle name="Heading 4 29" xfId="1622" xr:uid="{00000000-0005-0000-0000-0000E5080000}"/>
    <cellStyle name="Heading 4 3" xfId="1623" xr:uid="{00000000-0005-0000-0000-0000E6080000}"/>
    <cellStyle name="Heading 4 30" xfId="1605" xr:uid="{00000000-0005-0000-0000-0000E7080000}"/>
    <cellStyle name="Heading 4 31" xfId="1609" xr:uid="{00000000-0005-0000-0000-0000E8080000}"/>
    <cellStyle name="Heading 4 32" xfId="1613" xr:uid="{00000000-0005-0000-0000-0000E9080000}"/>
    <cellStyle name="Heading 4 33" xfId="1617" xr:uid="{00000000-0005-0000-0000-0000EA080000}"/>
    <cellStyle name="Heading 4 34" xfId="1621" xr:uid="{00000000-0005-0000-0000-0000EB080000}"/>
    <cellStyle name="Heading 4 35" xfId="1627" xr:uid="{00000000-0005-0000-0000-0000EC080000}"/>
    <cellStyle name="Heading 4 36" xfId="1630" xr:uid="{00000000-0005-0000-0000-0000ED080000}"/>
    <cellStyle name="Heading 4 37" xfId="1633" xr:uid="{00000000-0005-0000-0000-0000EE080000}"/>
    <cellStyle name="Heading 4 38" xfId="1636" xr:uid="{00000000-0005-0000-0000-0000EF080000}"/>
    <cellStyle name="Heading 4 39" xfId="1638" xr:uid="{00000000-0005-0000-0000-0000F0080000}"/>
    <cellStyle name="Heading 4 4" xfId="1639" xr:uid="{00000000-0005-0000-0000-0000F1080000}"/>
    <cellStyle name="Heading 4 40" xfId="1626" xr:uid="{00000000-0005-0000-0000-0000F2080000}"/>
    <cellStyle name="Heading 4 41" xfId="2476" xr:uid="{00000000-0005-0000-0000-0000F3080000}"/>
    <cellStyle name="Heading 4 42" xfId="3642" xr:uid="{00000000-0005-0000-0000-0000F4080000}"/>
    <cellStyle name="Heading 4 5" xfId="1640" xr:uid="{00000000-0005-0000-0000-0000F5080000}"/>
    <cellStyle name="Heading 4 6" xfId="1641" xr:uid="{00000000-0005-0000-0000-0000F6080000}"/>
    <cellStyle name="Heading 4 7" xfId="1642" xr:uid="{00000000-0005-0000-0000-0000F7080000}"/>
    <cellStyle name="Heading 4 8" xfId="1643" xr:uid="{00000000-0005-0000-0000-0000F8080000}"/>
    <cellStyle name="Heading 4 9" xfId="1644" xr:uid="{00000000-0005-0000-0000-0000F9080000}"/>
    <cellStyle name="Heading 5" xfId="2472" xr:uid="{00000000-0005-0000-0000-0000FA080000}"/>
    <cellStyle name="Heading1" xfId="1645" xr:uid="{00000000-0005-0000-0000-0000FB080000}"/>
    <cellStyle name="Hyperlink 2" xfId="1646" xr:uid="{00000000-0005-0000-0000-0000FC080000}"/>
    <cellStyle name="Hyperlink 2 2" xfId="3643" xr:uid="{00000000-0005-0000-0000-0000FD080000}"/>
    <cellStyle name="Input [yellow]" xfId="574" xr:uid="{00000000-0005-0000-0000-0000FE080000}"/>
    <cellStyle name="Input [yellow] 10" xfId="3357" xr:uid="{00000000-0005-0000-0000-0000FF080000}"/>
    <cellStyle name="Input [yellow] 11" xfId="3437" xr:uid="{00000000-0005-0000-0000-000000090000}"/>
    <cellStyle name="Input [yellow] 12" xfId="3732" xr:uid="{00000000-0005-0000-0000-000001090000}"/>
    <cellStyle name="Input [yellow] 2" xfId="2276" xr:uid="{00000000-0005-0000-0000-000002090000}"/>
    <cellStyle name="Input [yellow] 2 2" xfId="3779" xr:uid="{00000000-0005-0000-0000-000003090000}"/>
    <cellStyle name="Input [yellow] 3" xfId="2478" xr:uid="{00000000-0005-0000-0000-000004090000}"/>
    <cellStyle name="Input [yellow] 3 2" xfId="3874" xr:uid="{00000000-0005-0000-0000-000005090000}"/>
    <cellStyle name="Input [yellow] 4" xfId="2548" xr:uid="{00000000-0005-0000-0000-000006090000}"/>
    <cellStyle name="Input [yellow] 4 2" xfId="3891" xr:uid="{00000000-0005-0000-0000-000007090000}"/>
    <cellStyle name="Input [yellow] 5" xfId="2668" xr:uid="{00000000-0005-0000-0000-000008090000}"/>
    <cellStyle name="Input [yellow] 5 2" xfId="4009" xr:uid="{00000000-0005-0000-0000-000009090000}"/>
    <cellStyle name="Input [yellow] 6" xfId="2799" xr:uid="{00000000-0005-0000-0000-00000A090000}"/>
    <cellStyle name="Input [yellow] 6 2" xfId="4136" xr:uid="{00000000-0005-0000-0000-00000B090000}"/>
    <cellStyle name="Input [yellow] 7" xfId="2979" xr:uid="{00000000-0005-0000-0000-00000C090000}"/>
    <cellStyle name="Input [yellow] 7 2" xfId="4309" xr:uid="{00000000-0005-0000-0000-00000D090000}"/>
    <cellStyle name="Input [yellow] 8" xfId="2973" xr:uid="{00000000-0005-0000-0000-00000E090000}"/>
    <cellStyle name="Input [yellow] 8 2" xfId="4306" xr:uid="{00000000-0005-0000-0000-00000F090000}"/>
    <cellStyle name="Input [yellow] 9" xfId="3212" xr:uid="{00000000-0005-0000-0000-000010090000}"/>
    <cellStyle name="Input [yellow] 9 2" xfId="4432" xr:uid="{00000000-0005-0000-0000-000011090000}"/>
    <cellStyle name="Input 10" xfId="1647" xr:uid="{00000000-0005-0000-0000-000012090000}"/>
    <cellStyle name="Input 10 2" xfId="2369" xr:uid="{00000000-0005-0000-0000-000013090000}"/>
    <cellStyle name="Input 10 2 2" xfId="3827" xr:uid="{00000000-0005-0000-0000-000014090000}"/>
    <cellStyle name="Input 10 3" xfId="2669" xr:uid="{00000000-0005-0000-0000-000015090000}"/>
    <cellStyle name="Input 10 3 2" xfId="4010" xr:uid="{00000000-0005-0000-0000-000016090000}"/>
    <cellStyle name="Input 10 4" xfId="2800" xr:uid="{00000000-0005-0000-0000-000017090000}"/>
    <cellStyle name="Input 10 4 2" xfId="4137" xr:uid="{00000000-0005-0000-0000-000018090000}"/>
    <cellStyle name="Input 10 5" xfId="2981" xr:uid="{00000000-0005-0000-0000-000019090000}"/>
    <cellStyle name="Input 10 5 2" xfId="4310" xr:uid="{00000000-0005-0000-0000-00001A090000}"/>
    <cellStyle name="Input 10 6" xfId="3213" xr:uid="{00000000-0005-0000-0000-00001B090000}"/>
    <cellStyle name="Input 10 6 2" xfId="4433" xr:uid="{00000000-0005-0000-0000-00001C090000}"/>
    <cellStyle name="Input 10 7" xfId="3438" xr:uid="{00000000-0005-0000-0000-00001D090000}"/>
    <cellStyle name="Input 11" xfId="1648" xr:uid="{00000000-0005-0000-0000-00001E090000}"/>
    <cellStyle name="Input 11 2" xfId="2370" xr:uid="{00000000-0005-0000-0000-00001F090000}"/>
    <cellStyle name="Input 11 2 2" xfId="3828" xr:uid="{00000000-0005-0000-0000-000020090000}"/>
    <cellStyle name="Input 11 3" xfId="2670" xr:uid="{00000000-0005-0000-0000-000021090000}"/>
    <cellStyle name="Input 11 3 2" xfId="4011" xr:uid="{00000000-0005-0000-0000-000022090000}"/>
    <cellStyle name="Input 11 4" xfId="2801" xr:uid="{00000000-0005-0000-0000-000023090000}"/>
    <cellStyle name="Input 11 4 2" xfId="4138" xr:uid="{00000000-0005-0000-0000-000024090000}"/>
    <cellStyle name="Input 11 5" xfId="2982" xr:uid="{00000000-0005-0000-0000-000025090000}"/>
    <cellStyle name="Input 11 5 2" xfId="4311" xr:uid="{00000000-0005-0000-0000-000026090000}"/>
    <cellStyle name="Input 11 6" xfId="3214" xr:uid="{00000000-0005-0000-0000-000027090000}"/>
    <cellStyle name="Input 11 6 2" xfId="4434" xr:uid="{00000000-0005-0000-0000-000028090000}"/>
    <cellStyle name="Input 11 7" xfId="3439" xr:uid="{00000000-0005-0000-0000-000029090000}"/>
    <cellStyle name="Input 12" xfId="1649" xr:uid="{00000000-0005-0000-0000-00002A090000}"/>
    <cellStyle name="Input 12 2" xfId="2371" xr:uid="{00000000-0005-0000-0000-00002B090000}"/>
    <cellStyle name="Input 12 2 2" xfId="3829" xr:uid="{00000000-0005-0000-0000-00002C090000}"/>
    <cellStyle name="Input 12 3" xfId="2671" xr:uid="{00000000-0005-0000-0000-00002D090000}"/>
    <cellStyle name="Input 12 3 2" xfId="4012" xr:uid="{00000000-0005-0000-0000-00002E090000}"/>
    <cellStyle name="Input 12 4" xfId="2802" xr:uid="{00000000-0005-0000-0000-00002F090000}"/>
    <cellStyle name="Input 12 4 2" xfId="4139" xr:uid="{00000000-0005-0000-0000-000030090000}"/>
    <cellStyle name="Input 12 5" xfId="2983" xr:uid="{00000000-0005-0000-0000-000031090000}"/>
    <cellStyle name="Input 12 5 2" xfId="4312" xr:uid="{00000000-0005-0000-0000-000032090000}"/>
    <cellStyle name="Input 12 6" xfId="3215" xr:uid="{00000000-0005-0000-0000-000033090000}"/>
    <cellStyle name="Input 12 6 2" xfId="4435" xr:uid="{00000000-0005-0000-0000-000034090000}"/>
    <cellStyle name="Input 12 7" xfId="3440" xr:uid="{00000000-0005-0000-0000-000035090000}"/>
    <cellStyle name="Input 13" xfId="1650" xr:uid="{00000000-0005-0000-0000-000036090000}"/>
    <cellStyle name="Input 13 2" xfId="2372" xr:uid="{00000000-0005-0000-0000-000037090000}"/>
    <cellStyle name="Input 13 2 2" xfId="3830" xr:uid="{00000000-0005-0000-0000-000038090000}"/>
    <cellStyle name="Input 13 3" xfId="2672" xr:uid="{00000000-0005-0000-0000-000039090000}"/>
    <cellStyle name="Input 13 3 2" xfId="4013" xr:uid="{00000000-0005-0000-0000-00003A090000}"/>
    <cellStyle name="Input 13 4" xfId="2803" xr:uid="{00000000-0005-0000-0000-00003B090000}"/>
    <cellStyle name="Input 13 4 2" xfId="4140" xr:uid="{00000000-0005-0000-0000-00003C090000}"/>
    <cellStyle name="Input 13 5" xfId="2984" xr:uid="{00000000-0005-0000-0000-00003D090000}"/>
    <cellStyle name="Input 13 5 2" xfId="4313" xr:uid="{00000000-0005-0000-0000-00003E090000}"/>
    <cellStyle name="Input 13 6" xfId="3216" xr:uid="{00000000-0005-0000-0000-00003F090000}"/>
    <cellStyle name="Input 13 6 2" xfId="4436" xr:uid="{00000000-0005-0000-0000-000040090000}"/>
    <cellStyle name="Input 13 7" xfId="3441" xr:uid="{00000000-0005-0000-0000-000041090000}"/>
    <cellStyle name="Input 14" xfId="1651" xr:uid="{00000000-0005-0000-0000-000042090000}"/>
    <cellStyle name="Input 14 2" xfId="2373" xr:uid="{00000000-0005-0000-0000-000043090000}"/>
    <cellStyle name="Input 14 2 2" xfId="3831" xr:uid="{00000000-0005-0000-0000-000044090000}"/>
    <cellStyle name="Input 14 3" xfId="2673" xr:uid="{00000000-0005-0000-0000-000045090000}"/>
    <cellStyle name="Input 14 3 2" xfId="4014" xr:uid="{00000000-0005-0000-0000-000046090000}"/>
    <cellStyle name="Input 14 4" xfId="2804" xr:uid="{00000000-0005-0000-0000-000047090000}"/>
    <cellStyle name="Input 14 4 2" xfId="4141" xr:uid="{00000000-0005-0000-0000-000048090000}"/>
    <cellStyle name="Input 14 5" xfId="2985" xr:uid="{00000000-0005-0000-0000-000049090000}"/>
    <cellStyle name="Input 14 5 2" xfId="4314" xr:uid="{00000000-0005-0000-0000-00004A090000}"/>
    <cellStyle name="Input 14 6" xfId="3217" xr:uid="{00000000-0005-0000-0000-00004B090000}"/>
    <cellStyle name="Input 14 6 2" xfId="4437" xr:uid="{00000000-0005-0000-0000-00004C090000}"/>
    <cellStyle name="Input 14 7" xfId="3442" xr:uid="{00000000-0005-0000-0000-00004D090000}"/>
    <cellStyle name="Input 15" xfId="1653" xr:uid="{00000000-0005-0000-0000-00004E090000}"/>
    <cellStyle name="Input 15 2" xfId="2374" xr:uid="{00000000-0005-0000-0000-00004F090000}"/>
    <cellStyle name="Input 15 2 2" xfId="3832" xr:uid="{00000000-0005-0000-0000-000050090000}"/>
    <cellStyle name="Input 15 3" xfId="2674" xr:uid="{00000000-0005-0000-0000-000051090000}"/>
    <cellStyle name="Input 15 3 2" xfId="4015" xr:uid="{00000000-0005-0000-0000-000052090000}"/>
    <cellStyle name="Input 15 4" xfId="2805" xr:uid="{00000000-0005-0000-0000-000053090000}"/>
    <cellStyle name="Input 15 4 2" xfId="4142" xr:uid="{00000000-0005-0000-0000-000054090000}"/>
    <cellStyle name="Input 15 5" xfId="2986" xr:uid="{00000000-0005-0000-0000-000055090000}"/>
    <cellStyle name="Input 15 5 2" xfId="4315" xr:uid="{00000000-0005-0000-0000-000056090000}"/>
    <cellStyle name="Input 15 6" xfId="3218" xr:uid="{00000000-0005-0000-0000-000057090000}"/>
    <cellStyle name="Input 15 6 2" xfId="4438" xr:uid="{00000000-0005-0000-0000-000058090000}"/>
    <cellStyle name="Input 15 7" xfId="3443" xr:uid="{00000000-0005-0000-0000-000059090000}"/>
    <cellStyle name="Input 16" xfId="1655" xr:uid="{00000000-0005-0000-0000-00005A090000}"/>
    <cellStyle name="Input 16 2" xfId="2375" xr:uid="{00000000-0005-0000-0000-00005B090000}"/>
    <cellStyle name="Input 16 2 2" xfId="3833" xr:uid="{00000000-0005-0000-0000-00005C090000}"/>
    <cellStyle name="Input 16 3" xfId="2675" xr:uid="{00000000-0005-0000-0000-00005D090000}"/>
    <cellStyle name="Input 16 3 2" xfId="4016" xr:uid="{00000000-0005-0000-0000-00005E090000}"/>
    <cellStyle name="Input 16 4" xfId="2806" xr:uid="{00000000-0005-0000-0000-00005F090000}"/>
    <cellStyle name="Input 16 4 2" xfId="4143" xr:uid="{00000000-0005-0000-0000-000060090000}"/>
    <cellStyle name="Input 16 5" xfId="2987" xr:uid="{00000000-0005-0000-0000-000061090000}"/>
    <cellStyle name="Input 16 5 2" xfId="4316" xr:uid="{00000000-0005-0000-0000-000062090000}"/>
    <cellStyle name="Input 16 6" xfId="3219" xr:uid="{00000000-0005-0000-0000-000063090000}"/>
    <cellStyle name="Input 16 6 2" xfId="4439" xr:uid="{00000000-0005-0000-0000-000064090000}"/>
    <cellStyle name="Input 16 7" xfId="3444" xr:uid="{00000000-0005-0000-0000-000065090000}"/>
    <cellStyle name="Input 17" xfId="1657" xr:uid="{00000000-0005-0000-0000-000066090000}"/>
    <cellStyle name="Input 17 2" xfId="2376" xr:uid="{00000000-0005-0000-0000-000067090000}"/>
    <cellStyle name="Input 17 2 2" xfId="3834" xr:uid="{00000000-0005-0000-0000-000068090000}"/>
    <cellStyle name="Input 17 3" xfId="2676" xr:uid="{00000000-0005-0000-0000-000069090000}"/>
    <cellStyle name="Input 17 3 2" xfId="4017" xr:uid="{00000000-0005-0000-0000-00006A090000}"/>
    <cellStyle name="Input 17 4" xfId="2807" xr:uid="{00000000-0005-0000-0000-00006B090000}"/>
    <cellStyle name="Input 17 4 2" xfId="4144" xr:uid="{00000000-0005-0000-0000-00006C090000}"/>
    <cellStyle name="Input 17 5" xfId="2988" xr:uid="{00000000-0005-0000-0000-00006D090000}"/>
    <cellStyle name="Input 17 5 2" xfId="4317" xr:uid="{00000000-0005-0000-0000-00006E090000}"/>
    <cellStyle name="Input 17 6" xfId="3220" xr:uid="{00000000-0005-0000-0000-00006F090000}"/>
    <cellStyle name="Input 17 6 2" xfId="4440" xr:uid="{00000000-0005-0000-0000-000070090000}"/>
    <cellStyle name="Input 17 7" xfId="3445" xr:uid="{00000000-0005-0000-0000-000071090000}"/>
    <cellStyle name="Input 18" xfId="1659" xr:uid="{00000000-0005-0000-0000-000072090000}"/>
    <cellStyle name="Input 18 2" xfId="2377" xr:uid="{00000000-0005-0000-0000-000073090000}"/>
    <cellStyle name="Input 18 2 2" xfId="3835" xr:uid="{00000000-0005-0000-0000-000074090000}"/>
    <cellStyle name="Input 18 3" xfId="2677" xr:uid="{00000000-0005-0000-0000-000075090000}"/>
    <cellStyle name="Input 18 3 2" xfId="4018" xr:uid="{00000000-0005-0000-0000-000076090000}"/>
    <cellStyle name="Input 18 4" xfId="2808" xr:uid="{00000000-0005-0000-0000-000077090000}"/>
    <cellStyle name="Input 18 4 2" xfId="4145" xr:uid="{00000000-0005-0000-0000-000078090000}"/>
    <cellStyle name="Input 18 5" xfId="2989" xr:uid="{00000000-0005-0000-0000-000079090000}"/>
    <cellStyle name="Input 18 5 2" xfId="4318" xr:uid="{00000000-0005-0000-0000-00007A090000}"/>
    <cellStyle name="Input 18 6" xfId="3221" xr:uid="{00000000-0005-0000-0000-00007B090000}"/>
    <cellStyle name="Input 18 6 2" xfId="4441" xr:uid="{00000000-0005-0000-0000-00007C090000}"/>
    <cellStyle name="Input 18 7" xfId="3446" xr:uid="{00000000-0005-0000-0000-00007D090000}"/>
    <cellStyle name="Input 19" xfId="1661" xr:uid="{00000000-0005-0000-0000-00007E090000}"/>
    <cellStyle name="Input 19 2" xfId="2378" xr:uid="{00000000-0005-0000-0000-00007F090000}"/>
    <cellStyle name="Input 19 2 2" xfId="3836" xr:uid="{00000000-0005-0000-0000-000080090000}"/>
    <cellStyle name="Input 19 3" xfId="2678" xr:uid="{00000000-0005-0000-0000-000081090000}"/>
    <cellStyle name="Input 19 3 2" xfId="4019" xr:uid="{00000000-0005-0000-0000-000082090000}"/>
    <cellStyle name="Input 19 4" xfId="2809" xr:uid="{00000000-0005-0000-0000-000083090000}"/>
    <cellStyle name="Input 19 4 2" xfId="4146" xr:uid="{00000000-0005-0000-0000-000084090000}"/>
    <cellStyle name="Input 19 5" xfId="2990" xr:uid="{00000000-0005-0000-0000-000085090000}"/>
    <cellStyle name="Input 19 5 2" xfId="4319" xr:uid="{00000000-0005-0000-0000-000086090000}"/>
    <cellStyle name="Input 19 6" xfId="3222" xr:uid="{00000000-0005-0000-0000-000087090000}"/>
    <cellStyle name="Input 19 6 2" xfId="4442" xr:uid="{00000000-0005-0000-0000-000088090000}"/>
    <cellStyle name="Input 19 7" xfId="3447" xr:uid="{00000000-0005-0000-0000-000089090000}"/>
    <cellStyle name="Input 2" xfId="1476" xr:uid="{00000000-0005-0000-0000-00008A090000}"/>
    <cellStyle name="Input 2 2" xfId="2379" xr:uid="{00000000-0005-0000-0000-00008B090000}"/>
    <cellStyle name="Input 2 2 2" xfId="3837" xr:uid="{00000000-0005-0000-0000-00008C090000}"/>
    <cellStyle name="Input 2 3" xfId="2679" xr:uid="{00000000-0005-0000-0000-00008D090000}"/>
    <cellStyle name="Input 2 3 2" xfId="4020" xr:uid="{00000000-0005-0000-0000-00008E090000}"/>
    <cellStyle name="Input 2 4" xfId="2810" xr:uid="{00000000-0005-0000-0000-00008F090000}"/>
    <cellStyle name="Input 2 4 2" xfId="4147" xr:uid="{00000000-0005-0000-0000-000090090000}"/>
    <cellStyle name="Input 2 5" xfId="2991" xr:uid="{00000000-0005-0000-0000-000091090000}"/>
    <cellStyle name="Input 2 5 2" xfId="4320" xr:uid="{00000000-0005-0000-0000-000092090000}"/>
    <cellStyle name="Input 2 6" xfId="3223" xr:uid="{00000000-0005-0000-0000-000093090000}"/>
    <cellStyle name="Input 2 6 2" xfId="4443" xr:uid="{00000000-0005-0000-0000-000094090000}"/>
    <cellStyle name="Input 2 7" xfId="3448" xr:uid="{00000000-0005-0000-0000-000095090000}"/>
    <cellStyle name="Input 2 8" xfId="3645" xr:uid="{00000000-0005-0000-0000-000096090000}"/>
    <cellStyle name="Input 20" xfId="1652" xr:uid="{00000000-0005-0000-0000-000097090000}"/>
    <cellStyle name="Input 20 2" xfId="2380" xr:uid="{00000000-0005-0000-0000-000098090000}"/>
    <cellStyle name="Input 20 2 2" xfId="3838" xr:uid="{00000000-0005-0000-0000-000099090000}"/>
    <cellStyle name="Input 20 3" xfId="2680" xr:uid="{00000000-0005-0000-0000-00009A090000}"/>
    <cellStyle name="Input 20 3 2" xfId="4021" xr:uid="{00000000-0005-0000-0000-00009B090000}"/>
    <cellStyle name="Input 20 4" xfId="2811" xr:uid="{00000000-0005-0000-0000-00009C090000}"/>
    <cellStyle name="Input 20 4 2" xfId="4148" xr:uid="{00000000-0005-0000-0000-00009D090000}"/>
    <cellStyle name="Input 20 5" xfId="2992" xr:uid="{00000000-0005-0000-0000-00009E090000}"/>
    <cellStyle name="Input 20 5 2" xfId="4321" xr:uid="{00000000-0005-0000-0000-00009F090000}"/>
    <cellStyle name="Input 20 6" xfId="3224" xr:uid="{00000000-0005-0000-0000-0000A0090000}"/>
    <cellStyle name="Input 20 6 2" xfId="4444" xr:uid="{00000000-0005-0000-0000-0000A1090000}"/>
    <cellStyle name="Input 20 7" xfId="3449" xr:uid="{00000000-0005-0000-0000-0000A2090000}"/>
    <cellStyle name="Input 21" xfId="1654" xr:uid="{00000000-0005-0000-0000-0000A3090000}"/>
    <cellStyle name="Input 21 2" xfId="2381" xr:uid="{00000000-0005-0000-0000-0000A4090000}"/>
    <cellStyle name="Input 21 2 2" xfId="3839" xr:uid="{00000000-0005-0000-0000-0000A5090000}"/>
    <cellStyle name="Input 21 3" xfId="2681" xr:uid="{00000000-0005-0000-0000-0000A6090000}"/>
    <cellStyle name="Input 21 3 2" xfId="4022" xr:uid="{00000000-0005-0000-0000-0000A7090000}"/>
    <cellStyle name="Input 21 4" xfId="2812" xr:uid="{00000000-0005-0000-0000-0000A8090000}"/>
    <cellStyle name="Input 21 4 2" xfId="4149" xr:uid="{00000000-0005-0000-0000-0000A9090000}"/>
    <cellStyle name="Input 21 5" xfId="2993" xr:uid="{00000000-0005-0000-0000-0000AA090000}"/>
    <cellStyle name="Input 21 5 2" xfId="4322" xr:uid="{00000000-0005-0000-0000-0000AB090000}"/>
    <cellStyle name="Input 21 6" xfId="3225" xr:uid="{00000000-0005-0000-0000-0000AC090000}"/>
    <cellStyle name="Input 21 6 2" xfId="4445" xr:uid="{00000000-0005-0000-0000-0000AD090000}"/>
    <cellStyle name="Input 21 7" xfId="3450" xr:uid="{00000000-0005-0000-0000-0000AE090000}"/>
    <cellStyle name="Input 22" xfId="1656" xr:uid="{00000000-0005-0000-0000-0000AF090000}"/>
    <cellStyle name="Input 22 2" xfId="2382" xr:uid="{00000000-0005-0000-0000-0000B0090000}"/>
    <cellStyle name="Input 22 2 2" xfId="3840" xr:uid="{00000000-0005-0000-0000-0000B1090000}"/>
    <cellStyle name="Input 22 3" xfId="2682" xr:uid="{00000000-0005-0000-0000-0000B2090000}"/>
    <cellStyle name="Input 22 3 2" xfId="4023" xr:uid="{00000000-0005-0000-0000-0000B3090000}"/>
    <cellStyle name="Input 22 4" xfId="2813" xr:uid="{00000000-0005-0000-0000-0000B4090000}"/>
    <cellStyle name="Input 22 4 2" xfId="4150" xr:uid="{00000000-0005-0000-0000-0000B5090000}"/>
    <cellStyle name="Input 22 5" xfId="2994" xr:uid="{00000000-0005-0000-0000-0000B6090000}"/>
    <cellStyle name="Input 22 5 2" xfId="4323" xr:uid="{00000000-0005-0000-0000-0000B7090000}"/>
    <cellStyle name="Input 22 6" xfId="3226" xr:uid="{00000000-0005-0000-0000-0000B8090000}"/>
    <cellStyle name="Input 22 6 2" xfId="4446" xr:uid="{00000000-0005-0000-0000-0000B9090000}"/>
    <cellStyle name="Input 22 7" xfId="3451" xr:uid="{00000000-0005-0000-0000-0000BA090000}"/>
    <cellStyle name="Input 23" xfId="1658" xr:uid="{00000000-0005-0000-0000-0000BB090000}"/>
    <cellStyle name="Input 23 2" xfId="2383" xr:uid="{00000000-0005-0000-0000-0000BC090000}"/>
    <cellStyle name="Input 23 2 2" xfId="3841" xr:uid="{00000000-0005-0000-0000-0000BD090000}"/>
    <cellStyle name="Input 23 3" xfId="2683" xr:uid="{00000000-0005-0000-0000-0000BE090000}"/>
    <cellStyle name="Input 23 3 2" xfId="4024" xr:uid="{00000000-0005-0000-0000-0000BF090000}"/>
    <cellStyle name="Input 23 4" xfId="2814" xr:uid="{00000000-0005-0000-0000-0000C0090000}"/>
    <cellStyle name="Input 23 4 2" xfId="4151" xr:uid="{00000000-0005-0000-0000-0000C1090000}"/>
    <cellStyle name="Input 23 5" xfId="2995" xr:uid="{00000000-0005-0000-0000-0000C2090000}"/>
    <cellStyle name="Input 23 5 2" xfId="4324" xr:uid="{00000000-0005-0000-0000-0000C3090000}"/>
    <cellStyle name="Input 23 6" xfId="3227" xr:uid="{00000000-0005-0000-0000-0000C4090000}"/>
    <cellStyle name="Input 23 6 2" xfId="4447" xr:uid="{00000000-0005-0000-0000-0000C5090000}"/>
    <cellStyle name="Input 23 7" xfId="3452" xr:uid="{00000000-0005-0000-0000-0000C6090000}"/>
    <cellStyle name="Input 24" xfId="1660" xr:uid="{00000000-0005-0000-0000-0000C7090000}"/>
    <cellStyle name="Input 24 2" xfId="2384" xr:uid="{00000000-0005-0000-0000-0000C8090000}"/>
    <cellStyle name="Input 24 2 2" xfId="3842" xr:uid="{00000000-0005-0000-0000-0000C9090000}"/>
    <cellStyle name="Input 24 3" xfId="2684" xr:uid="{00000000-0005-0000-0000-0000CA090000}"/>
    <cellStyle name="Input 24 3 2" xfId="4025" xr:uid="{00000000-0005-0000-0000-0000CB090000}"/>
    <cellStyle name="Input 24 4" xfId="2815" xr:uid="{00000000-0005-0000-0000-0000CC090000}"/>
    <cellStyle name="Input 24 4 2" xfId="4152" xr:uid="{00000000-0005-0000-0000-0000CD090000}"/>
    <cellStyle name="Input 24 5" xfId="2996" xr:uid="{00000000-0005-0000-0000-0000CE090000}"/>
    <cellStyle name="Input 24 5 2" xfId="4325" xr:uid="{00000000-0005-0000-0000-0000CF090000}"/>
    <cellStyle name="Input 24 6" xfId="3228" xr:uid="{00000000-0005-0000-0000-0000D0090000}"/>
    <cellStyle name="Input 24 6 2" xfId="4448" xr:uid="{00000000-0005-0000-0000-0000D1090000}"/>
    <cellStyle name="Input 24 7" xfId="3453" xr:uid="{00000000-0005-0000-0000-0000D2090000}"/>
    <cellStyle name="Input 25" xfId="1663" xr:uid="{00000000-0005-0000-0000-0000D3090000}"/>
    <cellStyle name="Input 25 2" xfId="2385" xr:uid="{00000000-0005-0000-0000-0000D4090000}"/>
    <cellStyle name="Input 25 2 2" xfId="3843" xr:uid="{00000000-0005-0000-0000-0000D5090000}"/>
    <cellStyle name="Input 25 3" xfId="2685" xr:uid="{00000000-0005-0000-0000-0000D6090000}"/>
    <cellStyle name="Input 25 3 2" xfId="4026" xr:uid="{00000000-0005-0000-0000-0000D7090000}"/>
    <cellStyle name="Input 25 4" xfId="2816" xr:uid="{00000000-0005-0000-0000-0000D8090000}"/>
    <cellStyle name="Input 25 4 2" xfId="4153" xr:uid="{00000000-0005-0000-0000-0000D9090000}"/>
    <cellStyle name="Input 25 5" xfId="2997" xr:uid="{00000000-0005-0000-0000-0000DA090000}"/>
    <cellStyle name="Input 25 5 2" xfId="4326" xr:uid="{00000000-0005-0000-0000-0000DB090000}"/>
    <cellStyle name="Input 25 6" xfId="3229" xr:uid="{00000000-0005-0000-0000-0000DC090000}"/>
    <cellStyle name="Input 25 6 2" xfId="4449" xr:uid="{00000000-0005-0000-0000-0000DD090000}"/>
    <cellStyle name="Input 25 7" xfId="3454" xr:uid="{00000000-0005-0000-0000-0000DE090000}"/>
    <cellStyle name="Input 26" xfId="1665" xr:uid="{00000000-0005-0000-0000-0000DF090000}"/>
    <cellStyle name="Input 26 2" xfId="2386" xr:uid="{00000000-0005-0000-0000-0000E0090000}"/>
    <cellStyle name="Input 26 2 2" xfId="3844" xr:uid="{00000000-0005-0000-0000-0000E1090000}"/>
    <cellStyle name="Input 26 3" xfId="2686" xr:uid="{00000000-0005-0000-0000-0000E2090000}"/>
    <cellStyle name="Input 26 3 2" xfId="4027" xr:uid="{00000000-0005-0000-0000-0000E3090000}"/>
    <cellStyle name="Input 26 4" xfId="2817" xr:uid="{00000000-0005-0000-0000-0000E4090000}"/>
    <cellStyle name="Input 26 4 2" xfId="4154" xr:uid="{00000000-0005-0000-0000-0000E5090000}"/>
    <cellStyle name="Input 26 5" xfId="2998" xr:uid="{00000000-0005-0000-0000-0000E6090000}"/>
    <cellStyle name="Input 26 5 2" xfId="4327" xr:uid="{00000000-0005-0000-0000-0000E7090000}"/>
    <cellStyle name="Input 26 6" xfId="3230" xr:uid="{00000000-0005-0000-0000-0000E8090000}"/>
    <cellStyle name="Input 26 6 2" xfId="4450" xr:uid="{00000000-0005-0000-0000-0000E9090000}"/>
    <cellStyle name="Input 26 7" xfId="3455" xr:uid="{00000000-0005-0000-0000-0000EA090000}"/>
    <cellStyle name="Input 27" xfId="1667" xr:uid="{00000000-0005-0000-0000-0000EB090000}"/>
    <cellStyle name="Input 27 2" xfId="2387" xr:uid="{00000000-0005-0000-0000-0000EC090000}"/>
    <cellStyle name="Input 27 2 2" xfId="3845" xr:uid="{00000000-0005-0000-0000-0000ED090000}"/>
    <cellStyle name="Input 27 3" xfId="2687" xr:uid="{00000000-0005-0000-0000-0000EE090000}"/>
    <cellStyle name="Input 27 3 2" xfId="4028" xr:uid="{00000000-0005-0000-0000-0000EF090000}"/>
    <cellStyle name="Input 27 4" xfId="2818" xr:uid="{00000000-0005-0000-0000-0000F0090000}"/>
    <cellStyle name="Input 27 4 2" xfId="4155" xr:uid="{00000000-0005-0000-0000-0000F1090000}"/>
    <cellStyle name="Input 27 5" xfId="2999" xr:uid="{00000000-0005-0000-0000-0000F2090000}"/>
    <cellStyle name="Input 27 5 2" xfId="4328" xr:uid="{00000000-0005-0000-0000-0000F3090000}"/>
    <cellStyle name="Input 27 6" xfId="3231" xr:uid="{00000000-0005-0000-0000-0000F4090000}"/>
    <cellStyle name="Input 27 6 2" xfId="4451" xr:uid="{00000000-0005-0000-0000-0000F5090000}"/>
    <cellStyle name="Input 27 7" xfId="3456" xr:uid="{00000000-0005-0000-0000-0000F6090000}"/>
    <cellStyle name="Input 28" xfId="1669" xr:uid="{00000000-0005-0000-0000-0000F7090000}"/>
    <cellStyle name="Input 28 2" xfId="2388" xr:uid="{00000000-0005-0000-0000-0000F8090000}"/>
    <cellStyle name="Input 28 2 2" xfId="3846" xr:uid="{00000000-0005-0000-0000-0000F9090000}"/>
    <cellStyle name="Input 28 3" xfId="2688" xr:uid="{00000000-0005-0000-0000-0000FA090000}"/>
    <cellStyle name="Input 28 3 2" xfId="4029" xr:uid="{00000000-0005-0000-0000-0000FB090000}"/>
    <cellStyle name="Input 28 4" xfId="2819" xr:uid="{00000000-0005-0000-0000-0000FC090000}"/>
    <cellStyle name="Input 28 4 2" xfId="4156" xr:uid="{00000000-0005-0000-0000-0000FD090000}"/>
    <cellStyle name="Input 28 5" xfId="3000" xr:uid="{00000000-0005-0000-0000-0000FE090000}"/>
    <cellStyle name="Input 28 5 2" xfId="4329" xr:uid="{00000000-0005-0000-0000-0000FF090000}"/>
    <cellStyle name="Input 28 6" xfId="3232" xr:uid="{00000000-0005-0000-0000-0000000A0000}"/>
    <cellStyle name="Input 28 6 2" xfId="4452" xr:uid="{00000000-0005-0000-0000-0000010A0000}"/>
    <cellStyle name="Input 28 7" xfId="3457" xr:uid="{00000000-0005-0000-0000-0000020A0000}"/>
    <cellStyle name="Input 29" xfId="1671" xr:uid="{00000000-0005-0000-0000-0000030A0000}"/>
    <cellStyle name="Input 29 2" xfId="2389" xr:uid="{00000000-0005-0000-0000-0000040A0000}"/>
    <cellStyle name="Input 29 2 2" xfId="3847" xr:uid="{00000000-0005-0000-0000-0000050A0000}"/>
    <cellStyle name="Input 29 3" xfId="2689" xr:uid="{00000000-0005-0000-0000-0000060A0000}"/>
    <cellStyle name="Input 29 3 2" xfId="4030" xr:uid="{00000000-0005-0000-0000-0000070A0000}"/>
    <cellStyle name="Input 29 4" xfId="2820" xr:uid="{00000000-0005-0000-0000-0000080A0000}"/>
    <cellStyle name="Input 29 4 2" xfId="4157" xr:uid="{00000000-0005-0000-0000-0000090A0000}"/>
    <cellStyle name="Input 29 5" xfId="3001" xr:uid="{00000000-0005-0000-0000-00000A0A0000}"/>
    <cellStyle name="Input 29 5 2" xfId="4330" xr:uid="{00000000-0005-0000-0000-00000B0A0000}"/>
    <cellStyle name="Input 29 6" xfId="3233" xr:uid="{00000000-0005-0000-0000-00000C0A0000}"/>
    <cellStyle name="Input 29 6 2" xfId="4453" xr:uid="{00000000-0005-0000-0000-00000D0A0000}"/>
    <cellStyle name="Input 29 7" xfId="3458" xr:uid="{00000000-0005-0000-0000-00000E0A0000}"/>
    <cellStyle name="Input 3" xfId="1479" xr:uid="{00000000-0005-0000-0000-00000F0A0000}"/>
    <cellStyle name="Input 3 2" xfId="2390" xr:uid="{00000000-0005-0000-0000-0000100A0000}"/>
    <cellStyle name="Input 3 2 2" xfId="3848" xr:uid="{00000000-0005-0000-0000-0000110A0000}"/>
    <cellStyle name="Input 3 3" xfId="2690" xr:uid="{00000000-0005-0000-0000-0000120A0000}"/>
    <cellStyle name="Input 3 3 2" xfId="4031" xr:uid="{00000000-0005-0000-0000-0000130A0000}"/>
    <cellStyle name="Input 3 4" xfId="2821" xr:uid="{00000000-0005-0000-0000-0000140A0000}"/>
    <cellStyle name="Input 3 4 2" xfId="4158" xr:uid="{00000000-0005-0000-0000-0000150A0000}"/>
    <cellStyle name="Input 3 5" xfId="3002" xr:uid="{00000000-0005-0000-0000-0000160A0000}"/>
    <cellStyle name="Input 3 5 2" xfId="4331" xr:uid="{00000000-0005-0000-0000-0000170A0000}"/>
    <cellStyle name="Input 3 6" xfId="3234" xr:uid="{00000000-0005-0000-0000-0000180A0000}"/>
    <cellStyle name="Input 3 6 2" xfId="4454" xr:uid="{00000000-0005-0000-0000-0000190A0000}"/>
    <cellStyle name="Input 3 7" xfId="3459" xr:uid="{00000000-0005-0000-0000-00001A0A0000}"/>
    <cellStyle name="Input 30" xfId="1662" xr:uid="{00000000-0005-0000-0000-00001B0A0000}"/>
    <cellStyle name="Input 30 2" xfId="2391" xr:uid="{00000000-0005-0000-0000-00001C0A0000}"/>
    <cellStyle name="Input 30 2 2" xfId="3849" xr:uid="{00000000-0005-0000-0000-00001D0A0000}"/>
    <cellStyle name="Input 30 3" xfId="2691" xr:uid="{00000000-0005-0000-0000-00001E0A0000}"/>
    <cellStyle name="Input 30 3 2" xfId="4032" xr:uid="{00000000-0005-0000-0000-00001F0A0000}"/>
    <cellStyle name="Input 30 4" xfId="2822" xr:uid="{00000000-0005-0000-0000-0000200A0000}"/>
    <cellStyle name="Input 30 4 2" xfId="4159" xr:uid="{00000000-0005-0000-0000-0000210A0000}"/>
    <cellStyle name="Input 30 5" xfId="3003" xr:uid="{00000000-0005-0000-0000-0000220A0000}"/>
    <cellStyle name="Input 30 5 2" xfId="4332" xr:uid="{00000000-0005-0000-0000-0000230A0000}"/>
    <cellStyle name="Input 30 6" xfId="3235" xr:uid="{00000000-0005-0000-0000-0000240A0000}"/>
    <cellStyle name="Input 30 6 2" xfId="4455" xr:uid="{00000000-0005-0000-0000-0000250A0000}"/>
    <cellStyle name="Input 30 7" xfId="3460" xr:uid="{00000000-0005-0000-0000-0000260A0000}"/>
    <cellStyle name="Input 31" xfId="1664" xr:uid="{00000000-0005-0000-0000-0000270A0000}"/>
    <cellStyle name="Input 31 2" xfId="2392" xr:uid="{00000000-0005-0000-0000-0000280A0000}"/>
    <cellStyle name="Input 31 2 2" xfId="3850" xr:uid="{00000000-0005-0000-0000-0000290A0000}"/>
    <cellStyle name="Input 31 3" xfId="2692" xr:uid="{00000000-0005-0000-0000-00002A0A0000}"/>
    <cellStyle name="Input 31 3 2" xfId="4033" xr:uid="{00000000-0005-0000-0000-00002B0A0000}"/>
    <cellStyle name="Input 31 4" xfId="2823" xr:uid="{00000000-0005-0000-0000-00002C0A0000}"/>
    <cellStyle name="Input 31 4 2" xfId="4160" xr:uid="{00000000-0005-0000-0000-00002D0A0000}"/>
    <cellStyle name="Input 31 5" xfId="3004" xr:uid="{00000000-0005-0000-0000-00002E0A0000}"/>
    <cellStyle name="Input 31 5 2" xfId="4333" xr:uid="{00000000-0005-0000-0000-00002F0A0000}"/>
    <cellStyle name="Input 31 6" xfId="3236" xr:uid="{00000000-0005-0000-0000-0000300A0000}"/>
    <cellStyle name="Input 31 6 2" xfId="4456" xr:uid="{00000000-0005-0000-0000-0000310A0000}"/>
    <cellStyle name="Input 31 7" xfId="3461" xr:uid="{00000000-0005-0000-0000-0000320A0000}"/>
    <cellStyle name="Input 32" xfId="1666" xr:uid="{00000000-0005-0000-0000-0000330A0000}"/>
    <cellStyle name="Input 32 2" xfId="2393" xr:uid="{00000000-0005-0000-0000-0000340A0000}"/>
    <cellStyle name="Input 32 2 2" xfId="3851" xr:uid="{00000000-0005-0000-0000-0000350A0000}"/>
    <cellStyle name="Input 32 3" xfId="2693" xr:uid="{00000000-0005-0000-0000-0000360A0000}"/>
    <cellStyle name="Input 32 3 2" xfId="4034" xr:uid="{00000000-0005-0000-0000-0000370A0000}"/>
    <cellStyle name="Input 32 4" xfId="2824" xr:uid="{00000000-0005-0000-0000-0000380A0000}"/>
    <cellStyle name="Input 32 4 2" xfId="4161" xr:uid="{00000000-0005-0000-0000-0000390A0000}"/>
    <cellStyle name="Input 32 5" xfId="3005" xr:uid="{00000000-0005-0000-0000-00003A0A0000}"/>
    <cellStyle name="Input 32 5 2" xfId="4334" xr:uid="{00000000-0005-0000-0000-00003B0A0000}"/>
    <cellStyle name="Input 32 6" xfId="3237" xr:uid="{00000000-0005-0000-0000-00003C0A0000}"/>
    <cellStyle name="Input 32 6 2" xfId="4457" xr:uid="{00000000-0005-0000-0000-00003D0A0000}"/>
    <cellStyle name="Input 32 7" xfId="3462" xr:uid="{00000000-0005-0000-0000-00003E0A0000}"/>
    <cellStyle name="Input 33" xfId="1668" xr:uid="{00000000-0005-0000-0000-00003F0A0000}"/>
    <cellStyle name="Input 33 2" xfId="2394" xr:uid="{00000000-0005-0000-0000-0000400A0000}"/>
    <cellStyle name="Input 33 2 2" xfId="3852" xr:uid="{00000000-0005-0000-0000-0000410A0000}"/>
    <cellStyle name="Input 33 3" xfId="2694" xr:uid="{00000000-0005-0000-0000-0000420A0000}"/>
    <cellStyle name="Input 33 3 2" xfId="4035" xr:uid="{00000000-0005-0000-0000-0000430A0000}"/>
    <cellStyle name="Input 33 4" xfId="2825" xr:uid="{00000000-0005-0000-0000-0000440A0000}"/>
    <cellStyle name="Input 33 4 2" xfId="4162" xr:uid="{00000000-0005-0000-0000-0000450A0000}"/>
    <cellStyle name="Input 33 5" xfId="3006" xr:uid="{00000000-0005-0000-0000-0000460A0000}"/>
    <cellStyle name="Input 33 5 2" xfId="4335" xr:uid="{00000000-0005-0000-0000-0000470A0000}"/>
    <cellStyle name="Input 33 6" xfId="3238" xr:uid="{00000000-0005-0000-0000-0000480A0000}"/>
    <cellStyle name="Input 33 6 2" xfId="4458" xr:uid="{00000000-0005-0000-0000-0000490A0000}"/>
    <cellStyle name="Input 33 7" xfId="3463" xr:uid="{00000000-0005-0000-0000-00004A0A0000}"/>
    <cellStyle name="Input 34" xfId="1670" xr:uid="{00000000-0005-0000-0000-00004B0A0000}"/>
    <cellStyle name="Input 34 2" xfId="2395" xr:uid="{00000000-0005-0000-0000-00004C0A0000}"/>
    <cellStyle name="Input 34 2 2" xfId="3853" xr:uid="{00000000-0005-0000-0000-00004D0A0000}"/>
    <cellStyle name="Input 34 3" xfId="2695" xr:uid="{00000000-0005-0000-0000-00004E0A0000}"/>
    <cellStyle name="Input 34 3 2" xfId="4036" xr:uid="{00000000-0005-0000-0000-00004F0A0000}"/>
    <cellStyle name="Input 34 4" xfId="2826" xr:uid="{00000000-0005-0000-0000-0000500A0000}"/>
    <cellStyle name="Input 34 4 2" xfId="4163" xr:uid="{00000000-0005-0000-0000-0000510A0000}"/>
    <cellStyle name="Input 34 5" xfId="3007" xr:uid="{00000000-0005-0000-0000-0000520A0000}"/>
    <cellStyle name="Input 34 5 2" xfId="4336" xr:uid="{00000000-0005-0000-0000-0000530A0000}"/>
    <cellStyle name="Input 34 6" xfId="3239" xr:uid="{00000000-0005-0000-0000-0000540A0000}"/>
    <cellStyle name="Input 34 6 2" xfId="4459" xr:uid="{00000000-0005-0000-0000-0000550A0000}"/>
    <cellStyle name="Input 34 7" xfId="3464" xr:uid="{00000000-0005-0000-0000-0000560A0000}"/>
    <cellStyle name="Input 35" xfId="1673" xr:uid="{00000000-0005-0000-0000-0000570A0000}"/>
    <cellStyle name="Input 35 2" xfId="2396" xr:uid="{00000000-0005-0000-0000-0000580A0000}"/>
    <cellStyle name="Input 35 2 2" xfId="3854" xr:uid="{00000000-0005-0000-0000-0000590A0000}"/>
    <cellStyle name="Input 35 3" xfId="2696" xr:uid="{00000000-0005-0000-0000-00005A0A0000}"/>
    <cellStyle name="Input 35 3 2" xfId="4037" xr:uid="{00000000-0005-0000-0000-00005B0A0000}"/>
    <cellStyle name="Input 35 4" xfId="2827" xr:uid="{00000000-0005-0000-0000-00005C0A0000}"/>
    <cellStyle name="Input 35 4 2" xfId="4164" xr:uid="{00000000-0005-0000-0000-00005D0A0000}"/>
    <cellStyle name="Input 35 5" xfId="3008" xr:uid="{00000000-0005-0000-0000-00005E0A0000}"/>
    <cellStyle name="Input 35 5 2" xfId="4337" xr:uid="{00000000-0005-0000-0000-00005F0A0000}"/>
    <cellStyle name="Input 35 6" xfId="3240" xr:uid="{00000000-0005-0000-0000-0000600A0000}"/>
    <cellStyle name="Input 35 6 2" xfId="4460" xr:uid="{00000000-0005-0000-0000-0000610A0000}"/>
    <cellStyle name="Input 35 7" xfId="3465" xr:uid="{00000000-0005-0000-0000-0000620A0000}"/>
    <cellStyle name="Input 36" xfId="1674" xr:uid="{00000000-0005-0000-0000-0000630A0000}"/>
    <cellStyle name="Input 36 2" xfId="2397" xr:uid="{00000000-0005-0000-0000-0000640A0000}"/>
    <cellStyle name="Input 36 2 2" xfId="3855" xr:uid="{00000000-0005-0000-0000-0000650A0000}"/>
    <cellStyle name="Input 36 3" xfId="2697" xr:uid="{00000000-0005-0000-0000-0000660A0000}"/>
    <cellStyle name="Input 36 3 2" xfId="4038" xr:uid="{00000000-0005-0000-0000-0000670A0000}"/>
    <cellStyle name="Input 36 4" xfId="2828" xr:uid="{00000000-0005-0000-0000-0000680A0000}"/>
    <cellStyle name="Input 36 4 2" xfId="4165" xr:uid="{00000000-0005-0000-0000-0000690A0000}"/>
    <cellStyle name="Input 36 5" xfId="3009" xr:uid="{00000000-0005-0000-0000-00006A0A0000}"/>
    <cellStyle name="Input 36 5 2" xfId="4338" xr:uid="{00000000-0005-0000-0000-00006B0A0000}"/>
    <cellStyle name="Input 36 6" xfId="3241" xr:uid="{00000000-0005-0000-0000-00006C0A0000}"/>
    <cellStyle name="Input 36 6 2" xfId="4461" xr:uid="{00000000-0005-0000-0000-00006D0A0000}"/>
    <cellStyle name="Input 36 7" xfId="3466" xr:uid="{00000000-0005-0000-0000-00006E0A0000}"/>
    <cellStyle name="Input 37" xfId="1675" xr:uid="{00000000-0005-0000-0000-00006F0A0000}"/>
    <cellStyle name="Input 37 2" xfId="2398" xr:uid="{00000000-0005-0000-0000-0000700A0000}"/>
    <cellStyle name="Input 37 2 2" xfId="3856" xr:uid="{00000000-0005-0000-0000-0000710A0000}"/>
    <cellStyle name="Input 37 3" xfId="2698" xr:uid="{00000000-0005-0000-0000-0000720A0000}"/>
    <cellStyle name="Input 37 3 2" xfId="4039" xr:uid="{00000000-0005-0000-0000-0000730A0000}"/>
    <cellStyle name="Input 37 4" xfId="2829" xr:uid="{00000000-0005-0000-0000-0000740A0000}"/>
    <cellStyle name="Input 37 4 2" xfId="4166" xr:uid="{00000000-0005-0000-0000-0000750A0000}"/>
    <cellStyle name="Input 37 5" xfId="3010" xr:uid="{00000000-0005-0000-0000-0000760A0000}"/>
    <cellStyle name="Input 37 5 2" xfId="4339" xr:uid="{00000000-0005-0000-0000-0000770A0000}"/>
    <cellStyle name="Input 37 6" xfId="3242" xr:uid="{00000000-0005-0000-0000-0000780A0000}"/>
    <cellStyle name="Input 37 6 2" xfId="4462" xr:uid="{00000000-0005-0000-0000-0000790A0000}"/>
    <cellStyle name="Input 37 7" xfId="3467" xr:uid="{00000000-0005-0000-0000-00007A0A0000}"/>
    <cellStyle name="Input 38" xfId="1678" xr:uid="{00000000-0005-0000-0000-00007B0A0000}"/>
    <cellStyle name="Input 38 2" xfId="2399" xr:uid="{00000000-0005-0000-0000-00007C0A0000}"/>
    <cellStyle name="Input 38 2 2" xfId="3857" xr:uid="{00000000-0005-0000-0000-00007D0A0000}"/>
    <cellStyle name="Input 38 3" xfId="2699" xr:uid="{00000000-0005-0000-0000-00007E0A0000}"/>
    <cellStyle name="Input 38 3 2" xfId="4040" xr:uid="{00000000-0005-0000-0000-00007F0A0000}"/>
    <cellStyle name="Input 38 4" xfId="2830" xr:uid="{00000000-0005-0000-0000-0000800A0000}"/>
    <cellStyle name="Input 38 4 2" xfId="4167" xr:uid="{00000000-0005-0000-0000-0000810A0000}"/>
    <cellStyle name="Input 38 5" xfId="3011" xr:uid="{00000000-0005-0000-0000-0000820A0000}"/>
    <cellStyle name="Input 38 5 2" xfId="4340" xr:uid="{00000000-0005-0000-0000-0000830A0000}"/>
    <cellStyle name="Input 38 6" xfId="3243" xr:uid="{00000000-0005-0000-0000-0000840A0000}"/>
    <cellStyle name="Input 38 6 2" xfId="4463" xr:uid="{00000000-0005-0000-0000-0000850A0000}"/>
    <cellStyle name="Input 38 7" xfId="3468" xr:uid="{00000000-0005-0000-0000-0000860A0000}"/>
    <cellStyle name="Input 39" xfId="1679" xr:uid="{00000000-0005-0000-0000-0000870A0000}"/>
    <cellStyle name="Input 39 2" xfId="2400" xr:uid="{00000000-0005-0000-0000-0000880A0000}"/>
    <cellStyle name="Input 39 2 2" xfId="3858" xr:uid="{00000000-0005-0000-0000-0000890A0000}"/>
    <cellStyle name="Input 39 3" xfId="2700" xr:uid="{00000000-0005-0000-0000-00008A0A0000}"/>
    <cellStyle name="Input 39 3 2" xfId="4041" xr:uid="{00000000-0005-0000-0000-00008B0A0000}"/>
    <cellStyle name="Input 39 4" xfId="2831" xr:uid="{00000000-0005-0000-0000-00008C0A0000}"/>
    <cellStyle name="Input 39 4 2" xfId="4168" xr:uid="{00000000-0005-0000-0000-00008D0A0000}"/>
    <cellStyle name="Input 39 5" xfId="3012" xr:uid="{00000000-0005-0000-0000-00008E0A0000}"/>
    <cellStyle name="Input 39 5 2" xfId="4341" xr:uid="{00000000-0005-0000-0000-00008F0A0000}"/>
    <cellStyle name="Input 39 6" xfId="3244" xr:uid="{00000000-0005-0000-0000-0000900A0000}"/>
    <cellStyle name="Input 39 6 2" xfId="4464" xr:uid="{00000000-0005-0000-0000-0000910A0000}"/>
    <cellStyle name="Input 39 7" xfId="3469" xr:uid="{00000000-0005-0000-0000-0000920A0000}"/>
    <cellStyle name="Input 4" xfId="1483" xr:uid="{00000000-0005-0000-0000-0000930A0000}"/>
    <cellStyle name="Input 4 2" xfId="2401" xr:uid="{00000000-0005-0000-0000-0000940A0000}"/>
    <cellStyle name="Input 4 2 2" xfId="3859" xr:uid="{00000000-0005-0000-0000-0000950A0000}"/>
    <cellStyle name="Input 4 3" xfId="2701" xr:uid="{00000000-0005-0000-0000-0000960A0000}"/>
    <cellStyle name="Input 4 3 2" xfId="4042" xr:uid="{00000000-0005-0000-0000-0000970A0000}"/>
    <cellStyle name="Input 4 4" xfId="2832" xr:uid="{00000000-0005-0000-0000-0000980A0000}"/>
    <cellStyle name="Input 4 4 2" xfId="4169" xr:uid="{00000000-0005-0000-0000-0000990A0000}"/>
    <cellStyle name="Input 4 5" xfId="3013" xr:uid="{00000000-0005-0000-0000-00009A0A0000}"/>
    <cellStyle name="Input 4 5 2" xfId="4342" xr:uid="{00000000-0005-0000-0000-00009B0A0000}"/>
    <cellStyle name="Input 4 6" xfId="3245" xr:uid="{00000000-0005-0000-0000-00009C0A0000}"/>
    <cellStyle name="Input 4 6 2" xfId="4465" xr:uid="{00000000-0005-0000-0000-00009D0A0000}"/>
    <cellStyle name="Input 4 7" xfId="3470" xr:uid="{00000000-0005-0000-0000-00009E0A0000}"/>
    <cellStyle name="Input 40" xfId="1672" xr:uid="{00000000-0005-0000-0000-00009F0A0000}"/>
    <cellStyle name="Input 40 2" xfId="2402" xr:uid="{00000000-0005-0000-0000-0000A00A0000}"/>
    <cellStyle name="Input 40 2 2" xfId="3860" xr:uid="{00000000-0005-0000-0000-0000A10A0000}"/>
    <cellStyle name="Input 40 3" xfId="2702" xr:uid="{00000000-0005-0000-0000-0000A20A0000}"/>
    <cellStyle name="Input 40 3 2" xfId="4043" xr:uid="{00000000-0005-0000-0000-0000A30A0000}"/>
    <cellStyle name="Input 40 4" xfId="2833" xr:uid="{00000000-0005-0000-0000-0000A40A0000}"/>
    <cellStyle name="Input 40 4 2" xfId="4170" xr:uid="{00000000-0005-0000-0000-0000A50A0000}"/>
    <cellStyle name="Input 40 5" xfId="3014" xr:uid="{00000000-0005-0000-0000-0000A60A0000}"/>
    <cellStyle name="Input 40 5 2" xfId="4343" xr:uid="{00000000-0005-0000-0000-0000A70A0000}"/>
    <cellStyle name="Input 40 6" xfId="3246" xr:uid="{00000000-0005-0000-0000-0000A80A0000}"/>
    <cellStyle name="Input 40 6 2" xfId="4466" xr:uid="{00000000-0005-0000-0000-0000A90A0000}"/>
    <cellStyle name="Input 40 7" xfId="3471" xr:uid="{00000000-0005-0000-0000-0000AA0A0000}"/>
    <cellStyle name="Input 41" xfId="2477" xr:uid="{00000000-0005-0000-0000-0000AB0A0000}"/>
    <cellStyle name="Input 41 2" xfId="3873" xr:uid="{00000000-0005-0000-0000-0000AC0A0000}"/>
    <cellStyle name="Input 42" xfId="2547" xr:uid="{00000000-0005-0000-0000-0000AD0A0000}"/>
    <cellStyle name="Input 42 2" xfId="3890" xr:uid="{00000000-0005-0000-0000-0000AE0A0000}"/>
    <cellStyle name="Input 43" xfId="2972" xr:uid="{00000000-0005-0000-0000-0000AF0A0000}"/>
    <cellStyle name="Input 43 2" xfId="4305" xr:uid="{00000000-0005-0000-0000-0000B00A0000}"/>
    <cellStyle name="Input 44" xfId="3359" xr:uid="{00000000-0005-0000-0000-0000B10A0000}"/>
    <cellStyle name="Input 44 2" xfId="4558" xr:uid="{00000000-0005-0000-0000-0000B20A0000}"/>
    <cellStyle name="Input 45" xfId="3356" xr:uid="{00000000-0005-0000-0000-0000B30A0000}"/>
    <cellStyle name="Input 46" xfId="3358" xr:uid="{00000000-0005-0000-0000-0000B40A0000}"/>
    <cellStyle name="Input 47" xfId="3355" xr:uid="{00000000-0005-0000-0000-0000B50A0000}"/>
    <cellStyle name="Input 48" xfId="3390" xr:uid="{00000000-0005-0000-0000-0000B60A0000}"/>
    <cellStyle name="Input 49" xfId="3391" xr:uid="{00000000-0005-0000-0000-0000B70A0000}"/>
    <cellStyle name="Input 5" xfId="1486" xr:uid="{00000000-0005-0000-0000-0000B80A0000}"/>
    <cellStyle name="Input 5 2" xfId="2403" xr:uid="{00000000-0005-0000-0000-0000B90A0000}"/>
    <cellStyle name="Input 5 2 2" xfId="3861" xr:uid="{00000000-0005-0000-0000-0000BA0A0000}"/>
    <cellStyle name="Input 5 3" xfId="2703" xr:uid="{00000000-0005-0000-0000-0000BB0A0000}"/>
    <cellStyle name="Input 5 3 2" xfId="4044" xr:uid="{00000000-0005-0000-0000-0000BC0A0000}"/>
    <cellStyle name="Input 5 4" xfId="2834" xr:uid="{00000000-0005-0000-0000-0000BD0A0000}"/>
    <cellStyle name="Input 5 4 2" xfId="4171" xr:uid="{00000000-0005-0000-0000-0000BE0A0000}"/>
    <cellStyle name="Input 5 5" xfId="3015" xr:uid="{00000000-0005-0000-0000-0000BF0A0000}"/>
    <cellStyle name="Input 5 5 2" xfId="4344" xr:uid="{00000000-0005-0000-0000-0000C00A0000}"/>
    <cellStyle name="Input 5 6" xfId="3247" xr:uid="{00000000-0005-0000-0000-0000C10A0000}"/>
    <cellStyle name="Input 5 6 2" xfId="4467" xr:uid="{00000000-0005-0000-0000-0000C20A0000}"/>
    <cellStyle name="Input 5 7" xfId="3472" xr:uid="{00000000-0005-0000-0000-0000C30A0000}"/>
    <cellStyle name="Input 50" xfId="3389" xr:uid="{00000000-0005-0000-0000-0000C40A0000}"/>
    <cellStyle name="Input 51" xfId="3568" xr:uid="{00000000-0005-0000-0000-0000C50A0000}"/>
    <cellStyle name="Input 52" xfId="3644" xr:uid="{00000000-0005-0000-0000-0000C60A0000}"/>
    <cellStyle name="Input 6" xfId="1489" xr:uid="{00000000-0005-0000-0000-0000C70A0000}"/>
    <cellStyle name="Input 6 2" xfId="2404" xr:uid="{00000000-0005-0000-0000-0000C80A0000}"/>
    <cellStyle name="Input 6 2 2" xfId="3862" xr:uid="{00000000-0005-0000-0000-0000C90A0000}"/>
    <cellStyle name="Input 6 3" xfId="2704" xr:uid="{00000000-0005-0000-0000-0000CA0A0000}"/>
    <cellStyle name="Input 6 3 2" xfId="4045" xr:uid="{00000000-0005-0000-0000-0000CB0A0000}"/>
    <cellStyle name="Input 6 4" xfId="2835" xr:uid="{00000000-0005-0000-0000-0000CC0A0000}"/>
    <cellStyle name="Input 6 4 2" xfId="4172" xr:uid="{00000000-0005-0000-0000-0000CD0A0000}"/>
    <cellStyle name="Input 6 5" xfId="3016" xr:uid="{00000000-0005-0000-0000-0000CE0A0000}"/>
    <cellStyle name="Input 6 5 2" xfId="4345" xr:uid="{00000000-0005-0000-0000-0000CF0A0000}"/>
    <cellStyle name="Input 6 6" xfId="3248" xr:uid="{00000000-0005-0000-0000-0000D00A0000}"/>
    <cellStyle name="Input 6 6 2" xfId="4468" xr:uid="{00000000-0005-0000-0000-0000D10A0000}"/>
    <cellStyle name="Input 6 7" xfId="3473" xr:uid="{00000000-0005-0000-0000-0000D20A0000}"/>
    <cellStyle name="Input 7" xfId="1492" xr:uid="{00000000-0005-0000-0000-0000D30A0000}"/>
    <cellStyle name="Input 7 2" xfId="2405" xr:uid="{00000000-0005-0000-0000-0000D40A0000}"/>
    <cellStyle name="Input 7 2 2" xfId="3863" xr:uid="{00000000-0005-0000-0000-0000D50A0000}"/>
    <cellStyle name="Input 7 3" xfId="2705" xr:uid="{00000000-0005-0000-0000-0000D60A0000}"/>
    <cellStyle name="Input 7 3 2" xfId="4046" xr:uid="{00000000-0005-0000-0000-0000D70A0000}"/>
    <cellStyle name="Input 7 4" xfId="2836" xr:uid="{00000000-0005-0000-0000-0000D80A0000}"/>
    <cellStyle name="Input 7 4 2" xfId="4173" xr:uid="{00000000-0005-0000-0000-0000D90A0000}"/>
    <cellStyle name="Input 7 5" xfId="3017" xr:uid="{00000000-0005-0000-0000-0000DA0A0000}"/>
    <cellStyle name="Input 7 5 2" xfId="4346" xr:uid="{00000000-0005-0000-0000-0000DB0A0000}"/>
    <cellStyle name="Input 7 6" xfId="3249" xr:uid="{00000000-0005-0000-0000-0000DC0A0000}"/>
    <cellStyle name="Input 7 6 2" xfId="4469" xr:uid="{00000000-0005-0000-0000-0000DD0A0000}"/>
    <cellStyle name="Input 7 7" xfId="3474" xr:uid="{00000000-0005-0000-0000-0000DE0A0000}"/>
    <cellStyle name="Input 8" xfId="1166" xr:uid="{00000000-0005-0000-0000-0000DF0A0000}"/>
    <cellStyle name="Input 8 2" xfId="2406" xr:uid="{00000000-0005-0000-0000-0000E00A0000}"/>
    <cellStyle name="Input 8 2 2" xfId="3864" xr:uid="{00000000-0005-0000-0000-0000E10A0000}"/>
    <cellStyle name="Input 8 3" xfId="2706" xr:uid="{00000000-0005-0000-0000-0000E20A0000}"/>
    <cellStyle name="Input 8 3 2" xfId="4047" xr:uid="{00000000-0005-0000-0000-0000E30A0000}"/>
    <cellStyle name="Input 8 4" xfId="2837" xr:uid="{00000000-0005-0000-0000-0000E40A0000}"/>
    <cellStyle name="Input 8 4 2" xfId="4174" xr:uid="{00000000-0005-0000-0000-0000E50A0000}"/>
    <cellStyle name="Input 8 5" xfId="3018" xr:uid="{00000000-0005-0000-0000-0000E60A0000}"/>
    <cellStyle name="Input 8 5 2" xfId="4347" xr:uid="{00000000-0005-0000-0000-0000E70A0000}"/>
    <cellStyle name="Input 8 6" xfId="3250" xr:uid="{00000000-0005-0000-0000-0000E80A0000}"/>
    <cellStyle name="Input 8 6 2" xfId="4470" xr:uid="{00000000-0005-0000-0000-0000E90A0000}"/>
    <cellStyle name="Input 8 7" xfId="3475" xr:uid="{00000000-0005-0000-0000-0000EA0A0000}"/>
    <cellStyle name="Input 9" xfId="1170" xr:uid="{00000000-0005-0000-0000-0000EB0A0000}"/>
    <cellStyle name="Input 9 2" xfId="2407" xr:uid="{00000000-0005-0000-0000-0000EC0A0000}"/>
    <cellStyle name="Input 9 2 2" xfId="3865" xr:uid="{00000000-0005-0000-0000-0000ED0A0000}"/>
    <cellStyle name="Input 9 3" xfId="2707" xr:uid="{00000000-0005-0000-0000-0000EE0A0000}"/>
    <cellStyle name="Input 9 3 2" xfId="4048" xr:uid="{00000000-0005-0000-0000-0000EF0A0000}"/>
    <cellStyle name="Input 9 4" xfId="2838" xr:uid="{00000000-0005-0000-0000-0000F00A0000}"/>
    <cellStyle name="Input 9 4 2" xfId="4175" xr:uid="{00000000-0005-0000-0000-0000F10A0000}"/>
    <cellStyle name="Input 9 5" xfId="3019" xr:uid="{00000000-0005-0000-0000-0000F20A0000}"/>
    <cellStyle name="Input 9 5 2" xfId="4348" xr:uid="{00000000-0005-0000-0000-0000F30A0000}"/>
    <cellStyle name="Input 9 6" xfId="3251" xr:uid="{00000000-0005-0000-0000-0000F40A0000}"/>
    <cellStyle name="Input 9 6 2" xfId="4471" xr:uid="{00000000-0005-0000-0000-0000F50A0000}"/>
    <cellStyle name="Input 9 7" xfId="3476" xr:uid="{00000000-0005-0000-0000-0000F60A0000}"/>
    <cellStyle name="Linked Cell 10" xfId="1680" xr:uid="{00000000-0005-0000-0000-0000F70A0000}"/>
    <cellStyle name="Linked Cell 11" xfId="1681" xr:uid="{00000000-0005-0000-0000-0000F80A0000}"/>
    <cellStyle name="Linked Cell 12" xfId="1682" xr:uid="{00000000-0005-0000-0000-0000F90A0000}"/>
    <cellStyle name="Linked Cell 13" xfId="1683" xr:uid="{00000000-0005-0000-0000-0000FA0A0000}"/>
    <cellStyle name="Linked Cell 14" xfId="1684" xr:uid="{00000000-0005-0000-0000-0000FB0A0000}"/>
    <cellStyle name="Linked Cell 15" xfId="1686" xr:uid="{00000000-0005-0000-0000-0000FC0A0000}"/>
    <cellStyle name="Linked Cell 16" xfId="1688" xr:uid="{00000000-0005-0000-0000-0000FD0A0000}"/>
    <cellStyle name="Linked Cell 17" xfId="1690" xr:uid="{00000000-0005-0000-0000-0000FE0A0000}"/>
    <cellStyle name="Linked Cell 18" xfId="1692" xr:uid="{00000000-0005-0000-0000-0000FF0A0000}"/>
    <cellStyle name="Linked Cell 19" xfId="1694" xr:uid="{00000000-0005-0000-0000-0000000B0000}"/>
    <cellStyle name="Linked Cell 2" xfId="1695" xr:uid="{00000000-0005-0000-0000-0000010B0000}"/>
    <cellStyle name="Linked Cell 20" xfId="1685" xr:uid="{00000000-0005-0000-0000-0000020B0000}"/>
    <cellStyle name="Linked Cell 21" xfId="1687" xr:uid="{00000000-0005-0000-0000-0000030B0000}"/>
    <cellStyle name="Linked Cell 22" xfId="1689" xr:uid="{00000000-0005-0000-0000-0000040B0000}"/>
    <cellStyle name="Linked Cell 23" xfId="1691" xr:uid="{00000000-0005-0000-0000-0000050B0000}"/>
    <cellStyle name="Linked Cell 24" xfId="1693" xr:uid="{00000000-0005-0000-0000-0000060B0000}"/>
    <cellStyle name="Linked Cell 25" xfId="1697" xr:uid="{00000000-0005-0000-0000-0000070B0000}"/>
    <cellStyle name="Linked Cell 26" xfId="1699" xr:uid="{00000000-0005-0000-0000-0000080B0000}"/>
    <cellStyle name="Linked Cell 27" xfId="1701" xr:uid="{00000000-0005-0000-0000-0000090B0000}"/>
    <cellStyle name="Linked Cell 28" xfId="1703" xr:uid="{00000000-0005-0000-0000-00000A0B0000}"/>
    <cellStyle name="Linked Cell 29" xfId="1705" xr:uid="{00000000-0005-0000-0000-00000B0B0000}"/>
    <cellStyle name="Linked Cell 3" xfId="1706" xr:uid="{00000000-0005-0000-0000-00000C0B0000}"/>
    <cellStyle name="Linked Cell 30" xfId="1696" xr:uid="{00000000-0005-0000-0000-00000D0B0000}"/>
    <cellStyle name="Linked Cell 31" xfId="1698" xr:uid="{00000000-0005-0000-0000-00000E0B0000}"/>
    <cellStyle name="Linked Cell 32" xfId="1700" xr:uid="{00000000-0005-0000-0000-00000F0B0000}"/>
    <cellStyle name="Linked Cell 33" xfId="1702" xr:uid="{00000000-0005-0000-0000-0000100B0000}"/>
    <cellStyle name="Linked Cell 34" xfId="1704" xr:uid="{00000000-0005-0000-0000-0000110B0000}"/>
    <cellStyle name="Linked Cell 35" xfId="1708" xr:uid="{00000000-0005-0000-0000-0000120B0000}"/>
    <cellStyle name="Linked Cell 36" xfId="1709" xr:uid="{00000000-0005-0000-0000-0000130B0000}"/>
    <cellStyle name="Linked Cell 37" xfId="1710" xr:uid="{00000000-0005-0000-0000-0000140B0000}"/>
    <cellStyle name="Linked Cell 38" xfId="1711" xr:uid="{00000000-0005-0000-0000-0000150B0000}"/>
    <cellStyle name="Linked Cell 39" xfId="1712" xr:uid="{00000000-0005-0000-0000-0000160B0000}"/>
    <cellStyle name="Linked Cell 4" xfId="1713" xr:uid="{00000000-0005-0000-0000-0000170B0000}"/>
    <cellStyle name="Linked Cell 40" xfId="1707" xr:uid="{00000000-0005-0000-0000-0000180B0000}"/>
    <cellStyle name="Linked Cell 41" xfId="2479" xr:uid="{00000000-0005-0000-0000-0000190B0000}"/>
    <cellStyle name="Linked Cell 42" xfId="3646" xr:uid="{00000000-0005-0000-0000-00001A0B0000}"/>
    <cellStyle name="Linked Cell 5" xfId="1714" xr:uid="{00000000-0005-0000-0000-00001B0B0000}"/>
    <cellStyle name="Linked Cell 6" xfId="1715" xr:uid="{00000000-0005-0000-0000-00001C0B0000}"/>
    <cellStyle name="Linked Cell 7" xfId="1716" xr:uid="{00000000-0005-0000-0000-00001D0B0000}"/>
    <cellStyle name="Linked Cell 8" xfId="1717" xr:uid="{00000000-0005-0000-0000-00001E0B0000}"/>
    <cellStyle name="Linked Cell 9" xfId="1718" xr:uid="{00000000-0005-0000-0000-00001F0B0000}"/>
    <cellStyle name="Neutral 10" xfId="1719" xr:uid="{00000000-0005-0000-0000-0000200B0000}"/>
    <cellStyle name="Neutral 11" xfId="1720" xr:uid="{00000000-0005-0000-0000-0000210B0000}"/>
    <cellStyle name="Neutral 12" xfId="1721" xr:uid="{00000000-0005-0000-0000-0000220B0000}"/>
    <cellStyle name="Neutral 13" xfId="1722" xr:uid="{00000000-0005-0000-0000-0000230B0000}"/>
    <cellStyle name="Neutral 14" xfId="1723" xr:uid="{00000000-0005-0000-0000-0000240B0000}"/>
    <cellStyle name="Neutral 15" xfId="1725" xr:uid="{00000000-0005-0000-0000-0000250B0000}"/>
    <cellStyle name="Neutral 16" xfId="1727" xr:uid="{00000000-0005-0000-0000-0000260B0000}"/>
    <cellStyle name="Neutral 17" xfId="1353" xr:uid="{00000000-0005-0000-0000-0000270B0000}"/>
    <cellStyle name="Neutral 18" xfId="1356" xr:uid="{00000000-0005-0000-0000-0000280B0000}"/>
    <cellStyle name="Neutral 19" xfId="1359" xr:uid="{00000000-0005-0000-0000-0000290B0000}"/>
    <cellStyle name="Neutral 2" xfId="1728" xr:uid="{00000000-0005-0000-0000-00002A0B0000}"/>
    <cellStyle name="Neutral 20" xfId="1724" xr:uid="{00000000-0005-0000-0000-00002B0B0000}"/>
    <cellStyle name="Neutral 21" xfId="1726" xr:uid="{00000000-0005-0000-0000-00002C0B0000}"/>
    <cellStyle name="Neutral 22" xfId="1352" xr:uid="{00000000-0005-0000-0000-00002D0B0000}"/>
    <cellStyle name="Neutral 23" xfId="1355" xr:uid="{00000000-0005-0000-0000-00002E0B0000}"/>
    <cellStyle name="Neutral 24" xfId="1358" xr:uid="{00000000-0005-0000-0000-00002F0B0000}"/>
    <cellStyle name="Neutral 25" xfId="1362" xr:uid="{00000000-0005-0000-0000-0000300B0000}"/>
    <cellStyle name="Neutral 26" xfId="1730" xr:uid="{00000000-0005-0000-0000-0000310B0000}"/>
    <cellStyle name="Neutral 27" xfId="1732" xr:uid="{00000000-0005-0000-0000-0000320B0000}"/>
    <cellStyle name="Neutral 28" xfId="1734" xr:uid="{00000000-0005-0000-0000-0000330B0000}"/>
    <cellStyle name="Neutral 29" xfId="1736" xr:uid="{00000000-0005-0000-0000-0000340B0000}"/>
    <cellStyle name="Neutral 3" xfId="1272" xr:uid="{00000000-0005-0000-0000-0000350B0000}"/>
    <cellStyle name="Neutral 30" xfId="1361" xr:uid="{00000000-0005-0000-0000-0000360B0000}"/>
    <cellStyle name="Neutral 31" xfId="1729" xr:uid="{00000000-0005-0000-0000-0000370B0000}"/>
    <cellStyle name="Neutral 32" xfId="1731" xr:uid="{00000000-0005-0000-0000-0000380B0000}"/>
    <cellStyle name="Neutral 33" xfId="1733" xr:uid="{00000000-0005-0000-0000-0000390B0000}"/>
    <cellStyle name="Neutral 34" xfId="1735" xr:uid="{00000000-0005-0000-0000-00003A0B0000}"/>
    <cellStyle name="Neutral 35" xfId="1739" xr:uid="{00000000-0005-0000-0000-00003B0B0000}"/>
    <cellStyle name="Neutral 36" xfId="1741" xr:uid="{00000000-0005-0000-0000-00003C0B0000}"/>
    <cellStyle name="Neutral 37" xfId="1742" xr:uid="{00000000-0005-0000-0000-00003D0B0000}"/>
    <cellStyle name="Neutral 38" xfId="1743" xr:uid="{00000000-0005-0000-0000-00003E0B0000}"/>
    <cellStyle name="Neutral 39" xfId="1744" xr:uid="{00000000-0005-0000-0000-00003F0B0000}"/>
    <cellStyle name="Neutral 4" xfId="1275" xr:uid="{00000000-0005-0000-0000-0000400B0000}"/>
    <cellStyle name="Neutral 40" xfId="1738" xr:uid="{00000000-0005-0000-0000-0000410B0000}"/>
    <cellStyle name="Neutral 41" xfId="2480" xr:uid="{00000000-0005-0000-0000-0000420B0000}"/>
    <cellStyle name="Neutral 42" xfId="3647" xr:uid="{00000000-0005-0000-0000-0000430B0000}"/>
    <cellStyle name="Neutral 5" xfId="1277" xr:uid="{00000000-0005-0000-0000-0000440B0000}"/>
    <cellStyle name="Neutral 6" xfId="1280" xr:uid="{00000000-0005-0000-0000-0000450B0000}"/>
    <cellStyle name="Neutral 7" xfId="1282" xr:uid="{00000000-0005-0000-0000-0000460B0000}"/>
    <cellStyle name="Neutral 8" xfId="1284" xr:uid="{00000000-0005-0000-0000-0000470B0000}"/>
    <cellStyle name="Neutral 9" xfId="1287" xr:uid="{00000000-0005-0000-0000-0000480B0000}"/>
    <cellStyle name="no dec" xfId="1745" xr:uid="{00000000-0005-0000-0000-0000490B0000}"/>
    <cellStyle name="Normal - Style1" xfId="131" xr:uid="{00000000-0005-0000-0000-00004B0B0000}"/>
    <cellStyle name="Normal 10" xfId="1746" xr:uid="{00000000-0005-0000-0000-00004C0B0000}"/>
    <cellStyle name="Normal 10 2" xfId="1747" xr:uid="{00000000-0005-0000-0000-00004D0B0000}"/>
    <cellStyle name="Normal 10 2 2" xfId="696" xr:uid="{00000000-0005-0000-0000-00004E0B0000}"/>
    <cellStyle name="Normal 10 3" xfId="1748" xr:uid="{00000000-0005-0000-0000-00004F0B0000}"/>
    <cellStyle name="Normal 10 4" xfId="2481" xr:uid="{00000000-0005-0000-0000-0000500B0000}"/>
    <cellStyle name="Normal 10_Lead -  NU 31-3-54" xfId="748" xr:uid="{00000000-0005-0000-0000-0000510B0000}"/>
    <cellStyle name="Normal 100" xfId="2980" xr:uid="{00000000-0005-0000-0000-0000520B0000}"/>
    <cellStyle name="Normal 101" xfId="3172" xr:uid="{00000000-0005-0000-0000-0000530B0000}"/>
    <cellStyle name="Normal 102" xfId="3171" xr:uid="{00000000-0005-0000-0000-0000540B0000}"/>
    <cellStyle name="Normal 103" xfId="3342" xr:uid="{00000000-0005-0000-0000-0000550B0000}"/>
    <cellStyle name="Normal 104" xfId="3347" xr:uid="{00000000-0005-0000-0000-0000560B0000}"/>
    <cellStyle name="Normal 105" xfId="3348" xr:uid="{00000000-0005-0000-0000-0000570B0000}"/>
    <cellStyle name="Normal 106" xfId="3346" xr:uid="{00000000-0005-0000-0000-0000580B0000}"/>
    <cellStyle name="Normal 107" xfId="3344" xr:uid="{00000000-0005-0000-0000-0000590B0000}"/>
    <cellStyle name="Normal 108" xfId="3343" xr:uid="{00000000-0005-0000-0000-00005A0B0000}"/>
    <cellStyle name="Normal 109" xfId="3345" xr:uid="{00000000-0005-0000-0000-00005B0B0000}"/>
    <cellStyle name="Normal 11" xfId="1749" xr:uid="{00000000-0005-0000-0000-00005C0B0000}"/>
    <cellStyle name="Normal 11 2" xfId="1750" xr:uid="{00000000-0005-0000-0000-00005D0B0000}"/>
    <cellStyle name="Normal 11 3" xfId="1751" xr:uid="{00000000-0005-0000-0000-00005E0B0000}"/>
    <cellStyle name="Normal 11 4" xfId="2482" xr:uid="{00000000-0005-0000-0000-00005F0B0000}"/>
    <cellStyle name="Normal 11 4 2" xfId="3875" xr:uid="{00000000-0005-0000-0000-0000600B0000}"/>
    <cellStyle name="Normal 110" xfId="3381" xr:uid="{00000000-0005-0000-0000-0000610B0000}"/>
    <cellStyle name="Normal 111" xfId="3382" xr:uid="{00000000-0005-0000-0000-0000620B0000}"/>
    <cellStyle name="Normal 112" xfId="3380" xr:uid="{00000000-0005-0000-0000-0000630B0000}"/>
    <cellStyle name="Normal 113" xfId="3349" xr:uid="{00000000-0005-0000-0000-0000640B0000}"/>
    <cellStyle name="Normal 114" xfId="3383" xr:uid="{00000000-0005-0000-0000-0000650B0000}"/>
    <cellStyle name="Normal 115" xfId="3385" xr:uid="{00000000-0005-0000-0000-0000660B0000}"/>
    <cellStyle name="Normal 116" xfId="3387" xr:uid="{00000000-0005-0000-0000-0000670B0000}"/>
    <cellStyle name="Normal 117" xfId="3362" xr:uid="{00000000-0005-0000-0000-0000680B0000}"/>
    <cellStyle name="Normal 118" xfId="3360" xr:uid="{00000000-0005-0000-0000-0000690B0000}"/>
    <cellStyle name="Normal 119" xfId="3361" xr:uid="{00000000-0005-0000-0000-00006A0B0000}"/>
    <cellStyle name="Normal 12" xfId="1752" xr:uid="{00000000-0005-0000-0000-00006B0B0000}"/>
    <cellStyle name="Normal 12 2" xfId="1753" xr:uid="{00000000-0005-0000-0000-00006C0B0000}"/>
    <cellStyle name="Normal 12 3" xfId="99" xr:uid="{00000000-0005-0000-0000-00006D0B0000}"/>
    <cellStyle name="Normal 12 4" xfId="2483" xr:uid="{00000000-0005-0000-0000-00006E0B0000}"/>
    <cellStyle name="Normal 120" xfId="3378" xr:uid="{00000000-0005-0000-0000-00006F0B0000}"/>
    <cellStyle name="Normal 121" xfId="3388" xr:uid="{00000000-0005-0000-0000-0000700B0000}"/>
    <cellStyle name="Normal 122" xfId="3365" xr:uid="{00000000-0005-0000-0000-0000710B0000}"/>
    <cellStyle name="Normal 123" xfId="3375" xr:uid="{00000000-0005-0000-0000-0000720B0000}"/>
    <cellStyle name="Normal 124" xfId="3386" xr:uid="{00000000-0005-0000-0000-0000730B0000}"/>
    <cellStyle name="Normal 125" xfId="3372" xr:uid="{00000000-0005-0000-0000-0000740B0000}"/>
    <cellStyle name="Normal 126" xfId="3377" xr:uid="{00000000-0005-0000-0000-0000750B0000}"/>
    <cellStyle name="Normal 127" xfId="3363" xr:uid="{00000000-0005-0000-0000-0000760B0000}"/>
    <cellStyle name="Normal 128" xfId="3384" xr:uid="{00000000-0005-0000-0000-0000770B0000}"/>
    <cellStyle name="Normal 129" xfId="3379" xr:uid="{00000000-0005-0000-0000-0000780B0000}"/>
    <cellStyle name="Normal 13" xfId="22" xr:uid="{00000000-0005-0000-0000-0000790B0000}"/>
    <cellStyle name="Normal 13 2" xfId="38" xr:uid="{00000000-0005-0000-0000-00007A0B0000}"/>
    <cellStyle name="Normal 13 2 2" xfId="1755" xr:uid="{00000000-0005-0000-0000-00007B0B0000}"/>
    <cellStyle name="Normal 13 3" xfId="1756" xr:uid="{00000000-0005-0000-0000-00007C0B0000}"/>
    <cellStyle name="Normal 13 4" xfId="1754" xr:uid="{00000000-0005-0000-0000-00007D0B0000}"/>
    <cellStyle name="Normal 130" xfId="3396" xr:uid="{00000000-0005-0000-0000-00007E0B0000}"/>
    <cellStyle name="Normal 131" xfId="3397" xr:uid="{00000000-0005-0000-0000-00007F0B0000}"/>
    <cellStyle name="Normal 132" xfId="3395" xr:uid="{00000000-0005-0000-0000-0000800B0000}"/>
    <cellStyle name="Normal 133" xfId="3566" xr:uid="{00000000-0005-0000-0000-0000810B0000}"/>
    <cellStyle name="Normal 134" xfId="3569" xr:uid="{00000000-0005-0000-0000-0000820B0000}"/>
    <cellStyle name="Normal 135" xfId="3561" xr:uid="{00000000-0005-0000-0000-0000830B0000}"/>
    <cellStyle name="Normal 136" xfId="3560" xr:uid="{00000000-0005-0000-0000-0000840B0000}"/>
    <cellStyle name="Normal 137" xfId="3559" xr:uid="{00000000-0005-0000-0000-0000850B0000}"/>
    <cellStyle name="Normal 138" xfId="3573" xr:uid="{00000000-0005-0000-0000-0000860B0000}"/>
    <cellStyle name="Normal 139" xfId="3571" xr:uid="{00000000-0005-0000-0000-0000870B0000}"/>
    <cellStyle name="Normal 14" xfId="1757" xr:uid="{00000000-0005-0000-0000-0000880B0000}"/>
    <cellStyle name="Normal 14 2" xfId="1758" xr:uid="{00000000-0005-0000-0000-0000890B0000}"/>
    <cellStyle name="Normal 14 3" xfId="1759" xr:uid="{00000000-0005-0000-0000-00008A0B0000}"/>
    <cellStyle name="Normal 14_Q2-54+บิล แลนด์-นุ่น(1)" xfId="1760" xr:uid="{00000000-0005-0000-0000-00008B0B0000}"/>
    <cellStyle name="Normal 140" xfId="3570" xr:uid="{00000000-0005-0000-0000-00008C0B0000}"/>
    <cellStyle name="Normal 141" xfId="3574" xr:uid="{00000000-0005-0000-0000-00008D0B0000}"/>
    <cellStyle name="Normal 15" xfId="1762" xr:uid="{00000000-0005-0000-0000-00008E0B0000}"/>
    <cellStyle name="Normal 15 2" xfId="1764" xr:uid="{00000000-0005-0000-0000-00008F0B0000}"/>
    <cellStyle name="Normal 15 3" xfId="1766" xr:uid="{00000000-0005-0000-0000-0000900B0000}"/>
    <cellStyle name="Normal 15 4" xfId="2484" xr:uid="{00000000-0005-0000-0000-0000910B0000}"/>
    <cellStyle name="Normal 15_Q2-54+บิล แลนด์-นุ่น(1)" xfId="1374" xr:uid="{00000000-0005-0000-0000-0000920B0000}"/>
    <cellStyle name="Normal 16" xfId="1768" xr:uid="{00000000-0005-0000-0000-0000930B0000}"/>
    <cellStyle name="Normal 16 2" xfId="2485" xr:uid="{00000000-0005-0000-0000-0000940B0000}"/>
    <cellStyle name="Normal 17" xfId="1568" xr:uid="{00000000-0005-0000-0000-0000950B0000}"/>
    <cellStyle name="Normal 17 2" xfId="2486" xr:uid="{00000000-0005-0000-0000-0000960B0000}"/>
    <cellStyle name="Normal 18" xfId="24" xr:uid="{00000000-0005-0000-0000-0000970B0000}"/>
    <cellStyle name="Normal 18 2" xfId="1769" xr:uid="{00000000-0005-0000-0000-0000980B0000}"/>
    <cellStyle name="Normal 18 3" xfId="1770" xr:uid="{00000000-0005-0000-0000-0000990B0000}"/>
    <cellStyle name="Normal 18 4" xfId="1571" xr:uid="{00000000-0005-0000-0000-00009A0B0000}"/>
    <cellStyle name="Normal 18_Lead - N Praram 9 31-3-54" xfId="1773" xr:uid="{00000000-0005-0000-0000-00009B0B0000}"/>
    <cellStyle name="Normal 19" xfId="1574" xr:uid="{00000000-0005-0000-0000-00009C0B0000}"/>
    <cellStyle name="Normal 19 2" xfId="2487" xr:uid="{00000000-0005-0000-0000-00009D0B0000}"/>
    <cellStyle name="Normal 19 4" xfId="2488" xr:uid="{00000000-0005-0000-0000-00009E0B0000}"/>
    <cellStyle name="Normal 2" xfId="6" xr:uid="{00000000-0005-0000-0000-00009F0B0000}"/>
    <cellStyle name="Normal 2 10" xfId="48" xr:uid="{00000000-0005-0000-0000-0000A00B0000}"/>
    <cellStyle name="Normal 2 10 2" xfId="2489" xr:uid="{00000000-0005-0000-0000-0000A10B0000}"/>
    <cellStyle name="Normal 2 2" xfId="7" xr:uid="{00000000-0005-0000-0000-0000A20B0000}"/>
    <cellStyle name="Normal 2 2 2" xfId="8" xr:uid="{00000000-0005-0000-0000-0000A30B0000}"/>
    <cellStyle name="Normal 2 2 2 2" xfId="1777" xr:uid="{00000000-0005-0000-0000-0000A40B0000}"/>
    <cellStyle name="Normal 2 2 3" xfId="1775" xr:uid="{00000000-0005-0000-0000-0000A50B0000}"/>
    <cellStyle name="Normal 2 2 3 2" xfId="2491" xr:uid="{00000000-0005-0000-0000-0000A60B0000}"/>
    <cellStyle name="Normal 2 2 4" xfId="2492" xr:uid="{00000000-0005-0000-0000-0000A70B0000}"/>
    <cellStyle name="Normal 2 2 5" xfId="2490" xr:uid="{00000000-0005-0000-0000-0000A80B0000}"/>
    <cellStyle name="Normal 2 2 6" xfId="3648" xr:uid="{00000000-0005-0000-0000-0000A90B0000}"/>
    <cellStyle name="Normal 2 3" xfId="27" xr:uid="{00000000-0005-0000-0000-0000AA0B0000}"/>
    <cellStyle name="Normal 2 3 2" xfId="1779" xr:uid="{00000000-0005-0000-0000-0000AB0B0000}"/>
    <cellStyle name="Normal 2 3 3" xfId="1778" xr:uid="{00000000-0005-0000-0000-0000AC0B0000}"/>
    <cellStyle name="Normal 2 3 4" xfId="3649" xr:uid="{00000000-0005-0000-0000-0000AD0B0000}"/>
    <cellStyle name="Normal 2 4" xfId="39" xr:uid="{00000000-0005-0000-0000-0000AE0B0000}"/>
    <cellStyle name="Normal 2 4 2" xfId="210" xr:uid="{00000000-0005-0000-0000-0000AF0B0000}"/>
    <cellStyle name="Normal 2 4 3" xfId="1780" xr:uid="{00000000-0005-0000-0000-0000B00B0000}"/>
    <cellStyle name="Normal 2 4 4" xfId="3650" xr:uid="{00000000-0005-0000-0000-0000B10B0000}"/>
    <cellStyle name="Normal 2_40-1 บิลแลนด์" xfId="1781" xr:uid="{00000000-0005-0000-0000-0000B20B0000}"/>
    <cellStyle name="Normal 20" xfId="1761" xr:uid="{00000000-0005-0000-0000-0000B30B0000}"/>
    <cellStyle name="Normal 20 2" xfId="1763" xr:uid="{00000000-0005-0000-0000-0000B40B0000}"/>
    <cellStyle name="Normal 20 2 2" xfId="2494" xr:uid="{00000000-0005-0000-0000-0000B50B0000}"/>
    <cellStyle name="Normal 20 2 2 2" xfId="3877" xr:uid="{00000000-0005-0000-0000-0000B60B0000}"/>
    <cellStyle name="Normal 20 3" xfId="1765" xr:uid="{00000000-0005-0000-0000-0000B70B0000}"/>
    <cellStyle name="Normal 20 3 2" xfId="2495" xr:uid="{00000000-0005-0000-0000-0000B80B0000}"/>
    <cellStyle name="Normal 20 3 2 2" xfId="3878" xr:uid="{00000000-0005-0000-0000-0000B90B0000}"/>
    <cellStyle name="Normal 20 4" xfId="2493" xr:uid="{00000000-0005-0000-0000-0000BA0B0000}"/>
    <cellStyle name="Normal 20 4 2" xfId="3876" xr:uid="{00000000-0005-0000-0000-0000BB0B0000}"/>
    <cellStyle name="Normal 21" xfId="1767" xr:uid="{00000000-0005-0000-0000-0000BC0B0000}"/>
    <cellStyle name="Normal 21 2" xfId="2496" xr:uid="{00000000-0005-0000-0000-0000BD0B0000}"/>
    <cellStyle name="Normal 21 2 2" xfId="3879" xr:uid="{00000000-0005-0000-0000-0000BE0B0000}"/>
    <cellStyle name="Normal 21 3" xfId="1782" xr:uid="{00000000-0005-0000-0000-0000BF0B0000}"/>
    <cellStyle name="Normal 22" xfId="1567" xr:uid="{00000000-0005-0000-0000-0000C00B0000}"/>
    <cellStyle name="Normal 22 2" xfId="2498" xr:uid="{00000000-0005-0000-0000-0000C10B0000}"/>
    <cellStyle name="Normal 22 2 2" xfId="3881" xr:uid="{00000000-0005-0000-0000-0000C20B0000}"/>
    <cellStyle name="Normal 22 3" xfId="2497" xr:uid="{00000000-0005-0000-0000-0000C30B0000}"/>
    <cellStyle name="Normal 22 3 2" xfId="3880" xr:uid="{00000000-0005-0000-0000-0000C40B0000}"/>
    <cellStyle name="Normal 23" xfId="1570" xr:uid="{00000000-0005-0000-0000-0000C50B0000}"/>
    <cellStyle name="Normal 23 2" xfId="2499" xr:uid="{00000000-0005-0000-0000-0000C60B0000}"/>
    <cellStyle name="Normal 24" xfId="1573" xr:uid="{00000000-0005-0000-0000-0000C70B0000}"/>
    <cellStyle name="Normal 24 2" xfId="2500" xr:uid="{00000000-0005-0000-0000-0000C80B0000}"/>
    <cellStyle name="Normal 24 2 2" xfId="3882" xr:uid="{00000000-0005-0000-0000-0000C90B0000}"/>
    <cellStyle name="Normal 25" xfId="1577" xr:uid="{00000000-0005-0000-0000-0000CA0B0000}"/>
    <cellStyle name="Normal 25 2" xfId="2502" xr:uid="{00000000-0005-0000-0000-0000CB0B0000}"/>
    <cellStyle name="Normal 25 2 2" xfId="3884" xr:uid="{00000000-0005-0000-0000-0000CC0B0000}"/>
    <cellStyle name="Normal 25 3" xfId="2501" xr:uid="{00000000-0005-0000-0000-0000CD0B0000}"/>
    <cellStyle name="Normal 25 3 2" xfId="3883" xr:uid="{00000000-0005-0000-0000-0000CE0B0000}"/>
    <cellStyle name="Normal 26" xfId="1580" xr:uid="{00000000-0005-0000-0000-0000CF0B0000}"/>
    <cellStyle name="Normal 26 2" xfId="2504" xr:uid="{00000000-0005-0000-0000-0000D00B0000}"/>
    <cellStyle name="Normal 26 2 2" xfId="3886" xr:uid="{00000000-0005-0000-0000-0000D10B0000}"/>
    <cellStyle name="Normal 26 3" xfId="2503" xr:uid="{00000000-0005-0000-0000-0000D20B0000}"/>
    <cellStyle name="Normal 26 3 2" xfId="3885" xr:uid="{00000000-0005-0000-0000-0000D30B0000}"/>
    <cellStyle name="Normal 27" xfId="1583" xr:uid="{00000000-0005-0000-0000-0000D40B0000}"/>
    <cellStyle name="Normal 27 2" xfId="2506" xr:uid="{00000000-0005-0000-0000-0000D50B0000}"/>
    <cellStyle name="Normal 27 3" xfId="2505" xr:uid="{00000000-0005-0000-0000-0000D60B0000}"/>
    <cellStyle name="Normal 28" xfId="1587" xr:uid="{00000000-0005-0000-0000-0000D70B0000}"/>
    <cellStyle name="Normal 28 2" xfId="2545" xr:uid="{00000000-0005-0000-0000-0000D80B0000}"/>
    <cellStyle name="Normal 29" xfId="1591" xr:uid="{00000000-0005-0000-0000-0000D90B0000}"/>
    <cellStyle name="Normal 29 2" xfId="2546" xr:uid="{00000000-0005-0000-0000-0000DA0B0000}"/>
    <cellStyle name="Normal 3" xfId="9" xr:uid="{00000000-0005-0000-0000-0000DB0B0000}"/>
    <cellStyle name="Normal 3 10" xfId="2085" xr:uid="{00000000-0005-0000-0000-0000DC0B0000}"/>
    <cellStyle name="Normal 3 11" xfId="2277" xr:uid="{00000000-0005-0000-0000-0000DD0B0000}"/>
    <cellStyle name="Normal 3 11 2" xfId="3780" xr:uid="{00000000-0005-0000-0000-0000DE0B0000}"/>
    <cellStyle name="Normal 3 12" xfId="2507" xr:uid="{00000000-0005-0000-0000-0000DF0B0000}"/>
    <cellStyle name="Normal 3 13" xfId="3651" xr:uid="{00000000-0005-0000-0000-0000E00B0000}"/>
    <cellStyle name="Normal 3 14" xfId="3720" xr:uid="{00000000-0005-0000-0000-0000E10B0000}"/>
    <cellStyle name="Normal 3 2" xfId="10" xr:uid="{00000000-0005-0000-0000-0000E20B0000}"/>
    <cellStyle name="Normal 3 2 2" xfId="1785" xr:uid="{00000000-0005-0000-0000-0000E30B0000}"/>
    <cellStyle name="Normal 3 2 3" xfId="1784" xr:uid="{00000000-0005-0000-0000-0000E40B0000}"/>
    <cellStyle name="Normal 3 2 4" xfId="2508" xr:uid="{00000000-0005-0000-0000-0000E50B0000}"/>
    <cellStyle name="Normal 3 2_FA" xfId="1786" xr:uid="{00000000-0005-0000-0000-0000E60B0000}"/>
    <cellStyle name="Normal 3 3" xfId="1787" xr:uid="{00000000-0005-0000-0000-0000E70B0000}"/>
    <cellStyle name="Normal 3 3 2" xfId="2509" xr:uid="{00000000-0005-0000-0000-0000E80B0000}"/>
    <cellStyle name="Normal 3 4" xfId="1788" xr:uid="{00000000-0005-0000-0000-0000E90B0000}"/>
    <cellStyle name="Normal 3 5" xfId="1789" xr:uid="{00000000-0005-0000-0000-0000EA0B0000}"/>
    <cellStyle name="Normal 3 6" xfId="1790" xr:uid="{00000000-0005-0000-0000-0000EB0B0000}"/>
    <cellStyle name="Normal 3 7" xfId="1783" xr:uid="{00000000-0005-0000-0000-0000EC0B0000}"/>
    <cellStyle name="Normal 3 8" xfId="2086" xr:uid="{00000000-0005-0000-0000-0000ED0B0000}"/>
    <cellStyle name="Normal 3 9" xfId="2078" xr:uid="{00000000-0005-0000-0000-0000EE0B0000}"/>
    <cellStyle name="Normal 3_Book1" xfId="113" xr:uid="{00000000-0005-0000-0000-0000EF0B0000}"/>
    <cellStyle name="Normal 30" xfId="1576" xr:uid="{00000000-0005-0000-0000-0000F00B0000}"/>
    <cellStyle name="Normal 31" xfId="11" xr:uid="{00000000-0005-0000-0000-0000F10B0000}"/>
    <cellStyle name="Normal 31 2" xfId="1579" xr:uid="{00000000-0005-0000-0000-0000F20B0000}"/>
    <cellStyle name="Normal 32" xfId="1582" xr:uid="{00000000-0005-0000-0000-0000F30B0000}"/>
    <cellStyle name="Normal 33" xfId="1586" xr:uid="{00000000-0005-0000-0000-0000F40B0000}"/>
    <cellStyle name="Normal 34" xfId="1590" xr:uid="{00000000-0005-0000-0000-0000F50B0000}"/>
    <cellStyle name="Normal 35" xfId="1595" xr:uid="{00000000-0005-0000-0000-0000F60B0000}"/>
    <cellStyle name="Normal 36" xfId="1599" xr:uid="{00000000-0005-0000-0000-0000F70B0000}"/>
    <cellStyle name="Normal 37" xfId="1604" xr:uid="{00000000-0005-0000-0000-0000F80B0000}"/>
    <cellStyle name="Normal 38" xfId="1608" xr:uid="{00000000-0005-0000-0000-0000F90B0000}"/>
    <cellStyle name="Normal 39" xfId="1612" xr:uid="{00000000-0005-0000-0000-0000FA0B0000}"/>
    <cellStyle name="Normal 4" xfId="25" xr:uid="{00000000-0005-0000-0000-0000FB0B0000}"/>
    <cellStyle name="Normal 4 2" xfId="40" xr:uid="{00000000-0005-0000-0000-0000FC0B0000}"/>
    <cellStyle name="Normal 4 2 2" xfId="1792" xr:uid="{00000000-0005-0000-0000-0000FD0B0000}"/>
    <cellStyle name="Normal 4 2 3" xfId="2279" xr:uid="{00000000-0005-0000-0000-0000FE0B0000}"/>
    <cellStyle name="Normal 4 2 3 2" xfId="3782" xr:uid="{00000000-0005-0000-0000-0000FF0B0000}"/>
    <cellStyle name="Normal 4 2 4" xfId="2510" xr:uid="{00000000-0005-0000-0000-0000000C0000}"/>
    <cellStyle name="Normal 4 2 5" xfId="3726" xr:uid="{00000000-0005-0000-0000-0000010C0000}"/>
    <cellStyle name="Normal 4 3" xfId="23" xr:uid="{00000000-0005-0000-0000-0000020C0000}"/>
    <cellStyle name="Normal 4 3 2" xfId="1794" xr:uid="{00000000-0005-0000-0000-0000030C0000}"/>
    <cellStyle name="Normal 4 3 3" xfId="1793" xr:uid="{00000000-0005-0000-0000-0000040C0000}"/>
    <cellStyle name="Normal 4 3 4" xfId="2280" xr:uid="{00000000-0005-0000-0000-0000050C0000}"/>
    <cellStyle name="Normal 4 4" xfId="49" xr:uid="{00000000-0005-0000-0000-0000060C0000}"/>
    <cellStyle name="Normal 4 4 2" xfId="1795" xr:uid="{00000000-0005-0000-0000-0000070C0000}"/>
    <cellStyle name="Normal 4 5" xfId="1796" xr:uid="{00000000-0005-0000-0000-0000080C0000}"/>
    <cellStyle name="Normal 4 6" xfId="1791" xr:uid="{00000000-0005-0000-0000-0000090C0000}"/>
    <cellStyle name="Normal 4 7" xfId="2278" xr:uid="{00000000-0005-0000-0000-00000A0C0000}"/>
    <cellStyle name="Normal 4 7 2" xfId="3781" xr:uid="{00000000-0005-0000-0000-00000B0C0000}"/>
    <cellStyle name="Normal 4 8" xfId="3652" xr:uid="{00000000-0005-0000-0000-00000C0C0000}"/>
    <cellStyle name="Normal 4 9" xfId="3721" xr:uid="{00000000-0005-0000-0000-00000D0C0000}"/>
    <cellStyle name="Normal 4_J136_JSW_Lead_Q1'52_090710" xfId="1797" xr:uid="{00000000-0005-0000-0000-00000E0C0000}"/>
    <cellStyle name="Normal 40" xfId="1594" xr:uid="{00000000-0005-0000-0000-00000F0C0000}"/>
    <cellStyle name="Normal 41" xfId="1598" xr:uid="{00000000-0005-0000-0000-0000100C0000}"/>
    <cellStyle name="Normal 42" xfId="1603" xr:uid="{00000000-0005-0000-0000-0000110C0000}"/>
    <cellStyle name="Normal 43" xfId="1607" xr:uid="{00000000-0005-0000-0000-0000120C0000}"/>
    <cellStyle name="Normal 43 2 2" xfId="1798" xr:uid="{00000000-0005-0000-0000-0000130C0000}"/>
    <cellStyle name="Normal 44" xfId="1611" xr:uid="{00000000-0005-0000-0000-0000140C0000}"/>
    <cellStyle name="Normal 45" xfId="12" xr:uid="{00000000-0005-0000-0000-0000150C0000}"/>
    <cellStyle name="Normal 45 2" xfId="943" xr:uid="{00000000-0005-0000-0000-0000160C0000}"/>
    <cellStyle name="Normal 45 3" xfId="945" xr:uid="{00000000-0005-0000-0000-0000170C0000}"/>
    <cellStyle name="Normal 45 4" xfId="1616" xr:uid="{00000000-0005-0000-0000-0000180C0000}"/>
    <cellStyle name="Normal 46" xfId="1620" xr:uid="{00000000-0005-0000-0000-0000190C0000}"/>
    <cellStyle name="Normal 47" xfId="1625" xr:uid="{00000000-0005-0000-0000-00001A0C0000}"/>
    <cellStyle name="Normal 48" xfId="1629" xr:uid="{00000000-0005-0000-0000-00001B0C0000}"/>
    <cellStyle name="Normal 48 2" xfId="1799" xr:uid="{00000000-0005-0000-0000-00001C0C0000}"/>
    <cellStyle name="Normal 49" xfId="1632" xr:uid="{00000000-0005-0000-0000-00001D0C0000}"/>
    <cellStyle name="Normal 5" xfId="28" xr:uid="{00000000-0005-0000-0000-00001E0C0000}"/>
    <cellStyle name="Normal 5 2" xfId="42" xr:uid="{00000000-0005-0000-0000-00001F0C0000}"/>
    <cellStyle name="Normal 5 2 2" xfId="1165" xr:uid="{00000000-0005-0000-0000-0000200C0000}"/>
    <cellStyle name="Normal 5 2 3" xfId="2282" xr:uid="{00000000-0005-0000-0000-0000210C0000}"/>
    <cellStyle name="Normal 5 2 3 2" xfId="3784" xr:uid="{00000000-0005-0000-0000-0000220C0000}"/>
    <cellStyle name="Normal 5 2 4" xfId="3728" xr:uid="{00000000-0005-0000-0000-0000230C0000}"/>
    <cellStyle name="Normal 5 3" xfId="1800" xr:uid="{00000000-0005-0000-0000-0000240C0000}"/>
    <cellStyle name="Normal 5 4" xfId="2281" xr:uid="{00000000-0005-0000-0000-0000250C0000}"/>
    <cellStyle name="Normal 5 4 2" xfId="3783" xr:uid="{00000000-0005-0000-0000-0000260C0000}"/>
    <cellStyle name="Normal 5 5" xfId="2511" xr:uid="{00000000-0005-0000-0000-0000270C0000}"/>
    <cellStyle name="Normal 5 6" xfId="3653" xr:uid="{00000000-0005-0000-0000-0000280C0000}"/>
    <cellStyle name="Normal 5 7" xfId="3723" xr:uid="{00000000-0005-0000-0000-0000290C0000}"/>
    <cellStyle name="Normal 5_Q2-54+บิล แลนด์-นุ่น(1)" xfId="1801" xr:uid="{00000000-0005-0000-0000-00002A0C0000}"/>
    <cellStyle name="Normal 50" xfId="1615" xr:uid="{00000000-0005-0000-0000-00002B0C0000}"/>
    <cellStyle name="Normal 50 2" xfId="942" xr:uid="{00000000-0005-0000-0000-00002C0C0000}"/>
    <cellStyle name="Normal 51" xfId="1619" xr:uid="{00000000-0005-0000-0000-00002D0C0000}"/>
    <cellStyle name="Normal 52" xfId="1624" xr:uid="{00000000-0005-0000-0000-00002E0C0000}"/>
    <cellStyle name="Normal 53" xfId="1628" xr:uid="{00000000-0005-0000-0000-00002F0C0000}"/>
    <cellStyle name="Normal 54" xfId="1631" xr:uid="{00000000-0005-0000-0000-0000300C0000}"/>
    <cellStyle name="Normal 55" xfId="1635" xr:uid="{00000000-0005-0000-0000-0000310C0000}"/>
    <cellStyle name="Normal 56" xfId="1637" xr:uid="{00000000-0005-0000-0000-0000320C0000}"/>
    <cellStyle name="Normal 57" xfId="96" xr:uid="{00000000-0005-0000-0000-0000330C0000}"/>
    <cellStyle name="Normal 58" xfId="1802" xr:uid="{00000000-0005-0000-0000-0000340C0000}"/>
    <cellStyle name="Normal 59" xfId="1804" xr:uid="{00000000-0005-0000-0000-0000350C0000}"/>
    <cellStyle name="Normal 6" xfId="32" xr:uid="{00000000-0005-0000-0000-0000360C0000}"/>
    <cellStyle name="Normal 6 2" xfId="1805" xr:uid="{00000000-0005-0000-0000-0000370C0000}"/>
    <cellStyle name="Normal 6 2 2" xfId="1806" xr:uid="{00000000-0005-0000-0000-0000380C0000}"/>
    <cellStyle name="Normal 6 2 3" xfId="1807" xr:uid="{00000000-0005-0000-0000-0000390C0000}"/>
    <cellStyle name="Normal 6 2 4" xfId="1808" xr:uid="{00000000-0005-0000-0000-00003A0C0000}"/>
    <cellStyle name="Normal 6 3" xfId="1809" xr:uid="{00000000-0005-0000-0000-00003B0C0000}"/>
    <cellStyle name="Normal 6 4" xfId="1810" xr:uid="{00000000-0005-0000-0000-00003C0C0000}"/>
    <cellStyle name="Normal 6 5" xfId="1811" xr:uid="{00000000-0005-0000-0000-00003D0C0000}"/>
    <cellStyle name="Normal 6 6" xfId="2512" xr:uid="{00000000-0005-0000-0000-00003E0C0000}"/>
    <cellStyle name="Normal 6 7" xfId="3654" xr:uid="{00000000-0005-0000-0000-00003F0C0000}"/>
    <cellStyle name="Normal 6_FA BL" xfId="1812" xr:uid="{00000000-0005-0000-0000-0000400C0000}"/>
    <cellStyle name="Normal 60" xfId="1634" xr:uid="{00000000-0005-0000-0000-0000410C0000}"/>
    <cellStyle name="Normal 61" xfId="1774" xr:uid="{00000000-0005-0000-0000-0000420C0000}"/>
    <cellStyle name="Normal 62" xfId="2088" xr:uid="{00000000-0005-0000-0000-0000430C0000}"/>
    <cellStyle name="Normal 63" xfId="2080" xr:uid="{00000000-0005-0000-0000-0000440C0000}"/>
    <cellStyle name="Normal 64" xfId="1803" xr:uid="{00000000-0005-0000-0000-0000450C0000}"/>
    <cellStyle name="Normal 65" xfId="2089" xr:uid="{00000000-0005-0000-0000-0000460C0000}"/>
    <cellStyle name="Normal 66" xfId="2327" xr:uid="{00000000-0005-0000-0000-0000470C0000}"/>
    <cellStyle name="Normal 67" xfId="2325" xr:uid="{00000000-0005-0000-0000-0000480C0000}"/>
    <cellStyle name="Normal 68" xfId="2326" xr:uid="{00000000-0005-0000-0000-0000490C0000}"/>
    <cellStyle name="Normal 69" xfId="2410" xr:uid="{00000000-0005-0000-0000-00004A0C0000}"/>
    <cellStyle name="Normal 7" xfId="1813" xr:uid="{00000000-0005-0000-0000-00004B0C0000}"/>
    <cellStyle name="Normal 7 2" xfId="72" xr:uid="{00000000-0005-0000-0000-00004C0C0000}"/>
    <cellStyle name="Normal 7 2 2" xfId="2514" xr:uid="{00000000-0005-0000-0000-00004D0C0000}"/>
    <cellStyle name="Normal 7 3" xfId="1814" xr:uid="{00000000-0005-0000-0000-00004E0C0000}"/>
    <cellStyle name="Normal 7 4" xfId="2513" xr:uid="{00000000-0005-0000-0000-00004F0C0000}"/>
    <cellStyle name="Normal 7 5" xfId="3655" xr:uid="{00000000-0005-0000-0000-0000500C0000}"/>
    <cellStyle name="Normal 7_FA" xfId="1815" xr:uid="{00000000-0005-0000-0000-0000510C0000}"/>
    <cellStyle name="Normal 70" xfId="2458" xr:uid="{00000000-0005-0000-0000-0000520C0000}"/>
    <cellStyle name="Normal 71" xfId="2421" xr:uid="{00000000-0005-0000-0000-0000530C0000}"/>
    <cellStyle name="Normal 72" xfId="2413" xr:uid="{00000000-0005-0000-0000-0000540C0000}"/>
    <cellStyle name="Normal 73" xfId="2456" xr:uid="{00000000-0005-0000-0000-0000550C0000}"/>
    <cellStyle name="Normal 74" xfId="2442" xr:uid="{00000000-0005-0000-0000-0000560C0000}"/>
    <cellStyle name="Normal 75" xfId="2417" xr:uid="{00000000-0005-0000-0000-0000570C0000}"/>
    <cellStyle name="Normal 76" xfId="2435" xr:uid="{00000000-0005-0000-0000-0000580C0000}"/>
    <cellStyle name="Normal 77" xfId="2449" xr:uid="{00000000-0005-0000-0000-0000590C0000}"/>
    <cellStyle name="Normal 78" xfId="2420" xr:uid="{00000000-0005-0000-0000-00005A0C0000}"/>
    <cellStyle name="Normal 79" xfId="2424" xr:uid="{00000000-0005-0000-0000-00005B0C0000}"/>
    <cellStyle name="Normal 8" xfId="1816" xr:uid="{00000000-0005-0000-0000-00005C0C0000}"/>
    <cellStyle name="Normal 8 2" xfId="13" xr:uid="{00000000-0005-0000-0000-00005D0C0000}"/>
    <cellStyle name="Normal 8 2 2" xfId="1818" xr:uid="{00000000-0005-0000-0000-00005E0C0000}"/>
    <cellStyle name="Normal 8 2 3" xfId="1817" xr:uid="{00000000-0005-0000-0000-00005F0C0000}"/>
    <cellStyle name="Normal 8 3" xfId="1819" xr:uid="{00000000-0005-0000-0000-0000600C0000}"/>
    <cellStyle name="Normal 8 4" xfId="2515" xr:uid="{00000000-0005-0000-0000-0000610C0000}"/>
    <cellStyle name="Normal 8 5" xfId="3656" xr:uid="{00000000-0005-0000-0000-0000620C0000}"/>
    <cellStyle name="Normal 80" xfId="2543" xr:uid="{00000000-0005-0000-0000-0000630C0000}"/>
    <cellStyle name="Normal 81" xfId="2550" xr:uid="{00000000-0005-0000-0000-0000640C0000}"/>
    <cellStyle name="Normal 82" xfId="2795" xr:uid="{00000000-0005-0000-0000-0000650C0000}"/>
    <cellStyle name="Normal 83" xfId="2792" xr:uid="{00000000-0005-0000-0000-0000660C0000}"/>
    <cellStyle name="Normal 84" xfId="2922" xr:uid="{00000000-0005-0000-0000-0000670C0000}"/>
    <cellStyle name="Normal 85" xfId="2932" xr:uid="{00000000-0005-0000-0000-0000680C0000}"/>
    <cellStyle name="Normal 86" xfId="2929" xr:uid="{00000000-0005-0000-0000-0000690C0000}"/>
    <cellStyle name="Normal 87" xfId="2798" xr:uid="{00000000-0005-0000-0000-00006A0C0000}"/>
    <cellStyle name="Normal 88" xfId="3068" xr:uid="{00000000-0005-0000-0000-00006B0C0000}"/>
    <cellStyle name="Normal 89" xfId="3071" xr:uid="{00000000-0005-0000-0000-00006C0C0000}"/>
    <cellStyle name="Normal 9" xfId="1820" xr:uid="{00000000-0005-0000-0000-00006D0C0000}"/>
    <cellStyle name="Normal 9 2" xfId="1821" xr:uid="{00000000-0005-0000-0000-00006E0C0000}"/>
    <cellStyle name="Normal 9 2 2" xfId="2323" xr:uid="{00000000-0005-0000-0000-00006F0C0000}"/>
    <cellStyle name="Normal 9 3" xfId="1822" xr:uid="{00000000-0005-0000-0000-0000700C0000}"/>
    <cellStyle name="Normal 90" xfId="3072" xr:uid="{00000000-0005-0000-0000-0000710C0000}"/>
    <cellStyle name="Normal 91" xfId="3070" xr:uid="{00000000-0005-0000-0000-0000720C0000}"/>
    <cellStyle name="Normal 92" xfId="3073" xr:uid="{00000000-0005-0000-0000-0000730C0000}"/>
    <cellStyle name="Normal 93" xfId="3069" xr:uid="{00000000-0005-0000-0000-0000740C0000}"/>
    <cellStyle name="Normal 94" xfId="3065" xr:uid="{00000000-0005-0000-0000-0000750C0000}"/>
    <cellStyle name="Normal 95" xfId="3023" xr:uid="{00000000-0005-0000-0000-0000760C0000}"/>
    <cellStyle name="Normal 96" xfId="3021" xr:uid="{00000000-0005-0000-0000-0000770C0000}"/>
    <cellStyle name="Normal 97" xfId="2974" xr:uid="{00000000-0005-0000-0000-0000780C0000}"/>
    <cellStyle name="Normal 98" xfId="2975" xr:uid="{00000000-0005-0000-0000-0000790C0000}"/>
    <cellStyle name="Normal 99" xfId="3063" xr:uid="{00000000-0005-0000-0000-00007A0C0000}"/>
    <cellStyle name="Note 10" xfId="1823" xr:uid="{00000000-0005-0000-0000-00007B0C0000}"/>
    <cellStyle name="Note 10 2" xfId="2708" xr:uid="{00000000-0005-0000-0000-00007C0C0000}"/>
    <cellStyle name="Note 10 2 2" xfId="4049" xr:uid="{00000000-0005-0000-0000-00007D0C0000}"/>
    <cellStyle name="Note 10 3" xfId="2839" xr:uid="{00000000-0005-0000-0000-00007E0C0000}"/>
    <cellStyle name="Note 10 3 2" xfId="4176" xr:uid="{00000000-0005-0000-0000-00007F0C0000}"/>
    <cellStyle name="Note 10 4" xfId="3024" xr:uid="{00000000-0005-0000-0000-0000800C0000}"/>
    <cellStyle name="Note 10 4 2" xfId="4351" xr:uid="{00000000-0005-0000-0000-0000810C0000}"/>
    <cellStyle name="Note 10 5" xfId="3252" xr:uid="{00000000-0005-0000-0000-0000820C0000}"/>
    <cellStyle name="Note 10 5 2" xfId="4472" xr:uid="{00000000-0005-0000-0000-0000830C0000}"/>
    <cellStyle name="Note 10 6" xfId="3477" xr:uid="{00000000-0005-0000-0000-0000840C0000}"/>
    <cellStyle name="Note 11" xfId="1824" xr:uid="{00000000-0005-0000-0000-0000850C0000}"/>
    <cellStyle name="Note 11 2" xfId="2709" xr:uid="{00000000-0005-0000-0000-0000860C0000}"/>
    <cellStyle name="Note 11 2 2" xfId="4050" xr:uid="{00000000-0005-0000-0000-0000870C0000}"/>
    <cellStyle name="Note 11 3" xfId="2840" xr:uid="{00000000-0005-0000-0000-0000880C0000}"/>
    <cellStyle name="Note 11 3 2" xfId="4177" xr:uid="{00000000-0005-0000-0000-0000890C0000}"/>
    <cellStyle name="Note 11 4" xfId="3025" xr:uid="{00000000-0005-0000-0000-00008A0C0000}"/>
    <cellStyle name="Note 11 4 2" xfId="4352" xr:uid="{00000000-0005-0000-0000-00008B0C0000}"/>
    <cellStyle name="Note 11 5" xfId="3253" xr:uid="{00000000-0005-0000-0000-00008C0C0000}"/>
    <cellStyle name="Note 11 5 2" xfId="4473" xr:uid="{00000000-0005-0000-0000-00008D0C0000}"/>
    <cellStyle name="Note 11 6" xfId="3478" xr:uid="{00000000-0005-0000-0000-00008E0C0000}"/>
    <cellStyle name="Note 12" xfId="1825" xr:uid="{00000000-0005-0000-0000-00008F0C0000}"/>
    <cellStyle name="Note 12 2" xfId="2710" xr:uid="{00000000-0005-0000-0000-0000900C0000}"/>
    <cellStyle name="Note 12 2 2" xfId="4051" xr:uid="{00000000-0005-0000-0000-0000910C0000}"/>
    <cellStyle name="Note 12 3" xfId="2841" xr:uid="{00000000-0005-0000-0000-0000920C0000}"/>
    <cellStyle name="Note 12 3 2" xfId="4178" xr:uid="{00000000-0005-0000-0000-0000930C0000}"/>
    <cellStyle name="Note 12 4" xfId="3026" xr:uid="{00000000-0005-0000-0000-0000940C0000}"/>
    <cellStyle name="Note 12 4 2" xfId="4353" xr:uid="{00000000-0005-0000-0000-0000950C0000}"/>
    <cellStyle name="Note 12 5" xfId="3254" xr:uid="{00000000-0005-0000-0000-0000960C0000}"/>
    <cellStyle name="Note 12 5 2" xfId="4474" xr:uid="{00000000-0005-0000-0000-0000970C0000}"/>
    <cellStyle name="Note 12 6" xfId="3479" xr:uid="{00000000-0005-0000-0000-0000980C0000}"/>
    <cellStyle name="Note 13" xfId="1826" xr:uid="{00000000-0005-0000-0000-0000990C0000}"/>
    <cellStyle name="Note 13 2" xfId="2711" xr:uid="{00000000-0005-0000-0000-00009A0C0000}"/>
    <cellStyle name="Note 13 2 2" xfId="4052" xr:uid="{00000000-0005-0000-0000-00009B0C0000}"/>
    <cellStyle name="Note 13 3" xfId="2842" xr:uid="{00000000-0005-0000-0000-00009C0C0000}"/>
    <cellStyle name="Note 13 3 2" xfId="4179" xr:uid="{00000000-0005-0000-0000-00009D0C0000}"/>
    <cellStyle name="Note 13 4" xfId="3027" xr:uid="{00000000-0005-0000-0000-00009E0C0000}"/>
    <cellStyle name="Note 13 4 2" xfId="4354" xr:uid="{00000000-0005-0000-0000-00009F0C0000}"/>
    <cellStyle name="Note 13 5" xfId="3255" xr:uid="{00000000-0005-0000-0000-0000A00C0000}"/>
    <cellStyle name="Note 13 5 2" xfId="4475" xr:uid="{00000000-0005-0000-0000-0000A10C0000}"/>
    <cellStyle name="Note 13 6" xfId="3480" xr:uid="{00000000-0005-0000-0000-0000A20C0000}"/>
    <cellStyle name="Note 14" xfId="1827" xr:uid="{00000000-0005-0000-0000-0000A30C0000}"/>
    <cellStyle name="Note 14 2" xfId="2712" xr:uid="{00000000-0005-0000-0000-0000A40C0000}"/>
    <cellStyle name="Note 14 2 2" xfId="4053" xr:uid="{00000000-0005-0000-0000-0000A50C0000}"/>
    <cellStyle name="Note 14 3" xfId="2843" xr:uid="{00000000-0005-0000-0000-0000A60C0000}"/>
    <cellStyle name="Note 14 3 2" xfId="4180" xr:uid="{00000000-0005-0000-0000-0000A70C0000}"/>
    <cellStyle name="Note 14 4" xfId="3028" xr:uid="{00000000-0005-0000-0000-0000A80C0000}"/>
    <cellStyle name="Note 14 4 2" xfId="4355" xr:uid="{00000000-0005-0000-0000-0000A90C0000}"/>
    <cellStyle name="Note 14 5" xfId="3256" xr:uid="{00000000-0005-0000-0000-0000AA0C0000}"/>
    <cellStyle name="Note 14 5 2" xfId="4476" xr:uid="{00000000-0005-0000-0000-0000AB0C0000}"/>
    <cellStyle name="Note 14 6" xfId="3481" xr:uid="{00000000-0005-0000-0000-0000AC0C0000}"/>
    <cellStyle name="Note 15" xfId="1829" xr:uid="{00000000-0005-0000-0000-0000AD0C0000}"/>
    <cellStyle name="Note 15 2" xfId="2713" xr:uid="{00000000-0005-0000-0000-0000AE0C0000}"/>
    <cellStyle name="Note 15 2 2" xfId="4054" xr:uid="{00000000-0005-0000-0000-0000AF0C0000}"/>
    <cellStyle name="Note 15 3" xfId="2844" xr:uid="{00000000-0005-0000-0000-0000B00C0000}"/>
    <cellStyle name="Note 15 3 2" xfId="4181" xr:uid="{00000000-0005-0000-0000-0000B10C0000}"/>
    <cellStyle name="Note 15 4" xfId="3029" xr:uid="{00000000-0005-0000-0000-0000B20C0000}"/>
    <cellStyle name="Note 15 4 2" xfId="4356" xr:uid="{00000000-0005-0000-0000-0000B30C0000}"/>
    <cellStyle name="Note 15 5" xfId="3257" xr:uid="{00000000-0005-0000-0000-0000B40C0000}"/>
    <cellStyle name="Note 15 5 2" xfId="4477" xr:uid="{00000000-0005-0000-0000-0000B50C0000}"/>
    <cellStyle name="Note 15 6" xfId="3482" xr:uid="{00000000-0005-0000-0000-0000B60C0000}"/>
    <cellStyle name="Note 16" xfId="1831" xr:uid="{00000000-0005-0000-0000-0000B70C0000}"/>
    <cellStyle name="Note 16 2" xfId="2714" xr:uid="{00000000-0005-0000-0000-0000B80C0000}"/>
    <cellStyle name="Note 16 2 2" xfId="4055" xr:uid="{00000000-0005-0000-0000-0000B90C0000}"/>
    <cellStyle name="Note 16 3" xfId="2845" xr:uid="{00000000-0005-0000-0000-0000BA0C0000}"/>
    <cellStyle name="Note 16 3 2" xfId="4182" xr:uid="{00000000-0005-0000-0000-0000BB0C0000}"/>
    <cellStyle name="Note 16 4" xfId="3030" xr:uid="{00000000-0005-0000-0000-0000BC0C0000}"/>
    <cellStyle name="Note 16 4 2" xfId="4357" xr:uid="{00000000-0005-0000-0000-0000BD0C0000}"/>
    <cellStyle name="Note 16 5" xfId="3258" xr:uid="{00000000-0005-0000-0000-0000BE0C0000}"/>
    <cellStyle name="Note 16 5 2" xfId="4478" xr:uid="{00000000-0005-0000-0000-0000BF0C0000}"/>
    <cellStyle name="Note 16 6" xfId="3483" xr:uid="{00000000-0005-0000-0000-0000C00C0000}"/>
    <cellStyle name="Note 17" xfId="1833" xr:uid="{00000000-0005-0000-0000-0000C10C0000}"/>
    <cellStyle name="Note 17 2" xfId="2715" xr:uid="{00000000-0005-0000-0000-0000C20C0000}"/>
    <cellStyle name="Note 17 2 2" xfId="4056" xr:uid="{00000000-0005-0000-0000-0000C30C0000}"/>
    <cellStyle name="Note 17 3" xfId="2846" xr:uid="{00000000-0005-0000-0000-0000C40C0000}"/>
    <cellStyle name="Note 17 3 2" xfId="4183" xr:uid="{00000000-0005-0000-0000-0000C50C0000}"/>
    <cellStyle name="Note 17 4" xfId="3031" xr:uid="{00000000-0005-0000-0000-0000C60C0000}"/>
    <cellStyle name="Note 17 4 2" xfId="4358" xr:uid="{00000000-0005-0000-0000-0000C70C0000}"/>
    <cellStyle name="Note 17 5" xfId="3259" xr:uid="{00000000-0005-0000-0000-0000C80C0000}"/>
    <cellStyle name="Note 17 5 2" xfId="4479" xr:uid="{00000000-0005-0000-0000-0000C90C0000}"/>
    <cellStyle name="Note 17 6" xfId="3484" xr:uid="{00000000-0005-0000-0000-0000CA0C0000}"/>
    <cellStyle name="Note 18" xfId="1835" xr:uid="{00000000-0005-0000-0000-0000CB0C0000}"/>
    <cellStyle name="Note 18 2" xfId="2716" xr:uid="{00000000-0005-0000-0000-0000CC0C0000}"/>
    <cellStyle name="Note 18 2 2" xfId="4057" xr:uid="{00000000-0005-0000-0000-0000CD0C0000}"/>
    <cellStyle name="Note 18 3" xfId="2847" xr:uid="{00000000-0005-0000-0000-0000CE0C0000}"/>
    <cellStyle name="Note 18 3 2" xfId="4184" xr:uid="{00000000-0005-0000-0000-0000CF0C0000}"/>
    <cellStyle name="Note 18 4" xfId="3032" xr:uid="{00000000-0005-0000-0000-0000D00C0000}"/>
    <cellStyle name="Note 18 4 2" xfId="4359" xr:uid="{00000000-0005-0000-0000-0000D10C0000}"/>
    <cellStyle name="Note 18 5" xfId="3260" xr:uid="{00000000-0005-0000-0000-0000D20C0000}"/>
    <cellStyle name="Note 18 5 2" xfId="4480" xr:uid="{00000000-0005-0000-0000-0000D30C0000}"/>
    <cellStyle name="Note 18 6" xfId="3485" xr:uid="{00000000-0005-0000-0000-0000D40C0000}"/>
    <cellStyle name="Note 19" xfId="1837" xr:uid="{00000000-0005-0000-0000-0000D50C0000}"/>
    <cellStyle name="Note 19 2" xfId="2717" xr:uid="{00000000-0005-0000-0000-0000D60C0000}"/>
    <cellStyle name="Note 19 2 2" xfId="4058" xr:uid="{00000000-0005-0000-0000-0000D70C0000}"/>
    <cellStyle name="Note 19 3" xfId="2848" xr:uid="{00000000-0005-0000-0000-0000D80C0000}"/>
    <cellStyle name="Note 19 3 2" xfId="4185" xr:uid="{00000000-0005-0000-0000-0000D90C0000}"/>
    <cellStyle name="Note 19 4" xfId="3033" xr:uid="{00000000-0005-0000-0000-0000DA0C0000}"/>
    <cellStyle name="Note 19 4 2" xfId="4360" xr:uid="{00000000-0005-0000-0000-0000DB0C0000}"/>
    <cellStyle name="Note 19 5" xfId="3261" xr:uid="{00000000-0005-0000-0000-0000DC0C0000}"/>
    <cellStyle name="Note 19 5 2" xfId="4481" xr:uid="{00000000-0005-0000-0000-0000DD0C0000}"/>
    <cellStyle name="Note 19 6" xfId="3486" xr:uid="{00000000-0005-0000-0000-0000DE0C0000}"/>
    <cellStyle name="Note 2" xfId="1838" xr:uid="{00000000-0005-0000-0000-0000DF0C0000}"/>
    <cellStyle name="Note 2 2" xfId="2718" xr:uid="{00000000-0005-0000-0000-0000E00C0000}"/>
    <cellStyle name="Note 2 2 2" xfId="4059" xr:uid="{00000000-0005-0000-0000-0000E10C0000}"/>
    <cellStyle name="Note 2 3" xfId="2849" xr:uid="{00000000-0005-0000-0000-0000E20C0000}"/>
    <cellStyle name="Note 2 3 2" xfId="4186" xr:uid="{00000000-0005-0000-0000-0000E30C0000}"/>
    <cellStyle name="Note 2 4" xfId="3034" xr:uid="{00000000-0005-0000-0000-0000E40C0000}"/>
    <cellStyle name="Note 2 4 2" xfId="4361" xr:uid="{00000000-0005-0000-0000-0000E50C0000}"/>
    <cellStyle name="Note 2 5" xfId="3262" xr:uid="{00000000-0005-0000-0000-0000E60C0000}"/>
    <cellStyle name="Note 2 5 2" xfId="4482" xr:uid="{00000000-0005-0000-0000-0000E70C0000}"/>
    <cellStyle name="Note 2 6" xfId="3487" xr:uid="{00000000-0005-0000-0000-0000E80C0000}"/>
    <cellStyle name="Note 2 7" xfId="3658" xr:uid="{00000000-0005-0000-0000-0000E90C0000}"/>
    <cellStyle name="Note 20" xfId="1828" xr:uid="{00000000-0005-0000-0000-0000EA0C0000}"/>
    <cellStyle name="Note 20 2" xfId="2719" xr:uid="{00000000-0005-0000-0000-0000EB0C0000}"/>
    <cellStyle name="Note 20 2 2" xfId="4060" xr:uid="{00000000-0005-0000-0000-0000EC0C0000}"/>
    <cellStyle name="Note 20 3" xfId="2850" xr:uid="{00000000-0005-0000-0000-0000ED0C0000}"/>
    <cellStyle name="Note 20 3 2" xfId="4187" xr:uid="{00000000-0005-0000-0000-0000EE0C0000}"/>
    <cellStyle name="Note 20 4" xfId="3035" xr:uid="{00000000-0005-0000-0000-0000EF0C0000}"/>
    <cellStyle name="Note 20 4 2" xfId="4362" xr:uid="{00000000-0005-0000-0000-0000F00C0000}"/>
    <cellStyle name="Note 20 5" xfId="3263" xr:uid="{00000000-0005-0000-0000-0000F10C0000}"/>
    <cellStyle name="Note 20 5 2" xfId="4483" xr:uid="{00000000-0005-0000-0000-0000F20C0000}"/>
    <cellStyle name="Note 20 6" xfId="3488" xr:uid="{00000000-0005-0000-0000-0000F30C0000}"/>
    <cellStyle name="Note 21" xfId="1830" xr:uid="{00000000-0005-0000-0000-0000F40C0000}"/>
    <cellStyle name="Note 21 2" xfId="2720" xr:uid="{00000000-0005-0000-0000-0000F50C0000}"/>
    <cellStyle name="Note 21 2 2" xfId="4061" xr:uid="{00000000-0005-0000-0000-0000F60C0000}"/>
    <cellStyle name="Note 21 3" xfId="2851" xr:uid="{00000000-0005-0000-0000-0000F70C0000}"/>
    <cellStyle name="Note 21 3 2" xfId="4188" xr:uid="{00000000-0005-0000-0000-0000F80C0000}"/>
    <cellStyle name="Note 21 4" xfId="3036" xr:uid="{00000000-0005-0000-0000-0000F90C0000}"/>
    <cellStyle name="Note 21 4 2" xfId="4363" xr:uid="{00000000-0005-0000-0000-0000FA0C0000}"/>
    <cellStyle name="Note 21 5" xfId="3264" xr:uid="{00000000-0005-0000-0000-0000FB0C0000}"/>
    <cellStyle name="Note 21 5 2" xfId="4484" xr:uid="{00000000-0005-0000-0000-0000FC0C0000}"/>
    <cellStyle name="Note 21 6" xfId="3489" xr:uid="{00000000-0005-0000-0000-0000FD0C0000}"/>
    <cellStyle name="Note 22" xfId="1832" xr:uid="{00000000-0005-0000-0000-0000FE0C0000}"/>
    <cellStyle name="Note 22 2" xfId="2721" xr:uid="{00000000-0005-0000-0000-0000FF0C0000}"/>
    <cellStyle name="Note 22 2 2" xfId="4062" xr:uid="{00000000-0005-0000-0000-0000000D0000}"/>
    <cellStyle name="Note 22 3" xfId="2852" xr:uid="{00000000-0005-0000-0000-0000010D0000}"/>
    <cellStyle name="Note 22 3 2" xfId="4189" xr:uid="{00000000-0005-0000-0000-0000020D0000}"/>
    <cellStyle name="Note 22 4" xfId="3037" xr:uid="{00000000-0005-0000-0000-0000030D0000}"/>
    <cellStyle name="Note 22 4 2" xfId="4364" xr:uid="{00000000-0005-0000-0000-0000040D0000}"/>
    <cellStyle name="Note 22 5" xfId="3265" xr:uid="{00000000-0005-0000-0000-0000050D0000}"/>
    <cellStyle name="Note 22 5 2" xfId="4485" xr:uid="{00000000-0005-0000-0000-0000060D0000}"/>
    <cellStyle name="Note 22 6" xfId="3490" xr:uid="{00000000-0005-0000-0000-0000070D0000}"/>
    <cellStyle name="Note 23" xfId="1834" xr:uid="{00000000-0005-0000-0000-0000080D0000}"/>
    <cellStyle name="Note 23 2" xfId="2722" xr:uid="{00000000-0005-0000-0000-0000090D0000}"/>
    <cellStyle name="Note 23 2 2" xfId="4063" xr:uid="{00000000-0005-0000-0000-00000A0D0000}"/>
    <cellStyle name="Note 23 3" xfId="2853" xr:uid="{00000000-0005-0000-0000-00000B0D0000}"/>
    <cellStyle name="Note 23 3 2" xfId="4190" xr:uid="{00000000-0005-0000-0000-00000C0D0000}"/>
    <cellStyle name="Note 23 4" xfId="3038" xr:uid="{00000000-0005-0000-0000-00000D0D0000}"/>
    <cellStyle name="Note 23 4 2" xfId="4365" xr:uid="{00000000-0005-0000-0000-00000E0D0000}"/>
    <cellStyle name="Note 23 5" xfId="3266" xr:uid="{00000000-0005-0000-0000-00000F0D0000}"/>
    <cellStyle name="Note 23 5 2" xfId="4486" xr:uid="{00000000-0005-0000-0000-0000100D0000}"/>
    <cellStyle name="Note 23 6" xfId="3491" xr:uid="{00000000-0005-0000-0000-0000110D0000}"/>
    <cellStyle name="Note 24" xfId="1836" xr:uid="{00000000-0005-0000-0000-0000120D0000}"/>
    <cellStyle name="Note 24 2" xfId="2723" xr:uid="{00000000-0005-0000-0000-0000130D0000}"/>
    <cellStyle name="Note 24 2 2" xfId="4064" xr:uid="{00000000-0005-0000-0000-0000140D0000}"/>
    <cellStyle name="Note 24 3" xfId="2854" xr:uid="{00000000-0005-0000-0000-0000150D0000}"/>
    <cellStyle name="Note 24 3 2" xfId="4191" xr:uid="{00000000-0005-0000-0000-0000160D0000}"/>
    <cellStyle name="Note 24 4" xfId="3039" xr:uid="{00000000-0005-0000-0000-0000170D0000}"/>
    <cellStyle name="Note 24 4 2" xfId="4366" xr:uid="{00000000-0005-0000-0000-0000180D0000}"/>
    <cellStyle name="Note 24 5" xfId="3267" xr:uid="{00000000-0005-0000-0000-0000190D0000}"/>
    <cellStyle name="Note 24 5 2" xfId="4487" xr:uid="{00000000-0005-0000-0000-00001A0D0000}"/>
    <cellStyle name="Note 24 6" xfId="3492" xr:uid="{00000000-0005-0000-0000-00001B0D0000}"/>
    <cellStyle name="Note 25" xfId="1840" xr:uid="{00000000-0005-0000-0000-00001C0D0000}"/>
    <cellStyle name="Note 25 2" xfId="2724" xr:uid="{00000000-0005-0000-0000-00001D0D0000}"/>
    <cellStyle name="Note 25 2 2" xfId="4065" xr:uid="{00000000-0005-0000-0000-00001E0D0000}"/>
    <cellStyle name="Note 25 3" xfId="2855" xr:uid="{00000000-0005-0000-0000-00001F0D0000}"/>
    <cellStyle name="Note 25 3 2" xfId="4192" xr:uid="{00000000-0005-0000-0000-0000200D0000}"/>
    <cellStyle name="Note 25 4" xfId="3040" xr:uid="{00000000-0005-0000-0000-0000210D0000}"/>
    <cellStyle name="Note 25 4 2" xfId="4367" xr:uid="{00000000-0005-0000-0000-0000220D0000}"/>
    <cellStyle name="Note 25 5" xfId="3268" xr:uid="{00000000-0005-0000-0000-0000230D0000}"/>
    <cellStyle name="Note 25 5 2" xfId="4488" xr:uid="{00000000-0005-0000-0000-0000240D0000}"/>
    <cellStyle name="Note 25 6" xfId="3493" xr:uid="{00000000-0005-0000-0000-0000250D0000}"/>
    <cellStyle name="Note 26" xfId="1842" xr:uid="{00000000-0005-0000-0000-0000260D0000}"/>
    <cellStyle name="Note 26 2" xfId="2725" xr:uid="{00000000-0005-0000-0000-0000270D0000}"/>
    <cellStyle name="Note 26 2 2" xfId="4066" xr:uid="{00000000-0005-0000-0000-0000280D0000}"/>
    <cellStyle name="Note 26 3" xfId="2856" xr:uid="{00000000-0005-0000-0000-0000290D0000}"/>
    <cellStyle name="Note 26 3 2" xfId="4193" xr:uid="{00000000-0005-0000-0000-00002A0D0000}"/>
    <cellStyle name="Note 26 4" xfId="3041" xr:uid="{00000000-0005-0000-0000-00002B0D0000}"/>
    <cellStyle name="Note 26 4 2" xfId="4368" xr:uid="{00000000-0005-0000-0000-00002C0D0000}"/>
    <cellStyle name="Note 26 5" xfId="3269" xr:uid="{00000000-0005-0000-0000-00002D0D0000}"/>
    <cellStyle name="Note 26 5 2" xfId="4489" xr:uid="{00000000-0005-0000-0000-00002E0D0000}"/>
    <cellStyle name="Note 26 6" xfId="3494" xr:uid="{00000000-0005-0000-0000-00002F0D0000}"/>
    <cellStyle name="Note 27" xfId="1844" xr:uid="{00000000-0005-0000-0000-0000300D0000}"/>
    <cellStyle name="Note 27 2" xfId="2726" xr:uid="{00000000-0005-0000-0000-0000310D0000}"/>
    <cellStyle name="Note 27 2 2" xfId="4067" xr:uid="{00000000-0005-0000-0000-0000320D0000}"/>
    <cellStyle name="Note 27 3" xfId="2857" xr:uid="{00000000-0005-0000-0000-0000330D0000}"/>
    <cellStyle name="Note 27 3 2" xfId="4194" xr:uid="{00000000-0005-0000-0000-0000340D0000}"/>
    <cellStyle name="Note 27 4" xfId="3042" xr:uid="{00000000-0005-0000-0000-0000350D0000}"/>
    <cellStyle name="Note 27 4 2" xfId="4369" xr:uid="{00000000-0005-0000-0000-0000360D0000}"/>
    <cellStyle name="Note 27 5" xfId="3270" xr:uid="{00000000-0005-0000-0000-0000370D0000}"/>
    <cellStyle name="Note 27 5 2" xfId="4490" xr:uid="{00000000-0005-0000-0000-0000380D0000}"/>
    <cellStyle name="Note 27 6" xfId="3495" xr:uid="{00000000-0005-0000-0000-0000390D0000}"/>
    <cellStyle name="Note 28" xfId="1846" xr:uid="{00000000-0005-0000-0000-00003A0D0000}"/>
    <cellStyle name="Note 28 2" xfId="2727" xr:uid="{00000000-0005-0000-0000-00003B0D0000}"/>
    <cellStyle name="Note 28 2 2" xfId="4068" xr:uid="{00000000-0005-0000-0000-00003C0D0000}"/>
    <cellStyle name="Note 28 3" xfId="2858" xr:uid="{00000000-0005-0000-0000-00003D0D0000}"/>
    <cellStyle name="Note 28 3 2" xfId="4195" xr:uid="{00000000-0005-0000-0000-00003E0D0000}"/>
    <cellStyle name="Note 28 4" xfId="3043" xr:uid="{00000000-0005-0000-0000-00003F0D0000}"/>
    <cellStyle name="Note 28 4 2" xfId="4370" xr:uid="{00000000-0005-0000-0000-0000400D0000}"/>
    <cellStyle name="Note 28 5" xfId="3271" xr:uid="{00000000-0005-0000-0000-0000410D0000}"/>
    <cellStyle name="Note 28 5 2" xfId="4491" xr:uid="{00000000-0005-0000-0000-0000420D0000}"/>
    <cellStyle name="Note 28 6" xfId="3496" xr:uid="{00000000-0005-0000-0000-0000430D0000}"/>
    <cellStyle name="Note 29" xfId="1848" xr:uid="{00000000-0005-0000-0000-0000440D0000}"/>
    <cellStyle name="Note 29 2" xfId="2728" xr:uid="{00000000-0005-0000-0000-0000450D0000}"/>
    <cellStyle name="Note 29 2 2" xfId="4069" xr:uid="{00000000-0005-0000-0000-0000460D0000}"/>
    <cellStyle name="Note 29 3" xfId="2859" xr:uid="{00000000-0005-0000-0000-0000470D0000}"/>
    <cellStyle name="Note 29 3 2" xfId="4196" xr:uid="{00000000-0005-0000-0000-0000480D0000}"/>
    <cellStyle name="Note 29 4" xfId="3044" xr:uid="{00000000-0005-0000-0000-0000490D0000}"/>
    <cellStyle name="Note 29 4 2" xfId="4371" xr:uid="{00000000-0005-0000-0000-00004A0D0000}"/>
    <cellStyle name="Note 29 5" xfId="3272" xr:uid="{00000000-0005-0000-0000-00004B0D0000}"/>
    <cellStyle name="Note 29 5 2" xfId="4492" xr:uid="{00000000-0005-0000-0000-00004C0D0000}"/>
    <cellStyle name="Note 29 6" xfId="3497" xr:uid="{00000000-0005-0000-0000-00004D0D0000}"/>
    <cellStyle name="Note 3" xfId="1849" xr:uid="{00000000-0005-0000-0000-00004E0D0000}"/>
    <cellStyle name="Note 3 2" xfId="2729" xr:uid="{00000000-0005-0000-0000-00004F0D0000}"/>
    <cellStyle name="Note 3 2 2" xfId="4070" xr:uid="{00000000-0005-0000-0000-0000500D0000}"/>
    <cellStyle name="Note 3 3" xfId="2860" xr:uid="{00000000-0005-0000-0000-0000510D0000}"/>
    <cellStyle name="Note 3 3 2" xfId="4197" xr:uid="{00000000-0005-0000-0000-0000520D0000}"/>
    <cellStyle name="Note 3 4" xfId="3045" xr:uid="{00000000-0005-0000-0000-0000530D0000}"/>
    <cellStyle name="Note 3 4 2" xfId="4372" xr:uid="{00000000-0005-0000-0000-0000540D0000}"/>
    <cellStyle name="Note 3 5" xfId="3273" xr:uid="{00000000-0005-0000-0000-0000550D0000}"/>
    <cellStyle name="Note 3 5 2" xfId="4493" xr:uid="{00000000-0005-0000-0000-0000560D0000}"/>
    <cellStyle name="Note 3 6" xfId="3498" xr:uid="{00000000-0005-0000-0000-0000570D0000}"/>
    <cellStyle name="Note 30" xfId="1839" xr:uid="{00000000-0005-0000-0000-0000580D0000}"/>
    <cellStyle name="Note 30 2" xfId="2730" xr:uid="{00000000-0005-0000-0000-0000590D0000}"/>
    <cellStyle name="Note 30 2 2" xfId="4071" xr:uid="{00000000-0005-0000-0000-00005A0D0000}"/>
    <cellStyle name="Note 30 3" xfId="2861" xr:uid="{00000000-0005-0000-0000-00005B0D0000}"/>
    <cellStyle name="Note 30 3 2" xfId="4198" xr:uid="{00000000-0005-0000-0000-00005C0D0000}"/>
    <cellStyle name="Note 30 4" xfId="3046" xr:uid="{00000000-0005-0000-0000-00005D0D0000}"/>
    <cellStyle name="Note 30 4 2" xfId="4373" xr:uid="{00000000-0005-0000-0000-00005E0D0000}"/>
    <cellStyle name="Note 30 5" xfId="3274" xr:uid="{00000000-0005-0000-0000-00005F0D0000}"/>
    <cellStyle name="Note 30 5 2" xfId="4494" xr:uid="{00000000-0005-0000-0000-0000600D0000}"/>
    <cellStyle name="Note 30 6" xfId="3499" xr:uid="{00000000-0005-0000-0000-0000610D0000}"/>
    <cellStyle name="Note 31" xfId="1841" xr:uid="{00000000-0005-0000-0000-0000620D0000}"/>
    <cellStyle name="Note 31 2" xfId="2731" xr:uid="{00000000-0005-0000-0000-0000630D0000}"/>
    <cellStyle name="Note 31 2 2" xfId="4072" xr:uid="{00000000-0005-0000-0000-0000640D0000}"/>
    <cellStyle name="Note 31 3" xfId="2862" xr:uid="{00000000-0005-0000-0000-0000650D0000}"/>
    <cellStyle name="Note 31 3 2" xfId="4199" xr:uid="{00000000-0005-0000-0000-0000660D0000}"/>
    <cellStyle name="Note 31 4" xfId="3047" xr:uid="{00000000-0005-0000-0000-0000670D0000}"/>
    <cellStyle name="Note 31 4 2" xfId="4374" xr:uid="{00000000-0005-0000-0000-0000680D0000}"/>
    <cellStyle name="Note 31 5" xfId="3275" xr:uid="{00000000-0005-0000-0000-0000690D0000}"/>
    <cellStyle name="Note 31 5 2" xfId="4495" xr:uid="{00000000-0005-0000-0000-00006A0D0000}"/>
    <cellStyle name="Note 31 6" xfId="3500" xr:uid="{00000000-0005-0000-0000-00006B0D0000}"/>
    <cellStyle name="Note 32" xfId="1843" xr:uid="{00000000-0005-0000-0000-00006C0D0000}"/>
    <cellStyle name="Note 32 2" xfId="2732" xr:uid="{00000000-0005-0000-0000-00006D0D0000}"/>
    <cellStyle name="Note 32 2 2" xfId="4073" xr:uid="{00000000-0005-0000-0000-00006E0D0000}"/>
    <cellStyle name="Note 32 3" xfId="2863" xr:uid="{00000000-0005-0000-0000-00006F0D0000}"/>
    <cellStyle name="Note 32 3 2" xfId="4200" xr:uid="{00000000-0005-0000-0000-0000700D0000}"/>
    <cellStyle name="Note 32 4" xfId="3048" xr:uid="{00000000-0005-0000-0000-0000710D0000}"/>
    <cellStyle name="Note 32 4 2" xfId="4375" xr:uid="{00000000-0005-0000-0000-0000720D0000}"/>
    <cellStyle name="Note 32 5" xfId="3276" xr:uid="{00000000-0005-0000-0000-0000730D0000}"/>
    <cellStyle name="Note 32 5 2" xfId="4496" xr:uid="{00000000-0005-0000-0000-0000740D0000}"/>
    <cellStyle name="Note 32 6" xfId="3501" xr:uid="{00000000-0005-0000-0000-0000750D0000}"/>
    <cellStyle name="Note 33" xfId="1845" xr:uid="{00000000-0005-0000-0000-0000760D0000}"/>
    <cellStyle name="Note 33 2" xfId="2733" xr:uid="{00000000-0005-0000-0000-0000770D0000}"/>
    <cellStyle name="Note 33 2 2" xfId="4074" xr:uid="{00000000-0005-0000-0000-0000780D0000}"/>
    <cellStyle name="Note 33 3" xfId="2864" xr:uid="{00000000-0005-0000-0000-0000790D0000}"/>
    <cellStyle name="Note 33 3 2" xfId="4201" xr:uid="{00000000-0005-0000-0000-00007A0D0000}"/>
    <cellStyle name="Note 33 4" xfId="3049" xr:uid="{00000000-0005-0000-0000-00007B0D0000}"/>
    <cellStyle name="Note 33 4 2" xfId="4376" xr:uid="{00000000-0005-0000-0000-00007C0D0000}"/>
    <cellStyle name="Note 33 5" xfId="3277" xr:uid="{00000000-0005-0000-0000-00007D0D0000}"/>
    <cellStyle name="Note 33 5 2" xfId="4497" xr:uid="{00000000-0005-0000-0000-00007E0D0000}"/>
    <cellStyle name="Note 33 6" xfId="3502" xr:uid="{00000000-0005-0000-0000-00007F0D0000}"/>
    <cellStyle name="Note 34" xfId="1847" xr:uid="{00000000-0005-0000-0000-0000800D0000}"/>
    <cellStyle name="Note 34 2" xfId="2734" xr:uid="{00000000-0005-0000-0000-0000810D0000}"/>
    <cellStyle name="Note 34 2 2" xfId="4075" xr:uid="{00000000-0005-0000-0000-0000820D0000}"/>
    <cellStyle name="Note 34 3" xfId="2865" xr:uid="{00000000-0005-0000-0000-0000830D0000}"/>
    <cellStyle name="Note 34 3 2" xfId="4202" xr:uid="{00000000-0005-0000-0000-0000840D0000}"/>
    <cellStyle name="Note 34 4" xfId="3050" xr:uid="{00000000-0005-0000-0000-0000850D0000}"/>
    <cellStyle name="Note 34 4 2" xfId="4377" xr:uid="{00000000-0005-0000-0000-0000860D0000}"/>
    <cellStyle name="Note 34 5" xfId="3278" xr:uid="{00000000-0005-0000-0000-0000870D0000}"/>
    <cellStyle name="Note 34 5 2" xfId="4498" xr:uid="{00000000-0005-0000-0000-0000880D0000}"/>
    <cellStyle name="Note 34 6" xfId="3503" xr:uid="{00000000-0005-0000-0000-0000890D0000}"/>
    <cellStyle name="Note 35" xfId="1851" xr:uid="{00000000-0005-0000-0000-00008A0D0000}"/>
    <cellStyle name="Note 35 2" xfId="2735" xr:uid="{00000000-0005-0000-0000-00008B0D0000}"/>
    <cellStyle name="Note 35 2 2" xfId="4076" xr:uid="{00000000-0005-0000-0000-00008C0D0000}"/>
    <cellStyle name="Note 35 3" xfId="2866" xr:uid="{00000000-0005-0000-0000-00008D0D0000}"/>
    <cellStyle name="Note 35 3 2" xfId="4203" xr:uid="{00000000-0005-0000-0000-00008E0D0000}"/>
    <cellStyle name="Note 35 4" xfId="3051" xr:uid="{00000000-0005-0000-0000-00008F0D0000}"/>
    <cellStyle name="Note 35 4 2" xfId="4378" xr:uid="{00000000-0005-0000-0000-0000900D0000}"/>
    <cellStyle name="Note 35 5" xfId="3279" xr:uid="{00000000-0005-0000-0000-0000910D0000}"/>
    <cellStyle name="Note 35 5 2" xfId="4499" xr:uid="{00000000-0005-0000-0000-0000920D0000}"/>
    <cellStyle name="Note 35 6" xfId="3504" xr:uid="{00000000-0005-0000-0000-0000930D0000}"/>
    <cellStyle name="Note 36" xfId="1852" xr:uid="{00000000-0005-0000-0000-0000940D0000}"/>
    <cellStyle name="Note 36 2" xfId="2736" xr:uid="{00000000-0005-0000-0000-0000950D0000}"/>
    <cellStyle name="Note 36 2 2" xfId="4077" xr:uid="{00000000-0005-0000-0000-0000960D0000}"/>
    <cellStyle name="Note 36 3" xfId="2867" xr:uid="{00000000-0005-0000-0000-0000970D0000}"/>
    <cellStyle name="Note 36 3 2" xfId="4204" xr:uid="{00000000-0005-0000-0000-0000980D0000}"/>
    <cellStyle name="Note 36 4" xfId="3052" xr:uid="{00000000-0005-0000-0000-0000990D0000}"/>
    <cellStyle name="Note 36 4 2" xfId="4379" xr:uid="{00000000-0005-0000-0000-00009A0D0000}"/>
    <cellStyle name="Note 36 5" xfId="3280" xr:uid="{00000000-0005-0000-0000-00009B0D0000}"/>
    <cellStyle name="Note 36 5 2" xfId="4500" xr:uid="{00000000-0005-0000-0000-00009C0D0000}"/>
    <cellStyle name="Note 36 6" xfId="3505" xr:uid="{00000000-0005-0000-0000-00009D0D0000}"/>
    <cellStyle name="Note 37" xfId="1400" xr:uid="{00000000-0005-0000-0000-00009E0D0000}"/>
    <cellStyle name="Note 37 2" xfId="2737" xr:uid="{00000000-0005-0000-0000-00009F0D0000}"/>
    <cellStyle name="Note 37 2 2" xfId="4078" xr:uid="{00000000-0005-0000-0000-0000A00D0000}"/>
    <cellStyle name="Note 37 3" xfId="2868" xr:uid="{00000000-0005-0000-0000-0000A10D0000}"/>
    <cellStyle name="Note 37 3 2" xfId="4205" xr:uid="{00000000-0005-0000-0000-0000A20D0000}"/>
    <cellStyle name="Note 37 4" xfId="3053" xr:uid="{00000000-0005-0000-0000-0000A30D0000}"/>
    <cellStyle name="Note 37 4 2" xfId="4380" xr:uid="{00000000-0005-0000-0000-0000A40D0000}"/>
    <cellStyle name="Note 37 5" xfId="3281" xr:uid="{00000000-0005-0000-0000-0000A50D0000}"/>
    <cellStyle name="Note 37 5 2" xfId="4501" xr:uid="{00000000-0005-0000-0000-0000A60D0000}"/>
    <cellStyle name="Note 37 6" xfId="3506" xr:uid="{00000000-0005-0000-0000-0000A70D0000}"/>
    <cellStyle name="Note 38" xfId="1853" xr:uid="{00000000-0005-0000-0000-0000A80D0000}"/>
    <cellStyle name="Note 38 2" xfId="2738" xr:uid="{00000000-0005-0000-0000-0000A90D0000}"/>
    <cellStyle name="Note 38 2 2" xfId="4079" xr:uid="{00000000-0005-0000-0000-0000AA0D0000}"/>
    <cellStyle name="Note 38 3" xfId="2869" xr:uid="{00000000-0005-0000-0000-0000AB0D0000}"/>
    <cellStyle name="Note 38 3 2" xfId="4206" xr:uid="{00000000-0005-0000-0000-0000AC0D0000}"/>
    <cellStyle name="Note 38 4" xfId="3054" xr:uid="{00000000-0005-0000-0000-0000AD0D0000}"/>
    <cellStyle name="Note 38 4 2" xfId="4381" xr:uid="{00000000-0005-0000-0000-0000AE0D0000}"/>
    <cellStyle name="Note 38 5" xfId="3282" xr:uid="{00000000-0005-0000-0000-0000AF0D0000}"/>
    <cellStyle name="Note 38 5 2" xfId="4502" xr:uid="{00000000-0005-0000-0000-0000B00D0000}"/>
    <cellStyle name="Note 38 6" xfId="3507" xr:uid="{00000000-0005-0000-0000-0000B10D0000}"/>
    <cellStyle name="Note 39" xfId="1854" xr:uid="{00000000-0005-0000-0000-0000B20D0000}"/>
    <cellStyle name="Note 39 2" xfId="2739" xr:uid="{00000000-0005-0000-0000-0000B30D0000}"/>
    <cellStyle name="Note 39 2 2" xfId="4080" xr:uid="{00000000-0005-0000-0000-0000B40D0000}"/>
    <cellStyle name="Note 39 3" xfId="2870" xr:uid="{00000000-0005-0000-0000-0000B50D0000}"/>
    <cellStyle name="Note 39 3 2" xfId="4207" xr:uid="{00000000-0005-0000-0000-0000B60D0000}"/>
    <cellStyle name="Note 39 4" xfId="3055" xr:uid="{00000000-0005-0000-0000-0000B70D0000}"/>
    <cellStyle name="Note 39 4 2" xfId="4382" xr:uid="{00000000-0005-0000-0000-0000B80D0000}"/>
    <cellStyle name="Note 39 5" xfId="3283" xr:uid="{00000000-0005-0000-0000-0000B90D0000}"/>
    <cellStyle name="Note 39 5 2" xfId="4503" xr:uid="{00000000-0005-0000-0000-0000BA0D0000}"/>
    <cellStyle name="Note 39 6" xfId="3508" xr:uid="{00000000-0005-0000-0000-0000BB0D0000}"/>
    <cellStyle name="Note 4" xfId="1855" xr:uid="{00000000-0005-0000-0000-0000BC0D0000}"/>
    <cellStyle name="Note 4 2" xfId="2740" xr:uid="{00000000-0005-0000-0000-0000BD0D0000}"/>
    <cellStyle name="Note 4 2 2" xfId="4081" xr:uid="{00000000-0005-0000-0000-0000BE0D0000}"/>
    <cellStyle name="Note 4 3" xfId="2871" xr:uid="{00000000-0005-0000-0000-0000BF0D0000}"/>
    <cellStyle name="Note 4 3 2" xfId="4208" xr:uid="{00000000-0005-0000-0000-0000C00D0000}"/>
    <cellStyle name="Note 4 4" xfId="3056" xr:uid="{00000000-0005-0000-0000-0000C10D0000}"/>
    <cellStyle name="Note 4 4 2" xfId="4383" xr:uid="{00000000-0005-0000-0000-0000C20D0000}"/>
    <cellStyle name="Note 4 5" xfId="3284" xr:uid="{00000000-0005-0000-0000-0000C30D0000}"/>
    <cellStyle name="Note 4 5 2" xfId="4504" xr:uid="{00000000-0005-0000-0000-0000C40D0000}"/>
    <cellStyle name="Note 4 6" xfId="3509" xr:uid="{00000000-0005-0000-0000-0000C50D0000}"/>
    <cellStyle name="Note 40" xfId="1850" xr:uid="{00000000-0005-0000-0000-0000C60D0000}"/>
    <cellStyle name="Note 40 2" xfId="2741" xr:uid="{00000000-0005-0000-0000-0000C70D0000}"/>
    <cellStyle name="Note 40 2 2" xfId="4082" xr:uid="{00000000-0005-0000-0000-0000C80D0000}"/>
    <cellStyle name="Note 40 3" xfId="2872" xr:uid="{00000000-0005-0000-0000-0000C90D0000}"/>
    <cellStyle name="Note 40 3 2" xfId="4209" xr:uid="{00000000-0005-0000-0000-0000CA0D0000}"/>
    <cellStyle name="Note 40 4" xfId="3057" xr:uid="{00000000-0005-0000-0000-0000CB0D0000}"/>
    <cellStyle name="Note 40 4 2" xfId="4384" xr:uid="{00000000-0005-0000-0000-0000CC0D0000}"/>
    <cellStyle name="Note 40 5" xfId="3285" xr:uid="{00000000-0005-0000-0000-0000CD0D0000}"/>
    <cellStyle name="Note 40 5 2" xfId="4505" xr:uid="{00000000-0005-0000-0000-0000CE0D0000}"/>
    <cellStyle name="Note 40 6" xfId="3510" xr:uid="{00000000-0005-0000-0000-0000CF0D0000}"/>
    <cellStyle name="Note 41" xfId="2516" xr:uid="{00000000-0005-0000-0000-0000D00D0000}"/>
    <cellStyle name="Note 41 2" xfId="3887" xr:uid="{00000000-0005-0000-0000-0000D10D0000}"/>
    <cellStyle name="Note 42" xfId="2976" xr:uid="{00000000-0005-0000-0000-0000D20D0000}"/>
    <cellStyle name="Note 42 2" xfId="4307" xr:uid="{00000000-0005-0000-0000-0000D30D0000}"/>
    <cellStyle name="Note 43" xfId="3366" xr:uid="{00000000-0005-0000-0000-0000D40D0000}"/>
    <cellStyle name="Note 44" xfId="3657" xr:uid="{00000000-0005-0000-0000-0000D50D0000}"/>
    <cellStyle name="Note 5" xfId="1856" xr:uid="{00000000-0005-0000-0000-0000D60D0000}"/>
    <cellStyle name="Note 5 2" xfId="2742" xr:uid="{00000000-0005-0000-0000-0000D70D0000}"/>
    <cellStyle name="Note 5 2 2" xfId="4083" xr:uid="{00000000-0005-0000-0000-0000D80D0000}"/>
    <cellStyle name="Note 5 3" xfId="2873" xr:uid="{00000000-0005-0000-0000-0000D90D0000}"/>
    <cellStyle name="Note 5 3 2" xfId="4210" xr:uid="{00000000-0005-0000-0000-0000DA0D0000}"/>
    <cellStyle name="Note 5 4" xfId="3058" xr:uid="{00000000-0005-0000-0000-0000DB0D0000}"/>
    <cellStyle name="Note 5 4 2" xfId="4385" xr:uid="{00000000-0005-0000-0000-0000DC0D0000}"/>
    <cellStyle name="Note 5 5" xfId="3286" xr:uid="{00000000-0005-0000-0000-0000DD0D0000}"/>
    <cellStyle name="Note 5 5 2" xfId="4506" xr:uid="{00000000-0005-0000-0000-0000DE0D0000}"/>
    <cellStyle name="Note 5 6" xfId="3511" xr:uid="{00000000-0005-0000-0000-0000DF0D0000}"/>
    <cellStyle name="Note 6" xfId="1857" xr:uid="{00000000-0005-0000-0000-0000E00D0000}"/>
    <cellStyle name="Note 6 2" xfId="2743" xr:uid="{00000000-0005-0000-0000-0000E10D0000}"/>
    <cellStyle name="Note 6 2 2" xfId="4084" xr:uid="{00000000-0005-0000-0000-0000E20D0000}"/>
    <cellStyle name="Note 6 3" xfId="2874" xr:uid="{00000000-0005-0000-0000-0000E30D0000}"/>
    <cellStyle name="Note 6 3 2" xfId="4211" xr:uid="{00000000-0005-0000-0000-0000E40D0000}"/>
    <cellStyle name="Note 6 4" xfId="3059" xr:uid="{00000000-0005-0000-0000-0000E50D0000}"/>
    <cellStyle name="Note 6 4 2" xfId="4386" xr:uid="{00000000-0005-0000-0000-0000E60D0000}"/>
    <cellStyle name="Note 6 5" xfId="3287" xr:uid="{00000000-0005-0000-0000-0000E70D0000}"/>
    <cellStyle name="Note 6 5 2" xfId="4507" xr:uid="{00000000-0005-0000-0000-0000E80D0000}"/>
    <cellStyle name="Note 6 6" xfId="3512" xr:uid="{00000000-0005-0000-0000-0000E90D0000}"/>
    <cellStyle name="Note 7" xfId="1858" xr:uid="{00000000-0005-0000-0000-0000EA0D0000}"/>
    <cellStyle name="Note 7 2" xfId="2744" xr:uid="{00000000-0005-0000-0000-0000EB0D0000}"/>
    <cellStyle name="Note 7 2 2" xfId="4085" xr:uid="{00000000-0005-0000-0000-0000EC0D0000}"/>
    <cellStyle name="Note 7 3" xfId="2875" xr:uid="{00000000-0005-0000-0000-0000ED0D0000}"/>
    <cellStyle name="Note 7 3 2" xfId="4212" xr:uid="{00000000-0005-0000-0000-0000EE0D0000}"/>
    <cellStyle name="Note 7 4" xfId="3060" xr:uid="{00000000-0005-0000-0000-0000EF0D0000}"/>
    <cellStyle name="Note 7 4 2" xfId="4387" xr:uid="{00000000-0005-0000-0000-0000F00D0000}"/>
    <cellStyle name="Note 7 5" xfId="3288" xr:uid="{00000000-0005-0000-0000-0000F10D0000}"/>
    <cellStyle name="Note 7 5 2" xfId="4508" xr:uid="{00000000-0005-0000-0000-0000F20D0000}"/>
    <cellStyle name="Note 7 6" xfId="3513" xr:uid="{00000000-0005-0000-0000-0000F30D0000}"/>
    <cellStyle name="Note 8" xfId="1859" xr:uid="{00000000-0005-0000-0000-0000F40D0000}"/>
    <cellStyle name="Note 8 2" xfId="2745" xr:uid="{00000000-0005-0000-0000-0000F50D0000}"/>
    <cellStyle name="Note 8 2 2" xfId="4086" xr:uid="{00000000-0005-0000-0000-0000F60D0000}"/>
    <cellStyle name="Note 8 3" xfId="2876" xr:uid="{00000000-0005-0000-0000-0000F70D0000}"/>
    <cellStyle name="Note 8 3 2" xfId="4213" xr:uid="{00000000-0005-0000-0000-0000F80D0000}"/>
    <cellStyle name="Note 8 4" xfId="3061" xr:uid="{00000000-0005-0000-0000-0000F90D0000}"/>
    <cellStyle name="Note 8 4 2" xfId="4388" xr:uid="{00000000-0005-0000-0000-0000FA0D0000}"/>
    <cellStyle name="Note 8 5" xfId="3289" xr:uid="{00000000-0005-0000-0000-0000FB0D0000}"/>
    <cellStyle name="Note 8 5 2" xfId="4509" xr:uid="{00000000-0005-0000-0000-0000FC0D0000}"/>
    <cellStyle name="Note 8 6" xfId="3514" xr:uid="{00000000-0005-0000-0000-0000FD0D0000}"/>
    <cellStyle name="Note 9" xfId="1860" xr:uid="{00000000-0005-0000-0000-0000FE0D0000}"/>
    <cellStyle name="Note 9 2" xfId="2746" xr:uid="{00000000-0005-0000-0000-0000FF0D0000}"/>
    <cellStyle name="Note 9 2 2" xfId="4087" xr:uid="{00000000-0005-0000-0000-0000000E0000}"/>
    <cellStyle name="Note 9 3" xfId="2877" xr:uid="{00000000-0005-0000-0000-0000010E0000}"/>
    <cellStyle name="Note 9 3 2" xfId="4214" xr:uid="{00000000-0005-0000-0000-0000020E0000}"/>
    <cellStyle name="Note 9 4" xfId="3062" xr:uid="{00000000-0005-0000-0000-0000030E0000}"/>
    <cellStyle name="Note 9 4 2" xfId="4389" xr:uid="{00000000-0005-0000-0000-0000040E0000}"/>
    <cellStyle name="Note 9 5" xfId="3290" xr:uid="{00000000-0005-0000-0000-0000050E0000}"/>
    <cellStyle name="Note 9 5 2" xfId="4510" xr:uid="{00000000-0005-0000-0000-0000060E0000}"/>
    <cellStyle name="Note 9 6" xfId="3515" xr:uid="{00000000-0005-0000-0000-0000070E0000}"/>
    <cellStyle name="Output 10" xfId="538" xr:uid="{00000000-0005-0000-0000-0000080E0000}"/>
    <cellStyle name="Output 10 2" xfId="2747" xr:uid="{00000000-0005-0000-0000-0000090E0000}"/>
    <cellStyle name="Output 10 2 2" xfId="4088" xr:uid="{00000000-0005-0000-0000-00000A0E0000}"/>
    <cellStyle name="Output 10 3" xfId="2878" xr:uid="{00000000-0005-0000-0000-00000B0E0000}"/>
    <cellStyle name="Output 10 3 2" xfId="4215" xr:uid="{00000000-0005-0000-0000-00000C0E0000}"/>
    <cellStyle name="Output 10 4" xfId="2629" xr:uid="{00000000-0005-0000-0000-00000D0E0000}"/>
    <cellStyle name="Output 10 4 2" xfId="3970" xr:uid="{00000000-0005-0000-0000-00000E0E0000}"/>
    <cellStyle name="Output 10 5" xfId="3291" xr:uid="{00000000-0005-0000-0000-00000F0E0000}"/>
    <cellStyle name="Output 10 5 2" xfId="4511" xr:uid="{00000000-0005-0000-0000-0000100E0000}"/>
    <cellStyle name="Output 10 6" xfId="3516" xr:uid="{00000000-0005-0000-0000-0000110E0000}"/>
    <cellStyle name="Output 11" xfId="540" xr:uid="{00000000-0005-0000-0000-0000120E0000}"/>
    <cellStyle name="Output 11 2" xfId="2748" xr:uid="{00000000-0005-0000-0000-0000130E0000}"/>
    <cellStyle name="Output 11 2 2" xfId="4089" xr:uid="{00000000-0005-0000-0000-0000140E0000}"/>
    <cellStyle name="Output 11 3" xfId="2879" xr:uid="{00000000-0005-0000-0000-0000150E0000}"/>
    <cellStyle name="Output 11 3 2" xfId="4216" xr:uid="{00000000-0005-0000-0000-0000160E0000}"/>
    <cellStyle name="Output 11 4" xfId="2630" xr:uid="{00000000-0005-0000-0000-0000170E0000}"/>
    <cellStyle name="Output 11 4 2" xfId="3971" xr:uid="{00000000-0005-0000-0000-0000180E0000}"/>
    <cellStyle name="Output 11 5" xfId="3292" xr:uid="{00000000-0005-0000-0000-0000190E0000}"/>
    <cellStyle name="Output 11 5 2" xfId="4512" xr:uid="{00000000-0005-0000-0000-00001A0E0000}"/>
    <cellStyle name="Output 11 6" xfId="3517" xr:uid="{00000000-0005-0000-0000-00001B0E0000}"/>
    <cellStyle name="Output 12" xfId="542" xr:uid="{00000000-0005-0000-0000-00001C0E0000}"/>
    <cellStyle name="Output 12 2" xfId="2749" xr:uid="{00000000-0005-0000-0000-00001D0E0000}"/>
    <cellStyle name="Output 12 2 2" xfId="4090" xr:uid="{00000000-0005-0000-0000-00001E0E0000}"/>
    <cellStyle name="Output 12 3" xfId="2880" xr:uid="{00000000-0005-0000-0000-00001F0E0000}"/>
    <cellStyle name="Output 12 3 2" xfId="4217" xr:uid="{00000000-0005-0000-0000-0000200E0000}"/>
    <cellStyle name="Output 12 4" xfId="2631" xr:uid="{00000000-0005-0000-0000-0000210E0000}"/>
    <cellStyle name="Output 12 4 2" xfId="3972" xr:uid="{00000000-0005-0000-0000-0000220E0000}"/>
    <cellStyle name="Output 12 5" xfId="3293" xr:uid="{00000000-0005-0000-0000-0000230E0000}"/>
    <cellStyle name="Output 12 5 2" xfId="4513" xr:uid="{00000000-0005-0000-0000-0000240E0000}"/>
    <cellStyle name="Output 12 6" xfId="3518" xr:uid="{00000000-0005-0000-0000-0000250E0000}"/>
    <cellStyle name="Output 13" xfId="544" xr:uid="{00000000-0005-0000-0000-0000260E0000}"/>
    <cellStyle name="Output 13 2" xfId="2750" xr:uid="{00000000-0005-0000-0000-0000270E0000}"/>
    <cellStyle name="Output 13 2 2" xfId="4091" xr:uid="{00000000-0005-0000-0000-0000280E0000}"/>
    <cellStyle name="Output 13 3" xfId="2881" xr:uid="{00000000-0005-0000-0000-0000290E0000}"/>
    <cellStyle name="Output 13 3 2" xfId="4218" xr:uid="{00000000-0005-0000-0000-00002A0E0000}"/>
    <cellStyle name="Output 13 4" xfId="2632" xr:uid="{00000000-0005-0000-0000-00002B0E0000}"/>
    <cellStyle name="Output 13 4 2" xfId="3973" xr:uid="{00000000-0005-0000-0000-00002C0E0000}"/>
    <cellStyle name="Output 13 5" xfId="3294" xr:uid="{00000000-0005-0000-0000-00002D0E0000}"/>
    <cellStyle name="Output 13 5 2" xfId="4514" xr:uid="{00000000-0005-0000-0000-00002E0E0000}"/>
    <cellStyle name="Output 13 6" xfId="3519" xr:uid="{00000000-0005-0000-0000-00002F0E0000}"/>
    <cellStyle name="Output 14" xfId="546" xr:uid="{00000000-0005-0000-0000-0000300E0000}"/>
    <cellStyle name="Output 14 2" xfId="2751" xr:uid="{00000000-0005-0000-0000-0000310E0000}"/>
    <cellStyle name="Output 14 2 2" xfId="4092" xr:uid="{00000000-0005-0000-0000-0000320E0000}"/>
    <cellStyle name="Output 14 3" xfId="2882" xr:uid="{00000000-0005-0000-0000-0000330E0000}"/>
    <cellStyle name="Output 14 3 2" xfId="4219" xr:uid="{00000000-0005-0000-0000-0000340E0000}"/>
    <cellStyle name="Output 14 4" xfId="2633" xr:uid="{00000000-0005-0000-0000-0000350E0000}"/>
    <cellStyle name="Output 14 4 2" xfId="3974" xr:uid="{00000000-0005-0000-0000-0000360E0000}"/>
    <cellStyle name="Output 14 5" xfId="3295" xr:uid="{00000000-0005-0000-0000-0000370E0000}"/>
    <cellStyle name="Output 14 5 2" xfId="4515" xr:uid="{00000000-0005-0000-0000-0000380E0000}"/>
    <cellStyle name="Output 14 6" xfId="3520" xr:uid="{00000000-0005-0000-0000-0000390E0000}"/>
    <cellStyle name="Output 15" xfId="549" xr:uid="{00000000-0005-0000-0000-00003A0E0000}"/>
    <cellStyle name="Output 15 2" xfId="2752" xr:uid="{00000000-0005-0000-0000-00003B0E0000}"/>
    <cellStyle name="Output 15 2 2" xfId="4093" xr:uid="{00000000-0005-0000-0000-00003C0E0000}"/>
    <cellStyle name="Output 15 3" xfId="2883" xr:uid="{00000000-0005-0000-0000-00003D0E0000}"/>
    <cellStyle name="Output 15 3 2" xfId="4220" xr:uid="{00000000-0005-0000-0000-00003E0E0000}"/>
    <cellStyle name="Output 15 4" xfId="2634" xr:uid="{00000000-0005-0000-0000-00003F0E0000}"/>
    <cellStyle name="Output 15 4 2" xfId="3975" xr:uid="{00000000-0005-0000-0000-0000400E0000}"/>
    <cellStyle name="Output 15 5" xfId="3296" xr:uid="{00000000-0005-0000-0000-0000410E0000}"/>
    <cellStyle name="Output 15 5 2" xfId="4516" xr:uid="{00000000-0005-0000-0000-0000420E0000}"/>
    <cellStyle name="Output 15 6" xfId="3521" xr:uid="{00000000-0005-0000-0000-0000430E0000}"/>
    <cellStyle name="Output 16" xfId="1863" xr:uid="{00000000-0005-0000-0000-0000440E0000}"/>
    <cellStyle name="Output 16 2" xfId="2753" xr:uid="{00000000-0005-0000-0000-0000450E0000}"/>
    <cellStyle name="Output 16 2 2" xfId="4094" xr:uid="{00000000-0005-0000-0000-0000460E0000}"/>
    <cellStyle name="Output 16 3" xfId="2884" xr:uid="{00000000-0005-0000-0000-0000470E0000}"/>
    <cellStyle name="Output 16 3 2" xfId="4221" xr:uid="{00000000-0005-0000-0000-0000480E0000}"/>
    <cellStyle name="Output 16 4" xfId="2635" xr:uid="{00000000-0005-0000-0000-0000490E0000}"/>
    <cellStyle name="Output 16 4 2" xfId="3976" xr:uid="{00000000-0005-0000-0000-00004A0E0000}"/>
    <cellStyle name="Output 16 5" xfId="3297" xr:uid="{00000000-0005-0000-0000-00004B0E0000}"/>
    <cellStyle name="Output 16 5 2" xfId="4517" xr:uid="{00000000-0005-0000-0000-00004C0E0000}"/>
    <cellStyle name="Output 16 6" xfId="3522" xr:uid="{00000000-0005-0000-0000-00004D0E0000}"/>
    <cellStyle name="Output 17" xfId="1865" xr:uid="{00000000-0005-0000-0000-00004E0E0000}"/>
    <cellStyle name="Output 17 2" xfId="2754" xr:uid="{00000000-0005-0000-0000-00004F0E0000}"/>
    <cellStyle name="Output 17 2 2" xfId="4095" xr:uid="{00000000-0005-0000-0000-0000500E0000}"/>
    <cellStyle name="Output 17 3" xfId="2885" xr:uid="{00000000-0005-0000-0000-0000510E0000}"/>
    <cellStyle name="Output 17 3 2" xfId="4222" xr:uid="{00000000-0005-0000-0000-0000520E0000}"/>
    <cellStyle name="Output 17 4" xfId="2636" xr:uid="{00000000-0005-0000-0000-0000530E0000}"/>
    <cellStyle name="Output 17 4 2" xfId="3977" xr:uid="{00000000-0005-0000-0000-0000540E0000}"/>
    <cellStyle name="Output 17 5" xfId="3298" xr:uid="{00000000-0005-0000-0000-0000550E0000}"/>
    <cellStyle name="Output 17 5 2" xfId="4518" xr:uid="{00000000-0005-0000-0000-0000560E0000}"/>
    <cellStyle name="Output 17 6" xfId="3523" xr:uid="{00000000-0005-0000-0000-0000570E0000}"/>
    <cellStyle name="Output 18" xfId="1867" xr:uid="{00000000-0005-0000-0000-0000580E0000}"/>
    <cellStyle name="Output 18 2" xfId="2755" xr:uid="{00000000-0005-0000-0000-0000590E0000}"/>
    <cellStyle name="Output 18 2 2" xfId="4096" xr:uid="{00000000-0005-0000-0000-00005A0E0000}"/>
    <cellStyle name="Output 18 3" xfId="2886" xr:uid="{00000000-0005-0000-0000-00005B0E0000}"/>
    <cellStyle name="Output 18 3 2" xfId="4223" xr:uid="{00000000-0005-0000-0000-00005C0E0000}"/>
    <cellStyle name="Output 18 4" xfId="2637" xr:uid="{00000000-0005-0000-0000-00005D0E0000}"/>
    <cellStyle name="Output 18 4 2" xfId="3978" xr:uid="{00000000-0005-0000-0000-00005E0E0000}"/>
    <cellStyle name="Output 18 5" xfId="3299" xr:uid="{00000000-0005-0000-0000-00005F0E0000}"/>
    <cellStyle name="Output 18 5 2" xfId="4519" xr:uid="{00000000-0005-0000-0000-0000600E0000}"/>
    <cellStyle name="Output 18 6" xfId="3524" xr:uid="{00000000-0005-0000-0000-0000610E0000}"/>
    <cellStyle name="Output 19" xfId="1869" xr:uid="{00000000-0005-0000-0000-0000620E0000}"/>
    <cellStyle name="Output 19 2" xfId="2756" xr:uid="{00000000-0005-0000-0000-0000630E0000}"/>
    <cellStyle name="Output 19 2 2" xfId="4097" xr:uid="{00000000-0005-0000-0000-0000640E0000}"/>
    <cellStyle name="Output 19 3" xfId="2887" xr:uid="{00000000-0005-0000-0000-0000650E0000}"/>
    <cellStyle name="Output 19 3 2" xfId="4224" xr:uid="{00000000-0005-0000-0000-0000660E0000}"/>
    <cellStyle name="Output 19 4" xfId="2638" xr:uid="{00000000-0005-0000-0000-0000670E0000}"/>
    <cellStyle name="Output 19 4 2" xfId="3979" xr:uid="{00000000-0005-0000-0000-0000680E0000}"/>
    <cellStyle name="Output 19 5" xfId="3300" xr:uid="{00000000-0005-0000-0000-0000690E0000}"/>
    <cellStyle name="Output 19 5 2" xfId="4520" xr:uid="{00000000-0005-0000-0000-00006A0E0000}"/>
    <cellStyle name="Output 19 6" xfId="3525" xr:uid="{00000000-0005-0000-0000-00006B0E0000}"/>
    <cellStyle name="Output 2" xfId="1871" xr:uid="{00000000-0005-0000-0000-00006C0E0000}"/>
    <cellStyle name="Output 2 2" xfId="2757" xr:uid="{00000000-0005-0000-0000-00006D0E0000}"/>
    <cellStyle name="Output 2 2 2" xfId="4098" xr:uid="{00000000-0005-0000-0000-00006E0E0000}"/>
    <cellStyle name="Output 2 3" xfId="2888" xr:uid="{00000000-0005-0000-0000-00006F0E0000}"/>
    <cellStyle name="Output 2 3 2" xfId="4225" xr:uid="{00000000-0005-0000-0000-0000700E0000}"/>
    <cellStyle name="Output 2 4" xfId="2639" xr:uid="{00000000-0005-0000-0000-0000710E0000}"/>
    <cellStyle name="Output 2 4 2" xfId="3980" xr:uid="{00000000-0005-0000-0000-0000720E0000}"/>
    <cellStyle name="Output 2 5" xfId="3301" xr:uid="{00000000-0005-0000-0000-0000730E0000}"/>
    <cellStyle name="Output 2 5 2" xfId="4521" xr:uid="{00000000-0005-0000-0000-0000740E0000}"/>
    <cellStyle name="Output 2 6" xfId="3526" xr:uid="{00000000-0005-0000-0000-0000750E0000}"/>
    <cellStyle name="Output 2 7" xfId="3660" xr:uid="{00000000-0005-0000-0000-0000760E0000}"/>
    <cellStyle name="Output 20" xfId="548" xr:uid="{00000000-0005-0000-0000-0000770E0000}"/>
    <cellStyle name="Output 20 2" xfId="2758" xr:uid="{00000000-0005-0000-0000-0000780E0000}"/>
    <cellStyle name="Output 20 2 2" xfId="4099" xr:uid="{00000000-0005-0000-0000-0000790E0000}"/>
    <cellStyle name="Output 20 3" xfId="2889" xr:uid="{00000000-0005-0000-0000-00007A0E0000}"/>
    <cellStyle name="Output 20 3 2" xfId="4226" xr:uid="{00000000-0005-0000-0000-00007B0E0000}"/>
    <cellStyle name="Output 20 4" xfId="2640" xr:uid="{00000000-0005-0000-0000-00007C0E0000}"/>
    <cellStyle name="Output 20 4 2" xfId="3981" xr:uid="{00000000-0005-0000-0000-00007D0E0000}"/>
    <cellStyle name="Output 20 5" xfId="3302" xr:uid="{00000000-0005-0000-0000-00007E0E0000}"/>
    <cellStyle name="Output 20 5 2" xfId="4522" xr:uid="{00000000-0005-0000-0000-00007F0E0000}"/>
    <cellStyle name="Output 20 6" xfId="3527" xr:uid="{00000000-0005-0000-0000-0000800E0000}"/>
    <cellStyle name="Output 21" xfId="1862" xr:uid="{00000000-0005-0000-0000-0000810E0000}"/>
    <cellStyle name="Output 21 2" xfId="2759" xr:uid="{00000000-0005-0000-0000-0000820E0000}"/>
    <cellStyle name="Output 21 2 2" xfId="4100" xr:uid="{00000000-0005-0000-0000-0000830E0000}"/>
    <cellStyle name="Output 21 3" xfId="2890" xr:uid="{00000000-0005-0000-0000-0000840E0000}"/>
    <cellStyle name="Output 21 3 2" xfId="4227" xr:uid="{00000000-0005-0000-0000-0000850E0000}"/>
    <cellStyle name="Output 21 4" xfId="2641" xr:uid="{00000000-0005-0000-0000-0000860E0000}"/>
    <cellStyle name="Output 21 4 2" xfId="3982" xr:uid="{00000000-0005-0000-0000-0000870E0000}"/>
    <cellStyle name="Output 21 5" xfId="3303" xr:uid="{00000000-0005-0000-0000-0000880E0000}"/>
    <cellStyle name="Output 21 5 2" xfId="4523" xr:uid="{00000000-0005-0000-0000-0000890E0000}"/>
    <cellStyle name="Output 21 6" xfId="3528" xr:uid="{00000000-0005-0000-0000-00008A0E0000}"/>
    <cellStyle name="Output 22" xfId="1864" xr:uid="{00000000-0005-0000-0000-00008B0E0000}"/>
    <cellStyle name="Output 22 2" xfId="2760" xr:uid="{00000000-0005-0000-0000-00008C0E0000}"/>
    <cellStyle name="Output 22 2 2" xfId="4101" xr:uid="{00000000-0005-0000-0000-00008D0E0000}"/>
    <cellStyle name="Output 22 3" xfId="2891" xr:uid="{00000000-0005-0000-0000-00008E0E0000}"/>
    <cellStyle name="Output 22 3 2" xfId="4228" xr:uid="{00000000-0005-0000-0000-00008F0E0000}"/>
    <cellStyle name="Output 22 4" xfId="2642" xr:uid="{00000000-0005-0000-0000-0000900E0000}"/>
    <cellStyle name="Output 22 4 2" xfId="3983" xr:uid="{00000000-0005-0000-0000-0000910E0000}"/>
    <cellStyle name="Output 22 5" xfId="3304" xr:uid="{00000000-0005-0000-0000-0000920E0000}"/>
    <cellStyle name="Output 22 5 2" xfId="4524" xr:uid="{00000000-0005-0000-0000-0000930E0000}"/>
    <cellStyle name="Output 22 6" xfId="3529" xr:uid="{00000000-0005-0000-0000-0000940E0000}"/>
    <cellStyle name="Output 23" xfId="1866" xr:uid="{00000000-0005-0000-0000-0000950E0000}"/>
    <cellStyle name="Output 23 2" xfId="2761" xr:uid="{00000000-0005-0000-0000-0000960E0000}"/>
    <cellStyle name="Output 23 2 2" xfId="4102" xr:uid="{00000000-0005-0000-0000-0000970E0000}"/>
    <cellStyle name="Output 23 3" xfId="2892" xr:uid="{00000000-0005-0000-0000-0000980E0000}"/>
    <cellStyle name="Output 23 3 2" xfId="4229" xr:uid="{00000000-0005-0000-0000-0000990E0000}"/>
    <cellStyle name="Output 23 4" xfId="2643" xr:uid="{00000000-0005-0000-0000-00009A0E0000}"/>
    <cellStyle name="Output 23 4 2" xfId="3984" xr:uid="{00000000-0005-0000-0000-00009B0E0000}"/>
    <cellStyle name="Output 23 5" xfId="3305" xr:uid="{00000000-0005-0000-0000-00009C0E0000}"/>
    <cellStyle name="Output 23 5 2" xfId="4525" xr:uid="{00000000-0005-0000-0000-00009D0E0000}"/>
    <cellStyle name="Output 23 6" xfId="3530" xr:uid="{00000000-0005-0000-0000-00009E0E0000}"/>
    <cellStyle name="Output 24" xfId="1868" xr:uid="{00000000-0005-0000-0000-00009F0E0000}"/>
    <cellStyle name="Output 24 2" xfId="2762" xr:uid="{00000000-0005-0000-0000-0000A00E0000}"/>
    <cellStyle name="Output 24 2 2" xfId="4103" xr:uid="{00000000-0005-0000-0000-0000A10E0000}"/>
    <cellStyle name="Output 24 3" xfId="2893" xr:uid="{00000000-0005-0000-0000-0000A20E0000}"/>
    <cellStyle name="Output 24 3 2" xfId="4230" xr:uid="{00000000-0005-0000-0000-0000A30E0000}"/>
    <cellStyle name="Output 24 4" xfId="2644" xr:uid="{00000000-0005-0000-0000-0000A40E0000}"/>
    <cellStyle name="Output 24 4 2" xfId="3985" xr:uid="{00000000-0005-0000-0000-0000A50E0000}"/>
    <cellStyle name="Output 24 5" xfId="3306" xr:uid="{00000000-0005-0000-0000-0000A60E0000}"/>
    <cellStyle name="Output 24 5 2" xfId="4526" xr:uid="{00000000-0005-0000-0000-0000A70E0000}"/>
    <cellStyle name="Output 24 6" xfId="3531" xr:uid="{00000000-0005-0000-0000-0000A80E0000}"/>
    <cellStyle name="Output 25" xfId="1873" xr:uid="{00000000-0005-0000-0000-0000A90E0000}"/>
    <cellStyle name="Output 25 2" xfId="2763" xr:uid="{00000000-0005-0000-0000-0000AA0E0000}"/>
    <cellStyle name="Output 25 2 2" xfId="4104" xr:uid="{00000000-0005-0000-0000-0000AB0E0000}"/>
    <cellStyle name="Output 25 3" xfId="2894" xr:uid="{00000000-0005-0000-0000-0000AC0E0000}"/>
    <cellStyle name="Output 25 3 2" xfId="4231" xr:uid="{00000000-0005-0000-0000-0000AD0E0000}"/>
    <cellStyle name="Output 25 4" xfId="2645" xr:uid="{00000000-0005-0000-0000-0000AE0E0000}"/>
    <cellStyle name="Output 25 4 2" xfId="3986" xr:uid="{00000000-0005-0000-0000-0000AF0E0000}"/>
    <cellStyle name="Output 25 5" xfId="3307" xr:uid="{00000000-0005-0000-0000-0000B00E0000}"/>
    <cellStyle name="Output 25 5 2" xfId="4527" xr:uid="{00000000-0005-0000-0000-0000B10E0000}"/>
    <cellStyle name="Output 25 6" xfId="3532" xr:uid="{00000000-0005-0000-0000-0000B20E0000}"/>
    <cellStyle name="Output 26" xfId="1875" xr:uid="{00000000-0005-0000-0000-0000B30E0000}"/>
    <cellStyle name="Output 26 2" xfId="2764" xr:uid="{00000000-0005-0000-0000-0000B40E0000}"/>
    <cellStyle name="Output 26 2 2" xfId="4105" xr:uid="{00000000-0005-0000-0000-0000B50E0000}"/>
    <cellStyle name="Output 26 3" xfId="2895" xr:uid="{00000000-0005-0000-0000-0000B60E0000}"/>
    <cellStyle name="Output 26 3 2" xfId="4232" xr:uid="{00000000-0005-0000-0000-0000B70E0000}"/>
    <cellStyle name="Output 26 4" xfId="2646" xr:uid="{00000000-0005-0000-0000-0000B80E0000}"/>
    <cellStyle name="Output 26 4 2" xfId="3987" xr:uid="{00000000-0005-0000-0000-0000B90E0000}"/>
    <cellStyle name="Output 26 5" xfId="3308" xr:uid="{00000000-0005-0000-0000-0000BA0E0000}"/>
    <cellStyle name="Output 26 5 2" xfId="4528" xr:uid="{00000000-0005-0000-0000-0000BB0E0000}"/>
    <cellStyle name="Output 26 6" xfId="3533" xr:uid="{00000000-0005-0000-0000-0000BC0E0000}"/>
    <cellStyle name="Output 27" xfId="1877" xr:uid="{00000000-0005-0000-0000-0000BD0E0000}"/>
    <cellStyle name="Output 27 2" xfId="2765" xr:uid="{00000000-0005-0000-0000-0000BE0E0000}"/>
    <cellStyle name="Output 27 2 2" xfId="4106" xr:uid="{00000000-0005-0000-0000-0000BF0E0000}"/>
    <cellStyle name="Output 27 3" xfId="2896" xr:uid="{00000000-0005-0000-0000-0000C00E0000}"/>
    <cellStyle name="Output 27 3 2" xfId="4233" xr:uid="{00000000-0005-0000-0000-0000C10E0000}"/>
    <cellStyle name="Output 27 4" xfId="2647" xr:uid="{00000000-0005-0000-0000-0000C20E0000}"/>
    <cellStyle name="Output 27 4 2" xfId="3988" xr:uid="{00000000-0005-0000-0000-0000C30E0000}"/>
    <cellStyle name="Output 27 5" xfId="3309" xr:uid="{00000000-0005-0000-0000-0000C40E0000}"/>
    <cellStyle name="Output 27 5 2" xfId="4529" xr:uid="{00000000-0005-0000-0000-0000C50E0000}"/>
    <cellStyle name="Output 27 6" xfId="3534" xr:uid="{00000000-0005-0000-0000-0000C60E0000}"/>
    <cellStyle name="Output 28" xfId="1879" xr:uid="{00000000-0005-0000-0000-0000C70E0000}"/>
    <cellStyle name="Output 28 2" xfId="2766" xr:uid="{00000000-0005-0000-0000-0000C80E0000}"/>
    <cellStyle name="Output 28 2 2" xfId="4107" xr:uid="{00000000-0005-0000-0000-0000C90E0000}"/>
    <cellStyle name="Output 28 3" xfId="2897" xr:uid="{00000000-0005-0000-0000-0000CA0E0000}"/>
    <cellStyle name="Output 28 3 2" xfId="4234" xr:uid="{00000000-0005-0000-0000-0000CB0E0000}"/>
    <cellStyle name="Output 28 4" xfId="2648" xr:uid="{00000000-0005-0000-0000-0000CC0E0000}"/>
    <cellStyle name="Output 28 4 2" xfId="3989" xr:uid="{00000000-0005-0000-0000-0000CD0E0000}"/>
    <cellStyle name="Output 28 5" xfId="3310" xr:uid="{00000000-0005-0000-0000-0000CE0E0000}"/>
    <cellStyle name="Output 28 5 2" xfId="4530" xr:uid="{00000000-0005-0000-0000-0000CF0E0000}"/>
    <cellStyle name="Output 28 6" xfId="3535" xr:uid="{00000000-0005-0000-0000-0000D00E0000}"/>
    <cellStyle name="Output 29" xfId="1881" xr:uid="{00000000-0005-0000-0000-0000D10E0000}"/>
    <cellStyle name="Output 29 2" xfId="2767" xr:uid="{00000000-0005-0000-0000-0000D20E0000}"/>
    <cellStyle name="Output 29 2 2" xfId="4108" xr:uid="{00000000-0005-0000-0000-0000D30E0000}"/>
    <cellStyle name="Output 29 3" xfId="2898" xr:uid="{00000000-0005-0000-0000-0000D40E0000}"/>
    <cellStyle name="Output 29 3 2" xfId="4235" xr:uid="{00000000-0005-0000-0000-0000D50E0000}"/>
    <cellStyle name="Output 29 4" xfId="2649" xr:uid="{00000000-0005-0000-0000-0000D60E0000}"/>
    <cellStyle name="Output 29 4 2" xfId="3990" xr:uid="{00000000-0005-0000-0000-0000D70E0000}"/>
    <cellStyle name="Output 29 5" xfId="3311" xr:uid="{00000000-0005-0000-0000-0000D80E0000}"/>
    <cellStyle name="Output 29 5 2" xfId="4531" xr:uid="{00000000-0005-0000-0000-0000D90E0000}"/>
    <cellStyle name="Output 29 6" xfId="3536" xr:uid="{00000000-0005-0000-0000-0000DA0E0000}"/>
    <cellStyle name="Output 3" xfId="1772" xr:uid="{00000000-0005-0000-0000-0000DB0E0000}"/>
    <cellStyle name="Output 3 2" xfId="2768" xr:uid="{00000000-0005-0000-0000-0000DC0E0000}"/>
    <cellStyle name="Output 3 2 2" xfId="4109" xr:uid="{00000000-0005-0000-0000-0000DD0E0000}"/>
    <cellStyle name="Output 3 3" xfId="2899" xr:uid="{00000000-0005-0000-0000-0000DE0E0000}"/>
    <cellStyle name="Output 3 3 2" xfId="4236" xr:uid="{00000000-0005-0000-0000-0000DF0E0000}"/>
    <cellStyle name="Output 3 4" xfId="2650" xr:uid="{00000000-0005-0000-0000-0000E00E0000}"/>
    <cellStyle name="Output 3 4 2" xfId="3991" xr:uid="{00000000-0005-0000-0000-0000E10E0000}"/>
    <cellStyle name="Output 3 5" xfId="3312" xr:uid="{00000000-0005-0000-0000-0000E20E0000}"/>
    <cellStyle name="Output 3 5 2" xfId="4532" xr:uid="{00000000-0005-0000-0000-0000E30E0000}"/>
    <cellStyle name="Output 3 6" xfId="3537" xr:uid="{00000000-0005-0000-0000-0000E40E0000}"/>
    <cellStyle name="Output 30" xfId="1872" xr:uid="{00000000-0005-0000-0000-0000E50E0000}"/>
    <cellStyle name="Output 30 2" xfId="2769" xr:uid="{00000000-0005-0000-0000-0000E60E0000}"/>
    <cellStyle name="Output 30 2 2" xfId="4110" xr:uid="{00000000-0005-0000-0000-0000E70E0000}"/>
    <cellStyle name="Output 30 3" xfId="2900" xr:uid="{00000000-0005-0000-0000-0000E80E0000}"/>
    <cellStyle name="Output 30 3 2" xfId="4237" xr:uid="{00000000-0005-0000-0000-0000E90E0000}"/>
    <cellStyle name="Output 30 4" xfId="2651" xr:uid="{00000000-0005-0000-0000-0000EA0E0000}"/>
    <cellStyle name="Output 30 4 2" xfId="3992" xr:uid="{00000000-0005-0000-0000-0000EB0E0000}"/>
    <cellStyle name="Output 30 5" xfId="3313" xr:uid="{00000000-0005-0000-0000-0000EC0E0000}"/>
    <cellStyle name="Output 30 5 2" xfId="4533" xr:uid="{00000000-0005-0000-0000-0000ED0E0000}"/>
    <cellStyle name="Output 30 6" xfId="3538" xr:uid="{00000000-0005-0000-0000-0000EE0E0000}"/>
    <cellStyle name="Output 31" xfId="1874" xr:uid="{00000000-0005-0000-0000-0000EF0E0000}"/>
    <cellStyle name="Output 31 2" xfId="2770" xr:uid="{00000000-0005-0000-0000-0000F00E0000}"/>
    <cellStyle name="Output 31 2 2" xfId="4111" xr:uid="{00000000-0005-0000-0000-0000F10E0000}"/>
    <cellStyle name="Output 31 3" xfId="2901" xr:uid="{00000000-0005-0000-0000-0000F20E0000}"/>
    <cellStyle name="Output 31 3 2" xfId="4238" xr:uid="{00000000-0005-0000-0000-0000F30E0000}"/>
    <cellStyle name="Output 31 4" xfId="2652" xr:uid="{00000000-0005-0000-0000-0000F40E0000}"/>
    <cellStyle name="Output 31 4 2" xfId="3993" xr:uid="{00000000-0005-0000-0000-0000F50E0000}"/>
    <cellStyle name="Output 31 5" xfId="3314" xr:uid="{00000000-0005-0000-0000-0000F60E0000}"/>
    <cellStyle name="Output 31 5 2" xfId="4534" xr:uid="{00000000-0005-0000-0000-0000F70E0000}"/>
    <cellStyle name="Output 31 6" xfId="3539" xr:uid="{00000000-0005-0000-0000-0000F80E0000}"/>
    <cellStyle name="Output 32" xfId="1876" xr:uid="{00000000-0005-0000-0000-0000F90E0000}"/>
    <cellStyle name="Output 32 2" xfId="2771" xr:uid="{00000000-0005-0000-0000-0000FA0E0000}"/>
    <cellStyle name="Output 32 2 2" xfId="4112" xr:uid="{00000000-0005-0000-0000-0000FB0E0000}"/>
    <cellStyle name="Output 32 3" xfId="2902" xr:uid="{00000000-0005-0000-0000-0000FC0E0000}"/>
    <cellStyle name="Output 32 3 2" xfId="4239" xr:uid="{00000000-0005-0000-0000-0000FD0E0000}"/>
    <cellStyle name="Output 32 4" xfId="2653" xr:uid="{00000000-0005-0000-0000-0000FE0E0000}"/>
    <cellStyle name="Output 32 4 2" xfId="3994" xr:uid="{00000000-0005-0000-0000-0000FF0E0000}"/>
    <cellStyle name="Output 32 5" xfId="3315" xr:uid="{00000000-0005-0000-0000-0000000F0000}"/>
    <cellStyle name="Output 32 5 2" xfId="4535" xr:uid="{00000000-0005-0000-0000-0000010F0000}"/>
    <cellStyle name="Output 32 6" xfId="3540" xr:uid="{00000000-0005-0000-0000-0000020F0000}"/>
    <cellStyle name="Output 33" xfId="1878" xr:uid="{00000000-0005-0000-0000-0000030F0000}"/>
    <cellStyle name="Output 33 2" xfId="2772" xr:uid="{00000000-0005-0000-0000-0000040F0000}"/>
    <cellStyle name="Output 33 2 2" xfId="4113" xr:uid="{00000000-0005-0000-0000-0000050F0000}"/>
    <cellStyle name="Output 33 3" xfId="2903" xr:uid="{00000000-0005-0000-0000-0000060F0000}"/>
    <cellStyle name="Output 33 3 2" xfId="4240" xr:uid="{00000000-0005-0000-0000-0000070F0000}"/>
    <cellStyle name="Output 33 4" xfId="2654" xr:uid="{00000000-0005-0000-0000-0000080F0000}"/>
    <cellStyle name="Output 33 4 2" xfId="3995" xr:uid="{00000000-0005-0000-0000-0000090F0000}"/>
    <cellStyle name="Output 33 5" xfId="3316" xr:uid="{00000000-0005-0000-0000-00000A0F0000}"/>
    <cellStyle name="Output 33 5 2" xfId="4536" xr:uid="{00000000-0005-0000-0000-00000B0F0000}"/>
    <cellStyle name="Output 33 6" xfId="3541" xr:uid="{00000000-0005-0000-0000-00000C0F0000}"/>
    <cellStyle name="Output 34" xfId="1880" xr:uid="{00000000-0005-0000-0000-00000D0F0000}"/>
    <cellStyle name="Output 34 2" xfId="2773" xr:uid="{00000000-0005-0000-0000-00000E0F0000}"/>
    <cellStyle name="Output 34 2 2" xfId="4114" xr:uid="{00000000-0005-0000-0000-00000F0F0000}"/>
    <cellStyle name="Output 34 3" xfId="2904" xr:uid="{00000000-0005-0000-0000-0000100F0000}"/>
    <cellStyle name="Output 34 3 2" xfId="4241" xr:uid="{00000000-0005-0000-0000-0000110F0000}"/>
    <cellStyle name="Output 34 4" xfId="2655" xr:uid="{00000000-0005-0000-0000-0000120F0000}"/>
    <cellStyle name="Output 34 4 2" xfId="3996" xr:uid="{00000000-0005-0000-0000-0000130F0000}"/>
    <cellStyle name="Output 34 5" xfId="3317" xr:uid="{00000000-0005-0000-0000-0000140F0000}"/>
    <cellStyle name="Output 34 5 2" xfId="4537" xr:uid="{00000000-0005-0000-0000-0000150F0000}"/>
    <cellStyle name="Output 34 6" xfId="3542" xr:uid="{00000000-0005-0000-0000-0000160F0000}"/>
    <cellStyle name="Output 35" xfId="1883" xr:uid="{00000000-0005-0000-0000-0000170F0000}"/>
    <cellStyle name="Output 35 2" xfId="2774" xr:uid="{00000000-0005-0000-0000-0000180F0000}"/>
    <cellStyle name="Output 35 2 2" xfId="4115" xr:uid="{00000000-0005-0000-0000-0000190F0000}"/>
    <cellStyle name="Output 35 3" xfId="2905" xr:uid="{00000000-0005-0000-0000-00001A0F0000}"/>
    <cellStyle name="Output 35 3 2" xfId="4242" xr:uid="{00000000-0005-0000-0000-00001B0F0000}"/>
    <cellStyle name="Output 35 4" xfId="2656" xr:uid="{00000000-0005-0000-0000-00001C0F0000}"/>
    <cellStyle name="Output 35 4 2" xfId="3997" xr:uid="{00000000-0005-0000-0000-00001D0F0000}"/>
    <cellStyle name="Output 35 5" xfId="3318" xr:uid="{00000000-0005-0000-0000-00001E0F0000}"/>
    <cellStyle name="Output 35 5 2" xfId="4538" xr:uid="{00000000-0005-0000-0000-00001F0F0000}"/>
    <cellStyle name="Output 35 6" xfId="3543" xr:uid="{00000000-0005-0000-0000-0000200F0000}"/>
    <cellStyle name="Output 36" xfId="1884" xr:uid="{00000000-0005-0000-0000-0000210F0000}"/>
    <cellStyle name="Output 36 2" xfId="2775" xr:uid="{00000000-0005-0000-0000-0000220F0000}"/>
    <cellStyle name="Output 36 2 2" xfId="4116" xr:uid="{00000000-0005-0000-0000-0000230F0000}"/>
    <cellStyle name="Output 36 3" xfId="2906" xr:uid="{00000000-0005-0000-0000-0000240F0000}"/>
    <cellStyle name="Output 36 3 2" xfId="4243" xr:uid="{00000000-0005-0000-0000-0000250F0000}"/>
    <cellStyle name="Output 36 4" xfId="2657" xr:uid="{00000000-0005-0000-0000-0000260F0000}"/>
    <cellStyle name="Output 36 4 2" xfId="3998" xr:uid="{00000000-0005-0000-0000-0000270F0000}"/>
    <cellStyle name="Output 36 5" xfId="3319" xr:uid="{00000000-0005-0000-0000-0000280F0000}"/>
    <cellStyle name="Output 36 5 2" xfId="4539" xr:uid="{00000000-0005-0000-0000-0000290F0000}"/>
    <cellStyle name="Output 36 6" xfId="3544" xr:uid="{00000000-0005-0000-0000-00002A0F0000}"/>
    <cellStyle name="Output 37" xfId="1885" xr:uid="{00000000-0005-0000-0000-00002B0F0000}"/>
    <cellStyle name="Output 37 2" xfId="2776" xr:uid="{00000000-0005-0000-0000-00002C0F0000}"/>
    <cellStyle name="Output 37 2 2" xfId="4117" xr:uid="{00000000-0005-0000-0000-00002D0F0000}"/>
    <cellStyle name="Output 37 3" xfId="2907" xr:uid="{00000000-0005-0000-0000-00002E0F0000}"/>
    <cellStyle name="Output 37 3 2" xfId="4244" xr:uid="{00000000-0005-0000-0000-00002F0F0000}"/>
    <cellStyle name="Output 37 4" xfId="2658" xr:uid="{00000000-0005-0000-0000-0000300F0000}"/>
    <cellStyle name="Output 37 4 2" xfId="3999" xr:uid="{00000000-0005-0000-0000-0000310F0000}"/>
    <cellStyle name="Output 37 5" xfId="3320" xr:uid="{00000000-0005-0000-0000-0000320F0000}"/>
    <cellStyle name="Output 37 5 2" xfId="4540" xr:uid="{00000000-0005-0000-0000-0000330F0000}"/>
    <cellStyle name="Output 37 6" xfId="3545" xr:uid="{00000000-0005-0000-0000-0000340F0000}"/>
    <cellStyle name="Output 38" xfId="1886" xr:uid="{00000000-0005-0000-0000-0000350F0000}"/>
    <cellStyle name="Output 38 2" xfId="2777" xr:uid="{00000000-0005-0000-0000-0000360F0000}"/>
    <cellStyle name="Output 38 2 2" xfId="4118" xr:uid="{00000000-0005-0000-0000-0000370F0000}"/>
    <cellStyle name="Output 38 3" xfId="2908" xr:uid="{00000000-0005-0000-0000-0000380F0000}"/>
    <cellStyle name="Output 38 3 2" xfId="4245" xr:uid="{00000000-0005-0000-0000-0000390F0000}"/>
    <cellStyle name="Output 38 4" xfId="2659" xr:uid="{00000000-0005-0000-0000-00003A0F0000}"/>
    <cellStyle name="Output 38 4 2" xfId="4000" xr:uid="{00000000-0005-0000-0000-00003B0F0000}"/>
    <cellStyle name="Output 38 5" xfId="3321" xr:uid="{00000000-0005-0000-0000-00003C0F0000}"/>
    <cellStyle name="Output 38 5 2" xfId="4541" xr:uid="{00000000-0005-0000-0000-00003D0F0000}"/>
    <cellStyle name="Output 38 6" xfId="3546" xr:uid="{00000000-0005-0000-0000-00003E0F0000}"/>
    <cellStyle name="Output 39" xfId="1887" xr:uid="{00000000-0005-0000-0000-00003F0F0000}"/>
    <cellStyle name="Output 39 2" xfId="2778" xr:uid="{00000000-0005-0000-0000-0000400F0000}"/>
    <cellStyle name="Output 39 2 2" xfId="4119" xr:uid="{00000000-0005-0000-0000-0000410F0000}"/>
    <cellStyle name="Output 39 3" xfId="2909" xr:uid="{00000000-0005-0000-0000-0000420F0000}"/>
    <cellStyle name="Output 39 3 2" xfId="4246" xr:uid="{00000000-0005-0000-0000-0000430F0000}"/>
    <cellStyle name="Output 39 4" xfId="2660" xr:uid="{00000000-0005-0000-0000-0000440F0000}"/>
    <cellStyle name="Output 39 4 2" xfId="4001" xr:uid="{00000000-0005-0000-0000-0000450F0000}"/>
    <cellStyle name="Output 39 5" xfId="3322" xr:uid="{00000000-0005-0000-0000-0000460F0000}"/>
    <cellStyle name="Output 39 5 2" xfId="4542" xr:uid="{00000000-0005-0000-0000-0000470F0000}"/>
    <cellStyle name="Output 39 6" xfId="3547" xr:uid="{00000000-0005-0000-0000-0000480F0000}"/>
    <cellStyle name="Output 4" xfId="1889" xr:uid="{00000000-0005-0000-0000-0000490F0000}"/>
    <cellStyle name="Output 4 2" xfId="2779" xr:uid="{00000000-0005-0000-0000-00004A0F0000}"/>
    <cellStyle name="Output 4 2 2" xfId="4120" xr:uid="{00000000-0005-0000-0000-00004B0F0000}"/>
    <cellStyle name="Output 4 3" xfId="2910" xr:uid="{00000000-0005-0000-0000-00004C0F0000}"/>
    <cellStyle name="Output 4 3 2" xfId="4247" xr:uid="{00000000-0005-0000-0000-00004D0F0000}"/>
    <cellStyle name="Output 4 4" xfId="2661" xr:uid="{00000000-0005-0000-0000-00004E0F0000}"/>
    <cellStyle name="Output 4 4 2" xfId="4002" xr:uid="{00000000-0005-0000-0000-00004F0F0000}"/>
    <cellStyle name="Output 4 5" xfId="3323" xr:uid="{00000000-0005-0000-0000-0000500F0000}"/>
    <cellStyle name="Output 4 5 2" xfId="4543" xr:uid="{00000000-0005-0000-0000-0000510F0000}"/>
    <cellStyle name="Output 4 6" xfId="3548" xr:uid="{00000000-0005-0000-0000-0000520F0000}"/>
    <cellStyle name="Output 40" xfId="1882" xr:uid="{00000000-0005-0000-0000-0000530F0000}"/>
    <cellStyle name="Output 40 2" xfId="2780" xr:uid="{00000000-0005-0000-0000-0000540F0000}"/>
    <cellStyle name="Output 40 2 2" xfId="4121" xr:uid="{00000000-0005-0000-0000-0000550F0000}"/>
    <cellStyle name="Output 40 3" xfId="2911" xr:uid="{00000000-0005-0000-0000-0000560F0000}"/>
    <cellStyle name="Output 40 3 2" xfId="4248" xr:uid="{00000000-0005-0000-0000-0000570F0000}"/>
    <cellStyle name="Output 40 4" xfId="2662" xr:uid="{00000000-0005-0000-0000-0000580F0000}"/>
    <cellStyle name="Output 40 4 2" xfId="4003" xr:uid="{00000000-0005-0000-0000-0000590F0000}"/>
    <cellStyle name="Output 40 5" xfId="3324" xr:uid="{00000000-0005-0000-0000-00005A0F0000}"/>
    <cellStyle name="Output 40 5 2" xfId="4544" xr:uid="{00000000-0005-0000-0000-00005B0F0000}"/>
    <cellStyle name="Output 40 6" xfId="3549" xr:uid="{00000000-0005-0000-0000-00005C0F0000}"/>
    <cellStyle name="Output 41" xfId="2517" xr:uid="{00000000-0005-0000-0000-00005D0F0000}"/>
    <cellStyle name="Output 41 2" xfId="3888" xr:uid="{00000000-0005-0000-0000-00005E0F0000}"/>
    <cellStyle name="Output 42" xfId="2977" xr:uid="{00000000-0005-0000-0000-00005F0F0000}"/>
    <cellStyle name="Output 42 2" xfId="4308" xr:uid="{00000000-0005-0000-0000-0000600F0000}"/>
    <cellStyle name="Output 43" xfId="3367" xr:uid="{00000000-0005-0000-0000-0000610F0000}"/>
    <cellStyle name="Output 44" xfId="3659" xr:uid="{00000000-0005-0000-0000-0000620F0000}"/>
    <cellStyle name="Output 5" xfId="1891" xr:uid="{00000000-0005-0000-0000-0000630F0000}"/>
    <cellStyle name="Output 5 2" xfId="2781" xr:uid="{00000000-0005-0000-0000-0000640F0000}"/>
    <cellStyle name="Output 5 2 2" xfId="4122" xr:uid="{00000000-0005-0000-0000-0000650F0000}"/>
    <cellStyle name="Output 5 3" xfId="2912" xr:uid="{00000000-0005-0000-0000-0000660F0000}"/>
    <cellStyle name="Output 5 3 2" xfId="4249" xr:uid="{00000000-0005-0000-0000-0000670F0000}"/>
    <cellStyle name="Output 5 4" xfId="2663" xr:uid="{00000000-0005-0000-0000-0000680F0000}"/>
    <cellStyle name="Output 5 4 2" xfId="4004" xr:uid="{00000000-0005-0000-0000-0000690F0000}"/>
    <cellStyle name="Output 5 5" xfId="3325" xr:uid="{00000000-0005-0000-0000-00006A0F0000}"/>
    <cellStyle name="Output 5 5 2" xfId="4545" xr:uid="{00000000-0005-0000-0000-00006B0F0000}"/>
    <cellStyle name="Output 5 6" xfId="3550" xr:uid="{00000000-0005-0000-0000-00006C0F0000}"/>
    <cellStyle name="Output 6" xfId="1893" xr:uid="{00000000-0005-0000-0000-00006D0F0000}"/>
    <cellStyle name="Output 6 2" xfId="2782" xr:uid="{00000000-0005-0000-0000-00006E0F0000}"/>
    <cellStyle name="Output 6 2 2" xfId="4123" xr:uid="{00000000-0005-0000-0000-00006F0F0000}"/>
    <cellStyle name="Output 6 3" xfId="2913" xr:uid="{00000000-0005-0000-0000-0000700F0000}"/>
    <cellStyle name="Output 6 3 2" xfId="4250" xr:uid="{00000000-0005-0000-0000-0000710F0000}"/>
    <cellStyle name="Output 6 4" xfId="2664" xr:uid="{00000000-0005-0000-0000-0000720F0000}"/>
    <cellStyle name="Output 6 4 2" xfId="4005" xr:uid="{00000000-0005-0000-0000-0000730F0000}"/>
    <cellStyle name="Output 6 5" xfId="3326" xr:uid="{00000000-0005-0000-0000-0000740F0000}"/>
    <cellStyle name="Output 6 5 2" xfId="4546" xr:uid="{00000000-0005-0000-0000-0000750F0000}"/>
    <cellStyle name="Output 6 6" xfId="3551" xr:uid="{00000000-0005-0000-0000-0000760F0000}"/>
    <cellStyle name="Output 7" xfId="1896" xr:uid="{00000000-0005-0000-0000-0000770F0000}"/>
    <cellStyle name="Output 7 2" xfId="2783" xr:uid="{00000000-0005-0000-0000-0000780F0000}"/>
    <cellStyle name="Output 7 2 2" xfId="4124" xr:uid="{00000000-0005-0000-0000-0000790F0000}"/>
    <cellStyle name="Output 7 3" xfId="2914" xr:uid="{00000000-0005-0000-0000-00007A0F0000}"/>
    <cellStyle name="Output 7 3 2" xfId="4251" xr:uid="{00000000-0005-0000-0000-00007B0F0000}"/>
    <cellStyle name="Output 7 4" xfId="2665" xr:uid="{00000000-0005-0000-0000-00007C0F0000}"/>
    <cellStyle name="Output 7 4 2" xfId="4006" xr:uid="{00000000-0005-0000-0000-00007D0F0000}"/>
    <cellStyle name="Output 7 5" xfId="3327" xr:uid="{00000000-0005-0000-0000-00007E0F0000}"/>
    <cellStyle name="Output 7 5 2" xfId="4547" xr:uid="{00000000-0005-0000-0000-00007F0F0000}"/>
    <cellStyle name="Output 7 6" xfId="3552" xr:uid="{00000000-0005-0000-0000-0000800F0000}"/>
    <cellStyle name="Output 8" xfId="1899" xr:uid="{00000000-0005-0000-0000-0000810F0000}"/>
    <cellStyle name="Output 8 2" xfId="2784" xr:uid="{00000000-0005-0000-0000-0000820F0000}"/>
    <cellStyle name="Output 8 2 2" xfId="4125" xr:uid="{00000000-0005-0000-0000-0000830F0000}"/>
    <cellStyle name="Output 8 3" xfId="2915" xr:uid="{00000000-0005-0000-0000-0000840F0000}"/>
    <cellStyle name="Output 8 3 2" xfId="4252" xr:uid="{00000000-0005-0000-0000-0000850F0000}"/>
    <cellStyle name="Output 8 4" xfId="2666" xr:uid="{00000000-0005-0000-0000-0000860F0000}"/>
    <cellStyle name="Output 8 4 2" xfId="4007" xr:uid="{00000000-0005-0000-0000-0000870F0000}"/>
    <cellStyle name="Output 8 5" xfId="3328" xr:uid="{00000000-0005-0000-0000-0000880F0000}"/>
    <cellStyle name="Output 8 5 2" xfId="4548" xr:uid="{00000000-0005-0000-0000-0000890F0000}"/>
    <cellStyle name="Output 8 6" xfId="3553" xr:uid="{00000000-0005-0000-0000-00008A0F0000}"/>
    <cellStyle name="Output 9" xfId="1902" xr:uid="{00000000-0005-0000-0000-00008B0F0000}"/>
    <cellStyle name="Output 9 2" xfId="2785" xr:uid="{00000000-0005-0000-0000-00008C0F0000}"/>
    <cellStyle name="Output 9 2 2" xfId="4126" xr:uid="{00000000-0005-0000-0000-00008D0F0000}"/>
    <cellStyle name="Output 9 3" xfId="2916" xr:uid="{00000000-0005-0000-0000-00008E0F0000}"/>
    <cellStyle name="Output 9 3 2" xfId="4253" xr:uid="{00000000-0005-0000-0000-00008F0F0000}"/>
    <cellStyle name="Output 9 4" xfId="2667" xr:uid="{00000000-0005-0000-0000-0000900F0000}"/>
    <cellStyle name="Output 9 4 2" xfId="4008" xr:uid="{00000000-0005-0000-0000-0000910F0000}"/>
    <cellStyle name="Output 9 5" xfId="3329" xr:uid="{00000000-0005-0000-0000-0000920F0000}"/>
    <cellStyle name="Output 9 5 2" xfId="4549" xr:uid="{00000000-0005-0000-0000-0000930F0000}"/>
    <cellStyle name="Output 9 6" xfId="3554" xr:uid="{00000000-0005-0000-0000-0000940F0000}"/>
    <cellStyle name="Percent (0)" xfId="1903" xr:uid="{00000000-0005-0000-0000-0000950F0000}"/>
    <cellStyle name="Percent [2]" xfId="1904" xr:uid="{00000000-0005-0000-0000-0000960F0000}"/>
    <cellStyle name="Percent [2] 2" xfId="788" xr:uid="{00000000-0005-0000-0000-0000970F0000}"/>
    <cellStyle name="Percent [2] 3" xfId="790" xr:uid="{00000000-0005-0000-0000-0000980F0000}"/>
    <cellStyle name="Percent [2] 4" xfId="792" xr:uid="{00000000-0005-0000-0000-0000990F0000}"/>
    <cellStyle name="Percent 10" xfId="46" xr:uid="{00000000-0005-0000-0000-00009A0F0000}"/>
    <cellStyle name="Percent 10 2" xfId="1905" xr:uid="{00000000-0005-0000-0000-00009B0F0000}"/>
    <cellStyle name="Percent 11" xfId="2079" xr:uid="{00000000-0005-0000-0000-00009C0F0000}"/>
    <cellStyle name="Percent 12" xfId="2087" xr:uid="{00000000-0005-0000-0000-00009D0F0000}"/>
    <cellStyle name="Percent 13" xfId="2082" xr:uid="{00000000-0005-0000-0000-00009E0F0000}"/>
    <cellStyle name="Percent 14" xfId="2091" xr:uid="{00000000-0005-0000-0000-00009F0F0000}"/>
    <cellStyle name="Percent 15" xfId="2518" xr:uid="{00000000-0005-0000-0000-0000A00F0000}"/>
    <cellStyle name="Percent 16" xfId="2549" xr:uid="{00000000-0005-0000-0000-0000A10F0000}"/>
    <cellStyle name="Percent 17" xfId="2790" xr:uid="{00000000-0005-0000-0000-0000A20F0000}"/>
    <cellStyle name="Percent 18" xfId="2978" xr:uid="{00000000-0005-0000-0000-0000A30F0000}"/>
    <cellStyle name="Percent 19" xfId="3354" xr:uid="{00000000-0005-0000-0000-0000A40F0000}"/>
    <cellStyle name="Percent 2" xfId="30" xr:uid="{00000000-0005-0000-0000-0000A50F0000}"/>
    <cellStyle name="Percent 2 10" xfId="3725" xr:uid="{00000000-0005-0000-0000-0000A60F0000}"/>
    <cellStyle name="Percent 2 2" xfId="37" xr:uid="{00000000-0005-0000-0000-0000A70F0000}"/>
    <cellStyle name="Percent 2 2 2" xfId="304" xr:uid="{00000000-0005-0000-0000-0000A80F0000}"/>
    <cellStyle name="Percent 2 2 2 2" xfId="2520" xr:uid="{00000000-0005-0000-0000-0000A90F0000}"/>
    <cellStyle name="Percent 2 2 3" xfId="2519" xr:uid="{00000000-0005-0000-0000-0000AA0F0000}"/>
    <cellStyle name="Percent 2 2 4" xfId="3663" xr:uid="{00000000-0005-0000-0000-0000AB0F0000}"/>
    <cellStyle name="Percent 2 3" xfId="44" xr:uid="{00000000-0005-0000-0000-0000AC0F0000}"/>
    <cellStyle name="Percent 2 3 2" xfId="311" xr:uid="{00000000-0005-0000-0000-0000AD0F0000}"/>
    <cellStyle name="Percent 2 3 3" xfId="2284" xr:uid="{00000000-0005-0000-0000-0000AE0F0000}"/>
    <cellStyle name="Percent 2 3 3 2" xfId="3786" xr:uid="{00000000-0005-0000-0000-0000AF0F0000}"/>
    <cellStyle name="Percent 2 3 4" xfId="3664" xr:uid="{00000000-0005-0000-0000-0000B00F0000}"/>
    <cellStyle name="Percent 2 3 5" xfId="3730" xr:uid="{00000000-0005-0000-0000-0000B10F0000}"/>
    <cellStyle name="Percent 2 4" xfId="1907" xr:uid="{00000000-0005-0000-0000-0000B20F0000}"/>
    <cellStyle name="Percent 2 5" xfId="1908" xr:uid="{00000000-0005-0000-0000-0000B30F0000}"/>
    <cellStyle name="Percent 2 6" xfId="1909" xr:uid="{00000000-0005-0000-0000-0000B40F0000}"/>
    <cellStyle name="Percent 2 7" xfId="1225" xr:uid="{00000000-0005-0000-0000-0000B50F0000}"/>
    <cellStyle name="Percent 2 8" xfId="2283" xr:uid="{00000000-0005-0000-0000-0000B60F0000}"/>
    <cellStyle name="Percent 2 8 2" xfId="3785" xr:uid="{00000000-0005-0000-0000-0000B70F0000}"/>
    <cellStyle name="Percent 2 9" xfId="3662" xr:uid="{00000000-0005-0000-0000-0000B80F0000}"/>
    <cellStyle name="Percent 2_Q1-54 บิลท์ แลนด์" xfId="1910" xr:uid="{00000000-0005-0000-0000-0000B90F0000}"/>
    <cellStyle name="Percent 20" xfId="3368" xr:uid="{00000000-0005-0000-0000-0000BA0F0000}"/>
    <cellStyle name="Percent 21" xfId="3353" xr:uid="{00000000-0005-0000-0000-0000BB0F0000}"/>
    <cellStyle name="Percent 22" xfId="3369" xr:uid="{00000000-0005-0000-0000-0000BC0F0000}"/>
    <cellStyle name="Percent 23" xfId="3393" xr:uid="{00000000-0005-0000-0000-0000BD0F0000}"/>
    <cellStyle name="Percent 24" xfId="3373" xr:uid="{00000000-0005-0000-0000-0000BE0F0000}"/>
    <cellStyle name="Percent 25" xfId="3392" xr:uid="{00000000-0005-0000-0000-0000BF0F0000}"/>
    <cellStyle name="Percent 26" xfId="3567" xr:uid="{00000000-0005-0000-0000-0000C00F0000}"/>
    <cellStyle name="Percent 27" xfId="3661" xr:uid="{00000000-0005-0000-0000-0000C10F0000}"/>
    <cellStyle name="Percent 3" xfId="36" xr:uid="{00000000-0005-0000-0000-0000C20F0000}"/>
    <cellStyle name="Percent 3 2" xfId="181" xr:uid="{00000000-0005-0000-0000-0000C30F0000}"/>
    <cellStyle name="Percent 3 2 2" xfId="2522" xr:uid="{00000000-0005-0000-0000-0000C40F0000}"/>
    <cellStyle name="Percent 3 3" xfId="184" xr:uid="{00000000-0005-0000-0000-0000C50F0000}"/>
    <cellStyle name="Percent 3 4" xfId="1227" xr:uid="{00000000-0005-0000-0000-0000C60F0000}"/>
    <cellStyle name="Percent 3 5" xfId="2521" xr:uid="{00000000-0005-0000-0000-0000C70F0000}"/>
    <cellStyle name="Percent 3 6" xfId="3665" xr:uid="{00000000-0005-0000-0000-0000C80F0000}"/>
    <cellStyle name="Percent 4" xfId="1229" xr:uid="{00000000-0005-0000-0000-0000C90F0000}"/>
    <cellStyle name="Percent 4 2" xfId="112" xr:uid="{00000000-0005-0000-0000-0000CA0F0000}"/>
    <cellStyle name="Percent 4 3" xfId="3666" xr:uid="{00000000-0005-0000-0000-0000CB0F0000}"/>
    <cellStyle name="Percent 5" xfId="1231" xr:uid="{00000000-0005-0000-0000-0000CC0F0000}"/>
    <cellStyle name="Percent 5 2" xfId="2523" xr:uid="{00000000-0005-0000-0000-0000CD0F0000}"/>
    <cellStyle name="Percent 5 3" xfId="3667" xr:uid="{00000000-0005-0000-0000-0000CE0F0000}"/>
    <cellStyle name="Percent 6" xfId="1233" xr:uid="{00000000-0005-0000-0000-0000CF0F0000}"/>
    <cellStyle name="Percent 6 2" xfId="2524" xr:uid="{00000000-0005-0000-0000-0000D00F0000}"/>
    <cellStyle name="Percent 6 3" xfId="3668" xr:uid="{00000000-0005-0000-0000-0000D10F0000}"/>
    <cellStyle name="Percent 7" xfId="1235" xr:uid="{00000000-0005-0000-0000-0000D20F0000}"/>
    <cellStyle name="Percent 7 2" xfId="2525" xr:uid="{00000000-0005-0000-0000-0000D30F0000}"/>
    <cellStyle name="Percent 8" xfId="1238" xr:uid="{00000000-0005-0000-0000-0000D40F0000}"/>
    <cellStyle name="Percent 9" xfId="1241" xr:uid="{00000000-0005-0000-0000-0000D50F0000}"/>
    <cellStyle name="Quantity" xfId="1906" xr:uid="{00000000-0005-0000-0000-0000D60F0000}"/>
    <cellStyle name="Quantity 2" xfId="713" xr:uid="{00000000-0005-0000-0000-0000D70F0000}"/>
    <cellStyle name="Quantity 2 2" xfId="3331" xr:uid="{00000000-0005-0000-0000-0000D80F0000}"/>
    <cellStyle name="Quantity 3" xfId="716" xr:uid="{00000000-0005-0000-0000-0000D90F0000}"/>
    <cellStyle name="Quantity 3 2" xfId="3332" xr:uid="{00000000-0005-0000-0000-0000DA0F0000}"/>
    <cellStyle name="Quantity 4" xfId="720" xr:uid="{00000000-0005-0000-0000-0000DB0F0000}"/>
    <cellStyle name="Quantity 4 2" xfId="3333" xr:uid="{00000000-0005-0000-0000-0000DC0F0000}"/>
    <cellStyle name="Quantity 5" xfId="3330" xr:uid="{00000000-0005-0000-0000-0000DD0F0000}"/>
    <cellStyle name="Quantity_FA BL" xfId="1911" xr:uid="{00000000-0005-0000-0000-0000DE0F0000}"/>
    <cellStyle name="Result" xfId="171" xr:uid="{00000000-0005-0000-0000-0000DF0F0000}"/>
    <cellStyle name="Result2" xfId="1913" xr:uid="{00000000-0005-0000-0000-0000E00F0000}"/>
    <cellStyle name="Standard_OPTIMIR1 (deutsch)" xfId="2526" xr:uid="{00000000-0005-0000-0000-0000E10F0000}"/>
    <cellStyle name="þ_x001d_ðK&amp;‚ý»&amp;{ý_x000b__x0008_n_x0008_B _x0007__x0001__x0001_" xfId="2527" xr:uid="{00000000-0005-0000-0000-0000E20F0000}"/>
    <cellStyle name="Tickmark" xfId="615" xr:uid="{00000000-0005-0000-0000-0000E30F0000}"/>
    <cellStyle name="Title 10" xfId="1870" xr:uid="{00000000-0005-0000-0000-0000E40F0000}"/>
    <cellStyle name="Title 11" xfId="1771" xr:uid="{00000000-0005-0000-0000-0000E50F0000}"/>
    <cellStyle name="Title 12" xfId="1888" xr:uid="{00000000-0005-0000-0000-0000E60F0000}"/>
    <cellStyle name="Title 13" xfId="1890" xr:uid="{00000000-0005-0000-0000-0000E70F0000}"/>
    <cellStyle name="Title 14" xfId="1892" xr:uid="{00000000-0005-0000-0000-0000E80F0000}"/>
    <cellStyle name="Title 15" xfId="1895" xr:uid="{00000000-0005-0000-0000-0000E90F0000}"/>
    <cellStyle name="Title 16" xfId="1898" xr:uid="{00000000-0005-0000-0000-0000EA0F0000}"/>
    <cellStyle name="Title 17" xfId="1901" xr:uid="{00000000-0005-0000-0000-0000EB0F0000}"/>
    <cellStyle name="Title 18" xfId="1915" xr:uid="{00000000-0005-0000-0000-0000EC0F0000}"/>
    <cellStyle name="Title 19" xfId="1917" xr:uid="{00000000-0005-0000-0000-0000ED0F0000}"/>
    <cellStyle name="Title 2" xfId="842" xr:uid="{00000000-0005-0000-0000-0000EE0F0000}"/>
    <cellStyle name="Title 20" xfId="1894" xr:uid="{00000000-0005-0000-0000-0000EF0F0000}"/>
    <cellStyle name="Title 21" xfId="1897" xr:uid="{00000000-0005-0000-0000-0000F00F0000}"/>
    <cellStyle name="Title 22" xfId="1900" xr:uid="{00000000-0005-0000-0000-0000F10F0000}"/>
    <cellStyle name="Title 23" xfId="1914" xr:uid="{00000000-0005-0000-0000-0000F20F0000}"/>
    <cellStyle name="Title 24" xfId="1916" xr:uid="{00000000-0005-0000-0000-0000F30F0000}"/>
    <cellStyle name="Title 25" xfId="1919" xr:uid="{00000000-0005-0000-0000-0000F40F0000}"/>
    <cellStyle name="Title 26" xfId="1921" xr:uid="{00000000-0005-0000-0000-0000F50F0000}"/>
    <cellStyle name="Title 27" xfId="1923" xr:uid="{00000000-0005-0000-0000-0000F60F0000}"/>
    <cellStyle name="Title 28" xfId="1925" xr:uid="{00000000-0005-0000-0000-0000F70F0000}"/>
    <cellStyle name="Title 29" xfId="1927" xr:uid="{00000000-0005-0000-0000-0000F80F0000}"/>
    <cellStyle name="Title 3" xfId="844" xr:uid="{00000000-0005-0000-0000-0000F90F0000}"/>
    <cellStyle name="Title 30" xfId="1918" xr:uid="{00000000-0005-0000-0000-0000FA0F0000}"/>
    <cellStyle name="Title 31" xfId="1920" xr:uid="{00000000-0005-0000-0000-0000FB0F0000}"/>
    <cellStyle name="Title 32" xfId="1922" xr:uid="{00000000-0005-0000-0000-0000FC0F0000}"/>
    <cellStyle name="Title 33" xfId="1924" xr:uid="{00000000-0005-0000-0000-0000FD0F0000}"/>
    <cellStyle name="Title 34" xfId="1926" xr:uid="{00000000-0005-0000-0000-0000FE0F0000}"/>
    <cellStyle name="Title 35" xfId="1929" xr:uid="{00000000-0005-0000-0000-0000FF0F0000}"/>
    <cellStyle name="Title 36" xfId="1930" xr:uid="{00000000-0005-0000-0000-000000100000}"/>
    <cellStyle name="Title 37" xfId="1931" xr:uid="{00000000-0005-0000-0000-000001100000}"/>
    <cellStyle name="Title 38" xfId="1932" xr:uid="{00000000-0005-0000-0000-000002100000}"/>
    <cellStyle name="Title 39" xfId="1933" xr:uid="{00000000-0005-0000-0000-000003100000}"/>
    <cellStyle name="Title 4" xfId="847" xr:uid="{00000000-0005-0000-0000-000004100000}"/>
    <cellStyle name="Title 40" xfId="1928" xr:uid="{00000000-0005-0000-0000-000005100000}"/>
    <cellStyle name="Title 41" xfId="2528" xr:uid="{00000000-0005-0000-0000-000006100000}"/>
    <cellStyle name="Title 42" xfId="3669" xr:uid="{00000000-0005-0000-0000-000007100000}"/>
    <cellStyle name="Title 5" xfId="850" xr:uid="{00000000-0005-0000-0000-000008100000}"/>
    <cellStyle name="Title 6" xfId="853" xr:uid="{00000000-0005-0000-0000-000009100000}"/>
    <cellStyle name="Title 7" xfId="856" xr:uid="{00000000-0005-0000-0000-00000A100000}"/>
    <cellStyle name="Title 8" xfId="860" xr:uid="{00000000-0005-0000-0000-00000B100000}"/>
    <cellStyle name="Title 9" xfId="863" xr:uid="{00000000-0005-0000-0000-00000C100000}"/>
    <cellStyle name="Total 10" xfId="1934" xr:uid="{00000000-0005-0000-0000-00000D100000}"/>
    <cellStyle name="Total 11" xfId="1935" xr:uid="{00000000-0005-0000-0000-00000E100000}"/>
    <cellStyle name="Total 12" xfId="1936" xr:uid="{00000000-0005-0000-0000-00000F100000}"/>
    <cellStyle name="Total 13" xfId="1937" xr:uid="{00000000-0005-0000-0000-000010100000}"/>
    <cellStyle name="Total 14" xfId="1938" xr:uid="{00000000-0005-0000-0000-000011100000}"/>
    <cellStyle name="Total 15" xfId="1940" xr:uid="{00000000-0005-0000-0000-000012100000}"/>
    <cellStyle name="Total 16" xfId="1942" xr:uid="{00000000-0005-0000-0000-000013100000}"/>
    <cellStyle name="Total 17" xfId="1944" xr:uid="{00000000-0005-0000-0000-000014100000}"/>
    <cellStyle name="Total 18" xfId="1946" xr:uid="{00000000-0005-0000-0000-000015100000}"/>
    <cellStyle name="Total 19" xfId="1948" xr:uid="{00000000-0005-0000-0000-000016100000}"/>
    <cellStyle name="Total 2" xfId="1949" xr:uid="{00000000-0005-0000-0000-000017100000}"/>
    <cellStyle name="Total 2 2" xfId="2786" xr:uid="{00000000-0005-0000-0000-000018100000}"/>
    <cellStyle name="Total 2 2 2" xfId="4127" xr:uid="{00000000-0005-0000-0000-000019100000}"/>
    <cellStyle name="Total 2 3" xfId="2917" xr:uid="{00000000-0005-0000-0000-00001A100000}"/>
    <cellStyle name="Total 2 3 2" xfId="4254" xr:uid="{00000000-0005-0000-0000-00001B100000}"/>
    <cellStyle name="Total 2 4" xfId="2791" xr:uid="{00000000-0005-0000-0000-00001C100000}"/>
    <cellStyle name="Total 2 4 2" xfId="4131" xr:uid="{00000000-0005-0000-0000-00001D100000}"/>
    <cellStyle name="Total 2 5" xfId="3334" xr:uid="{00000000-0005-0000-0000-00001E100000}"/>
    <cellStyle name="Total 2 5 2" xfId="4550" xr:uid="{00000000-0005-0000-0000-00001F100000}"/>
    <cellStyle name="Total 2 6" xfId="3555" xr:uid="{00000000-0005-0000-0000-000020100000}"/>
    <cellStyle name="Total 2 7" xfId="3671" xr:uid="{00000000-0005-0000-0000-000021100000}"/>
    <cellStyle name="Total 20" xfId="1939" xr:uid="{00000000-0005-0000-0000-000022100000}"/>
    <cellStyle name="Total 21" xfId="1941" xr:uid="{00000000-0005-0000-0000-000023100000}"/>
    <cellStyle name="Total 22" xfId="1943" xr:uid="{00000000-0005-0000-0000-000024100000}"/>
    <cellStyle name="Total 23" xfId="1945" xr:uid="{00000000-0005-0000-0000-000025100000}"/>
    <cellStyle name="Total 24" xfId="1947" xr:uid="{00000000-0005-0000-0000-000026100000}"/>
    <cellStyle name="Total 25" xfId="1951" xr:uid="{00000000-0005-0000-0000-000027100000}"/>
    <cellStyle name="Total 26" xfId="1953" xr:uid="{00000000-0005-0000-0000-000028100000}"/>
    <cellStyle name="Total 27" xfId="1955" xr:uid="{00000000-0005-0000-0000-000029100000}"/>
    <cellStyle name="Total 28" xfId="1957" xr:uid="{00000000-0005-0000-0000-00002A100000}"/>
    <cellStyle name="Total 29" xfId="1391" xr:uid="{00000000-0005-0000-0000-00002B100000}"/>
    <cellStyle name="Total 3" xfId="1958" xr:uid="{00000000-0005-0000-0000-00002C100000}"/>
    <cellStyle name="Total 3 2" xfId="2787" xr:uid="{00000000-0005-0000-0000-00002D100000}"/>
    <cellStyle name="Total 3 2 2" xfId="4128" xr:uid="{00000000-0005-0000-0000-00002E100000}"/>
    <cellStyle name="Total 3 3" xfId="2918" xr:uid="{00000000-0005-0000-0000-00002F100000}"/>
    <cellStyle name="Total 3 3 2" xfId="4255" xr:uid="{00000000-0005-0000-0000-000030100000}"/>
    <cellStyle name="Total 3 4" xfId="2927" xr:uid="{00000000-0005-0000-0000-000031100000}"/>
    <cellStyle name="Total 3 4 2" xfId="4262" xr:uid="{00000000-0005-0000-0000-000032100000}"/>
    <cellStyle name="Total 3 5" xfId="3335" xr:uid="{00000000-0005-0000-0000-000033100000}"/>
    <cellStyle name="Total 3 5 2" xfId="4551" xr:uid="{00000000-0005-0000-0000-000034100000}"/>
    <cellStyle name="Total 3 6" xfId="3556" xr:uid="{00000000-0005-0000-0000-000035100000}"/>
    <cellStyle name="Total 30" xfId="1950" xr:uid="{00000000-0005-0000-0000-000036100000}"/>
    <cellStyle name="Total 31" xfId="1952" xr:uid="{00000000-0005-0000-0000-000037100000}"/>
    <cellStyle name="Total 32" xfId="1954" xr:uid="{00000000-0005-0000-0000-000038100000}"/>
    <cellStyle name="Total 33" xfId="1956" xr:uid="{00000000-0005-0000-0000-000039100000}"/>
    <cellStyle name="Total 34" xfId="1390" xr:uid="{00000000-0005-0000-0000-00003A100000}"/>
    <cellStyle name="Total 35" xfId="1394" xr:uid="{00000000-0005-0000-0000-00003B100000}"/>
    <cellStyle name="Total 36" xfId="1396" xr:uid="{00000000-0005-0000-0000-00003C100000}"/>
    <cellStyle name="Total 37" xfId="1959" xr:uid="{00000000-0005-0000-0000-00003D100000}"/>
    <cellStyle name="Total 38" xfId="1960" xr:uid="{00000000-0005-0000-0000-00003E100000}"/>
    <cellStyle name="Total 39" xfId="1961" xr:uid="{00000000-0005-0000-0000-00003F100000}"/>
    <cellStyle name="Total 4" xfId="1962" xr:uid="{00000000-0005-0000-0000-000040100000}"/>
    <cellStyle name="Total 40" xfId="1393" xr:uid="{00000000-0005-0000-0000-000041100000}"/>
    <cellStyle name="Total 40 2" xfId="2788" xr:uid="{00000000-0005-0000-0000-000042100000}"/>
    <cellStyle name="Total 40 2 2" xfId="4129" xr:uid="{00000000-0005-0000-0000-000043100000}"/>
    <cellStyle name="Total 40 3" xfId="2919" xr:uid="{00000000-0005-0000-0000-000044100000}"/>
    <cellStyle name="Total 40 3 2" xfId="4256" xr:uid="{00000000-0005-0000-0000-000045100000}"/>
    <cellStyle name="Total 40 4" xfId="2928" xr:uid="{00000000-0005-0000-0000-000046100000}"/>
    <cellStyle name="Total 40 4 2" xfId="4263" xr:uid="{00000000-0005-0000-0000-000047100000}"/>
    <cellStyle name="Total 40 5" xfId="3336" xr:uid="{00000000-0005-0000-0000-000048100000}"/>
    <cellStyle name="Total 40 5 2" xfId="4552" xr:uid="{00000000-0005-0000-0000-000049100000}"/>
    <cellStyle name="Total 40 6" xfId="3557" xr:uid="{00000000-0005-0000-0000-00004A100000}"/>
    <cellStyle name="Total 41" xfId="2529" xr:uid="{00000000-0005-0000-0000-00004B100000}"/>
    <cellStyle name="Total 41 2" xfId="3889" xr:uid="{00000000-0005-0000-0000-00004C100000}"/>
    <cellStyle name="Total 42" xfId="3020" xr:uid="{00000000-0005-0000-0000-00004D100000}"/>
    <cellStyle name="Total 42 2" xfId="4349" xr:uid="{00000000-0005-0000-0000-00004E100000}"/>
    <cellStyle name="Total 43" xfId="3374" xr:uid="{00000000-0005-0000-0000-00004F100000}"/>
    <cellStyle name="Total 44" xfId="3670" xr:uid="{00000000-0005-0000-0000-000050100000}"/>
    <cellStyle name="Total 5" xfId="1963" xr:uid="{00000000-0005-0000-0000-000051100000}"/>
    <cellStyle name="Total 6" xfId="1964" xr:uid="{00000000-0005-0000-0000-000052100000}"/>
    <cellStyle name="Total 7" xfId="1965" xr:uid="{00000000-0005-0000-0000-000053100000}"/>
    <cellStyle name="Total 8" xfId="1966" xr:uid="{00000000-0005-0000-0000-000054100000}"/>
    <cellStyle name="Total 9" xfId="1967" xr:uid="{00000000-0005-0000-0000-000055100000}"/>
    <cellStyle name="Warning Text 10" xfId="628" xr:uid="{00000000-0005-0000-0000-000056100000}"/>
    <cellStyle name="Warning Text 11" xfId="631" xr:uid="{00000000-0005-0000-0000-000057100000}"/>
    <cellStyle name="Warning Text 12" xfId="634" xr:uid="{00000000-0005-0000-0000-000058100000}"/>
    <cellStyle name="Warning Text 13" xfId="637" xr:uid="{00000000-0005-0000-0000-000059100000}"/>
    <cellStyle name="Warning Text 14" xfId="640" xr:uid="{00000000-0005-0000-0000-00005A100000}"/>
    <cellStyle name="Warning Text 15" xfId="644" xr:uid="{00000000-0005-0000-0000-00005B100000}"/>
    <cellStyle name="Warning Text 16" xfId="424" xr:uid="{00000000-0005-0000-0000-00005C100000}"/>
    <cellStyle name="Warning Text 17" xfId="429" xr:uid="{00000000-0005-0000-0000-00005D100000}"/>
    <cellStyle name="Warning Text 18" xfId="434" xr:uid="{00000000-0005-0000-0000-00005E100000}"/>
    <cellStyle name="Warning Text 19" xfId="439" xr:uid="{00000000-0005-0000-0000-00005F100000}"/>
    <cellStyle name="Warning Text 2" xfId="1968" xr:uid="{00000000-0005-0000-0000-000060100000}"/>
    <cellStyle name="Warning Text 20" xfId="643" xr:uid="{00000000-0005-0000-0000-000061100000}"/>
    <cellStyle name="Warning Text 21" xfId="423" xr:uid="{00000000-0005-0000-0000-000062100000}"/>
    <cellStyle name="Warning Text 22" xfId="428" xr:uid="{00000000-0005-0000-0000-000063100000}"/>
    <cellStyle name="Warning Text 23" xfId="433" xr:uid="{00000000-0005-0000-0000-000064100000}"/>
    <cellStyle name="Warning Text 24" xfId="438" xr:uid="{00000000-0005-0000-0000-000065100000}"/>
    <cellStyle name="Warning Text 25" xfId="444" xr:uid="{00000000-0005-0000-0000-000066100000}"/>
    <cellStyle name="Warning Text 26" xfId="448" xr:uid="{00000000-0005-0000-0000-000067100000}"/>
    <cellStyle name="Warning Text 27" xfId="453" xr:uid="{00000000-0005-0000-0000-000068100000}"/>
    <cellStyle name="Warning Text 28" xfId="458" xr:uid="{00000000-0005-0000-0000-000069100000}"/>
    <cellStyle name="Warning Text 29" xfId="1970" xr:uid="{00000000-0005-0000-0000-00006A100000}"/>
    <cellStyle name="Warning Text 3" xfId="1971" xr:uid="{00000000-0005-0000-0000-00006B100000}"/>
    <cellStyle name="Warning Text 30" xfId="443" xr:uid="{00000000-0005-0000-0000-00006C100000}"/>
    <cellStyle name="Warning Text 31" xfId="447" xr:uid="{00000000-0005-0000-0000-00006D100000}"/>
    <cellStyle name="Warning Text 32" xfId="452" xr:uid="{00000000-0005-0000-0000-00006E100000}"/>
    <cellStyle name="Warning Text 33" xfId="457" xr:uid="{00000000-0005-0000-0000-00006F100000}"/>
    <cellStyle name="Warning Text 34" xfId="1969" xr:uid="{00000000-0005-0000-0000-000070100000}"/>
    <cellStyle name="Warning Text 35" xfId="1973" xr:uid="{00000000-0005-0000-0000-000071100000}"/>
    <cellStyle name="Warning Text 36" xfId="1974" xr:uid="{00000000-0005-0000-0000-000072100000}"/>
    <cellStyle name="Warning Text 37" xfId="1975" xr:uid="{00000000-0005-0000-0000-000073100000}"/>
    <cellStyle name="Warning Text 38" xfId="1976" xr:uid="{00000000-0005-0000-0000-000074100000}"/>
    <cellStyle name="Warning Text 39" xfId="1977" xr:uid="{00000000-0005-0000-0000-000075100000}"/>
    <cellStyle name="Warning Text 4" xfId="1978" xr:uid="{00000000-0005-0000-0000-000076100000}"/>
    <cellStyle name="Warning Text 40" xfId="1972" xr:uid="{00000000-0005-0000-0000-000077100000}"/>
    <cellStyle name="Warning Text 41" xfId="2530" xr:uid="{00000000-0005-0000-0000-000078100000}"/>
    <cellStyle name="Warning Text 5" xfId="1979" xr:uid="{00000000-0005-0000-0000-000079100000}"/>
    <cellStyle name="Warning Text 6" xfId="1980" xr:uid="{00000000-0005-0000-0000-00007A100000}"/>
    <cellStyle name="Warning Text 7" xfId="1981" xr:uid="{00000000-0005-0000-0000-00007B100000}"/>
    <cellStyle name="Warning Text 8" xfId="1982" xr:uid="{00000000-0005-0000-0000-00007C100000}"/>
    <cellStyle name="Warning Text 9" xfId="1983" xr:uid="{00000000-0005-0000-0000-00007D100000}"/>
    <cellStyle name="Wไhrung [0]_OPTIMIR1 (deutsch)" xfId="2531" xr:uid="{00000000-0005-0000-0000-00007E100000}"/>
    <cellStyle name="Wไhrung_OPTIMIR1 (deutsch)" xfId="2532" xr:uid="{00000000-0005-0000-0000-00007F100000}"/>
    <cellStyle name="การคำนวณ" xfId="2032" xr:uid="{00000000-0005-0000-0000-00003E110000}"/>
    <cellStyle name="การคำนวณ 2" xfId="2408" xr:uid="{00000000-0005-0000-0000-00003F110000}"/>
    <cellStyle name="การคำนวณ 2 2" xfId="3672" xr:uid="{00000000-0005-0000-0000-000040110000}"/>
    <cellStyle name="การคำนวณ 2 3" xfId="3866" xr:uid="{00000000-0005-0000-0000-000041110000}"/>
    <cellStyle name="การคำนวณ 3" xfId="2789" xr:uid="{00000000-0005-0000-0000-000042110000}"/>
    <cellStyle name="การคำนวณ 3 2" xfId="3673" xr:uid="{00000000-0005-0000-0000-000043110000}"/>
    <cellStyle name="การคำนวณ 3 3" xfId="4130" xr:uid="{00000000-0005-0000-0000-000044110000}"/>
    <cellStyle name="การคำนวณ 4" xfId="2920" xr:uid="{00000000-0005-0000-0000-000045110000}"/>
    <cellStyle name="การคำนวณ 4 2" xfId="4257" xr:uid="{00000000-0005-0000-0000-000046110000}"/>
    <cellStyle name="การคำนวณ 5" xfId="3064" xr:uid="{00000000-0005-0000-0000-000047110000}"/>
    <cellStyle name="การคำนวณ 5 2" xfId="4390" xr:uid="{00000000-0005-0000-0000-000048110000}"/>
    <cellStyle name="การคำนวณ 6" xfId="3337" xr:uid="{00000000-0005-0000-0000-000049110000}"/>
    <cellStyle name="การคำนวณ 6 2" xfId="4553" xr:uid="{00000000-0005-0000-0000-00004A110000}"/>
    <cellStyle name="การคำนวณ 7" xfId="3558" xr:uid="{00000000-0005-0000-0000-00004B110000}"/>
    <cellStyle name="ข้อความเตือน" xfId="1740" xr:uid="{00000000-0005-0000-0000-00004C110000}"/>
    <cellStyle name="ข้อความเตือน 2" xfId="3674" xr:uid="{00000000-0005-0000-0000-00004D110000}"/>
    <cellStyle name="ข้อความอธิบาย" xfId="1473" xr:uid="{00000000-0005-0000-0000-00004E110000}"/>
    <cellStyle name="ข้อความอธิบาย 2" xfId="3675" xr:uid="{00000000-0005-0000-0000-00004F110000}"/>
    <cellStyle name="เครื่องหมายจุลภาค 10" xfId="1984" xr:uid="{00000000-0005-0000-0000-000080100000}"/>
    <cellStyle name="เครื่องหมายจุลภาค 10 2" xfId="1985" xr:uid="{00000000-0005-0000-0000-000081100000}"/>
    <cellStyle name="เครื่องหมายจุลภาค 10 2 2" xfId="2166" xr:uid="{00000000-0005-0000-0000-000082100000}"/>
    <cellStyle name="เครื่องหมายจุลภาค 10 2 2 2" xfId="3149" xr:uid="{00000000-0005-0000-0000-000083100000}"/>
    <cellStyle name="เครื่องหมายจุลภาค 10 2 3" xfId="2286" xr:uid="{00000000-0005-0000-0000-000084100000}"/>
    <cellStyle name="เครื่องหมายจุลภาค 10 3" xfId="1986" xr:uid="{00000000-0005-0000-0000-000085100000}"/>
    <cellStyle name="เครื่องหมายจุลภาค 10 3 2" xfId="2287" xr:uid="{00000000-0005-0000-0000-000086100000}"/>
    <cellStyle name="เครื่องหมายจุลภาค 10 4" xfId="2165" xr:uid="{00000000-0005-0000-0000-000087100000}"/>
    <cellStyle name="เครื่องหมายจุลภาค 10 4 2" xfId="3148" xr:uid="{00000000-0005-0000-0000-000088100000}"/>
    <cellStyle name="เครื่องหมายจุลภาค 10 5" xfId="2285" xr:uid="{00000000-0005-0000-0000-000089100000}"/>
    <cellStyle name="เครื่องหมายจุลภาค 10_Q2-54+บิล แลนด์-นุ่น(1)" xfId="1987" xr:uid="{00000000-0005-0000-0000-00008A100000}"/>
    <cellStyle name="เครื่องหมายจุลภาค 11" xfId="1988" xr:uid="{00000000-0005-0000-0000-00008B100000}"/>
    <cellStyle name="เครื่องหมายจุลภาค 11 2" xfId="1989" xr:uid="{00000000-0005-0000-0000-00008C100000}"/>
    <cellStyle name="เครื่องหมายจุลภาค 11 2 2" xfId="2168" xr:uid="{00000000-0005-0000-0000-00008D100000}"/>
    <cellStyle name="เครื่องหมายจุลภาค 11 2 2 2" xfId="3151" xr:uid="{00000000-0005-0000-0000-00008E100000}"/>
    <cellStyle name="เครื่องหมายจุลภาค 11 2 3" xfId="2289" xr:uid="{00000000-0005-0000-0000-00008F100000}"/>
    <cellStyle name="เครื่องหมายจุลภาค 11 3" xfId="1990" xr:uid="{00000000-0005-0000-0000-000090100000}"/>
    <cellStyle name="เครื่องหมายจุลภาค 11 4" xfId="2167" xr:uid="{00000000-0005-0000-0000-000091100000}"/>
    <cellStyle name="เครื่องหมายจุลภาค 11 4 2" xfId="3150" xr:uid="{00000000-0005-0000-0000-000092100000}"/>
    <cellStyle name="เครื่องหมายจุลภาค 11 5" xfId="2288" xr:uid="{00000000-0005-0000-0000-000093100000}"/>
    <cellStyle name="เครื่องหมายจุลภาค 12" xfId="1991" xr:uid="{00000000-0005-0000-0000-000094100000}"/>
    <cellStyle name="เครื่องหมายจุลภาค 12 2" xfId="1992" xr:uid="{00000000-0005-0000-0000-000095100000}"/>
    <cellStyle name="เครื่องหมายจุลภาค 12 2 2" xfId="2170" xr:uid="{00000000-0005-0000-0000-000096100000}"/>
    <cellStyle name="เครื่องหมายจุลภาค 12 2 2 2" xfId="3153" xr:uid="{00000000-0005-0000-0000-000097100000}"/>
    <cellStyle name="เครื่องหมายจุลภาค 12 2 3" xfId="2291" xr:uid="{00000000-0005-0000-0000-000098100000}"/>
    <cellStyle name="เครื่องหมายจุลภาค 12 3" xfId="2169" xr:uid="{00000000-0005-0000-0000-000099100000}"/>
    <cellStyle name="เครื่องหมายจุลภาค 12 3 2" xfId="3152" xr:uid="{00000000-0005-0000-0000-00009A100000}"/>
    <cellStyle name="เครื่องหมายจุลภาค 12 4" xfId="2290" xr:uid="{00000000-0005-0000-0000-00009B100000}"/>
    <cellStyle name="เครื่องหมายจุลภาค 13" xfId="1993" xr:uid="{00000000-0005-0000-0000-00009C100000}"/>
    <cellStyle name="เครื่องหมายจุลภาค 13 2" xfId="1677" xr:uid="{00000000-0005-0000-0000-00009D100000}"/>
    <cellStyle name="เครื่องหมายจุลภาค 13 2 2" xfId="2163" xr:uid="{00000000-0005-0000-0000-00009E100000}"/>
    <cellStyle name="เครื่องหมายจุลภาค 13 2 2 2" xfId="3146" xr:uid="{00000000-0005-0000-0000-00009F100000}"/>
    <cellStyle name="เครื่องหมายจุลภาค 13 2 3" xfId="2293" xr:uid="{00000000-0005-0000-0000-0000A0100000}"/>
    <cellStyle name="เครื่องหมายจุลภาค 13 3" xfId="2171" xr:uid="{00000000-0005-0000-0000-0000A1100000}"/>
    <cellStyle name="เครื่องหมายจุลภาค 13 3 2" xfId="3154" xr:uid="{00000000-0005-0000-0000-0000A2100000}"/>
    <cellStyle name="เครื่องหมายจุลภาค 13 4" xfId="2292" xr:uid="{00000000-0005-0000-0000-0000A3100000}"/>
    <cellStyle name="เครื่องหมายจุลภาค 14" xfId="1994" xr:uid="{00000000-0005-0000-0000-0000A4100000}"/>
    <cellStyle name="เครื่องหมายจุลภาค 14 2" xfId="1995" xr:uid="{00000000-0005-0000-0000-0000A5100000}"/>
    <cellStyle name="เครื่องหมายจุลภาค 14 2 2" xfId="2173" xr:uid="{00000000-0005-0000-0000-0000A6100000}"/>
    <cellStyle name="เครื่องหมายจุลภาค 14 2 2 2" xfId="3156" xr:uid="{00000000-0005-0000-0000-0000A7100000}"/>
    <cellStyle name="เครื่องหมายจุลภาค 14 2 3" xfId="2295" xr:uid="{00000000-0005-0000-0000-0000A8100000}"/>
    <cellStyle name="เครื่องหมายจุลภาค 14 3" xfId="2172" xr:uid="{00000000-0005-0000-0000-0000A9100000}"/>
    <cellStyle name="เครื่องหมายจุลภาค 14 3 2" xfId="3155" xr:uid="{00000000-0005-0000-0000-0000AA100000}"/>
    <cellStyle name="เครื่องหมายจุลภาค 14 4" xfId="2294" xr:uid="{00000000-0005-0000-0000-0000AB100000}"/>
    <cellStyle name="เครื่องหมายจุลภาค 15" xfId="1997" xr:uid="{00000000-0005-0000-0000-0000AC100000}"/>
    <cellStyle name="เครื่องหมายจุลภาค 15 2" xfId="2174" xr:uid="{00000000-0005-0000-0000-0000AD100000}"/>
    <cellStyle name="เครื่องหมายจุลภาค 15 2 2" xfId="3157" xr:uid="{00000000-0005-0000-0000-0000AE100000}"/>
    <cellStyle name="เครื่องหมายจุลภาค 15 3" xfId="2296" xr:uid="{00000000-0005-0000-0000-0000AF100000}"/>
    <cellStyle name="เครื่องหมายจุลภาค 16" xfId="1998" xr:uid="{00000000-0005-0000-0000-0000B0100000}"/>
    <cellStyle name="เครื่องหมายจุลภาค 16 2" xfId="2175" xr:uid="{00000000-0005-0000-0000-0000B1100000}"/>
    <cellStyle name="เครื่องหมายจุลภาค 16 2 2" xfId="3158" xr:uid="{00000000-0005-0000-0000-0000B2100000}"/>
    <cellStyle name="เครื่องหมายจุลภาค 16 3" xfId="2297" xr:uid="{00000000-0005-0000-0000-0000B3100000}"/>
    <cellStyle name="เครื่องหมายจุลภาค 17" xfId="1999" xr:uid="{00000000-0005-0000-0000-0000B4100000}"/>
    <cellStyle name="เครื่องหมายจุลภาค 17 2" xfId="2176" xr:uid="{00000000-0005-0000-0000-0000B5100000}"/>
    <cellStyle name="เครื่องหมายจุลภาค 17 2 2" xfId="3159" xr:uid="{00000000-0005-0000-0000-0000B6100000}"/>
    <cellStyle name="เครื่องหมายจุลภาค 17 3" xfId="2298" xr:uid="{00000000-0005-0000-0000-0000B7100000}"/>
    <cellStyle name="เครื่องหมายจุลภาค 18" xfId="2000" xr:uid="{00000000-0005-0000-0000-0000B8100000}"/>
    <cellStyle name="เครื่องหมายจุลภาค 18 2" xfId="2177" xr:uid="{00000000-0005-0000-0000-0000B9100000}"/>
    <cellStyle name="เครื่องหมายจุลภาค 18 2 2" xfId="3160" xr:uid="{00000000-0005-0000-0000-0000BA100000}"/>
    <cellStyle name="เครื่องหมายจุลภาค 18 3" xfId="2299" xr:uid="{00000000-0005-0000-0000-0000BB100000}"/>
    <cellStyle name="เครื่องหมายจุลภาค 19" xfId="2001" xr:uid="{00000000-0005-0000-0000-0000BC100000}"/>
    <cellStyle name="เครื่องหมายจุลภาค 19 2" xfId="2002" xr:uid="{00000000-0005-0000-0000-0000BD100000}"/>
    <cellStyle name="เครื่องหมายจุลภาค 19 2 2" xfId="2179" xr:uid="{00000000-0005-0000-0000-0000BE100000}"/>
    <cellStyle name="เครื่องหมายจุลภาค 19 2 2 2" xfId="3162" xr:uid="{00000000-0005-0000-0000-0000BF100000}"/>
    <cellStyle name="เครื่องหมายจุลภาค 19 2 3" xfId="2301" xr:uid="{00000000-0005-0000-0000-0000C0100000}"/>
    <cellStyle name="เครื่องหมายจุลภาค 19 3" xfId="2178" xr:uid="{00000000-0005-0000-0000-0000C1100000}"/>
    <cellStyle name="เครื่องหมายจุลภาค 19 3 2" xfId="3161" xr:uid="{00000000-0005-0000-0000-0000C2100000}"/>
    <cellStyle name="เครื่องหมายจุลภาค 19 4" xfId="2300" xr:uid="{00000000-0005-0000-0000-0000C3100000}"/>
    <cellStyle name="เครื่องหมายจุลภาค 2" xfId="14" xr:uid="{00000000-0005-0000-0000-0000C4100000}"/>
    <cellStyle name="เครื่องหมายจุลภาค 2 10" xfId="3676" xr:uid="{00000000-0005-0000-0000-0000C5100000}"/>
    <cellStyle name="เครื่องหมายจุลภาค 2 2" xfId="2004" xr:uid="{00000000-0005-0000-0000-0000C6100000}"/>
    <cellStyle name="เครื่องหมายจุลภาค 2 2 2" xfId="2005" xr:uid="{00000000-0005-0000-0000-0000C7100000}"/>
    <cellStyle name="เครื่องหมายจุลภาค 2 2 2 2" xfId="2181" xr:uid="{00000000-0005-0000-0000-0000C8100000}"/>
    <cellStyle name="เครื่องหมายจุลภาค 2 2 2 2 2" xfId="3164" xr:uid="{00000000-0005-0000-0000-0000C9100000}"/>
    <cellStyle name="เครื่องหมายจุลภาค 2 2 2 3" xfId="2304" xr:uid="{00000000-0005-0000-0000-0000CA100000}"/>
    <cellStyle name="เครื่องหมายจุลภาค 2 2 3" xfId="2180" xr:uid="{00000000-0005-0000-0000-0000CB100000}"/>
    <cellStyle name="เครื่องหมายจุลภาค 2 2 3 2" xfId="3163" xr:uid="{00000000-0005-0000-0000-0000CC100000}"/>
    <cellStyle name="เครื่องหมายจุลภาค 2 2 4" xfId="2303" xr:uid="{00000000-0005-0000-0000-0000CD100000}"/>
    <cellStyle name="เครื่องหมายจุลภาค 2 2 5" xfId="2534" xr:uid="{00000000-0005-0000-0000-0000CE100000}"/>
    <cellStyle name="เครื่องหมายจุลภาค 2 2 6" xfId="3677" xr:uid="{00000000-0005-0000-0000-0000CF100000}"/>
    <cellStyle name="เครื่องหมายจุลภาค 2 3" xfId="2006" xr:uid="{00000000-0005-0000-0000-0000D0100000}"/>
    <cellStyle name="เครื่องหมายจุลภาค 2 3 2" xfId="2182" xr:uid="{00000000-0005-0000-0000-0000D1100000}"/>
    <cellStyle name="เครื่องหมายจุลภาค 2 3 2 2" xfId="3165" xr:uid="{00000000-0005-0000-0000-0000D2100000}"/>
    <cellStyle name="เครื่องหมายจุลภาค 2 3 3" xfId="2305" xr:uid="{00000000-0005-0000-0000-0000D3100000}"/>
    <cellStyle name="เครื่องหมายจุลภาค 2 3 4" xfId="3678" xr:uid="{00000000-0005-0000-0000-0000D4100000}"/>
    <cellStyle name="เครื่องหมายจุลภาค 2 4" xfId="2007" xr:uid="{00000000-0005-0000-0000-0000D5100000}"/>
    <cellStyle name="เครื่องหมายจุลภาค 2 4 2" xfId="2183" xr:uid="{00000000-0005-0000-0000-0000D6100000}"/>
    <cellStyle name="เครื่องหมายจุลภาค 2 4 2 2" xfId="3166" xr:uid="{00000000-0005-0000-0000-0000D7100000}"/>
    <cellStyle name="เครื่องหมายจุลภาค 2 4 3" xfId="2306" xr:uid="{00000000-0005-0000-0000-0000D8100000}"/>
    <cellStyle name="เครื่องหมายจุลภาค 2 4 4" xfId="3679" xr:uid="{00000000-0005-0000-0000-0000D9100000}"/>
    <cellStyle name="เครื่องหมายจุลภาค 2 5" xfId="2008" xr:uid="{00000000-0005-0000-0000-0000DA100000}"/>
    <cellStyle name="เครื่องหมายจุลภาค 2 5 2" xfId="2307" xr:uid="{00000000-0005-0000-0000-0000DB100000}"/>
    <cellStyle name="เครื่องหมายจุลภาค 2 6" xfId="2009" xr:uid="{00000000-0005-0000-0000-0000DC100000}"/>
    <cellStyle name="เครื่องหมายจุลภาค 2 6 2" xfId="2308" xr:uid="{00000000-0005-0000-0000-0000DD100000}"/>
    <cellStyle name="เครื่องหมายจุลภาค 2 7" xfId="2003" xr:uid="{00000000-0005-0000-0000-0000DE100000}"/>
    <cellStyle name="เครื่องหมายจุลภาค 2 8" xfId="2302" xr:uid="{00000000-0005-0000-0000-0000DF100000}"/>
    <cellStyle name="เครื่องหมายจุลภาค 2 9" xfId="2533" xr:uid="{00000000-0005-0000-0000-0000E0100000}"/>
    <cellStyle name="เครื่องหมายจุลภาค 2_AJE_Preb" xfId="2010" xr:uid="{00000000-0005-0000-0000-0000E1100000}"/>
    <cellStyle name="เครื่องหมายจุลภาค 20" xfId="1996" xr:uid="{00000000-0005-0000-0000-0000E2100000}"/>
    <cellStyle name="เครื่องหมายจุลภาค 20 2" xfId="2011" xr:uid="{00000000-0005-0000-0000-0000E3100000}"/>
    <cellStyle name="เครื่องหมายจุลภาค 20 2 2" xfId="2310" xr:uid="{00000000-0005-0000-0000-0000E4100000}"/>
    <cellStyle name="เครื่องหมายจุลภาค 20 3" xfId="2309" xr:uid="{00000000-0005-0000-0000-0000E5100000}"/>
    <cellStyle name="เครื่องหมายจุลภาค 3" xfId="2012" xr:uid="{00000000-0005-0000-0000-0000E6100000}"/>
    <cellStyle name="เครื่องหมายจุลภาค 3 2" xfId="1137" xr:uid="{00000000-0005-0000-0000-0000E7100000}"/>
    <cellStyle name="เครื่องหมายจุลภาค 3 2 2" xfId="2098" xr:uid="{00000000-0005-0000-0000-0000E8100000}"/>
    <cellStyle name="เครื่องหมายจุลภาค 3 2 2 2" xfId="3081" xr:uid="{00000000-0005-0000-0000-0000E9100000}"/>
    <cellStyle name="เครื่องหมายจุลภาค 3 2 3" xfId="2312" xr:uid="{00000000-0005-0000-0000-0000EA100000}"/>
    <cellStyle name="เครื่องหมายจุลภาค 3 3" xfId="1141" xr:uid="{00000000-0005-0000-0000-0000EB100000}"/>
    <cellStyle name="เครื่องหมายจุลภาค 3 3 2" xfId="2099" xr:uid="{00000000-0005-0000-0000-0000EC100000}"/>
    <cellStyle name="เครื่องหมายจุลภาค 3 3 2 2" xfId="3082" xr:uid="{00000000-0005-0000-0000-0000ED100000}"/>
    <cellStyle name="เครื่องหมายจุลภาค 3 3 3" xfId="2313" xr:uid="{00000000-0005-0000-0000-0000EE100000}"/>
    <cellStyle name="เครื่องหมายจุลภาค 3 4" xfId="2184" xr:uid="{00000000-0005-0000-0000-0000EF100000}"/>
    <cellStyle name="เครื่องหมายจุลภาค 3 4 2" xfId="3167" xr:uid="{00000000-0005-0000-0000-0000F0100000}"/>
    <cellStyle name="เครื่องหมายจุลภาค 3 5" xfId="2311" xr:uid="{00000000-0005-0000-0000-0000F1100000}"/>
    <cellStyle name="เครื่องหมายจุลภาค 3 6" xfId="2535" xr:uid="{00000000-0005-0000-0000-0000F2100000}"/>
    <cellStyle name="เครื่องหมายจุลภาค 3 7" xfId="3680" xr:uid="{00000000-0005-0000-0000-0000F3100000}"/>
    <cellStyle name="เครื่องหมายจุลภาค 3_Q1-54 บิลท์ แลนด์" xfId="2013" xr:uid="{00000000-0005-0000-0000-0000F4100000}"/>
    <cellStyle name="เครื่องหมายจุลภาค 4" xfId="2014" xr:uid="{00000000-0005-0000-0000-0000F5100000}"/>
    <cellStyle name="เครื่องหมายจุลภาค 4 2" xfId="2015" xr:uid="{00000000-0005-0000-0000-0000F6100000}"/>
    <cellStyle name="เครื่องหมายจุลภาค 4 2 2" xfId="2186" xr:uid="{00000000-0005-0000-0000-0000F7100000}"/>
    <cellStyle name="เครื่องหมายจุลภาค 4 2 2 2" xfId="3169" xr:uid="{00000000-0005-0000-0000-0000F8100000}"/>
    <cellStyle name="เครื่องหมายจุลภาค 4 2 3" xfId="2315" xr:uid="{00000000-0005-0000-0000-0000F9100000}"/>
    <cellStyle name="เครื่องหมายจุลภาค 4 3" xfId="2185" xr:uid="{00000000-0005-0000-0000-0000FA100000}"/>
    <cellStyle name="เครื่องหมายจุลภาค 4 3 2" xfId="3168" xr:uid="{00000000-0005-0000-0000-0000FB100000}"/>
    <cellStyle name="เครื่องหมายจุลภาค 4 4" xfId="2314" xr:uid="{00000000-0005-0000-0000-0000FC100000}"/>
    <cellStyle name="เครื่องหมายจุลภาค 4 5" xfId="3681" xr:uid="{00000000-0005-0000-0000-0000FD100000}"/>
    <cellStyle name="เครื่องหมายจุลภาค 5" xfId="2016" xr:uid="{00000000-0005-0000-0000-0000FE100000}"/>
    <cellStyle name="เครื่องหมายจุลภาค 5 2" xfId="2187" xr:uid="{00000000-0005-0000-0000-0000FF100000}"/>
    <cellStyle name="เครื่องหมายจุลภาค 5 2 2" xfId="3170" xr:uid="{00000000-0005-0000-0000-000000110000}"/>
    <cellStyle name="เครื่องหมายจุลภาค 5 3" xfId="2316" xr:uid="{00000000-0005-0000-0000-000001110000}"/>
    <cellStyle name="เครื่องหมายจุลภาค 5 4" xfId="2536" xr:uid="{00000000-0005-0000-0000-000002110000}"/>
    <cellStyle name="เครื่องหมายจุลภาค 5 5" xfId="3682" xr:uid="{00000000-0005-0000-0000-000003110000}"/>
    <cellStyle name="เครื่องหมายจุลภาค 6" xfId="1776" xr:uid="{00000000-0005-0000-0000-000004110000}"/>
    <cellStyle name="เครื่องหมายจุลภาค 6 2" xfId="2164" xr:uid="{00000000-0005-0000-0000-000005110000}"/>
    <cellStyle name="เครื่องหมายจุลภาค 6 2 2" xfId="2538" xr:uid="{00000000-0005-0000-0000-000006110000}"/>
    <cellStyle name="เครื่องหมายจุลภาค 6 2 3" xfId="3147" xr:uid="{00000000-0005-0000-0000-000007110000}"/>
    <cellStyle name="เครื่องหมายจุลภาค 6 3" xfId="2317" xr:uid="{00000000-0005-0000-0000-000008110000}"/>
    <cellStyle name="เครื่องหมายจุลภาค 6 4" xfId="2537" xr:uid="{00000000-0005-0000-0000-000009110000}"/>
    <cellStyle name="เครื่องหมายจุลภาค 6 5" xfId="3683" xr:uid="{00000000-0005-0000-0000-00000A110000}"/>
    <cellStyle name="เครื่องหมายจุลภาค 7" xfId="1307" xr:uid="{00000000-0005-0000-0000-00000B110000}"/>
    <cellStyle name="เครื่องหมายจุลภาค 7 2" xfId="2017" xr:uid="{00000000-0005-0000-0000-00000C110000}"/>
    <cellStyle name="เครื่องหมายจุลภาค 7 3" xfId="2111" xr:uid="{00000000-0005-0000-0000-00000D110000}"/>
    <cellStyle name="เครื่องหมายจุลภาค 7 3 2" xfId="3094" xr:uid="{00000000-0005-0000-0000-00000E110000}"/>
    <cellStyle name="เครื่องหมายจุลภาค 7 4" xfId="2318" xr:uid="{00000000-0005-0000-0000-00000F110000}"/>
    <cellStyle name="เครื่องหมายจุลภาค 7_Lead -  NU 31-3-54" xfId="1737" xr:uid="{00000000-0005-0000-0000-000010110000}"/>
    <cellStyle name="เครื่องหมายจุลภาค 8" xfId="1309" xr:uid="{00000000-0005-0000-0000-000011110000}"/>
    <cellStyle name="เครื่องหมายจุลภาค 8 2" xfId="2113" xr:uid="{00000000-0005-0000-0000-000012110000}"/>
    <cellStyle name="เครื่องหมายจุลภาค 8 2 2" xfId="3096" xr:uid="{00000000-0005-0000-0000-000013110000}"/>
    <cellStyle name="เครื่องหมายจุลภาค 8 3" xfId="2319" xr:uid="{00000000-0005-0000-0000-000014110000}"/>
    <cellStyle name="เครื่องหมายจุลภาค 9" xfId="1311" xr:uid="{00000000-0005-0000-0000-000015110000}"/>
    <cellStyle name="เครื่องหมายจุลภาค 9 2" xfId="2115" xr:uid="{00000000-0005-0000-0000-000016110000}"/>
    <cellStyle name="เครื่องหมายจุลภาค 9 2 2" xfId="3098" xr:uid="{00000000-0005-0000-0000-000017110000}"/>
    <cellStyle name="เครื่องหมายจุลภาค 9 3" xfId="2320" xr:uid="{00000000-0005-0000-0000-000018110000}"/>
    <cellStyle name="เครื่องหมายจุลภาค_budget-land+ก่อสร้าง" xfId="3684" xr:uid="{00000000-0005-0000-0000-000019110000}"/>
    <cellStyle name="จุลภาค" xfId="1" builtinId="3"/>
    <cellStyle name="ชื่อเรื่อง" xfId="2033" xr:uid="{00000000-0005-0000-0000-000050110000}"/>
    <cellStyle name="ชื่อเรื่อง 2" xfId="3685" xr:uid="{00000000-0005-0000-0000-000051110000}"/>
    <cellStyle name="เซลล์ตรวจสอบ" xfId="2018" xr:uid="{00000000-0005-0000-0000-00001A110000}"/>
    <cellStyle name="เซลล์ตรวจสอบ 2" xfId="3686" xr:uid="{00000000-0005-0000-0000-00001B110000}"/>
    <cellStyle name="เซลล์ตรวจสอบ 2 2" xfId="4560" xr:uid="{00000000-0005-0000-0000-00001C110000}"/>
    <cellStyle name="เซลล์ตรวจสอบ 3" xfId="3772" xr:uid="{00000000-0005-0000-0000-00001D110000}"/>
    <cellStyle name="เซลล์ที่มีการเชื่อมโยง" xfId="2019" xr:uid="{00000000-0005-0000-0000-00001E110000}"/>
    <cellStyle name="เซลล์ที่มีการเชื่อมโยง 2" xfId="3687" xr:uid="{00000000-0005-0000-0000-00001F110000}"/>
    <cellStyle name="ดี" xfId="2034" xr:uid="{00000000-0005-0000-0000-000052110000}"/>
    <cellStyle name="ดี 2" xfId="3688" xr:uid="{00000000-0005-0000-0000-000053110000}"/>
    <cellStyle name="ปกติ" xfId="0" builtinId="0"/>
    <cellStyle name="ปกติ 10" xfId="2035" xr:uid="{00000000-0005-0000-0000-000054110000}"/>
    <cellStyle name="ปกติ 10 2" xfId="1861" xr:uid="{00000000-0005-0000-0000-000055110000}"/>
    <cellStyle name="ปกติ 11" xfId="2036" xr:uid="{00000000-0005-0000-0000-000056110000}"/>
    <cellStyle name="ปกติ 11 2" xfId="2037" xr:uid="{00000000-0005-0000-0000-000057110000}"/>
    <cellStyle name="ปกติ 12" xfId="2038" xr:uid="{00000000-0005-0000-0000-000058110000}"/>
    <cellStyle name="ปกติ 13" xfId="2039" xr:uid="{00000000-0005-0000-0000-000059110000}"/>
    <cellStyle name="ปกติ 14" xfId="2040" xr:uid="{00000000-0005-0000-0000-00005A110000}"/>
    <cellStyle name="ปกติ 15" xfId="2041" xr:uid="{00000000-0005-0000-0000-00005B110000}"/>
    <cellStyle name="ปกติ 15 2" xfId="2042" xr:uid="{00000000-0005-0000-0000-00005C110000}"/>
    <cellStyle name="ปกติ 16" xfId="2043" xr:uid="{00000000-0005-0000-0000-00005D110000}"/>
    <cellStyle name="ปกติ 16 2" xfId="2044" xr:uid="{00000000-0005-0000-0000-00005E110000}"/>
    <cellStyle name="ปกติ 2" xfId="15" xr:uid="{00000000-0005-0000-0000-00005F110000}"/>
    <cellStyle name="ปกติ 2 2" xfId="1008" xr:uid="{00000000-0005-0000-0000-000060110000}"/>
    <cellStyle name="ปกติ 2 2 2" xfId="2045" xr:uid="{00000000-0005-0000-0000-000061110000}"/>
    <cellStyle name="ปกติ 2 2 3" xfId="2046" xr:uid="{00000000-0005-0000-0000-000062110000}"/>
    <cellStyle name="ปกติ 2 2 3 2" xfId="45" xr:uid="{00000000-0005-0000-0000-000063110000}"/>
    <cellStyle name="ปกติ 2 2 4" xfId="2322" xr:uid="{00000000-0005-0000-0000-000064110000}"/>
    <cellStyle name="ปกติ 2 2 5" xfId="3689" xr:uid="{00000000-0005-0000-0000-000065110000}"/>
    <cellStyle name="ปกติ 2 3" xfId="1011" xr:uid="{00000000-0005-0000-0000-000066110000}"/>
    <cellStyle name="ปกติ 2 3 2" xfId="2540" xr:uid="{00000000-0005-0000-0000-000067110000}"/>
    <cellStyle name="ปกติ 2 3 2 2" xfId="3691" xr:uid="{00000000-0005-0000-0000-000068110000}"/>
    <cellStyle name="ปกติ 2 3 3" xfId="3690" xr:uid="{00000000-0005-0000-0000-000069110000}"/>
    <cellStyle name="ปกติ 2 4" xfId="1014" xr:uid="{00000000-0005-0000-0000-00006A110000}"/>
    <cellStyle name="ปกติ 2 5" xfId="1018" xr:uid="{00000000-0005-0000-0000-00006B110000}"/>
    <cellStyle name="ปกติ 2 6" xfId="1021" xr:uid="{00000000-0005-0000-0000-00006C110000}"/>
    <cellStyle name="ปกติ 2 7" xfId="2539" xr:uid="{00000000-0005-0000-0000-00006D110000}"/>
    <cellStyle name="ปกติ 2_40-1 บิลแลนด์" xfId="2047" xr:uid="{00000000-0005-0000-0000-00006E110000}"/>
    <cellStyle name="ปกติ 3" xfId="16" xr:uid="{00000000-0005-0000-0000-00006F110000}"/>
    <cellStyle name="ปกติ 3 2" xfId="2049" xr:uid="{00000000-0005-0000-0000-000070110000}"/>
    <cellStyle name="ปกติ 3 2 2" xfId="2050" xr:uid="{00000000-0005-0000-0000-000071110000}"/>
    <cellStyle name="ปกติ 3 2 2 2" xfId="2051" xr:uid="{00000000-0005-0000-0000-000072110000}"/>
    <cellStyle name="ปกติ 3 2 3" xfId="2052" xr:uid="{00000000-0005-0000-0000-000073110000}"/>
    <cellStyle name="ปกติ 3 2 4" xfId="2541" xr:uid="{00000000-0005-0000-0000-000074110000}"/>
    <cellStyle name="ปกติ 3 3" xfId="2053" xr:uid="{00000000-0005-0000-0000-000075110000}"/>
    <cellStyle name="ปกติ 3 3 2" xfId="2054" xr:uid="{00000000-0005-0000-0000-000076110000}"/>
    <cellStyle name="ปกติ 3 3 3" xfId="2055" xr:uid="{00000000-0005-0000-0000-000077110000}"/>
    <cellStyle name="ปกติ 3 4" xfId="2029" xr:uid="{00000000-0005-0000-0000-000078110000}"/>
    <cellStyle name="ปกติ 3 5" xfId="2048" xr:uid="{00000000-0005-0000-0000-000079110000}"/>
    <cellStyle name="ปกติ 3_Index Prebuilt" xfId="2056" xr:uid="{00000000-0005-0000-0000-00007A110000}"/>
    <cellStyle name="ปกติ 4" xfId="2057" xr:uid="{00000000-0005-0000-0000-00007B110000}"/>
    <cellStyle name="ปกติ 4 2" xfId="2058" xr:uid="{00000000-0005-0000-0000-00007C110000}"/>
    <cellStyle name="ปกติ 4 2 2" xfId="2059" xr:uid="{00000000-0005-0000-0000-00007D110000}"/>
    <cellStyle name="ปกติ 4 3" xfId="2542" xr:uid="{00000000-0005-0000-0000-00007E110000}"/>
    <cellStyle name="ปกติ 4 4" xfId="3692" xr:uid="{00000000-0005-0000-0000-00007F110000}"/>
    <cellStyle name="ปกติ 4_Book2" xfId="2060" xr:uid="{00000000-0005-0000-0000-000080110000}"/>
    <cellStyle name="ปกติ 5" xfId="2061" xr:uid="{00000000-0005-0000-0000-000081110000}"/>
    <cellStyle name="ปกติ 5 2" xfId="3693" xr:uid="{00000000-0005-0000-0000-000082110000}"/>
    <cellStyle name="ปกติ 6" xfId="2062" xr:uid="{00000000-0005-0000-0000-000083110000}"/>
    <cellStyle name="ปกติ 6 2" xfId="2063" xr:uid="{00000000-0005-0000-0000-000084110000}"/>
    <cellStyle name="ปกติ 6 3" xfId="3694" xr:uid="{00000000-0005-0000-0000-000085110000}"/>
    <cellStyle name="ปกติ 6_PRE-BUILTQ1-54" xfId="2064" xr:uid="{00000000-0005-0000-0000-000086110000}"/>
    <cellStyle name="ปกติ 7" xfId="2065" xr:uid="{00000000-0005-0000-0000-000087110000}"/>
    <cellStyle name="ปกติ 7 2" xfId="3695" xr:uid="{00000000-0005-0000-0000-000088110000}"/>
    <cellStyle name="ปกติ 8" xfId="2066" xr:uid="{00000000-0005-0000-0000-000089110000}"/>
    <cellStyle name="ปกติ 8 2" xfId="3696" xr:uid="{00000000-0005-0000-0000-00008A110000}"/>
    <cellStyle name="ปกติ 9" xfId="2067" xr:uid="{00000000-0005-0000-0000-00008B110000}"/>
    <cellStyle name="ปกติ 9 2" xfId="1316" xr:uid="{00000000-0005-0000-0000-00008C110000}"/>
    <cellStyle name="ปกติ 9 3" xfId="3697" xr:uid="{00000000-0005-0000-0000-00008D110000}"/>
    <cellStyle name="ปกติ 9_Lead -  NU 31-3-54" xfId="2068" xr:uid="{00000000-0005-0000-0000-00008E110000}"/>
    <cellStyle name="ปกติ_bsplt new1" xfId="17" xr:uid="{00000000-0005-0000-0000-000090110000}"/>
    <cellStyle name="ปกติ_Sheet1" xfId="18" xr:uid="{00000000-0005-0000-0000-000091110000}"/>
    <cellStyle name="ปกติ_Sheet1 3" xfId="19" xr:uid="{00000000-0005-0000-0000-000094110000}"/>
    <cellStyle name="ปกติ_Sheet1 4" xfId="20" xr:uid="{00000000-0005-0000-0000-000096110000}"/>
    <cellStyle name="ปกติ_Sheet1 5" xfId="21" xr:uid="{00000000-0005-0000-0000-000097110000}"/>
    <cellStyle name="ป้อนค่า" xfId="2069" xr:uid="{00000000-0005-0000-0000-00009B110000}"/>
    <cellStyle name="ป้อนค่า 2" xfId="2409" xr:uid="{00000000-0005-0000-0000-00009C110000}"/>
    <cellStyle name="ป้อนค่า 2 2" xfId="3698" xr:uid="{00000000-0005-0000-0000-00009D110000}"/>
    <cellStyle name="ป้อนค่า 2 3" xfId="3867" xr:uid="{00000000-0005-0000-0000-00009E110000}"/>
    <cellStyle name="ป้อนค่า 3" xfId="2793" xr:uid="{00000000-0005-0000-0000-00009F110000}"/>
    <cellStyle name="ป้อนค่า 3 2" xfId="3699" xr:uid="{00000000-0005-0000-0000-0000A0110000}"/>
    <cellStyle name="ป้อนค่า 3 3" xfId="4132" xr:uid="{00000000-0005-0000-0000-0000A1110000}"/>
    <cellStyle name="ป้อนค่า 4" xfId="2923" xr:uid="{00000000-0005-0000-0000-0000A2110000}"/>
    <cellStyle name="ป้อนค่า 4 2" xfId="4258" xr:uid="{00000000-0005-0000-0000-0000A3110000}"/>
    <cellStyle name="ป้อนค่า 5" xfId="3066" xr:uid="{00000000-0005-0000-0000-0000A4110000}"/>
    <cellStyle name="ป้อนค่า 5 2" xfId="4391" xr:uid="{00000000-0005-0000-0000-0000A5110000}"/>
    <cellStyle name="ป้อนค่า 6" xfId="3338" xr:uid="{00000000-0005-0000-0000-0000A6110000}"/>
    <cellStyle name="ป้อนค่า 6 2" xfId="4554" xr:uid="{00000000-0005-0000-0000-0000A7110000}"/>
    <cellStyle name="ป้อนค่า 7" xfId="3562" xr:uid="{00000000-0005-0000-0000-0000A8110000}"/>
    <cellStyle name="ปานกลาง" xfId="2070" xr:uid="{00000000-0005-0000-0000-0000A9110000}"/>
    <cellStyle name="ปานกลาง 2" xfId="2071" xr:uid="{00000000-0005-0000-0000-0000AA110000}"/>
    <cellStyle name="ปานกลาง 2 2" xfId="3700" xr:uid="{00000000-0005-0000-0000-0000AB110000}"/>
    <cellStyle name="เปอร์เซ็นต์ 2" xfId="55" xr:uid="{00000000-0005-0000-0000-000020110000}"/>
    <cellStyle name="เปอร์เซ็นต์ 2 2" xfId="2020" xr:uid="{00000000-0005-0000-0000-000021110000}"/>
    <cellStyle name="เปอร์เซ็นต์ 2 3" xfId="2021" xr:uid="{00000000-0005-0000-0000-000022110000}"/>
    <cellStyle name="เปอร์เซ็นต์ 2 4" xfId="2022" xr:uid="{00000000-0005-0000-0000-000023110000}"/>
    <cellStyle name="เปอร์เซ็นต์ 2 5" xfId="3701" xr:uid="{00000000-0005-0000-0000-000024110000}"/>
    <cellStyle name="เปอร์เซ็นต์ 3" xfId="78" xr:uid="{00000000-0005-0000-0000-000025110000}"/>
    <cellStyle name="เปอร์เซ็นต์ 3 2" xfId="2544" xr:uid="{00000000-0005-0000-0000-000026110000}"/>
    <cellStyle name="เปอร์เซ็นต์ 4" xfId="2023" xr:uid="{00000000-0005-0000-0000-000027110000}"/>
    <cellStyle name="เปอร์เซ็นต์ 5" xfId="2024" xr:uid="{00000000-0005-0000-0000-000028110000}"/>
    <cellStyle name="เปอร์เซ็นต์ 5 2" xfId="2025" xr:uid="{00000000-0005-0000-0000-000029110000}"/>
    <cellStyle name="เปอร์เซ็นต์ 6" xfId="1912" xr:uid="{00000000-0005-0000-0000-00002A110000}"/>
    <cellStyle name="ผลรวม" xfId="2072" xr:uid="{00000000-0005-0000-0000-0000AC110000}"/>
    <cellStyle name="ผลรวม 2" xfId="2794" xr:uid="{00000000-0005-0000-0000-0000AD110000}"/>
    <cellStyle name="ผลรวม 2 2" xfId="3702" xr:uid="{00000000-0005-0000-0000-0000AE110000}"/>
    <cellStyle name="ผลรวม 2 3" xfId="4133" xr:uid="{00000000-0005-0000-0000-0000AF110000}"/>
    <cellStyle name="ผลรวม 3" xfId="2924" xr:uid="{00000000-0005-0000-0000-0000B0110000}"/>
    <cellStyle name="ผลรวม 3 2" xfId="3703" xr:uid="{00000000-0005-0000-0000-0000B1110000}"/>
    <cellStyle name="ผลรวม 3 3" xfId="4259" xr:uid="{00000000-0005-0000-0000-0000B2110000}"/>
    <cellStyle name="ผลรวม 4" xfId="2930" xr:uid="{00000000-0005-0000-0000-0000B3110000}"/>
    <cellStyle name="ผลรวม 4 2" xfId="4264" xr:uid="{00000000-0005-0000-0000-0000B4110000}"/>
    <cellStyle name="ผลรวม 5" xfId="3339" xr:uid="{00000000-0005-0000-0000-0000B5110000}"/>
    <cellStyle name="ผลรวม 5 2" xfId="4555" xr:uid="{00000000-0005-0000-0000-0000B6110000}"/>
    <cellStyle name="ผลรวม 6" xfId="3563" xr:uid="{00000000-0005-0000-0000-0000B7110000}"/>
    <cellStyle name="แย่" xfId="2031" xr:uid="{00000000-0005-0000-0000-000030110000}"/>
    <cellStyle name="แย่ 2" xfId="3704" xr:uid="{00000000-0005-0000-0000-000031110000}"/>
    <cellStyle name="ส่วนที่ถูกเน้น1" xfId="706" xr:uid="{00000000-0005-0000-0000-0000B8110000}"/>
    <cellStyle name="ส่วนที่ถูกเน้น1 2" xfId="3705" xr:uid="{00000000-0005-0000-0000-0000B9110000}"/>
    <cellStyle name="ส่วนที่ถูกเน้น2" xfId="708" xr:uid="{00000000-0005-0000-0000-0000BA110000}"/>
    <cellStyle name="ส่วนที่ถูกเน้น2 2" xfId="3706" xr:uid="{00000000-0005-0000-0000-0000BB110000}"/>
    <cellStyle name="ส่วนที่ถูกเน้น3" xfId="710" xr:uid="{00000000-0005-0000-0000-0000BC110000}"/>
    <cellStyle name="ส่วนที่ถูกเน้น3 2" xfId="3707" xr:uid="{00000000-0005-0000-0000-0000BD110000}"/>
    <cellStyle name="ส่วนที่ถูกเน้น4" xfId="712" xr:uid="{00000000-0005-0000-0000-0000BE110000}"/>
    <cellStyle name="ส่วนที่ถูกเน้น4 2" xfId="3708" xr:uid="{00000000-0005-0000-0000-0000BF110000}"/>
    <cellStyle name="ส่วนที่ถูกเน้น5" xfId="715" xr:uid="{00000000-0005-0000-0000-0000C0110000}"/>
    <cellStyle name="ส่วนที่ถูกเน้น5 2" xfId="3709" xr:uid="{00000000-0005-0000-0000-0000C1110000}"/>
    <cellStyle name="ส่วนที่ถูกเน้น6" xfId="719" xr:uid="{00000000-0005-0000-0000-0000C2110000}"/>
    <cellStyle name="ส่วนที่ถูกเน้น6 2" xfId="3710" xr:uid="{00000000-0005-0000-0000-0000C3110000}"/>
    <cellStyle name="เส้นขอบขวา" xfId="833" xr:uid="{00000000-0005-0000-0000-00002B110000}"/>
    <cellStyle name="เส้นขอบขวา 2" xfId="2026" xr:uid="{00000000-0005-0000-0000-00002C110000}"/>
    <cellStyle name="เส้นขอบขวา 3" xfId="2027" xr:uid="{00000000-0005-0000-0000-00002D110000}"/>
    <cellStyle name="เส้นขอบขวา 4" xfId="2028" xr:uid="{00000000-0005-0000-0000-00002E110000}"/>
    <cellStyle name="เส้นขอบขวา_FA BL" xfId="2030" xr:uid="{00000000-0005-0000-0000-00002F110000}"/>
    <cellStyle name="แสดงผล" xfId="1676" xr:uid="{00000000-0005-0000-0000-000032110000}"/>
    <cellStyle name="แสดงผล 2" xfId="2796" xr:uid="{00000000-0005-0000-0000-000033110000}"/>
    <cellStyle name="แสดงผล 2 2" xfId="3711" xr:uid="{00000000-0005-0000-0000-000034110000}"/>
    <cellStyle name="แสดงผล 2 3" xfId="4134" xr:uid="{00000000-0005-0000-0000-000035110000}"/>
    <cellStyle name="แสดงผล 3" xfId="2925" xr:uid="{00000000-0005-0000-0000-000036110000}"/>
    <cellStyle name="แสดงผล 3 2" xfId="3712" xr:uid="{00000000-0005-0000-0000-000037110000}"/>
    <cellStyle name="แสดงผล 3 3" xfId="4260" xr:uid="{00000000-0005-0000-0000-000038110000}"/>
    <cellStyle name="แสดงผล 4" xfId="2931" xr:uid="{00000000-0005-0000-0000-000039110000}"/>
    <cellStyle name="แสดงผล 4 2" xfId="4265" xr:uid="{00000000-0005-0000-0000-00003A110000}"/>
    <cellStyle name="แสดงผล 5" xfId="3340" xr:uid="{00000000-0005-0000-0000-00003B110000}"/>
    <cellStyle name="แสดงผล 5 2" xfId="4556" xr:uid="{00000000-0005-0000-0000-00003C110000}"/>
    <cellStyle name="แสดงผล 6" xfId="3564" xr:uid="{00000000-0005-0000-0000-00003D110000}"/>
    <cellStyle name="หมายเหตุ" xfId="2073" xr:uid="{00000000-0005-0000-0000-0000C4110000}"/>
    <cellStyle name="หมายเหตุ 2" xfId="2797" xr:uid="{00000000-0005-0000-0000-0000C5110000}"/>
    <cellStyle name="หมายเหตุ 2 2" xfId="3713" xr:uid="{00000000-0005-0000-0000-0000C6110000}"/>
    <cellStyle name="หมายเหตุ 2 3" xfId="4135" xr:uid="{00000000-0005-0000-0000-0000C7110000}"/>
    <cellStyle name="หมายเหตุ 3" xfId="2926" xr:uid="{00000000-0005-0000-0000-0000C8110000}"/>
    <cellStyle name="หมายเหตุ 3 2" xfId="3714" xr:uid="{00000000-0005-0000-0000-0000C9110000}"/>
    <cellStyle name="หมายเหตุ 3 3" xfId="4261" xr:uid="{00000000-0005-0000-0000-0000CA110000}"/>
    <cellStyle name="หมายเหตุ 4" xfId="3067" xr:uid="{00000000-0005-0000-0000-0000CB110000}"/>
    <cellStyle name="หมายเหตุ 4 2" xfId="4392" xr:uid="{00000000-0005-0000-0000-0000CC110000}"/>
    <cellStyle name="หมายเหตุ 5" xfId="3341" xr:uid="{00000000-0005-0000-0000-0000CD110000}"/>
    <cellStyle name="หมายเหตุ 5 2" xfId="4557" xr:uid="{00000000-0005-0000-0000-0000CE110000}"/>
    <cellStyle name="หมายเหตุ 6" xfId="3565" xr:uid="{00000000-0005-0000-0000-0000CF110000}"/>
    <cellStyle name="หัวเรื่อง 1" xfId="2074" xr:uid="{00000000-0005-0000-0000-0000D0110000}"/>
    <cellStyle name="หัวเรื่อง 1 2" xfId="3715" xr:uid="{00000000-0005-0000-0000-0000D1110000}"/>
    <cellStyle name="หัวเรื่อง 2" xfId="2075" xr:uid="{00000000-0005-0000-0000-0000D2110000}"/>
    <cellStyle name="หัวเรื่อง 2 2" xfId="3716" xr:uid="{00000000-0005-0000-0000-0000D3110000}"/>
    <cellStyle name="หัวเรื่อง 3" xfId="2076" xr:uid="{00000000-0005-0000-0000-0000D4110000}"/>
    <cellStyle name="หัวเรื่อง 3 2" xfId="3717" xr:uid="{00000000-0005-0000-0000-0000D5110000}"/>
    <cellStyle name="หัวเรื่อง 4" xfId="2077" xr:uid="{00000000-0005-0000-0000-0000D6110000}"/>
    <cellStyle name="หัวเรื่อง 4 2" xfId="3718" xr:uid="{00000000-0005-0000-0000-0000D7110000}"/>
  </cellStyles>
  <dxfs count="0"/>
  <tableStyles count="0" defaultTableStyle="TableStyleMedium2" defaultPivotStyle="PivotStyleLight16"/>
  <colors>
    <mruColors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view="pageBreakPreview" topLeftCell="A67" zoomScaleNormal="92" zoomScaleSheetLayoutView="100" workbookViewId="0">
      <selection activeCell="H74" sqref="H74"/>
    </sheetView>
  </sheetViews>
  <sheetFormatPr defaultColWidth="9.125" defaultRowHeight="29.1" customHeight="1"/>
  <cols>
    <col min="1" max="4" width="9.125" style="8" customWidth="1"/>
    <col min="5" max="5" width="16.125" style="8" customWidth="1"/>
    <col min="6" max="6" width="8.125" style="8" customWidth="1"/>
    <col min="7" max="7" width="2.875" style="8" customWidth="1"/>
    <col min="8" max="8" width="14.625" style="80" customWidth="1"/>
    <col min="9" max="9" width="2.625" style="8" customWidth="1"/>
    <col min="10" max="10" width="14.375" style="8" customWidth="1"/>
    <col min="11" max="11" width="1.75" style="8" customWidth="1"/>
    <col min="12" max="12" width="14.375" style="8" customWidth="1"/>
    <col min="13" max="13" width="1.75" style="8" customWidth="1"/>
    <col min="14" max="14" width="14.375" style="8" customWidth="1"/>
    <col min="15" max="15" width="12.125" style="8" bestFit="1" customWidth="1"/>
    <col min="16" max="16" width="16.25" style="8" customWidth="1"/>
    <col min="17" max="17" width="13.125" style="8" customWidth="1"/>
    <col min="18" max="18" width="12.125" style="8" bestFit="1" customWidth="1"/>
    <col min="19" max="235" width="9.125" style="8"/>
    <col min="236" max="236" width="4.75" style="8" customWidth="1"/>
    <col min="237" max="237" width="14.75" style="8" customWidth="1"/>
    <col min="238" max="238" width="4.75" style="8" customWidth="1"/>
    <col min="239" max="239" width="14.75" style="8" customWidth="1"/>
    <col min="240" max="240" width="2.625" style="8" customWidth="1"/>
    <col min="241" max="491" width="9.125" style="8"/>
    <col min="492" max="492" width="4.75" style="8" customWidth="1"/>
    <col min="493" max="493" width="14.75" style="8" customWidth="1"/>
    <col min="494" max="494" width="4.75" style="8" customWidth="1"/>
    <col min="495" max="495" width="14.75" style="8" customWidth="1"/>
    <col min="496" max="496" width="2.625" style="8" customWidth="1"/>
    <col min="497" max="747" width="9.125" style="8"/>
    <col min="748" max="748" width="4.75" style="8" customWidth="1"/>
    <col min="749" max="749" width="14.75" style="8" customWidth="1"/>
    <col min="750" max="750" width="4.75" style="8" customWidth="1"/>
    <col min="751" max="751" width="14.75" style="8" customWidth="1"/>
    <col min="752" max="752" width="2.625" style="8" customWidth="1"/>
    <col min="753" max="1003" width="9.125" style="8"/>
    <col min="1004" max="1004" width="4.75" style="8" customWidth="1"/>
    <col min="1005" max="1005" width="14.75" style="8" customWidth="1"/>
    <col min="1006" max="1006" width="4.75" style="8" customWidth="1"/>
    <col min="1007" max="1007" width="14.75" style="8" customWidth="1"/>
    <col min="1008" max="1008" width="2.625" style="8" customWidth="1"/>
    <col min="1009" max="1259" width="9.125" style="8"/>
    <col min="1260" max="1260" width="4.75" style="8" customWidth="1"/>
    <col min="1261" max="1261" width="14.75" style="8" customWidth="1"/>
    <col min="1262" max="1262" width="4.75" style="8" customWidth="1"/>
    <col min="1263" max="1263" width="14.75" style="8" customWidth="1"/>
    <col min="1264" max="1264" width="2.625" style="8" customWidth="1"/>
    <col min="1265" max="1515" width="9.125" style="8"/>
    <col min="1516" max="1516" width="4.75" style="8" customWidth="1"/>
    <col min="1517" max="1517" width="14.75" style="8" customWidth="1"/>
    <col min="1518" max="1518" width="4.75" style="8" customWidth="1"/>
    <col min="1519" max="1519" width="14.75" style="8" customWidth="1"/>
    <col min="1520" max="1520" width="2.625" style="8" customWidth="1"/>
    <col min="1521" max="1771" width="9.125" style="8"/>
    <col min="1772" max="1772" width="4.75" style="8" customWidth="1"/>
    <col min="1773" max="1773" width="14.75" style="8" customWidth="1"/>
    <col min="1774" max="1774" width="4.75" style="8" customWidth="1"/>
    <col min="1775" max="1775" width="14.75" style="8" customWidth="1"/>
    <col min="1776" max="1776" width="2.625" style="8" customWidth="1"/>
    <col min="1777" max="2027" width="9.125" style="8"/>
    <col min="2028" max="2028" width="4.75" style="8" customWidth="1"/>
    <col min="2029" max="2029" width="14.75" style="8" customWidth="1"/>
    <col min="2030" max="2030" width="4.75" style="8" customWidth="1"/>
    <col min="2031" max="2031" width="14.75" style="8" customWidth="1"/>
    <col min="2032" max="2032" width="2.625" style="8" customWidth="1"/>
    <col min="2033" max="2283" width="9.125" style="8"/>
    <col min="2284" max="2284" width="4.75" style="8" customWidth="1"/>
    <col min="2285" max="2285" width="14.75" style="8" customWidth="1"/>
    <col min="2286" max="2286" width="4.75" style="8" customWidth="1"/>
    <col min="2287" max="2287" width="14.75" style="8" customWidth="1"/>
    <col min="2288" max="2288" width="2.625" style="8" customWidth="1"/>
    <col min="2289" max="2539" width="9.125" style="8"/>
    <col min="2540" max="2540" width="4.75" style="8" customWidth="1"/>
    <col min="2541" max="2541" width="14.75" style="8" customWidth="1"/>
    <col min="2542" max="2542" width="4.75" style="8" customWidth="1"/>
    <col min="2543" max="2543" width="14.75" style="8" customWidth="1"/>
    <col min="2544" max="2544" width="2.625" style="8" customWidth="1"/>
    <col min="2545" max="2795" width="9.125" style="8"/>
    <col min="2796" max="2796" width="4.75" style="8" customWidth="1"/>
    <col min="2797" max="2797" width="14.75" style="8" customWidth="1"/>
    <col min="2798" max="2798" width="4.75" style="8" customWidth="1"/>
    <col min="2799" max="2799" width="14.75" style="8" customWidth="1"/>
    <col min="2800" max="2800" width="2.625" style="8" customWidth="1"/>
    <col min="2801" max="3051" width="9.125" style="8"/>
    <col min="3052" max="3052" width="4.75" style="8" customWidth="1"/>
    <col min="3053" max="3053" width="14.75" style="8" customWidth="1"/>
    <col min="3054" max="3054" width="4.75" style="8" customWidth="1"/>
    <col min="3055" max="3055" width="14.75" style="8" customWidth="1"/>
    <col min="3056" max="3056" width="2.625" style="8" customWidth="1"/>
    <col min="3057" max="3307" width="9.125" style="8"/>
    <col min="3308" max="3308" width="4.75" style="8" customWidth="1"/>
    <col min="3309" max="3309" width="14.75" style="8" customWidth="1"/>
    <col min="3310" max="3310" width="4.75" style="8" customWidth="1"/>
    <col min="3311" max="3311" width="14.75" style="8" customWidth="1"/>
    <col min="3312" max="3312" width="2.625" style="8" customWidth="1"/>
    <col min="3313" max="3563" width="9.125" style="8"/>
    <col min="3564" max="3564" width="4.75" style="8" customWidth="1"/>
    <col min="3565" max="3565" width="14.75" style="8" customWidth="1"/>
    <col min="3566" max="3566" width="4.75" style="8" customWidth="1"/>
    <col min="3567" max="3567" width="14.75" style="8" customWidth="1"/>
    <col min="3568" max="3568" width="2.625" style="8" customWidth="1"/>
    <col min="3569" max="3819" width="9.125" style="8"/>
    <col min="3820" max="3820" width="4.75" style="8" customWidth="1"/>
    <col min="3821" max="3821" width="14.75" style="8" customWidth="1"/>
    <col min="3822" max="3822" width="4.75" style="8" customWidth="1"/>
    <col min="3823" max="3823" width="14.75" style="8" customWidth="1"/>
    <col min="3824" max="3824" width="2.625" style="8" customWidth="1"/>
    <col min="3825" max="4075" width="9.125" style="8"/>
    <col min="4076" max="4076" width="4.75" style="8" customWidth="1"/>
    <col min="4077" max="4077" width="14.75" style="8" customWidth="1"/>
    <col min="4078" max="4078" width="4.75" style="8" customWidth="1"/>
    <col min="4079" max="4079" width="14.75" style="8" customWidth="1"/>
    <col min="4080" max="4080" width="2.625" style="8" customWidth="1"/>
    <col min="4081" max="4331" width="9.125" style="8"/>
    <col min="4332" max="4332" width="4.75" style="8" customWidth="1"/>
    <col min="4333" max="4333" width="14.75" style="8" customWidth="1"/>
    <col min="4334" max="4334" width="4.75" style="8" customWidth="1"/>
    <col min="4335" max="4335" width="14.75" style="8" customWidth="1"/>
    <col min="4336" max="4336" width="2.625" style="8" customWidth="1"/>
    <col min="4337" max="4587" width="9.125" style="8"/>
    <col min="4588" max="4588" width="4.75" style="8" customWidth="1"/>
    <col min="4589" max="4589" width="14.75" style="8" customWidth="1"/>
    <col min="4590" max="4590" width="4.75" style="8" customWidth="1"/>
    <col min="4591" max="4591" width="14.75" style="8" customWidth="1"/>
    <col min="4592" max="4592" width="2.625" style="8" customWidth="1"/>
    <col min="4593" max="4843" width="9.125" style="8"/>
    <col min="4844" max="4844" width="4.75" style="8" customWidth="1"/>
    <col min="4845" max="4845" width="14.75" style="8" customWidth="1"/>
    <col min="4846" max="4846" width="4.75" style="8" customWidth="1"/>
    <col min="4847" max="4847" width="14.75" style="8" customWidth="1"/>
    <col min="4848" max="4848" width="2.625" style="8" customWidth="1"/>
    <col min="4849" max="5099" width="9.125" style="8"/>
    <col min="5100" max="5100" width="4.75" style="8" customWidth="1"/>
    <col min="5101" max="5101" width="14.75" style="8" customWidth="1"/>
    <col min="5102" max="5102" width="4.75" style="8" customWidth="1"/>
    <col min="5103" max="5103" width="14.75" style="8" customWidth="1"/>
    <col min="5104" max="5104" width="2.625" style="8" customWidth="1"/>
    <col min="5105" max="5355" width="9.125" style="8"/>
    <col min="5356" max="5356" width="4.75" style="8" customWidth="1"/>
    <col min="5357" max="5357" width="14.75" style="8" customWidth="1"/>
    <col min="5358" max="5358" width="4.75" style="8" customWidth="1"/>
    <col min="5359" max="5359" width="14.75" style="8" customWidth="1"/>
    <col min="5360" max="5360" width="2.625" style="8" customWidth="1"/>
    <col min="5361" max="5611" width="9.125" style="8"/>
    <col min="5612" max="5612" width="4.75" style="8" customWidth="1"/>
    <col min="5613" max="5613" width="14.75" style="8" customWidth="1"/>
    <col min="5614" max="5614" width="4.75" style="8" customWidth="1"/>
    <col min="5615" max="5615" width="14.75" style="8" customWidth="1"/>
    <col min="5616" max="5616" width="2.625" style="8" customWidth="1"/>
    <col min="5617" max="5867" width="9.125" style="8"/>
    <col min="5868" max="5868" width="4.75" style="8" customWidth="1"/>
    <col min="5869" max="5869" width="14.75" style="8" customWidth="1"/>
    <col min="5870" max="5870" width="4.75" style="8" customWidth="1"/>
    <col min="5871" max="5871" width="14.75" style="8" customWidth="1"/>
    <col min="5872" max="5872" width="2.625" style="8" customWidth="1"/>
    <col min="5873" max="6123" width="9.125" style="8"/>
    <col min="6124" max="6124" width="4.75" style="8" customWidth="1"/>
    <col min="6125" max="6125" width="14.75" style="8" customWidth="1"/>
    <col min="6126" max="6126" width="4.75" style="8" customWidth="1"/>
    <col min="6127" max="6127" width="14.75" style="8" customWidth="1"/>
    <col min="6128" max="6128" width="2.625" style="8" customWidth="1"/>
    <col min="6129" max="6379" width="9.125" style="8"/>
    <col min="6380" max="6380" width="4.75" style="8" customWidth="1"/>
    <col min="6381" max="6381" width="14.75" style="8" customWidth="1"/>
    <col min="6382" max="6382" width="4.75" style="8" customWidth="1"/>
    <col min="6383" max="6383" width="14.75" style="8" customWidth="1"/>
    <col min="6384" max="6384" width="2.625" style="8" customWidth="1"/>
    <col min="6385" max="6635" width="9.125" style="8"/>
    <col min="6636" max="6636" width="4.75" style="8" customWidth="1"/>
    <col min="6637" max="6637" width="14.75" style="8" customWidth="1"/>
    <col min="6638" max="6638" width="4.75" style="8" customWidth="1"/>
    <col min="6639" max="6639" width="14.75" style="8" customWidth="1"/>
    <col min="6640" max="6640" width="2.625" style="8" customWidth="1"/>
    <col min="6641" max="6891" width="9.125" style="8"/>
    <col min="6892" max="6892" width="4.75" style="8" customWidth="1"/>
    <col min="6893" max="6893" width="14.75" style="8" customWidth="1"/>
    <col min="6894" max="6894" width="4.75" style="8" customWidth="1"/>
    <col min="6895" max="6895" width="14.75" style="8" customWidth="1"/>
    <col min="6896" max="6896" width="2.625" style="8" customWidth="1"/>
    <col min="6897" max="7147" width="9.125" style="8"/>
    <col min="7148" max="7148" width="4.75" style="8" customWidth="1"/>
    <col min="7149" max="7149" width="14.75" style="8" customWidth="1"/>
    <col min="7150" max="7150" width="4.75" style="8" customWidth="1"/>
    <col min="7151" max="7151" width="14.75" style="8" customWidth="1"/>
    <col min="7152" max="7152" width="2.625" style="8" customWidth="1"/>
    <col min="7153" max="7403" width="9.125" style="8"/>
    <col min="7404" max="7404" width="4.75" style="8" customWidth="1"/>
    <col min="7405" max="7405" width="14.75" style="8" customWidth="1"/>
    <col min="7406" max="7406" width="4.75" style="8" customWidth="1"/>
    <col min="7407" max="7407" width="14.75" style="8" customWidth="1"/>
    <col min="7408" max="7408" width="2.625" style="8" customWidth="1"/>
    <col min="7409" max="7659" width="9.125" style="8"/>
    <col min="7660" max="7660" width="4.75" style="8" customWidth="1"/>
    <col min="7661" max="7661" width="14.75" style="8" customWidth="1"/>
    <col min="7662" max="7662" width="4.75" style="8" customWidth="1"/>
    <col min="7663" max="7663" width="14.75" style="8" customWidth="1"/>
    <col min="7664" max="7664" width="2.625" style="8" customWidth="1"/>
    <col min="7665" max="7915" width="9.125" style="8"/>
    <col min="7916" max="7916" width="4.75" style="8" customWidth="1"/>
    <col min="7917" max="7917" width="14.75" style="8" customWidth="1"/>
    <col min="7918" max="7918" width="4.75" style="8" customWidth="1"/>
    <col min="7919" max="7919" width="14.75" style="8" customWidth="1"/>
    <col min="7920" max="7920" width="2.625" style="8" customWidth="1"/>
    <col min="7921" max="8171" width="9.125" style="8"/>
    <col min="8172" max="8172" width="4.75" style="8" customWidth="1"/>
    <col min="8173" max="8173" width="14.75" style="8" customWidth="1"/>
    <col min="8174" max="8174" width="4.75" style="8" customWidth="1"/>
    <col min="8175" max="8175" width="14.75" style="8" customWidth="1"/>
    <col min="8176" max="8176" width="2.625" style="8" customWidth="1"/>
    <col min="8177" max="8427" width="9.125" style="8"/>
    <col min="8428" max="8428" width="4.75" style="8" customWidth="1"/>
    <col min="8429" max="8429" width="14.75" style="8" customWidth="1"/>
    <col min="8430" max="8430" width="4.75" style="8" customWidth="1"/>
    <col min="8431" max="8431" width="14.75" style="8" customWidth="1"/>
    <col min="8432" max="8432" width="2.625" style="8" customWidth="1"/>
    <col min="8433" max="8683" width="9.125" style="8"/>
    <col min="8684" max="8684" width="4.75" style="8" customWidth="1"/>
    <col min="8685" max="8685" width="14.75" style="8" customWidth="1"/>
    <col min="8686" max="8686" width="4.75" style="8" customWidth="1"/>
    <col min="8687" max="8687" width="14.75" style="8" customWidth="1"/>
    <col min="8688" max="8688" width="2.625" style="8" customWidth="1"/>
    <col min="8689" max="8939" width="9.125" style="8"/>
    <col min="8940" max="8940" width="4.75" style="8" customWidth="1"/>
    <col min="8941" max="8941" width="14.75" style="8" customWidth="1"/>
    <col min="8942" max="8942" width="4.75" style="8" customWidth="1"/>
    <col min="8943" max="8943" width="14.75" style="8" customWidth="1"/>
    <col min="8944" max="8944" width="2.625" style="8" customWidth="1"/>
    <col min="8945" max="9195" width="9.125" style="8"/>
    <col min="9196" max="9196" width="4.75" style="8" customWidth="1"/>
    <col min="9197" max="9197" width="14.75" style="8" customWidth="1"/>
    <col min="9198" max="9198" width="4.75" style="8" customWidth="1"/>
    <col min="9199" max="9199" width="14.75" style="8" customWidth="1"/>
    <col min="9200" max="9200" width="2.625" style="8" customWidth="1"/>
    <col min="9201" max="9451" width="9.125" style="8"/>
    <col min="9452" max="9452" width="4.75" style="8" customWidth="1"/>
    <col min="9453" max="9453" width="14.75" style="8" customWidth="1"/>
    <col min="9454" max="9454" width="4.75" style="8" customWidth="1"/>
    <col min="9455" max="9455" width="14.75" style="8" customWidth="1"/>
    <col min="9456" max="9456" width="2.625" style="8" customWidth="1"/>
    <col min="9457" max="9707" width="9.125" style="8"/>
    <col min="9708" max="9708" width="4.75" style="8" customWidth="1"/>
    <col min="9709" max="9709" width="14.75" style="8" customWidth="1"/>
    <col min="9710" max="9710" width="4.75" style="8" customWidth="1"/>
    <col min="9711" max="9711" width="14.75" style="8" customWidth="1"/>
    <col min="9712" max="9712" width="2.625" style="8" customWidth="1"/>
    <col min="9713" max="9963" width="9.125" style="8"/>
    <col min="9964" max="9964" width="4.75" style="8" customWidth="1"/>
    <col min="9965" max="9965" width="14.75" style="8" customWidth="1"/>
    <col min="9966" max="9966" width="4.75" style="8" customWidth="1"/>
    <col min="9967" max="9967" width="14.75" style="8" customWidth="1"/>
    <col min="9968" max="9968" width="2.625" style="8" customWidth="1"/>
    <col min="9969" max="10219" width="9.125" style="8"/>
    <col min="10220" max="10220" width="4.75" style="8" customWidth="1"/>
    <col min="10221" max="10221" width="14.75" style="8" customWidth="1"/>
    <col min="10222" max="10222" width="4.75" style="8" customWidth="1"/>
    <col min="10223" max="10223" width="14.75" style="8" customWidth="1"/>
    <col min="10224" max="10224" width="2.625" style="8" customWidth="1"/>
    <col min="10225" max="10475" width="9.125" style="8"/>
    <col min="10476" max="10476" width="4.75" style="8" customWidth="1"/>
    <col min="10477" max="10477" width="14.75" style="8" customWidth="1"/>
    <col min="10478" max="10478" width="4.75" style="8" customWidth="1"/>
    <col min="10479" max="10479" width="14.75" style="8" customWidth="1"/>
    <col min="10480" max="10480" width="2.625" style="8" customWidth="1"/>
    <col min="10481" max="10731" width="9.125" style="8"/>
    <col min="10732" max="10732" width="4.75" style="8" customWidth="1"/>
    <col min="10733" max="10733" width="14.75" style="8" customWidth="1"/>
    <col min="10734" max="10734" width="4.75" style="8" customWidth="1"/>
    <col min="10735" max="10735" width="14.75" style="8" customWidth="1"/>
    <col min="10736" max="10736" width="2.625" style="8" customWidth="1"/>
    <col min="10737" max="10987" width="9.125" style="8"/>
    <col min="10988" max="10988" width="4.75" style="8" customWidth="1"/>
    <col min="10989" max="10989" width="14.75" style="8" customWidth="1"/>
    <col min="10990" max="10990" width="4.75" style="8" customWidth="1"/>
    <col min="10991" max="10991" width="14.75" style="8" customWidth="1"/>
    <col min="10992" max="10992" width="2.625" style="8" customWidth="1"/>
    <col min="10993" max="11243" width="9.125" style="8"/>
    <col min="11244" max="11244" width="4.75" style="8" customWidth="1"/>
    <col min="11245" max="11245" width="14.75" style="8" customWidth="1"/>
    <col min="11246" max="11246" width="4.75" style="8" customWidth="1"/>
    <col min="11247" max="11247" width="14.75" style="8" customWidth="1"/>
    <col min="11248" max="11248" width="2.625" style="8" customWidth="1"/>
    <col min="11249" max="11499" width="9.125" style="8"/>
    <col min="11500" max="11500" width="4.75" style="8" customWidth="1"/>
    <col min="11501" max="11501" width="14.75" style="8" customWidth="1"/>
    <col min="11502" max="11502" width="4.75" style="8" customWidth="1"/>
    <col min="11503" max="11503" width="14.75" style="8" customWidth="1"/>
    <col min="11504" max="11504" width="2.625" style="8" customWidth="1"/>
    <col min="11505" max="11755" width="9.125" style="8"/>
    <col min="11756" max="11756" width="4.75" style="8" customWidth="1"/>
    <col min="11757" max="11757" width="14.75" style="8" customWidth="1"/>
    <col min="11758" max="11758" width="4.75" style="8" customWidth="1"/>
    <col min="11759" max="11759" width="14.75" style="8" customWidth="1"/>
    <col min="11760" max="11760" width="2.625" style="8" customWidth="1"/>
    <col min="11761" max="12011" width="9.125" style="8"/>
    <col min="12012" max="12012" width="4.75" style="8" customWidth="1"/>
    <col min="12013" max="12013" width="14.75" style="8" customWidth="1"/>
    <col min="12014" max="12014" width="4.75" style="8" customWidth="1"/>
    <col min="12015" max="12015" width="14.75" style="8" customWidth="1"/>
    <col min="12016" max="12016" width="2.625" style="8" customWidth="1"/>
    <col min="12017" max="12267" width="9.125" style="8"/>
    <col min="12268" max="12268" width="4.75" style="8" customWidth="1"/>
    <col min="12269" max="12269" width="14.75" style="8" customWidth="1"/>
    <col min="12270" max="12270" width="4.75" style="8" customWidth="1"/>
    <col min="12271" max="12271" width="14.75" style="8" customWidth="1"/>
    <col min="12272" max="12272" width="2.625" style="8" customWidth="1"/>
    <col min="12273" max="12523" width="9.125" style="8"/>
    <col min="12524" max="12524" width="4.75" style="8" customWidth="1"/>
    <col min="12525" max="12525" width="14.75" style="8" customWidth="1"/>
    <col min="12526" max="12526" width="4.75" style="8" customWidth="1"/>
    <col min="12527" max="12527" width="14.75" style="8" customWidth="1"/>
    <col min="12528" max="12528" width="2.625" style="8" customWidth="1"/>
    <col min="12529" max="12779" width="9.125" style="8"/>
    <col min="12780" max="12780" width="4.75" style="8" customWidth="1"/>
    <col min="12781" max="12781" width="14.75" style="8" customWidth="1"/>
    <col min="12782" max="12782" width="4.75" style="8" customWidth="1"/>
    <col min="12783" max="12783" width="14.75" style="8" customWidth="1"/>
    <col min="12784" max="12784" width="2.625" style="8" customWidth="1"/>
    <col min="12785" max="13035" width="9.125" style="8"/>
    <col min="13036" max="13036" width="4.75" style="8" customWidth="1"/>
    <col min="13037" max="13037" width="14.75" style="8" customWidth="1"/>
    <col min="13038" max="13038" width="4.75" style="8" customWidth="1"/>
    <col min="13039" max="13039" width="14.75" style="8" customWidth="1"/>
    <col min="13040" max="13040" width="2.625" style="8" customWidth="1"/>
    <col min="13041" max="13291" width="9.125" style="8"/>
    <col min="13292" max="13292" width="4.75" style="8" customWidth="1"/>
    <col min="13293" max="13293" width="14.75" style="8" customWidth="1"/>
    <col min="13294" max="13294" width="4.75" style="8" customWidth="1"/>
    <col min="13295" max="13295" width="14.75" style="8" customWidth="1"/>
    <col min="13296" max="13296" width="2.625" style="8" customWidth="1"/>
    <col min="13297" max="13547" width="9.125" style="8"/>
    <col min="13548" max="13548" width="4.75" style="8" customWidth="1"/>
    <col min="13549" max="13549" width="14.75" style="8" customWidth="1"/>
    <col min="13550" max="13550" width="4.75" style="8" customWidth="1"/>
    <col min="13551" max="13551" width="14.75" style="8" customWidth="1"/>
    <col min="13552" max="13552" width="2.625" style="8" customWidth="1"/>
    <col min="13553" max="13803" width="9.125" style="8"/>
    <col min="13804" max="13804" width="4.75" style="8" customWidth="1"/>
    <col min="13805" max="13805" width="14.75" style="8" customWidth="1"/>
    <col min="13806" max="13806" width="4.75" style="8" customWidth="1"/>
    <col min="13807" max="13807" width="14.75" style="8" customWidth="1"/>
    <col min="13808" max="13808" width="2.625" style="8" customWidth="1"/>
    <col min="13809" max="14059" width="9.125" style="8"/>
    <col min="14060" max="14060" width="4.75" style="8" customWidth="1"/>
    <col min="14061" max="14061" width="14.75" style="8" customWidth="1"/>
    <col min="14062" max="14062" width="4.75" style="8" customWidth="1"/>
    <col min="14063" max="14063" width="14.75" style="8" customWidth="1"/>
    <col min="14064" max="14064" width="2.625" style="8" customWidth="1"/>
    <col min="14065" max="14315" width="9.125" style="8"/>
    <col min="14316" max="14316" width="4.75" style="8" customWidth="1"/>
    <col min="14317" max="14317" width="14.75" style="8" customWidth="1"/>
    <col min="14318" max="14318" width="4.75" style="8" customWidth="1"/>
    <col min="14319" max="14319" width="14.75" style="8" customWidth="1"/>
    <col min="14320" max="14320" width="2.625" style="8" customWidth="1"/>
    <col min="14321" max="14571" width="9.125" style="8"/>
    <col min="14572" max="14572" width="4.75" style="8" customWidth="1"/>
    <col min="14573" max="14573" width="14.75" style="8" customWidth="1"/>
    <col min="14574" max="14574" width="4.75" style="8" customWidth="1"/>
    <col min="14575" max="14575" width="14.75" style="8" customWidth="1"/>
    <col min="14576" max="14576" width="2.625" style="8" customWidth="1"/>
    <col min="14577" max="14827" width="9.125" style="8"/>
    <col min="14828" max="14828" width="4.75" style="8" customWidth="1"/>
    <col min="14829" max="14829" width="14.75" style="8" customWidth="1"/>
    <col min="14830" max="14830" width="4.75" style="8" customWidth="1"/>
    <col min="14831" max="14831" width="14.75" style="8" customWidth="1"/>
    <col min="14832" max="14832" width="2.625" style="8" customWidth="1"/>
    <col min="14833" max="15083" width="9.125" style="8"/>
    <col min="15084" max="15084" width="4.75" style="8" customWidth="1"/>
    <col min="15085" max="15085" width="14.75" style="8" customWidth="1"/>
    <col min="15086" max="15086" width="4.75" style="8" customWidth="1"/>
    <col min="15087" max="15087" width="14.75" style="8" customWidth="1"/>
    <col min="15088" max="15088" width="2.625" style="8" customWidth="1"/>
    <col min="15089" max="15339" width="9.125" style="8"/>
    <col min="15340" max="15340" width="4.75" style="8" customWidth="1"/>
    <col min="15341" max="15341" width="14.75" style="8" customWidth="1"/>
    <col min="15342" max="15342" width="4.75" style="8" customWidth="1"/>
    <col min="15343" max="15343" width="14.75" style="8" customWidth="1"/>
    <col min="15344" max="15344" width="2.625" style="8" customWidth="1"/>
    <col min="15345" max="15595" width="9.125" style="8"/>
    <col min="15596" max="15596" width="4.75" style="8" customWidth="1"/>
    <col min="15597" max="15597" width="14.75" style="8" customWidth="1"/>
    <col min="15598" max="15598" width="4.75" style="8" customWidth="1"/>
    <col min="15599" max="15599" width="14.75" style="8" customWidth="1"/>
    <col min="15600" max="15600" width="2.625" style="8" customWidth="1"/>
    <col min="15601" max="15851" width="9.125" style="8"/>
    <col min="15852" max="15852" width="4.75" style="8" customWidth="1"/>
    <col min="15853" max="15853" width="14.75" style="8" customWidth="1"/>
    <col min="15854" max="15854" width="4.75" style="8" customWidth="1"/>
    <col min="15855" max="15855" width="14.75" style="8" customWidth="1"/>
    <col min="15856" max="15856" width="2.625" style="8" customWidth="1"/>
    <col min="15857" max="16107" width="9.125" style="8"/>
    <col min="16108" max="16108" width="4.75" style="8" customWidth="1"/>
    <col min="16109" max="16109" width="14.75" style="8" customWidth="1"/>
    <col min="16110" max="16110" width="4.75" style="8" customWidth="1"/>
    <col min="16111" max="16111" width="14.75" style="8" customWidth="1"/>
    <col min="16112" max="16112" width="2.625" style="8" customWidth="1"/>
    <col min="16113" max="16355" width="9.125" style="8"/>
    <col min="16356" max="16357" width="9.125" style="8" customWidth="1"/>
    <col min="16358" max="16384" width="9.125" style="8"/>
  </cols>
  <sheetData>
    <row r="1" spans="1:14" ht="29.1" customHeight="1">
      <c r="A1" s="235" t="s">
        <v>208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29.1" customHeight="1">
      <c r="A2" s="235" t="s">
        <v>160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14" ht="29.1" customHeight="1">
      <c r="A3" s="235" t="s">
        <v>169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14" ht="29.1" customHeight="1">
      <c r="A4" s="198"/>
      <c r="B4" s="198"/>
      <c r="C4" s="198"/>
      <c r="D4" s="198"/>
      <c r="E4" s="198"/>
      <c r="F4" s="198"/>
      <c r="G4" s="198"/>
      <c r="H4" s="73"/>
    </row>
    <row r="5" spans="1:14" ht="29.1" customHeight="1">
      <c r="A5" s="90"/>
      <c r="B5" s="90"/>
      <c r="C5" s="90"/>
      <c r="D5" s="90"/>
      <c r="E5" s="90"/>
      <c r="F5" s="6"/>
      <c r="G5" s="90"/>
      <c r="H5" s="89"/>
      <c r="I5" s="211"/>
      <c r="J5" s="211"/>
      <c r="K5" s="211"/>
      <c r="N5" s="141" t="s">
        <v>28</v>
      </c>
    </row>
    <row r="6" spans="1:14" ht="29.1" customHeight="1">
      <c r="A6" s="90"/>
      <c r="B6" s="90"/>
      <c r="C6" s="90"/>
      <c r="D6" s="90"/>
      <c r="E6" s="90"/>
      <c r="F6" s="6"/>
      <c r="G6" s="90"/>
      <c r="H6" s="210" t="s">
        <v>182</v>
      </c>
      <c r="I6" s="211"/>
      <c r="J6" s="233" t="s">
        <v>183</v>
      </c>
      <c r="K6" s="233"/>
      <c r="L6" s="233"/>
      <c r="M6" s="233"/>
      <c r="N6" s="233"/>
    </row>
    <row r="7" spans="1:14" ht="29.1" customHeight="1">
      <c r="A7" s="234" t="s">
        <v>26</v>
      </c>
      <c r="B7" s="234"/>
      <c r="C7" s="234"/>
      <c r="D7" s="234"/>
      <c r="E7" s="197"/>
      <c r="F7" s="197" t="s">
        <v>20</v>
      </c>
      <c r="G7" s="197"/>
      <c r="H7" s="102" t="s">
        <v>187</v>
      </c>
      <c r="I7" s="91"/>
      <c r="J7" s="102" t="s">
        <v>187</v>
      </c>
      <c r="K7" s="92"/>
      <c r="L7" s="103" t="s">
        <v>157</v>
      </c>
      <c r="M7" s="104"/>
      <c r="N7" s="103" t="s">
        <v>188</v>
      </c>
    </row>
    <row r="8" spans="1:14" ht="29.1" customHeight="1">
      <c r="A8" s="197"/>
      <c r="B8" s="197"/>
      <c r="C8" s="197"/>
      <c r="D8" s="197"/>
      <c r="E8" s="197"/>
      <c r="F8" s="197"/>
      <c r="G8" s="197"/>
      <c r="H8" s="130"/>
      <c r="I8" s="91"/>
      <c r="J8" s="130"/>
      <c r="K8" s="131"/>
      <c r="L8" s="130" t="s">
        <v>220</v>
      </c>
      <c r="M8" s="122"/>
      <c r="N8" s="130" t="s">
        <v>220</v>
      </c>
    </row>
    <row r="9" spans="1:14" ht="29.1" customHeight="1">
      <c r="A9" s="7" t="s">
        <v>1</v>
      </c>
      <c r="B9" s="90"/>
      <c r="C9" s="90"/>
      <c r="D9" s="90"/>
      <c r="E9" s="90"/>
      <c r="F9" s="90"/>
      <c r="G9" s="90"/>
      <c r="H9" s="21"/>
    </row>
    <row r="10" spans="1:14" ht="29.1" customHeight="1">
      <c r="A10" s="10" t="s">
        <v>25</v>
      </c>
      <c r="B10" s="10"/>
      <c r="C10" s="10"/>
      <c r="D10" s="10"/>
      <c r="E10" s="10"/>
      <c r="F10" s="74">
        <v>7</v>
      </c>
      <c r="G10" s="14"/>
      <c r="H10" s="16">
        <v>170307526.68000001</v>
      </c>
      <c r="I10" s="16"/>
      <c r="J10" s="16">
        <v>123518318.75999999</v>
      </c>
      <c r="K10" s="16"/>
      <c r="L10" s="16">
        <v>297033776.25</v>
      </c>
      <c r="N10" s="8">
        <v>137966905.03</v>
      </c>
    </row>
    <row r="11" spans="1:14" ht="29.1" customHeight="1">
      <c r="A11" s="10" t="s">
        <v>33</v>
      </c>
      <c r="B11" s="10"/>
      <c r="C11" s="10"/>
      <c r="D11" s="10"/>
      <c r="E11" s="10"/>
      <c r="F11" s="74">
        <v>8</v>
      </c>
      <c r="G11" s="14"/>
      <c r="H11" s="16">
        <v>4107875.49</v>
      </c>
      <c r="I11" s="16"/>
      <c r="J11" s="16">
        <v>4107875.4899999998</v>
      </c>
      <c r="K11" s="16"/>
      <c r="L11" s="16">
        <v>4071597.55</v>
      </c>
      <c r="N11" s="8">
        <v>4035640</v>
      </c>
    </row>
    <row r="12" spans="1:14" ht="29.1" customHeight="1">
      <c r="A12" s="10" t="s">
        <v>56</v>
      </c>
      <c r="B12" s="10"/>
      <c r="C12" s="10"/>
      <c r="D12" s="10"/>
      <c r="E12" s="10"/>
      <c r="F12" s="74">
        <v>9</v>
      </c>
      <c r="G12" s="13"/>
      <c r="H12" s="16">
        <v>189987602.69999999</v>
      </c>
      <c r="I12" s="16"/>
      <c r="J12" s="16">
        <v>169226914.34</v>
      </c>
      <c r="K12" s="16"/>
      <c r="L12" s="16">
        <v>196086425.81</v>
      </c>
      <c r="M12" s="16"/>
      <c r="N12" s="8">
        <v>142874513</v>
      </c>
    </row>
    <row r="13" spans="1:14" ht="29.1" customHeight="1">
      <c r="A13" s="10" t="s">
        <v>181</v>
      </c>
      <c r="B13" s="10"/>
      <c r="C13" s="10"/>
      <c r="D13" s="10"/>
      <c r="E13" s="10"/>
      <c r="F13" s="74">
        <v>10</v>
      </c>
      <c r="G13" s="13"/>
      <c r="H13" s="16">
        <v>5500</v>
      </c>
      <c r="J13" s="8">
        <v>5500</v>
      </c>
      <c r="L13" s="8">
        <v>265000</v>
      </c>
      <c r="N13" s="8">
        <v>375000</v>
      </c>
    </row>
    <row r="14" spans="1:14" ht="29.1" customHeight="1">
      <c r="A14" s="10" t="s">
        <v>55</v>
      </c>
      <c r="B14" s="10"/>
      <c r="C14" s="10"/>
      <c r="D14" s="10"/>
      <c r="E14" s="10"/>
      <c r="F14" s="74">
        <v>11</v>
      </c>
      <c r="G14" s="13"/>
      <c r="H14" s="16">
        <v>11832708.540000021</v>
      </c>
      <c r="I14" s="16"/>
      <c r="J14" s="16">
        <v>10273965.770000041</v>
      </c>
      <c r="K14" s="16"/>
      <c r="L14" s="16">
        <v>100171892.77999997</v>
      </c>
      <c r="N14" s="8">
        <v>146746998.80000019</v>
      </c>
    </row>
    <row r="15" spans="1:14" ht="29.1" customHeight="1">
      <c r="A15" s="10" t="s">
        <v>41</v>
      </c>
      <c r="B15" s="10"/>
      <c r="C15" s="10"/>
      <c r="D15" s="10"/>
      <c r="E15" s="10"/>
      <c r="F15" s="74">
        <v>12</v>
      </c>
      <c r="G15" s="13"/>
      <c r="H15" s="16">
        <v>6340665.75</v>
      </c>
      <c r="I15" s="16"/>
      <c r="J15" s="16">
        <v>5693512.9299999997</v>
      </c>
      <c r="K15" s="16"/>
      <c r="L15" s="16">
        <v>14374130.779999999</v>
      </c>
      <c r="N15" s="8">
        <v>1246255</v>
      </c>
    </row>
    <row r="16" spans="1:14" ht="29.1" customHeight="1">
      <c r="A16" s="10"/>
      <c r="B16" s="10" t="s">
        <v>2</v>
      </c>
      <c r="C16" s="10"/>
      <c r="D16" s="10"/>
      <c r="E16" s="10"/>
      <c r="F16" s="197"/>
      <c r="G16" s="10"/>
      <c r="H16" s="75">
        <f>SUM(H10:H15)</f>
        <v>382581879.16000003</v>
      </c>
      <c r="J16" s="75">
        <f>SUM(J10:J15)</f>
        <v>312826087.29000002</v>
      </c>
      <c r="L16" s="75">
        <f>SUM(L10:L15)</f>
        <v>612002823.16999996</v>
      </c>
      <c r="N16" s="75">
        <f>SUM(N10:N15)</f>
        <v>433245311.83000016</v>
      </c>
    </row>
    <row r="17" spans="1:14" ht="29.1" customHeight="1">
      <c r="A17" s="10" t="s">
        <v>16</v>
      </c>
      <c r="B17" s="10"/>
      <c r="C17" s="10"/>
      <c r="D17" s="10"/>
      <c r="E17" s="10"/>
      <c r="F17" s="197"/>
      <c r="G17" s="10"/>
      <c r="H17" s="95"/>
    </row>
    <row r="18" spans="1:14" ht="29.1" customHeight="1">
      <c r="A18" s="10" t="s">
        <v>233</v>
      </c>
      <c r="B18" s="10"/>
      <c r="C18" s="10"/>
      <c r="D18" s="10"/>
      <c r="E18" s="10"/>
      <c r="F18" s="105">
        <v>13</v>
      </c>
      <c r="G18" s="14"/>
      <c r="H18" s="108">
        <v>0</v>
      </c>
      <c r="I18" s="107"/>
      <c r="J18" s="107">
        <v>19800000</v>
      </c>
      <c r="K18" s="107"/>
      <c r="L18" s="107">
        <v>0</v>
      </c>
      <c r="M18" s="107"/>
      <c r="N18" s="107">
        <v>990000</v>
      </c>
    </row>
    <row r="19" spans="1:14" ht="29.1" customHeight="1">
      <c r="A19" s="137" t="s">
        <v>189</v>
      </c>
      <c r="B19" s="10"/>
      <c r="C19" s="10"/>
      <c r="D19" s="10"/>
      <c r="E19" s="10"/>
      <c r="F19" s="105">
        <v>14</v>
      </c>
      <c r="G19" s="14"/>
      <c r="H19" s="108">
        <v>0</v>
      </c>
      <c r="I19" s="107"/>
      <c r="J19" s="107">
        <v>0</v>
      </c>
      <c r="K19" s="107"/>
      <c r="L19" s="107">
        <v>500000</v>
      </c>
      <c r="M19" s="107"/>
      <c r="N19" s="107">
        <v>500000</v>
      </c>
    </row>
    <row r="20" spans="1:14" ht="29.1" customHeight="1">
      <c r="A20" s="10" t="s">
        <v>34</v>
      </c>
      <c r="B20" s="10"/>
      <c r="C20" s="10"/>
      <c r="D20" s="10"/>
      <c r="E20" s="10"/>
      <c r="F20" s="105">
        <v>15</v>
      </c>
      <c r="G20" s="14"/>
      <c r="H20" s="106">
        <v>196766318.53</v>
      </c>
      <c r="I20" s="107"/>
      <c r="J20" s="107">
        <v>196247499.93000001</v>
      </c>
      <c r="K20" s="107"/>
      <c r="L20" s="107">
        <v>131950763.16000003</v>
      </c>
      <c r="M20" s="107"/>
      <c r="N20" s="107">
        <v>101449759.63</v>
      </c>
    </row>
    <row r="21" spans="1:14" ht="29.1" customHeight="1">
      <c r="A21" s="10" t="s">
        <v>35</v>
      </c>
      <c r="B21" s="10"/>
      <c r="C21" s="10"/>
      <c r="D21" s="10"/>
      <c r="E21" s="10"/>
      <c r="F21" s="105">
        <v>16</v>
      </c>
      <c r="G21" s="14"/>
      <c r="H21" s="106">
        <v>3531207.0400000005</v>
      </c>
      <c r="I21" s="107"/>
      <c r="J21" s="107">
        <v>3531207.0400000005</v>
      </c>
      <c r="K21" s="107"/>
      <c r="L21" s="107">
        <v>2608468.7400000002</v>
      </c>
      <c r="M21" s="107"/>
      <c r="N21" s="107">
        <v>3017493.41</v>
      </c>
    </row>
    <row r="22" spans="1:14" ht="29.1" customHeight="1">
      <c r="A22" s="10" t="s">
        <v>27</v>
      </c>
      <c r="B22" s="10"/>
      <c r="C22" s="10"/>
      <c r="D22" s="10"/>
      <c r="E22" s="10"/>
      <c r="F22" s="105">
        <v>17</v>
      </c>
      <c r="G22" s="10"/>
      <c r="H22" s="106">
        <v>41980274.769999996</v>
      </c>
      <c r="I22" s="107"/>
      <c r="J22" s="107">
        <v>41980274.769999996</v>
      </c>
      <c r="K22" s="107"/>
      <c r="L22" s="107">
        <v>31505089.890000001</v>
      </c>
      <c r="M22" s="107"/>
      <c r="N22" s="107">
        <v>22726549.140000001</v>
      </c>
    </row>
    <row r="23" spans="1:14" ht="29.1" customHeight="1">
      <c r="A23" s="10" t="s">
        <v>57</v>
      </c>
      <c r="B23" s="10"/>
      <c r="C23" s="10"/>
      <c r="D23" s="10"/>
      <c r="E23" s="10"/>
      <c r="F23" s="105">
        <v>18</v>
      </c>
      <c r="G23" s="10"/>
      <c r="H23" s="106">
        <v>4934096.05</v>
      </c>
      <c r="I23" s="106"/>
      <c r="J23" s="106">
        <v>4934096.05</v>
      </c>
      <c r="K23" s="106">
        <v>0</v>
      </c>
      <c r="L23" s="106">
        <v>1369065.84</v>
      </c>
      <c r="M23" s="107"/>
      <c r="N23" s="28">
        <v>0</v>
      </c>
    </row>
    <row r="24" spans="1:14" ht="29.1" customHeight="1">
      <c r="A24" s="10" t="s">
        <v>19</v>
      </c>
      <c r="B24" s="10"/>
      <c r="C24" s="10"/>
      <c r="D24" s="10"/>
      <c r="E24" s="14"/>
      <c r="F24" s="105">
        <v>19</v>
      </c>
      <c r="G24" s="10"/>
      <c r="H24" s="106">
        <v>51629337.659999996</v>
      </c>
      <c r="I24" s="106"/>
      <c r="J24" s="106">
        <v>51629337.659999996</v>
      </c>
      <c r="K24" s="106">
        <v>0</v>
      </c>
      <c r="L24" s="106">
        <v>43233217.619999997</v>
      </c>
      <c r="M24" s="107"/>
      <c r="N24" s="107">
        <v>24372842.09</v>
      </c>
    </row>
    <row r="25" spans="1:14" ht="29.1" customHeight="1">
      <c r="A25" s="10"/>
      <c r="B25" s="10" t="s">
        <v>17</v>
      </c>
      <c r="C25" s="10"/>
      <c r="D25" s="10"/>
      <c r="E25" s="10"/>
      <c r="F25" s="13"/>
      <c r="G25" s="10"/>
      <c r="H25" s="75">
        <f>SUM(H18:H24)</f>
        <v>298841234.04999995</v>
      </c>
      <c r="J25" s="75">
        <f>SUM(J18:J24)</f>
        <v>318122415.45000005</v>
      </c>
      <c r="L25" s="75">
        <f>SUM(L18:L24)</f>
        <v>211166605.25000003</v>
      </c>
      <c r="N25" s="75">
        <f>SUM(N18:N24)</f>
        <v>153056644.26999998</v>
      </c>
    </row>
    <row r="26" spans="1:14" ht="29.1" customHeight="1" thickBot="1">
      <c r="A26" s="10" t="s">
        <v>3</v>
      </c>
      <c r="B26" s="10"/>
      <c r="C26" s="10"/>
      <c r="D26" s="10"/>
      <c r="E26" s="10"/>
      <c r="F26" s="13"/>
      <c r="G26" s="10"/>
      <c r="H26" s="76">
        <f>+H16+H25</f>
        <v>681423113.21000004</v>
      </c>
      <c r="J26" s="76">
        <f>+J16+J25</f>
        <v>630948502.74000001</v>
      </c>
      <c r="L26" s="76">
        <f>+L16+L25</f>
        <v>823169428.41999996</v>
      </c>
      <c r="N26" s="76">
        <f>+N16+N25</f>
        <v>586301956.10000014</v>
      </c>
    </row>
    <row r="27" spans="1:14" ht="29.1" customHeight="1" thickTop="1">
      <c r="A27" s="10"/>
      <c r="B27" s="10"/>
      <c r="C27" s="10"/>
      <c r="D27" s="10"/>
      <c r="E27" s="10"/>
      <c r="F27" s="10"/>
      <c r="G27" s="10"/>
      <c r="H27" s="95"/>
    </row>
    <row r="28" spans="1:14" ht="29.1" customHeight="1">
      <c r="A28" s="10" t="s">
        <v>0</v>
      </c>
      <c r="B28" s="10"/>
      <c r="C28" s="10"/>
      <c r="D28" s="10"/>
      <c r="E28" s="10"/>
      <c r="F28" s="10"/>
      <c r="G28" s="10"/>
      <c r="H28" s="77"/>
      <c r="I28" s="77"/>
      <c r="J28" s="77"/>
    </row>
    <row r="29" spans="1:14" ht="29.1" customHeight="1">
      <c r="A29" s="10"/>
      <c r="B29" s="10"/>
      <c r="C29" s="10"/>
      <c r="D29" s="10"/>
      <c r="E29" s="10"/>
      <c r="F29" s="10"/>
      <c r="G29" s="10"/>
      <c r="H29" s="77"/>
    </row>
    <row r="30" spans="1:14" s="206" customFormat="1" ht="25.5" customHeight="1">
      <c r="B30" s="187" t="s">
        <v>234</v>
      </c>
      <c r="C30" s="187"/>
      <c r="D30" s="187"/>
      <c r="E30" s="187"/>
      <c r="F30" s="187"/>
      <c r="G30" s="188"/>
      <c r="H30" s="188"/>
      <c r="I30" s="188"/>
      <c r="J30" s="189"/>
      <c r="K30" s="188"/>
    </row>
    <row r="31" spans="1:14" s="206" customFormat="1" ht="25.5" customHeight="1">
      <c r="B31" s="187"/>
      <c r="C31" s="187"/>
      <c r="D31" s="187"/>
      <c r="E31" s="187"/>
      <c r="F31" s="187"/>
      <c r="G31" s="188"/>
      <c r="H31" s="188"/>
      <c r="I31" s="188"/>
      <c r="J31" s="189"/>
      <c r="K31" s="188"/>
    </row>
    <row r="32" spans="1:14" s="206" customFormat="1" ht="25.5" customHeight="1">
      <c r="A32" s="188"/>
      <c r="B32" s="190" t="s">
        <v>235</v>
      </c>
      <c r="G32" s="188"/>
      <c r="H32" s="188"/>
      <c r="I32" s="188"/>
      <c r="J32" s="189"/>
      <c r="K32" s="188"/>
    </row>
    <row r="33" spans="1:14" ht="29.1" customHeight="1">
      <c r="A33" s="13"/>
      <c r="B33" s="10"/>
      <c r="C33" s="10"/>
      <c r="D33" s="10"/>
      <c r="E33" s="10"/>
      <c r="F33" s="10"/>
      <c r="G33" s="10"/>
      <c r="H33" s="77"/>
    </row>
    <row r="34" spans="1:14" ht="29.1" customHeight="1">
      <c r="A34" s="48"/>
      <c r="B34" s="97"/>
      <c r="D34" s="97" t="s">
        <v>166</v>
      </c>
      <c r="F34" s="97"/>
      <c r="G34" s="97"/>
      <c r="H34" s="97"/>
      <c r="I34" s="97"/>
    </row>
    <row r="35" spans="1:14" ht="29.1" customHeight="1">
      <c r="A35" s="48"/>
      <c r="B35" s="98"/>
      <c r="D35" s="98" t="s">
        <v>167</v>
      </c>
      <c r="F35" s="98"/>
      <c r="G35" s="95"/>
      <c r="H35" s="95"/>
      <c r="I35" s="98"/>
    </row>
    <row r="36" spans="1:14" ht="29.1" customHeight="1">
      <c r="A36" s="48"/>
      <c r="B36" s="98"/>
      <c r="D36" s="98"/>
      <c r="F36" s="98"/>
      <c r="G36" s="95"/>
      <c r="H36" s="95"/>
      <c r="I36" s="98"/>
    </row>
    <row r="37" spans="1:14" ht="24" customHeight="1">
      <c r="A37" s="232" t="s">
        <v>208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</row>
    <row r="38" spans="1:14" ht="24" customHeight="1">
      <c r="A38" s="232" t="s">
        <v>161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</row>
    <row r="39" spans="1:14" ht="24" customHeight="1">
      <c r="A39" s="232" t="s">
        <v>169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</row>
    <row r="40" spans="1:14" ht="9" customHeight="1">
      <c r="A40" s="14"/>
      <c r="B40" s="14"/>
      <c r="C40" s="14"/>
      <c r="D40" s="14"/>
      <c r="E40" s="14"/>
      <c r="F40" s="14"/>
      <c r="G40" s="14"/>
      <c r="H40" s="77"/>
    </row>
    <row r="41" spans="1:14" ht="21.6">
      <c r="A41" s="14"/>
      <c r="B41" s="14"/>
      <c r="C41" s="14"/>
      <c r="D41" s="14"/>
      <c r="E41" s="14"/>
      <c r="F41" s="14"/>
      <c r="G41" s="14"/>
      <c r="H41" s="89"/>
      <c r="I41" s="211"/>
      <c r="J41" s="211"/>
      <c r="K41" s="211"/>
      <c r="N41" s="141" t="s">
        <v>28</v>
      </c>
    </row>
    <row r="42" spans="1:14" ht="24" customHeight="1">
      <c r="A42" s="14"/>
      <c r="B42" s="14"/>
      <c r="C42" s="14"/>
      <c r="D42" s="14"/>
      <c r="E42" s="14"/>
      <c r="F42" s="14"/>
      <c r="G42" s="14"/>
      <c r="H42" s="210" t="s">
        <v>182</v>
      </c>
      <c r="I42" s="211"/>
      <c r="J42" s="233" t="s">
        <v>183</v>
      </c>
      <c r="K42" s="233"/>
      <c r="L42" s="233"/>
      <c r="M42" s="233"/>
      <c r="N42" s="233"/>
    </row>
    <row r="43" spans="1:14" ht="24" customHeight="1">
      <c r="A43" s="234" t="s">
        <v>13</v>
      </c>
      <c r="B43" s="234"/>
      <c r="C43" s="234"/>
      <c r="D43" s="234"/>
      <c r="E43" s="10"/>
      <c r="F43" s="197" t="s">
        <v>20</v>
      </c>
      <c r="G43" s="10"/>
      <c r="H43" s="102" t="s">
        <v>187</v>
      </c>
      <c r="I43" s="91"/>
      <c r="J43" s="102" t="s">
        <v>187</v>
      </c>
      <c r="K43" s="92"/>
      <c r="L43" s="102" t="s">
        <v>157</v>
      </c>
      <c r="M43" s="104"/>
      <c r="N43" s="102" t="s">
        <v>188</v>
      </c>
    </row>
    <row r="44" spans="1:14" ht="24" customHeight="1">
      <c r="A44" s="10" t="s">
        <v>5</v>
      </c>
      <c r="B44" s="10"/>
      <c r="C44" s="10"/>
      <c r="D44" s="10"/>
      <c r="E44" s="10"/>
      <c r="F44" s="10"/>
      <c r="G44" s="10"/>
      <c r="H44" s="95"/>
      <c r="L44" s="130" t="s">
        <v>220</v>
      </c>
      <c r="M44" s="122"/>
      <c r="N44" s="130" t="s">
        <v>220</v>
      </c>
    </row>
    <row r="45" spans="1:14" ht="24" customHeight="1">
      <c r="A45" s="10" t="s">
        <v>221</v>
      </c>
      <c r="B45" s="10"/>
      <c r="C45" s="10"/>
      <c r="D45" s="10"/>
      <c r="E45" s="10"/>
      <c r="F45" s="44">
        <v>20</v>
      </c>
      <c r="G45" s="10"/>
      <c r="H45" s="16">
        <v>20076481.219999999</v>
      </c>
      <c r="I45" s="16"/>
      <c r="J45" s="16">
        <v>20076481.219999999</v>
      </c>
      <c r="K45" s="16"/>
      <c r="L45" s="16">
        <v>34933846.079999998</v>
      </c>
      <c r="N45" s="138">
        <v>11817364.49</v>
      </c>
    </row>
    <row r="46" spans="1:14" ht="24" customHeight="1">
      <c r="A46" s="10" t="s">
        <v>58</v>
      </c>
      <c r="B46" s="10"/>
      <c r="C46" s="10"/>
      <c r="D46" s="10"/>
      <c r="E46" s="10"/>
      <c r="F46" s="44">
        <v>21</v>
      </c>
      <c r="G46" s="10"/>
      <c r="H46" s="16">
        <v>308611083.45999998</v>
      </c>
      <c r="I46" s="16"/>
      <c r="J46" s="16">
        <v>265096080</v>
      </c>
      <c r="K46" s="16"/>
      <c r="L46" s="16">
        <v>305522942.81</v>
      </c>
      <c r="N46" s="138">
        <v>163059706.81999999</v>
      </c>
    </row>
    <row r="47" spans="1:14" ht="24" customHeight="1">
      <c r="A47" s="10" t="s">
        <v>43</v>
      </c>
      <c r="B47" s="13"/>
      <c r="C47" s="10"/>
      <c r="D47" s="10"/>
      <c r="E47" s="10"/>
      <c r="F47" s="44">
        <v>22</v>
      </c>
      <c r="G47" s="14"/>
      <c r="H47" s="16">
        <v>21727962.209999919</v>
      </c>
      <c r="I47" s="16"/>
      <c r="J47" s="16">
        <v>21727962.209999919</v>
      </c>
      <c r="K47" s="16"/>
      <c r="L47" s="16">
        <v>203587098.86000001</v>
      </c>
      <c r="N47" s="138">
        <v>91412600.710000038</v>
      </c>
    </row>
    <row r="48" spans="1:14" ht="24" customHeight="1">
      <c r="A48" s="10" t="s">
        <v>51</v>
      </c>
      <c r="B48" s="13"/>
      <c r="C48" s="10"/>
      <c r="D48" s="10"/>
      <c r="E48" s="10"/>
      <c r="F48" s="44"/>
      <c r="G48" s="14"/>
      <c r="H48" s="16"/>
      <c r="N48" s="138"/>
    </row>
    <row r="49" spans="1:14" ht="24" customHeight="1">
      <c r="A49" s="10" t="s">
        <v>52</v>
      </c>
      <c r="B49" s="10"/>
      <c r="C49" s="10"/>
      <c r="D49" s="10"/>
      <c r="E49" s="10"/>
      <c r="F49" s="44">
        <v>23</v>
      </c>
      <c r="G49" s="14"/>
      <c r="H49" s="16">
        <v>4364912.6500000004</v>
      </c>
      <c r="I49" s="16"/>
      <c r="J49" s="16">
        <v>4364912.6500000004</v>
      </c>
      <c r="K49" s="16"/>
      <c r="L49" s="16">
        <v>4732222.07</v>
      </c>
      <c r="N49" s="138">
        <v>5951615.5499999998</v>
      </c>
    </row>
    <row r="50" spans="1:14" ht="24" customHeight="1">
      <c r="A50" s="137" t="s">
        <v>190</v>
      </c>
      <c r="B50" s="10"/>
      <c r="C50" s="10"/>
      <c r="D50" s="10"/>
      <c r="E50" s="10"/>
      <c r="F50" s="44"/>
      <c r="G50" s="14"/>
      <c r="H50" s="16">
        <v>662199.65999999968</v>
      </c>
      <c r="J50" s="111">
        <v>0</v>
      </c>
      <c r="K50" s="111"/>
      <c r="L50" s="111">
        <v>0</v>
      </c>
      <c r="N50" s="138">
        <v>959055.21</v>
      </c>
    </row>
    <row r="51" spans="1:14" ht="24" customHeight="1">
      <c r="A51" s="10"/>
      <c r="B51" s="10" t="s">
        <v>6</v>
      </c>
      <c r="C51" s="10"/>
      <c r="D51" s="10"/>
      <c r="E51" s="10"/>
      <c r="F51" s="78"/>
      <c r="G51" s="14"/>
      <c r="H51" s="75">
        <f>SUM(H45:H50)</f>
        <v>355442639.19999987</v>
      </c>
      <c r="J51" s="75">
        <f>SUM(J45:J50)</f>
        <v>311265436.07999992</v>
      </c>
      <c r="K51" s="111"/>
      <c r="L51" s="75">
        <f>SUM(L45:L50)</f>
        <v>548776109.82000005</v>
      </c>
      <c r="N51" s="75">
        <f>SUM(N45:N50)</f>
        <v>273200342.78000003</v>
      </c>
    </row>
    <row r="52" spans="1:14" ht="24" customHeight="1">
      <c r="A52" s="10" t="s">
        <v>15</v>
      </c>
      <c r="B52" s="10"/>
      <c r="C52" s="10"/>
      <c r="D52" s="10"/>
      <c r="E52" s="10"/>
      <c r="F52" s="78"/>
      <c r="G52" s="14"/>
      <c r="H52" s="77"/>
    </row>
    <row r="53" spans="1:14" ht="24" customHeight="1">
      <c r="A53" s="137" t="s">
        <v>191</v>
      </c>
      <c r="B53" s="10"/>
      <c r="C53" s="10"/>
      <c r="D53" s="10"/>
      <c r="E53" s="10"/>
      <c r="F53" s="78"/>
      <c r="G53" s="14"/>
      <c r="H53" s="109">
        <v>0</v>
      </c>
      <c r="I53" s="107"/>
      <c r="J53" s="107">
        <v>0</v>
      </c>
      <c r="K53" s="107"/>
      <c r="L53" s="107">
        <v>0</v>
      </c>
      <c r="M53" s="107"/>
      <c r="N53" s="139">
        <v>7889876</v>
      </c>
    </row>
    <row r="54" spans="1:14" ht="24" customHeight="1">
      <c r="A54" s="10" t="s">
        <v>244</v>
      </c>
      <c r="B54" s="10"/>
      <c r="C54" s="10"/>
      <c r="D54" s="10"/>
      <c r="E54" s="10"/>
      <c r="F54" s="44">
        <v>18</v>
      </c>
      <c r="G54" s="14"/>
      <c r="H54" s="109">
        <v>0</v>
      </c>
      <c r="I54" s="107"/>
      <c r="J54" s="107">
        <v>0</v>
      </c>
      <c r="K54" s="107"/>
      <c r="L54" s="107">
        <v>0</v>
      </c>
      <c r="M54" s="107"/>
      <c r="N54" s="139">
        <v>411134.75</v>
      </c>
    </row>
    <row r="55" spans="1:14" ht="24" customHeight="1">
      <c r="A55" s="10" t="s">
        <v>104</v>
      </c>
      <c r="B55" s="10"/>
      <c r="C55" s="10"/>
      <c r="D55" s="10"/>
      <c r="E55" s="10"/>
      <c r="F55" s="44">
        <v>23</v>
      </c>
      <c r="G55" s="14"/>
      <c r="H55" s="110">
        <v>7640134.2699999996</v>
      </c>
      <c r="I55" s="110"/>
      <c r="J55" s="110">
        <v>7640134.2699999996</v>
      </c>
      <c r="K55" s="110"/>
      <c r="L55" s="110">
        <v>8171567.7600000016</v>
      </c>
      <c r="M55" s="107"/>
      <c r="N55" s="139">
        <v>3883907.3899999997</v>
      </c>
    </row>
    <row r="56" spans="1:14" ht="24" customHeight="1">
      <c r="A56" s="15" t="s">
        <v>105</v>
      </c>
      <c r="B56" s="10"/>
      <c r="C56" s="10"/>
      <c r="D56" s="10"/>
      <c r="E56" s="10"/>
      <c r="F56" s="44">
        <v>24</v>
      </c>
      <c r="G56" s="14"/>
      <c r="H56" s="110">
        <v>3294568</v>
      </c>
      <c r="I56" s="110"/>
      <c r="J56" s="110">
        <v>3294568</v>
      </c>
      <c r="K56" s="110">
        <v>0</v>
      </c>
      <c r="L56" s="110">
        <v>1727060</v>
      </c>
      <c r="M56" s="107"/>
      <c r="N56" s="107">
        <v>0</v>
      </c>
    </row>
    <row r="57" spans="1:14" ht="24" customHeight="1">
      <c r="A57" s="15" t="s">
        <v>40</v>
      </c>
      <c r="B57" s="10"/>
      <c r="C57" s="10"/>
      <c r="D57" s="10"/>
      <c r="E57" s="10"/>
      <c r="F57" s="13"/>
      <c r="G57" s="14"/>
      <c r="H57" s="132">
        <v>22511881.510000002</v>
      </c>
      <c r="J57" s="201">
        <v>22511881.510000002</v>
      </c>
      <c r="L57" s="201">
        <v>6397068.96</v>
      </c>
      <c r="N57" s="126">
        <v>0</v>
      </c>
    </row>
    <row r="58" spans="1:14" ht="24" customHeight="1">
      <c r="A58" s="13"/>
      <c r="B58" s="10" t="s">
        <v>18</v>
      </c>
      <c r="C58" s="10"/>
      <c r="D58" s="10"/>
      <c r="E58" s="10"/>
      <c r="F58" s="13"/>
      <c r="G58" s="14"/>
      <c r="H58" s="18">
        <f>SUM(H53:H57)</f>
        <v>33446583.780000001</v>
      </c>
      <c r="J58" s="18">
        <f>SUM(J53:J57)</f>
        <v>33446583.780000001</v>
      </c>
      <c r="L58" s="18">
        <f>SUM(L53:L57)</f>
        <v>16295696.720000003</v>
      </c>
      <c r="N58" s="18">
        <f>SUM(N53:N57)</f>
        <v>12184918.140000001</v>
      </c>
    </row>
    <row r="59" spans="1:14" ht="24" customHeight="1">
      <c r="A59" s="10"/>
      <c r="B59" s="10" t="s">
        <v>7</v>
      </c>
      <c r="C59" s="10"/>
      <c r="D59" s="10"/>
      <c r="E59" s="10"/>
      <c r="F59" s="13"/>
      <c r="G59" s="10"/>
      <c r="H59" s="75">
        <f>+H51+H58</f>
        <v>388889222.9799999</v>
      </c>
      <c r="J59" s="75">
        <f>+J51+J58</f>
        <v>344712019.8599999</v>
      </c>
      <c r="L59" s="75">
        <f>+L51+L58</f>
        <v>565071806.54000008</v>
      </c>
      <c r="N59" s="75">
        <f>+N51+N58</f>
        <v>285385260.92000002</v>
      </c>
    </row>
    <row r="60" spans="1:14" ht="24" customHeight="1">
      <c r="A60" s="10" t="s">
        <v>8</v>
      </c>
      <c r="B60" s="10"/>
      <c r="C60" s="10"/>
      <c r="D60" s="10"/>
      <c r="E60" s="10"/>
      <c r="F60" s="10"/>
      <c r="G60" s="10"/>
      <c r="H60" s="95" t="s">
        <v>9</v>
      </c>
    </row>
    <row r="61" spans="1:14" ht="24" customHeight="1">
      <c r="A61" s="10" t="s">
        <v>10</v>
      </c>
      <c r="B61" s="10"/>
      <c r="C61" s="10"/>
      <c r="D61" s="10"/>
      <c r="E61" s="10"/>
      <c r="F61" s="10"/>
      <c r="G61" s="10"/>
      <c r="H61" s="95"/>
    </row>
    <row r="62" spans="1:14" ht="24" customHeight="1">
      <c r="A62" s="10" t="s">
        <v>21</v>
      </c>
      <c r="B62" s="10"/>
      <c r="C62" s="10"/>
      <c r="D62" s="10"/>
      <c r="E62" s="10"/>
      <c r="F62" s="10"/>
      <c r="G62" s="10"/>
      <c r="H62" s="95"/>
    </row>
    <row r="63" spans="1:14" ht="24" customHeight="1" thickBot="1">
      <c r="A63" s="10"/>
      <c r="B63" s="10" t="s">
        <v>180</v>
      </c>
      <c r="C63" s="10"/>
      <c r="D63" s="10"/>
      <c r="E63" s="10"/>
      <c r="F63" s="129" t="s">
        <v>223</v>
      </c>
      <c r="G63" s="10"/>
      <c r="H63" s="17">
        <v>220000000</v>
      </c>
      <c r="J63" s="8">
        <v>220000000</v>
      </c>
    </row>
    <row r="64" spans="1:14" ht="24" customHeight="1" thickTop="1" thickBot="1">
      <c r="A64" s="10"/>
      <c r="B64" s="137" t="s">
        <v>192</v>
      </c>
      <c r="C64" s="10"/>
      <c r="D64" s="10"/>
      <c r="E64" s="10"/>
      <c r="F64" s="13"/>
      <c r="G64" s="10"/>
      <c r="H64" s="133"/>
      <c r="J64" s="133"/>
      <c r="L64" s="8">
        <v>200000000</v>
      </c>
    </row>
    <row r="65" spans="1:14" ht="24" customHeight="1" thickTop="1" thickBot="1">
      <c r="A65" s="10"/>
      <c r="B65" s="137" t="s">
        <v>193</v>
      </c>
      <c r="C65" s="10"/>
      <c r="D65" s="10"/>
      <c r="E65" s="10"/>
      <c r="F65" s="13"/>
      <c r="G65" s="10"/>
      <c r="H65" s="17"/>
      <c r="J65" s="122"/>
      <c r="L65" s="134"/>
      <c r="N65" s="96">
        <v>110000000</v>
      </c>
    </row>
    <row r="66" spans="1:14" ht="24" customHeight="1" thickTop="1">
      <c r="A66" s="10" t="s">
        <v>59</v>
      </c>
      <c r="B66" s="10"/>
      <c r="C66" s="10"/>
      <c r="D66" s="10"/>
      <c r="E66" s="10"/>
      <c r="F66" s="13"/>
      <c r="G66" s="10"/>
      <c r="H66" s="16"/>
    </row>
    <row r="67" spans="1:14" ht="24" customHeight="1" thickBot="1">
      <c r="A67" s="10"/>
      <c r="B67" s="10" t="s">
        <v>180</v>
      </c>
      <c r="C67" s="10"/>
      <c r="D67" s="10"/>
      <c r="E67" s="10"/>
      <c r="F67" s="13"/>
      <c r="G67" s="10"/>
      <c r="H67" s="17">
        <v>220000000</v>
      </c>
      <c r="J67" s="8">
        <v>220000000</v>
      </c>
    </row>
    <row r="68" spans="1:14" ht="24" customHeight="1" thickTop="1" thickBot="1">
      <c r="A68" s="10"/>
      <c r="B68" s="137" t="s">
        <v>192</v>
      </c>
      <c r="C68" s="10"/>
      <c r="D68" s="10"/>
      <c r="E68" s="10"/>
      <c r="F68" s="13"/>
      <c r="G68" s="10"/>
      <c r="H68" s="133"/>
      <c r="J68" s="133"/>
      <c r="L68" s="8">
        <v>200000000</v>
      </c>
    </row>
    <row r="69" spans="1:14" ht="24" customHeight="1" thickTop="1" thickBot="1">
      <c r="A69" s="10"/>
      <c r="B69" s="137" t="s">
        <v>193</v>
      </c>
      <c r="C69" s="10"/>
      <c r="D69" s="10"/>
      <c r="E69" s="10"/>
      <c r="F69" s="13"/>
      <c r="G69" s="10"/>
      <c r="H69" s="17"/>
      <c r="J69" s="122"/>
      <c r="L69" s="134"/>
      <c r="N69" s="96">
        <v>110000000</v>
      </c>
    </row>
    <row r="70" spans="1:14" ht="24" customHeight="1" thickTop="1">
      <c r="A70" s="10" t="s">
        <v>22</v>
      </c>
      <c r="B70" s="10"/>
      <c r="C70" s="10"/>
      <c r="D70" s="10"/>
      <c r="E70" s="10"/>
      <c r="F70" s="13"/>
      <c r="G70" s="10"/>
      <c r="H70" s="16"/>
    </row>
    <row r="71" spans="1:14" ht="24" customHeight="1">
      <c r="A71" s="10" t="s">
        <v>44</v>
      </c>
      <c r="B71" s="10"/>
      <c r="C71" s="10"/>
      <c r="D71" s="10"/>
      <c r="E71" s="10"/>
      <c r="F71" s="44">
        <v>26</v>
      </c>
      <c r="G71" s="10"/>
      <c r="H71" s="117">
        <v>13525000</v>
      </c>
      <c r="I71" s="107"/>
      <c r="J71" s="107">
        <v>13525000</v>
      </c>
      <c r="K71" s="107"/>
      <c r="L71" s="107">
        <v>8525000</v>
      </c>
      <c r="M71" s="107"/>
      <c r="N71" s="107">
        <v>0</v>
      </c>
    </row>
    <row r="72" spans="1:14" ht="24" customHeight="1">
      <c r="A72" s="10" t="s">
        <v>29</v>
      </c>
      <c r="B72" s="10"/>
      <c r="C72" s="10"/>
      <c r="D72" s="10"/>
      <c r="E72" s="10"/>
      <c r="F72" s="13"/>
      <c r="G72" s="10"/>
      <c r="H72" s="110">
        <f>+งบแสดงเปลี่ยนแปลงรวม!L32</f>
        <v>58747916.160000004</v>
      </c>
      <c r="I72" s="107"/>
      <c r="J72" s="107">
        <v>52711482.880000092</v>
      </c>
      <c r="K72" s="107"/>
      <c r="L72" s="107">
        <f>+งบแสดงเปลี่ยนแปลงเฉพาะกิจการ!L25</f>
        <v>49572621.880000003</v>
      </c>
      <c r="M72" s="107"/>
      <c r="N72" s="107">
        <v>190916695.18000001</v>
      </c>
    </row>
    <row r="73" spans="1:14" ht="24" customHeight="1">
      <c r="A73" s="10" t="s">
        <v>210</v>
      </c>
      <c r="B73" s="10"/>
      <c r="C73" s="10"/>
      <c r="D73" s="10"/>
      <c r="E73" s="10"/>
      <c r="F73" s="13"/>
      <c r="G73" s="10"/>
      <c r="H73" s="124">
        <v>292272916.15597278</v>
      </c>
      <c r="I73" s="107"/>
      <c r="J73" s="125">
        <v>286236482.88000011</v>
      </c>
      <c r="K73" s="107"/>
      <c r="L73" s="125">
        <v>258097621.88</v>
      </c>
      <c r="M73" s="107"/>
      <c r="N73" s="125">
        <v>300916695.18000001</v>
      </c>
    </row>
    <row r="74" spans="1:14" ht="24" customHeight="1">
      <c r="A74" s="10" t="s">
        <v>211</v>
      </c>
      <c r="B74" s="10"/>
      <c r="C74" s="10"/>
      <c r="D74" s="10"/>
      <c r="E74" s="10"/>
      <c r="F74" s="13"/>
      <c r="G74" s="10"/>
      <c r="H74" s="123">
        <v>260974.07</v>
      </c>
      <c r="I74" s="107"/>
      <c r="J74" s="126">
        <v>0</v>
      </c>
      <c r="K74" s="107"/>
      <c r="L74" s="126">
        <v>0</v>
      </c>
      <c r="M74" s="107"/>
      <c r="N74" s="126">
        <v>0</v>
      </c>
    </row>
    <row r="75" spans="1:14" ht="24" customHeight="1">
      <c r="A75" s="10"/>
      <c r="B75" s="10" t="s">
        <v>11</v>
      </c>
      <c r="C75" s="10"/>
      <c r="D75" s="10"/>
      <c r="E75" s="10"/>
      <c r="F75" s="13"/>
      <c r="G75" s="10"/>
      <c r="H75" s="118">
        <f>SUM(H73:H74)</f>
        <v>292533890.22597277</v>
      </c>
      <c r="I75" s="107"/>
      <c r="J75" s="118">
        <f>SUM(J73:J74)</f>
        <v>286236482.88000011</v>
      </c>
      <c r="K75" s="107"/>
      <c r="L75" s="118">
        <f>SUM(L73:L74)</f>
        <v>258097621.88</v>
      </c>
      <c r="M75" s="107"/>
      <c r="N75" s="118">
        <f>SUM(N73:N74)</f>
        <v>300916695.18000001</v>
      </c>
    </row>
    <row r="76" spans="1:14" ht="24" customHeight="1" thickBot="1">
      <c r="A76" s="10" t="s">
        <v>12</v>
      </c>
      <c r="B76" s="10"/>
      <c r="C76" s="10"/>
      <c r="D76" s="10"/>
      <c r="E76" s="10"/>
      <c r="F76" s="13"/>
      <c r="G76" s="10"/>
      <c r="H76" s="119">
        <f>+H59+H75</f>
        <v>681423113.20597267</v>
      </c>
      <c r="I76" s="107"/>
      <c r="J76" s="119">
        <f>+J59+J75</f>
        <v>630948502.74000001</v>
      </c>
      <c r="K76" s="107"/>
      <c r="L76" s="119">
        <f>+L59+L75</f>
        <v>823169428.42000008</v>
      </c>
      <c r="M76" s="107"/>
      <c r="N76" s="119">
        <f>+N59+N75</f>
        <v>586301956.10000002</v>
      </c>
    </row>
    <row r="77" spans="1:14" ht="9" customHeight="1" thickTop="1">
      <c r="A77" s="90"/>
      <c r="B77" s="90"/>
      <c r="C77" s="90"/>
      <c r="D77" s="90"/>
      <c r="E77" s="90"/>
      <c r="F77" s="90"/>
      <c r="G77" s="90"/>
      <c r="H77" s="79"/>
    </row>
    <row r="78" spans="1:14" ht="24" customHeight="1">
      <c r="A78" s="7" t="s">
        <v>0</v>
      </c>
      <c r="B78" s="90"/>
      <c r="C78" s="90"/>
      <c r="D78" s="90"/>
      <c r="E78" s="90"/>
      <c r="F78" s="90"/>
      <c r="G78" s="90"/>
    </row>
    <row r="79" spans="1:14" ht="24" customHeight="1">
      <c r="A79" s="7"/>
      <c r="B79" s="90"/>
      <c r="C79" s="90"/>
      <c r="D79" s="90"/>
      <c r="E79" s="90"/>
      <c r="F79" s="90"/>
      <c r="G79" s="90"/>
      <c r="J79" s="80"/>
      <c r="L79" s="80"/>
      <c r="N79" s="80"/>
    </row>
    <row r="80" spans="1:14" ht="24" customHeight="1">
      <c r="A80" s="48"/>
      <c r="B80" s="97"/>
      <c r="D80" s="97" t="s">
        <v>166</v>
      </c>
      <c r="F80" s="97"/>
      <c r="G80" s="97"/>
      <c r="H80" s="97"/>
      <c r="I80" s="97"/>
    </row>
    <row r="81" spans="1:9" ht="24" customHeight="1">
      <c r="A81" s="48"/>
      <c r="B81" s="98"/>
      <c r="D81" s="98" t="s">
        <v>167</v>
      </c>
      <c r="F81" s="98"/>
      <c r="G81" s="95"/>
      <c r="H81" s="95"/>
      <c r="I81" s="98"/>
    </row>
  </sheetData>
  <mergeCells count="10">
    <mergeCell ref="A38:N38"/>
    <mergeCell ref="A39:N39"/>
    <mergeCell ref="J42:N42"/>
    <mergeCell ref="A43:D43"/>
    <mergeCell ref="A1:N1"/>
    <mergeCell ref="A2:N2"/>
    <mergeCell ref="A3:N3"/>
    <mergeCell ref="J6:N6"/>
    <mergeCell ref="A7:D7"/>
    <mergeCell ref="A37:N37"/>
  </mergeCells>
  <pageMargins left="0.59055118110236227" right="0.19685039370078741" top="0.53" bottom="0.19685039370078741" header="0.4" footer="0.31496062992125984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view="pageBreakPreview" topLeftCell="A22" zoomScale="80" zoomScaleNormal="92" zoomScaleSheetLayoutView="80" workbookViewId="0">
      <selection activeCell="L35" sqref="L35"/>
    </sheetView>
  </sheetViews>
  <sheetFormatPr defaultColWidth="9.125" defaultRowHeight="24.9" customHeight="1"/>
  <cols>
    <col min="1" max="4" width="9.125" style="8" customWidth="1"/>
    <col min="5" max="5" width="18.875" style="8" customWidth="1"/>
    <col min="6" max="6" width="9.875" style="8" customWidth="1"/>
    <col min="7" max="7" width="2.875" style="8" customWidth="1"/>
    <col min="8" max="8" width="17.25" style="80" customWidth="1"/>
    <col min="9" max="9" width="2.625" style="8" customWidth="1"/>
    <col min="10" max="10" width="17.25" style="8" customWidth="1"/>
    <col min="11" max="11" width="1.75" style="8" customWidth="1"/>
    <col min="12" max="12" width="17.25" style="8" customWidth="1"/>
    <col min="13" max="13" width="1.75" style="8" customWidth="1"/>
    <col min="14" max="14" width="14.375" style="8" customWidth="1"/>
    <col min="15" max="15" width="12.125" style="8" bestFit="1" customWidth="1"/>
    <col min="16" max="16" width="16.25" style="8" customWidth="1"/>
    <col min="17" max="17" width="13.125" style="8" customWidth="1"/>
    <col min="18" max="18" width="12.125" style="8" bestFit="1" customWidth="1"/>
    <col min="19" max="235" width="9.125" style="8"/>
    <col min="236" max="236" width="4.75" style="8" customWidth="1"/>
    <col min="237" max="237" width="14.75" style="8" customWidth="1"/>
    <col min="238" max="238" width="4.75" style="8" customWidth="1"/>
    <col min="239" max="239" width="14.75" style="8" customWidth="1"/>
    <col min="240" max="240" width="2.625" style="8" customWidth="1"/>
    <col min="241" max="491" width="9.125" style="8"/>
    <col min="492" max="492" width="4.75" style="8" customWidth="1"/>
    <col min="493" max="493" width="14.75" style="8" customWidth="1"/>
    <col min="494" max="494" width="4.75" style="8" customWidth="1"/>
    <col min="495" max="495" width="14.75" style="8" customWidth="1"/>
    <col min="496" max="496" width="2.625" style="8" customWidth="1"/>
    <col min="497" max="747" width="9.125" style="8"/>
    <col min="748" max="748" width="4.75" style="8" customWidth="1"/>
    <col min="749" max="749" width="14.75" style="8" customWidth="1"/>
    <col min="750" max="750" width="4.75" style="8" customWidth="1"/>
    <col min="751" max="751" width="14.75" style="8" customWidth="1"/>
    <col min="752" max="752" width="2.625" style="8" customWidth="1"/>
    <col min="753" max="1003" width="9.125" style="8"/>
    <col min="1004" max="1004" width="4.75" style="8" customWidth="1"/>
    <col min="1005" max="1005" width="14.75" style="8" customWidth="1"/>
    <col min="1006" max="1006" width="4.75" style="8" customWidth="1"/>
    <col min="1007" max="1007" width="14.75" style="8" customWidth="1"/>
    <col min="1008" max="1008" width="2.625" style="8" customWidth="1"/>
    <col min="1009" max="1259" width="9.125" style="8"/>
    <col min="1260" max="1260" width="4.75" style="8" customWidth="1"/>
    <col min="1261" max="1261" width="14.75" style="8" customWidth="1"/>
    <col min="1262" max="1262" width="4.75" style="8" customWidth="1"/>
    <col min="1263" max="1263" width="14.75" style="8" customWidth="1"/>
    <col min="1264" max="1264" width="2.625" style="8" customWidth="1"/>
    <col min="1265" max="1515" width="9.125" style="8"/>
    <col min="1516" max="1516" width="4.75" style="8" customWidth="1"/>
    <col min="1517" max="1517" width="14.75" style="8" customWidth="1"/>
    <col min="1518" max="1518" width="4.75" style="8" customWidth="1"/>
    <col min="1519" max="1519" width="14.75" style="8" customWidth="1"/>
    <col min="1520" max="1520" width="2.625" style="8" customWidth="1"/>
    <col min="1521" max="1771" width="9.125" style="8"/>
    <col min="1772" max="1772" width="4.75" style="8" customWidth="1"/>
    <col min="1773" max="1773" width="14.75" style="8" customWidth="1"/>
    <col min="1774" max="1774" width="4.75" style="8" customWidth="1"/>
    <col min="1775" max="1775" width="14.75" style="8" customWidth="1"/>
    <col min="1776" max="1776" width="2.625" style="8" customWidth="1"/>
    <col min="1777" max="2027" width="9.125" style="8"/>
    <col min="2028" max="2028" width="4.75" style="8" customWidth="1"/>
    <col min="2029" max="2029" width="14.75" style="8" customWidth="1"/>
    <col min="2030" max="2030" width="4.75" style="8" customWidth="1"/>
    <col min="2031" max="2031" width="14.75" style="8" customWidth="1"/>
    <col min="2032" max="2032" width="2.625" style="8" customWidth="1"/>
    <col min="2033" max="2283" width="9.125" style="8"/>
    <col min="2284" max="2284" width="4.75" style="8" customWidth="1"/>
    <col min="2285" max="2285" width="14.75" style="8" customWidth="1"/>
    <col min="2286" max="2286" width="4.75" style="8" customWidth="1"/>
    <col min="2287" max="2287" width="14.75" style="8" customWidth="1"/>
    <col min="2288" max="2288" width="2.625" style="8" customWidth="1"/>
    <col min="2289" max="2539" width="9.125" style="8"/>
    <col min="2540" max="2540" width="4.75" style="8" customWidth="1"/>
    <col min="2541" max="2541" width="14.75" style="8" customWidth="1"/>
    <col min="2542" max="2542" width="4.75" style="8" customWidth="1"/>
    <col min="2543" max="2543" width="14.75" style="8" customWidth="1"/>
    <col min="2544" max="2544" width="2.625" style="8" customWidth="1"/>
    <col min="2545" max="2795" width="9.125" style="8"/>
    <col min="2796" max="2796" width="4.75" style="8" customWidth="1"/>
    <col min="2797" max="2797" width="14.75" style="8" customWidth="1"/>
    <col min="2798" max="2798" width="4.75" style="8" customWidth="1"/>
    <col min="2799" max="2799" width="14.75" style="8" customWidth="1"/>
    <col min="2800" max="2800" width="2.625" style="8" customWidth="1"/>
    <col min="2801" max="3051" width="9.125" style="8"/>
    <col min="3052" max="3052" width="4.75" style="8" customWidth="1"/>
    <col min="3053" max="3053" width="14.75" style="8" customWidth="1"/>
    <col min="3054" max="3054" width="4.75" style="8" customWidth="1"/>
    <col min="3055" max="3055" width="14.75" style="8" customWidth="1"/>
    <col min="3056" max="3056" width="2.625" style="8" customWidth="1"/>
    <col min="3057" max="3307" width="9.125" style="8"/>
    <col min="3308" max="3308" width="4.75" style="8" customWidth="1"/>
    <col min="3309" max="3309" width="14.75" style="8" customWidth="1"/>
    <col min="3310" max="3310" width="4.75" style="8" customWidth="1"/>
    <col min="3311" max="3311" width="14.75" style="8" customWidth="1"/>
    <col min="3312" max="3312" width="2.625" style="8" customWidth="1"/>
    <col min="3313" max="3563" width="9.125" style="8"/>
    <col min="3564" max="3564" width="4.75" style="8" customWidth="1"/>
    <col min="3565" max="3565" width="14.75" style="8" customWidth="1"/>
    <col min="3566" max="3566" width="4.75" style="8" customWidth="1"/>
    <col min="3567" max="3567" width="14.75" style="8" customWidth="1"/>
    <col min="3568" max="3568" width="2.625" style="8" customWidth="1"/>
    <col min="3569" max="3819" width="9.125" style="8"/>
    <col min="3820" max="3820" width="4.75" style="8" customWidth="1"/>
    <col min="3821" max="3821" width="14.75" style="8" customWidth="1"/>
    <col min="3822" max="3822" width="4.75" style="8" customWidth="1"/>
    <col min="3823" max="3823" width="14.75" style="8" customWidth="1"/>
    <col min="3824" max="3824" width="2.625" style="8" customWidth="1"/>
    <col min="3825" max="4075" width="9.125" style="8"/>
    <col min="4076" max="4076" width="4.75" style="8" customWidth="1"/>
    <col min="4077" max="4077" width="14.75" style="8" customWidth="1"/>
    <col min="4078" max="4078" width="4.75" style="8" customWidth="1"/>
    <col min="4079" max="4079" width="14.75" style="8" customWidth="1"/>
    <col min="4080" max="4080" width="2.625" style="8" customWidth="1"/>
    <col min="4081" max="4331" width="9.125" style="8"/>
    <col min="4332" max="4332" width="4.75" style="8" customWidth="1"/>
    <col min="4333" max="4333" width="14.75" style="8" customWidth="1"/>
    <col min="4334" max="4334" width="4.75" style="8" customWidth="1"/>
    <col min="4335" max="4335" width="14.75" style="8" customWidth="1"/>
    <col min="4336" max="4336" width="2.625" style="8" customWidth="1"/>
    <col min="4337" max="4587" width="9.125" style="8"/>
    <col min="4588" max="4588" width="4.75" style="8" customWidth="1"/>
    <col min="4589" max="4589" width="14.75" style="8" customWidth="1"/>
    <col min="4590" max="4590" width="4.75" style="8" customWidth="1"/>
    <col min="4591" max="4591" width="14.75" style="8" customWidth="1"/>
    <col min="4592" max="4592" width="2.625" style="8" customWidth="1"/>
    <col min="4593" max="4843" width="9.125" style="8"/>
    <col min="4844" max="4844" width="4.75" style="8" customWidth="1"/>
    <col min="4845" max="4845" width="14.75" style="8" customWidth="1"/>
    <col min="4846" max="4846" width="4.75" style="8" customWidth="1"/>
    <col min="4847" max="4847" width="14.75" style="8" customWidth="1"/>
    <col min="4848" max="4848" width="2.625" style="8" customWidth="1"/>
    <col min="4849" max="5099" width="9.125" style="8"/>
    <col min="5100" max="5100" width="4.75" style="8" customWidth="1"/>
    <col min="5101" max="5101" width="14.75" style="8" customWidth="1"/>
    <col min="5102" max="5102" width="4.75" style="8" customWidth="1"/>
    <col min="5103" max="5103" width="14.75" style="8" customWidth="1"/>
    <col min="5104" max="5104" width="2.625" style="8" customWidth="1"/>
    <col min="5105" max="5355" width="9.125" style="8"/>
    <col min="5356" max="5356" width="4.75" style="8" customWidth="1"/>
    <col min="5357" max="5357" width="14.75" style="8" customWidth="1"/>
    <col min="5358" max="5358" width="4.75" style="8" customWidth="1"/>
    <col min="5359" max="5359" width="14.75" style="8" customWidth="1"/>
    <col min="5360" max="5360" width="2.625" style="8" customWidth="1"/>
    <col min="5361" max="5611" width="9.125" style="8"/>
    <col min="5612" max="5612" width="4.75" style="8" customWidth="1"/>
    <col min="5613" max="5613" width="14.75" style="8" customWidth="1"/>
    <col min="5614" max="5614" width="4.75" style="8" customWidth="1"/>
    <col min="5615" max="5615" width="14.75" style="8" customWidth="1"/>
    <col min="5616" max="5616" width="2.625" style="8" customWidth="1"/>
    <col min="5617" max="5867" width="9.125" style="8"/>
    <col min="5868" max="5868" width="4.75" style="8" customWidth="1"/>
    <col min="5869" max="5869" width="14.75" style="8" customWidth="1"/>
    <col min="5870" max="5870" width="4.75" style="8" customWidth="1"/>
    <col min="5871" max="5871" width="14.75" style="8" customWidth="1"/>
    <col min="5872" max="5872" width="2.625" style="8" customWidth="1"/>
    <col min="5873" max="6123" width="9.125" style="8"/>
    <col min="6124" max="6124" width="4.75" style="8" customWidth="1"/>
    <col min="6125" max="6125" width="14.75" style="8" customWidth="1"/>
    <col min="6126" max="6126" width="4.75" style="8" customWidth="1"/>
    <col min="6127" max="6127" width="14.75" style="8" customWidth="1"/>
    <col min="6128" max="6128" width="2.625" style="8" customWidth="1"/>
    <col min="6129" max="6379" width="9.125" style="8"/>
    <col min="6380" max="6380" width="4.75" style="8" customWidth="1"/>
    <col min="6381" max="6381" width="14.75" style="8" customWidth="1"/>
    <col min="6382" max="6382" width="4.75" style="8" customWidth="1"/>
    <col min="6383" max="6383" width="14.75" style="8" customWidth="1"/>
    <col min="6384" max="6384" width="2.625" style="8" customWidth="1"/>
    <col min="6385" max="6635" width="9.125" style="8"/>
    <col min="6636" max="6636" width="4.75" style="8" customWidth="1"/>
    <col min="6637" max="6637" width="14.75" style="8" customWidth="1"/>
    <col min="6638" max="6638" width="4.75" style="8" customWidth="1"/>
    <col min="6639" max="6639" width="14.75" style="8" customWidth="1"/>
    <col min="6640" max="6640" width="2.625" style="8" customWidth="1"/>
    <col min="6641" max="6891" width="9.125" style="8"/>
    <col min="6892" max="6892" width="4.75" style="8" customWidth="1"/>
    <col min="6893" max="6893" width="14.75" style="8" customWidth="1"/>
    <col min="6894" max="6894" width="4.75" style="8" customWidth="1"/>
    <col min="6895" max="6895" width="14.75" style="8" customWidth="1"/>
    <col min="6896" max="6896" width="2.625" style="8" customWidth="1"/>
    <col min="6897" max="7147" width="9.125" style="8"/>
    <col min="7148" max="7148" width="4.75" style="8" customWidth="1"/>
    <col min="7149" max="7149" width="14.75" style="8" customWidth="1"/>
    <col min="7150" max="7150" width="4.75" style="8" customWidth="1"/>
    <col min="7151" max="7151" width="14.75" style="8" customWidth="1"/>
    <col min="7152" max="7152" width="2.625" style="8" customWidth="1"/>
    <col min="7153" max="7403" width="9.125" style="8"/>
    <col min="7404" max="7404" width="4.75" style="8" customWidth="1"/>
    <col min="7405" max="7405" width="14.75" style="8" customWidth="1"/>
    <col min="7406" max="7406" width="4.75" style="8" customWidth="1"/>
    <col min="7407" max="7407" width="14.75" style="8" customWidth="1"/>
    <col min="7408" max="7408" width="2.625" style="8" customWidth="1"/>
    <col min="7409" max="7659" width="9.125" style="8"/>
    <col min="7660" max="7660" width="4.75" style="8" customWidth="1"/>
    <col min="7661" max="7661" width="14.75" style="8" customWidth="1"/>
    <col min="7662" max="7662" width="4.75" style="8" customWidth="1"/>
    <col min="7663" max="7663" width="14.75" style="8" customWidth="1"/>
    <col min="7664" max="7664" width="2.625" style="8" customWidth="1"/>
    <col min="7665" max="7915" width="9.125" style="8"/>
    <col min="7916" max="7916" width="4.75" style="8" customWidth="1"/>
    <col min="7917" max="7917" width="14.75" style="8" customWidth="1"/>
    <col min="7918" max="7918" width="4.75" style="8" customWidth="1"/>
    <col min="7919" max="7919" width="14.75" style="8" customWidth="1"/>
    <col min="7920" max="7920" width="2.625" style="8" customWidth="1"/>
    <col min="7921" max="8171" width="9.125" style="8"/>
    <col min="8172" max="8172" width="4.75" style="8" customWidth="1"/>
    <col min="8173" max="8173" width="14.75" style="8" customWidth="1"/>
    <col min="8174" max="8174" width="4.75" style="8" customWidth="1"/>
    <col min="8175" max="8175" width="14.75" style="8" customWidth="1"/>
    <col min="8176" max="8176" width="2.625" style="8" customWidth="1"/>
    <col min="8177" max="8427" width="9.125" style="8"/>
    <col min="8428" max="8428" width="4.75" style="8" customWidth="1"/>
    <col min="8429" max="8429" width="14.75" style="8" customWidth="1"/>
    <col min="8430" max="8430" width="4.75" style="8" customWidth="1"/>
    <col min="8431" max="8431" width="14.75" style="8" customWidth="1"/>
    <col min="8432" max="8432" width="2.625" style="8" customWidth="1"/>
    <col min="8433" max="8683" width="9.125" style="8"/>
    <col min="8684" max="8684" width="4.75" style="8" customWidth="1"/>
    <col min="8685" max="8685" width="14.75" style="8" customWidth="1"/>
    <col min="8686" max="8686" width="4.75" style="8" customWidth="1"/>
    <col min="8687" max="8687" width="14.75" style="8" customWidth="1"/>
    <col min="8688" max="8688" width="2.625" style="8" customWidth="1"/>
    <col min="8689" max="8939" width="9.125" style="8"/>
    <col min="8940" max="8940" width="4.75" style="8" customWidth="1"/>
    <col min="8941" max="8941" width="14.75" style="8" customWidth="1"/>
    <col min="8942" max="8942" width="4.75" style="8" customWidth="1"/>
    <col min="8943" max="8943" width="14.75" style="8" customWidth="1"/>
    <col min="8944" max="8944" width="2.625" style="8" customWidth="1"/>
    <col min="8945" max="9195" width="9.125" style="8"/>
    <col min="9196" max="9196" width="4.75" style="8" customWidth="1"/>
    <col min="9197" max="9197" width="14.75" style="8" customWidth="1"/>
    <col min="9198" max="9198" width="4.75" style="8" customWidth="1"/>
    <col min="9199" max="9199" width="14.75" style="8" customWidth="1"/>
    <col min="9200" max="9200" width="2.625" style="8" customWidth="1"/>
    <col min="9201" max="9451" width="9.125" style="8"/>
    <col min="9452" max="9452" width="4.75" style="8" customWidth="1"/>
    <col min="9453" max="9453" width="14.75" style="8" customWidth="1"/>
    <col min="9454" max="9454" width="4.75" style="8" customWidth="1"/>
    <col min="9455" max="9455" width="14.75" style="8" customWidth="1"/>
    <col min="9456" max="9456" width="2.625" style="8" customWidth="1"/>
    <col min="9457" max="9707" width="9.125" style="8"/>
    <col min="9708" max="9708" width="4.75" style="8" customWidth="1"/>
    <col min="9709" max="9709" width="14.75" style="8" customWidth="1"/>
    <col min="9710" max="9710" width="4.75" style="8" customWidth="1"/>
    <col min="9711" max="9711" width="14.75" style="8" customWidth="1"/>
    <col min="9712" max="9712" width="2.625" style="8" customWidth="1"/>
    <col min="9713" max="9963" width="9.125" style="8"/>
    <col min="9964" max="9964" width="4.75" style="8" customWidth="1"/>
    <col min="9965" max="9965" width="14.75" style="8" customWidth="1"/>
    <col min="9966" max="9966" width="4.75" style="8" customWidth="1"/>
    <col min="9967" max="9967" width="14.75" style="8" customWidth="1"/>
    <col min="9968" max="9968" width="2.625" style="8" customWidth="1"/>
    <col min="9969" max="10219" width="9.125" style="8"/>
    <col min="10220" max="10220" width="4.75" style="8" customWidth="1"/>
    <col min="10221" max="10221" width="14.75" style="8" customWidth="1"/>
    <col min="10222" max="10222" width="4.75" style="8" customWidth="1"/>
    <col min="10223" max="10223" width="14.75" style="8" customWidth="1"/>
    <col min="10224" max="10224" width="2.625" style="8" customWidth="1"/>
    <col min="10225" max="10475" width="9.125" style="8"/>
    <col min="10476" max="10476" width="4.75" style="8" customWidth="1"/>
    <col min="10477" max="10477" width="14.75" style="8" customWidth="1"/>
    <col min="10478" max="10478" width="4.75" style="8" customWidth="1"/>
    <col min="10479" max="10479" width="14.75" style="8" customWidth="1"/>
    <col min="10480" max="10480" width="2.625" style="8" customWidth="1"/>
    <col min="10481" max="10731" width="9.125" style="8"/>
    <col min="10732" max="10732" width="4.75" style="8" customWidth="1"/>
    <col min="10733" max="10733" width="14.75" style="8" customWidth="1"/>
    <col min="10734" max="10734" width="4.75" style="8" customWidth="1"/>
    <col min="10735" max="10735" width="14.75" style="8" customWidth="1"/>
    <col min="10736" max="10736" width="2.625" style="8" customWidth="1"/>
    <col min="10737" max="10987" width="9.125" style="8"/>
    <col min="10988" max="10988" width="4.75" style="8" customWidth="1"/>
    <col min="10989" max="10989" width="14.75" style="8" customWidth="1"/>
    <col min="10990" max="10990" width="4.75" style="8" customWidth="1"/>
    <col min="10991" max="10991" width="14.75" style="8" customWidth="1"/>
    <col min="10992" max="10992" width="2.625" style="8" customWidth="1"/>
    <col min="10993" max="11243" width="9.125" style="8"/>
    <col min="11244" max="11244" width="4.75" style="8" customWidth="1"/>
    <col min="11245" max="11245" width="14.75" style="8" customWidth="1"/>
    <col min="11246" max="11246" width="4.75" style="8" customWidth="1"/>
    <col min="11247" max="11247" width="14.75" style="8" customWidth="1"/>
    <col min="11248" max="11248" width="2.625" style="8" customWidth="1"/>
    <col min="11249" max="11499" width="9.125" style="8"/>
    <col min="11500" max="11500" width="4.75" style="8" customWidth="1"/>
    <col min="11501" max="11501" width="14.75" style="8" customWidth="1"/>
    <col min="11502" max="11502" width="4.75" style="8" customWidth="1"/>
    <col min="11503" max="11503" width="14.75" style="8" customWidth="1"/>
    <col min="11504" max="11504" width="2.625" style="8" customWidth="1"/>
    <col min="11505" max="11755" width="9.125" style="8"/>
    <col min="11756" max="11756" width="4.75" style="8" customWidth="1"/>
    <col min="11757" max="11757" width="14.75" style="8" customWidth="1"/>
    <col min="11758" max="11758" width="4.75" style="8" customWidth="1"/>
    <col min="11759" max="11759" width="14.75" style="8" customWidth="1"/>
    <col min="11760" max="11760" width="2.625" style="8" customWidth="1"/>
    <col min="11761" max="12011" width="9.125" style="8"/>
    <col min="12012" max="12012" width="4.75" style="8" customWidth="1"/>
    <col min="12013" max="12013" width="14.75" style="8" customWidth="1"/>
    <col min="12014" max="12014" width="4.75" style="8" customWidth="1"/>
    <col min="12015" max="12015" width="14.75" style="8" customWidth="1"/>
    <col min="12016" max="12016" width="2.625" style="8" customWidth="1"/>
    <col min="12017" max="12267" width="9.125" style="8"/>
    <col min="12268" max="12268" width="4.75" style="8" customWidth="1"/>
    <col min="12269" max="12269" width="14.75" style="8" customWidth="1"/>
    <col min="12270" max="12270" width="4.75" style="8" customWidth="1"/>
    <col min="12271" max="12271" width="14.75" style="8" customWidth="1"/>
    <col min="12272" max="12272" width="2.625" style="8" customWidth="1"/>
    <col min="12273" max="12523" width="9.125" style="8"/>
    <col min="12524" max="12524" width="4.75" style="8" customWidth="1"/>
    <col min="12525" max="12525" width="14.75" style="8" customWidth="1"/>
    <col min="12526" max="12526" width="4.75" style="8" customWidth="1"/>
    <col min="12527" max="12527" width="14.75" style="8" customWidth="1"/>
    <col min="12528" max="12528" width="2.625" style="8" customWidth="1"/>
    <col min="12529" max="12779" width="9.125" style="8"/>
    <col min="12780" max="12780" width="4.75" style="8" customWidth="1"/>
    <col min="12781" max="12781" width="14.75" style="8" customWidth="1"/>
    <col min="12782" max="12782" width="4.75" style="8" customWidth="1"/>
    <col min="12783" max="12783" width="14.75" style="8" customWidth="1"/>
    <col min="12784" max="12784" width="2.625" style="8" customWidth="1"/>
    <col min="12785" max="13035" width="9.125" style="8"/>
    <col min="13036" max="13036" width="4.75" style="8" customWidth="1"/>
    <col min="13037" max="13037" width="14.75" style="8" customWidth="1"/>
    <col min="13038" max="13038" width="4.75" style="8" customWidth="1"/>
    <col min="13039" max="13039" width="14.75" style="8" customWidth="1"/>
    <col min="13040" max="13040" width="2.625" style="8" customWidth="1"/>
    <col min="13041" max="13291" width="9.125" style="8"/>
    <col min="13292" max="13292" width="4.75" style="8" customWidth="1"/>
    <col min="13293" max="13293" width="14.75" style="8" customWidth="1"/>
    <col min="13294" max="13294" width="4.75" style="8" customWidth="1"/>
    <col min="13295" max="13295" width="14.75" style="8" customWidth="1"/>
    <col min="13296" max="13296" width="2.625" style="8" customWidth="1"/>
    <col min="13297" max="13547" width="9.125" style="8"/>
    <col min="13548" max="13548" width="4.75" style="8" customWidth="1"/>
    <col min="13549" max="13549" width="14.75" style="8" customWidth="1"/>
    <col min="13550" max="13550" width="4.75" style="8" customWidth="1"/>
    <col min="13551" max="13551" width="14.75" style="8" customWidth="1"/>
    <col min="13552" max="13552" width="2.625" style="8" customWidth="1"/>
    <col min="13553" max="13803" width="9.125" style="8"/>
    <col min="13804" max="13804" width="4.75" style="8" customWidth="1"/>
    <col min="13805" max="13805" width="14.75" style="8" customWidth="1"/>
    <col min="13806" max="13806" width="4.75" style="8" customWidth="1"/>
    <col min="13807" max="13807" width="14.75" style="8" customWidth="1"/>
    <col min="13808" max="13808" width="2.625" style="8" customWidth="1"/>
    <col min="13809" max="14059" width="9.125" style="8"/>
    <col min="14060" max="14060" width="4.75" style="8" customWidth="1"/>
    <col min="14061" max="14061" width="14.75" style="8" customWidth="1"/>
    <col min="14062" max="14062" width="4.75" style="8" customWidth="1"/>
    <col min="14063" max="14063" width="14.75" style="8" customWidth="1"/>
    <col min="14064" max="14064" width="2.625" style="8" customWidth="1"/>
    <col min="14065" max="14315" width="9.125" style="8"/>
    <col min="14316" max="14316" width="4.75" style="8" customWidth="1"/>
    <col min="14317" max="14317" width="14.75" style="8" customWidth="1"/>
    <col min="14318" max="14318" width="4.75" style="8" customWidth="1"/>
    <col min="14319" max="14319" width="14.75" style="8" customWidth="1"/>
    <col min="14320" max="14320" width="2.625" style="8" customWidth="1"/>
    <col min="14321" max="14571" width="9.125" style="8"/>
    <col min="14572" max="14572" width="4.75" style="8" customWidth="1"/>
    <col min="14573" max="14573" width="14.75" style="8" customWidth="1"/>
    <col min="14574" max="14574" width="4.75" style="8" customWidth="1"/>
    <col min="14575" max="14575" width="14.75" style="8" customWidth="1"/>
    <col min="14576" max="14576" width="2.625" style="8" customWidth="1"/>
    <col min="14577" max="14827" width="9.125" style="8"/>
    <col min="14828" max="14828" width="4.75" style="8" customWidth="1"/>
    <col min="14829" max="14829" width="14.75" style="8" customWidth="1"/>
    <col min="14830" max="14830" width="4.75" style="8" customWidth="1"/>
    <col min="14831" max="14831" width="14.75" style="8" customWidth="1"/>
    <col min="14832" max="14832" width="2.625" style="8" customWidth="1"/>
    <col min="14833" max="15083" width="9.125" style="8"/>
    <col min="15084" max="15084" width="4.75" style="8" customWidth="1"/>
    <col min="15085" max="15085" width="14.75" style="8" customWidth="1"/>
    <col min="15086" max="15086" width="4.75" style="8" customWidth="1"/>
    <col min="15087" max="15087" width="14.75" style="8" customWidth="1"/>
    <col min="15088" max="15088" width="2.625" style="8" customWidth="1"/>
    <col min="15089" max="15339" width="9.125" style="8"/>
    <col min="15340" max="15340" width="4.75" style="8" customWidth="1"/>
    <col min="15341" max="15341" width="14.75" style="8" customWidth="1"/>
    <col min="15342" max="15342" width="4.75" style="8" customWidth="1"/>
    <col min="15343" max="15343" width="14.75" style="8" customWidth="1"/>
    <col min="15344" max="15344" width="2.625" style="8" customWidth="1"/>
    <col min="15345" max="15595" width="9.125" style="8"/>
    <col min="15596" max="15596" width="4.75" style="8" customWidth="1"/>
    <col min="15597" max="15597" width="14.75" style="8" customWidth="1"/>
    <col min="15598" max="15598" width="4.75" style="8" customWidth="1"/>
    <col min="15599" max="15599" width="14.75" style="8" customWidth="1"/>
    <col min="15600" max="15600" width="2.625" style="8" customWidth="1"/>
    <col min="15601" max="15851" width="9.125" style="8"/>
    <col min="15852" max="15852" width="4.75" style="8" customWidth="1"/>
    <col min="15853" max="15853" width="14.75" style="8" customWidth="1"/>
    <col min="15854" max="15854" width="4.75" style="8" customWidth="1"/>
    <col min="15855" max="15855" width="14.75" style="8" customWidth="1"/>
    <col min="15856" max="15856" width="2.625" style="8" customWidth="1"/>
    <col min="15857" max="16107" width="9.125" style="8"/>
    <col min="16108" max="16108" width="4.75" style="8" customWidth="1"/>
    <col min="16109" max="16109" width="14.75" style="8" customWidth="1"/>
    <col min="16110" max="16110" width="4.75" style="8" customWidth="1"/>
    <col min="16111" max="16111" width="14.75" style="8" customWidth="1"/>
    <col min="16112" max="16112" width="2.625" style="8" customWidth="1"/>
    <col min="16113" max="16355" width="9.125" style="8"/>
    <col min="16356" max="16357" width="9.125" style="8" customWidth="1"/>
    <col min="16358" max="16384" width="9.125" style="8"/>
  </cols>
  <sheetData>
    <row r="1" spans="1:12" ht="24.9" customHeight="1">
      <c r="A1" s="235" t="s">
        <v>208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24.9" customHeight="1">
      <c r="A2" s="235" t="s">
        <v>162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24.9" customHeight="1">
      <c r="A3" s="235" t="s">
        <v>170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ht="24.9" customHeight="1">
      <c r="A4" s="198"/>
      <c r="B4" s="198"/>
      <c r="C4" s="198"/>
      <c r="D4" s="198"/>
      <c r="E4" s="198"/>
      <c r="F4" s="198"/>
      <c r="G4" s="198"/>
      <c r="H4" s="198"/>
    </row>
    <row r="5" spans="1:12" ht="24.9" customHeight="1">
      <c r="A5" s="198"/>
      <c r="B5" s="198"/>
      <c r="C5" s="198"/>
      <c r="D5" s="198"/>
      <c r="E5" s="198"/>
      <c r="F5" s="198"/>
      <c r="G5" s="198"/>
      <c r="H5" s="89"/>
      <c r="I5" s="211"/>
      <c r="J5" s="211"/>
      <c r="K5" s="211"/>
      <c r="L5" s="141" t="s">
        <v>28</v>
      </c>
    </row>
    <row r="6" spans="1:12" ht="24.9" customHeight="1">
      <c r="A6" s="198"/>
      <c r="B6" s="198"/>
      <c r="C6" s="198"/>
      <c r="D6" s="198"/>
      <c r="E6" s="198"/>
      <c r="F6" s="198"/>
      <c r="G6" s="198"/>
      <c r="H6" s="210" t="s">
        <v>182</v>
      </c>
      <c r="I6" s="211"/>
      <c r="J6" s="233" t="s">
        <v>183</v>
      </c>
      <c r="K6" s="233"/>
      <c r="L6" s="233"/>
    </row>
    <row r="7" spans="1:12" ht="24.9" customHeight="1">
      <c r="A7" s="90"/>
      <c r="B7" s="90"/>
      <c r="C7" s="90"/>
      <c r="D7" s="90"/>
      <c r="E7" s="90"/>
      <c r="F7" s="197" t="s">
        <v>20</v>
      </c>
      <c r="G7" s="90"/>
      <c r="H7" s="102" t="s">
        <v>54</v>
      </c>
      <c r="I7" s="91"/>
      <c r="J7" s="102" t="s">
        <v>54</v>
      </c>
      <c r="K7" s="92"/>
      <c r="L7" s="102" t="s">
        <v>184</v>
      </c>
    </row>
    <row r="8" spans="1:12" ht="24.9" customHeight="1">
      <c r="A8" s="90"/>
      <c r="B8" s="90"/>
      <c r="C8" s="90"/>
      <c r="D8" s="90"/>
      <c r="E8" s="90"/>
      <c r="F8" s="197"/>
      <c r="G8" s="90"/>
      <c r="H8" s="130"/>
      <c r="I8" s="91"/>
      <c r="J8" s="130"/>
      <c r="K8" s="131"/>
      <c r="L8" s="130" t="s">
        <v>220</v>
      </c>
    </row>
    <row r="9" spans="1:12" ht="24.9" customHeight="1">
      <c r="A9" s="7" t="s">
        <v>49</v>
      </c>
      <c r="C9" s="90"/>
      <c r="D9" s="90"/>
      <c r="E9" s="90"/>
      <c r="F9" s="9"/>
      <c r="G9" s="90"/>
      <c r="H9" s="21">
        <v>1506944573.6200001</v>
      </c>
      <c r="J9" s="21">
        <v>1480858016.6600001</v>
      </c>
      <c r="L9" s="111">
        <v>1290110727.03</v>
      </c>
    </row>
    <row r="10" spans="1:12" ht="24.9" customHeight="1">
      <c r="A10" s="7" t="s">
        <v>48</v>
      </c>
      <c r="C10" s="90"/>
      <c r="D10" s="90"/>
      <c r="E10" s="90"/>
      <c r="F10" s="9"/>
      <c r="G10" s="90"/>
      <c r="H10" s="21">
        <v>-1286343558.45</v>
      </c>
      <c r="J10" s="21">
        <v>-1270326022.4400001</v>
      </c>
      <c r="L10" s="111">
        <v>-1177834110.01</v>
      </c>
    </row>
    <row r="11" spans="1:12" ht="24.9" customHeight="1">
      <c r="A11" s="8" t="s">
        <v>45</v>
      </c>
      <c r="B11" s="7"/>
      <c r="C11" s="90"/>
      <c r="D11" s="90"/>
      <c r="E11" s="90"/>
      <c r="F11" s="11"/>
      <c r="G11" s="90"/>
      <c r="H11" s="19">
        <f>+H9+H10</f>
        <v>220601015.17000008</v>
      </c>
      <c r="J11" s="19">
        <f>+J9+J10</f>
        <v>210531994.22000003</v>
      </c>
      <c r="L11" s="19">
        <f>+L9+L10</f>
        <v>112276617.01999998</v>
      </c>
    </row>
    <row r="12" spans="1:12" ht="24.9" customHeight="1">
      <c r="A12" s="90" t="s">
        <v>23</v>
      </c>
      <c r="C12" s="90"/>
      <c r="D12" s="90"/>
      <c r="E12" s="90"/>
      <c r="F12" s="9"/>
      <c r="G12" s="90"/>
      <c r="H12" s="81">
        <v>8816047.0499999989</v>
      </c>
      <c r="J12" s="81">
        <v>10800214.42</v>
      </c>
      <c r="L12" s="112">
        <v>15491928.159999998</v>
      </c>
    </row>
    <row r="13" spans="1:12" ht="24.9" customHeight="1">
      <c r="A13" s="8" t="s">
        <v>46</v>
      </c>
      <c r="F13" s="11"/>
      <c r="H13" s="80">
        <f>SUM(H11:H12)</f>
        <v>229417062.22000009</v>
      </c>
      <c r="J13" s="80">
        <f>SUM(J11:J12)</f>
        <v>221332208.64000002</v>
      </c>
      <c r="L13" s="80">
        <f>SUM(L11:L12)</f>
        <v>127768545.17999998</v>
      </c>
    </row>
    <row r="14" spans="1:12" ht="24.9" customHeight="1">
      <c r="A14" s="7" t="s">
        <v>24</v>
      </c>
      <c r="C14" s="90"/>
      <c r="D14" s="90"/>
      <c r="E14" s="90"/>
      <c r="F14" s="11"/>
      <c r="G14" s="90"/>
      <c r="H14" s="22">
        <v>-82946873.969999999</v>
      </c>
      <c r="J14" s="22">
        <v>-82483805.590000004</v>
      </c>
      <c r="L14" s="112">
        <v>-79058323.870000005</v>
      </c>
    </row>
    <row r="15" spans="1:12" ht="24.9" customHeight="1">
      <c r="A15" s="7" t="s">
        <v>53</v>
      </c>
      <c r="B15" s="90"/>
      <c r="C15" s="90"/>
      <c r="D15" s="90"/>
      <c r="E15" s="90"/>
      <c r="F15" s="9"/>
      <c r="G15" s="90"/>
      <c r="H15" s="21">
        <f>SUM(H13:H14)</f>
        <v>146470188.25000009</v>
      </c>
      <c r="J15" s="21">
        <f>SUM(J13:J14)</f>
        <v>138848403.05000001</v>
      </c>
      <c r="L15" s="21">
        <f>SUM(L13:L14)</f>
        <v>48710221.309999973</v>
      </c>
    </row>
    <row r="16" spans="1:12" ht="24.9" customHeight="1">
      <c r="A16" s="7" t="s">
        <v>38</v>
      </c>
      <c r="B16" s="90"/>
      <c r="C16" s="90"/>
      <c r="D16" s="90"/>
      <c r="E16" s="90"/>
      <c r="F16" s="9"/>
      <c r="G16" s="90"/>
      <c r="H16" s="22">
        <v>-2415604.92</v>
      </c>
      <c r="J16" s="22">
        <v>-2415604.92</v>
      </c>
      <c r="L16" s="112">
        <v>-1506632.31</v>
      </c>
    </row>
    <row r="17" spans="1:12" ht="24.9" customHeight="1">
      <c r="A17" s="7" t="s">
        <v>47</v>
      </c>
      <c r="B17" s="90"/>
      <c r="C17" s="90"/>
      <c r="D17" s="90"/>
      <c r="E17" s="90"/>
      <c r="F17" s="9"/>
      <c r="G17" s="90"/>
      <c r="H17" s="21">
        <f>SUM(H15:H16)</f>
        <v>144054583.3300001</v>
      </c>
      <c r="J17" s="21">
        <f>SUM(J15:J16)</f>
        <v>136432798.13000003</v>
      </c>
      <c r="L17" s="21">
        <f>SUM(L15:L16)</f>
        <v>47203588.99999997</v>
      </c>
    </row>
    <row r="18" spans="1:12" ht="24.9" customHeight="1">
      <c r="A18" s="7" t="s">
        <v>30</v>
      </c>
      <c r="B18" s="90"/>
      <c r="C18" s="90"/>
      <c r="D18" s="90"/>
      <c r="E18" s="90"/>
      <c r="F18" s="202">
        <v>18.2</v>
      </c>
      <c r="G18" s="90"/>
      <c r="H18" s="21">
        <v>-29398562.18</v>
      </c>
      <c r="I18" s="21"/>
      <c r="J18" s="21">
        <v>-27874184.329999998</v>
      </c>
      <c r="K18" s="21"/>
      <c r="L18" s="113">
        <v>-9522662.3000000007</v>
      </c>
    </row>
    <row r="19" spans="1:12" ht="24.9" customHeight="1">
      <c r="A19" s="7" t="s">
        <v>226</v>
      </c>
      <c r="B19" s="90"/>
      <c r="C19" s="90"/>
      <c r="D19" s="90"/>
      <c r="E19" s="90"/>
      <c r="F19" s="45"/>
      <c r="G19" s="90"/>
      <c r="H19" s="20">
        <f>SUM(H17:H18)</f>
        <v>114656021.1500001</v>
      </c>
      <c r="J19" s="20">
        <f>SUM(J17:J18)</f>
        <v>108558613.80000003</v>
      </c>
      <c r="L19" s="20">
        <f>SUM(L17:L18)</f>
        <v>37680926.699999973</v>
      </c>
    </row>
    <row r="20" spans="1:12" ht="24.9" customHeight="1">
      <c r="A20" s="94" t="s">
        <v>61</v>
      </c>
      <c r="B20" s="90"/>
      <c r="C20" s="90"/>
      <c r="D20" s="90"/>
      <c r="E20" s="90"/>
      <c r="F20" s="4"/>
      <c r="G20" s="90"/>
      <c r="J20" s="80"/>
      <c r="L20" s="111"/>
    </row>
    <row r="21" spans="1:12" ht="24.9" customHeight="1">
      <c r="A21" s="94" t="s">
        <v>229</v>
      </c>
      <c r="B21" s="90"/>
      <c r="C21" s="90"/>
      <c r="D21" s="90"/>
      <c r="E21" s="90"/>
      <c r="F21" s="4"/>
      <c r="G21" s="90"/>
      <c r="J21" s="80"/>
      <c r="L21" s="111"/>
    </row>
    <row r="22" spans="1:12" ht="24.9" customHeight="1">
      <c r="A22" s="94" t="s">
        <v>227</v>
      </c>
      <c r="B22" s="90"/>
      <c r="C22" s="90"/>
      <c r="D22" s="90"/>
      <c r="E22" s="90"/>
      <c r="F22" s="135"/>
      <c r="G22" s="90"/>
      <c r="J22" s="80"/>
      <c r="L22" s="111"/>
    </row>
    <row r="23" spans="1:12" ht="24.9" customHeight="1">
      <c r="A23" s="94" t="s">
        <v>228</v>
      </c>
      <c r="B23" s="90"/>
      <c r="C23" s="90"/>
      <c r="D23" s="90"/>
      <c r="E23" s="90"/>
      <c r="F23" s="136" t="s">
        <v>239</v>
      </c>
      <c r="G23" s="90"/>
      <c r="H23" s="203">
        <v>-419752.8</v>
      </c>
      <c r="J23" s="203">
        <v>-419752.8</v>
      </c>
      <c r="L23" s="112">
        <v>0</v>
      </c>
    </row>
    <row r="24" spans="1:12" ht="24.9" customHeight="1">
      <c r="A24" s="90" t="s">
        <v>241</v>
      </c>
      <c r="C24" s="90"/>
      <c r="D24" s="90"/>
      <c r="E24" s="90"/>
      <c r="F24" s="4"/>
      <c r="G24" s="90"/>
      <c r="H24" s="204">
        <v>-419752.8</v>
      </c>
      <c r="J24" s="204">
        <v>-419752.8</v>
      </c>
      <c r="L24" s="82">
        <v>0</v>
      </c>
    </row>
    <row r="25" spans="1:12" ht="24.9" customHeight="1" thickBot="1">
      <c r="A25" s="8" t="s">
        <v>203</v>
      </c>
      <c r="B25" s="90"/>
      <c r="C25" s="90"/>
      <c r="D25" s="90"/>
      <c r="E25" s="90"/>
      <c r="F25" s="4"/>
      <c r="G25" s="90"/>
      <c r="H25" s="87">
        <f>+H19+H24</f>
        <v>114236268.3500001</v>
      </c>
      <c r="J25" s="87">
        <f>+J19+J24</f>
        <v>108138861.00000003</v>
      </c>
      <c r="L25" s="87">
        <f>+L19+L24</f>
        <v>37680926.699999973</v>
      </c>
    </row>
    <row r="26" spans="1:12" ht="24.9" customHeight="1" thickTop="1">
      <c r="B26" s="90"/>
      <c r="C26" s="90"/>
      <c r="D26" s="90"/>
      <c r="E26" s="90"/>
      <c r="F26" s="4"/>
      <c r="G26" s="90"/>
      <c r="H26" s="114"/>
      <c r="J26" s="114"/>
      <c r="L26" s="114"/>
    </row>
    <row r="27" spans="1:12" ht="24.9" customHeight="1">
      <c r="A27" s="8" t="s">
        <v>206</v>
      </c>
      <c r="B27" s="90"/>
      <c r="C27" s="90"/>
      <c r="D27" s="90"/>
      <c r="E27" s="90"/>
      <c r="F27" s="4"/>
      <c r="G27" s="90"/>
      <c r="H27" s="114"/>
      <c r="J27" s="114"/>
      <c r="L27" s="114"/>
    </row>
    <row r="28" spans="1:12" ht="24.9" customHeight="1">
      <c r="B28" s="90" t="s">
        <v>204</v>
      </c>
      <c r="C28" s="90"/>
      <c r="D28" s="90"/>
      <c r="E28" s="90"/>
      <c r="F28" s="4"/>
      <c r="G28" s="90"/>
      <c r="H28" s="115">
        <v>114595047.08</v>
      </c>
      <c r="I28" s="111"/>
      <c r="J28" s="115">
        <v>108558613.8</v>
      </c>
      <c r="K28" s="111"/>
      <c r="L28" s="115">
        <v>37680926.699999973</v>
      </c>
    </row>
    <row r="29" spans="1:12" ht="24.9" customHeight="1">
      <c r="B29" s="90" t="s">
        <v>205</v>
      </c>
      <c r="C29" s="90"/>
      <c r="D29" s="90"/>
      <c r="E29" s="90"/>
      <c r="F29" s="4"/>
      <c r="G29" s="90"/>
      <c r="H29" s="115">
        <v>60974.07</v>
      </c>
      <c r="I29" s="111"/>
      <c r="J29" s="115">
        <v>0</v>
      </c>
      <c r="K29" s="111"/>
      <c r="L29" s="115">
        <v>0</v>
      </c>
    </row>
    <row r="30" spans="1:12" ht="24.9" customHeight="1" thickBot="1">
      <c r="B30" s="90"/>
      <c r="C30" s="90"/>
      <c r="D30" s="90"/>
      <c r="E30" s="90"/>
      <c r="F30" s="4"/>
      <c r="G30" s="90"/>
      <c r="H30" s="116">
        <f>SUM(H28:H29)</f>
        <v>114656021.14999999</v>
      </c>
      <c r="I30" s="111"/>
      <c r="J30" s="116">
        <f>SUM(J28:J29)</f>
        <v>108558613.8</v>
      </c>
      <c r="K30" s="111"/>
      <c r="L30" s="116">
        <f>SUM(L28:L29)</f>
        <v>37680926.699999973</v>
      </c>
    </row>
    <row r="31" spans="1:12" ht="24.9" customHeight="1" thickTop="1">
      <c r="A31" s="8" t="s">
        <v>207</v>
      </c>
      <c r="B31" s="90"/>
      <c r="C31" s="90"/>
      <c r="D31" s="90"/>
      <c r="E31" s="90"/>
      <c r="F31" s="4"/>
      <c r="G31" s="90"/>
      <c r="H31" s="114"/>
      <c r="J31" s="114"/>
      <c r="L31" s="114"/>
    </row>
    <row r="32" spans="1:12" ht="24.9" customHeight="1">
      <c r="B32" s="90" t="s">
        <v>204</v>
      </c>
      <c r="C32" s="90"/>
      <c r="D32" s="90"/>
      <c r="E32" s="90"/>
      <c r="F32" s="4"/>
      <c r="G32" s="90"/>
      <c r="H32" s="115">
        <v>114175294.27597275</v>
      </c>
      <c r="I32" s="111"/>
      <c r="J32" s="115">
        <v>108138861.00000009</v>
      </c>
      <c r="K32" s="111"/>
      <c r="L32" s="115">
        <v>37680926.699999973</v>
      </c>
    </row>
    <row r="33" spans="1:12" ht="24.9" customHeight="1">
      <c r="B33" s="90" t="s">
        <v>205</v>
      </c>
      <c r="C33" s="90"/>
      <c r="D33" s="90"/>
      <c r="E33" s="90"/>
      <c r="F33" s="4"/>
      <c r="G33" s="90"/>
      <c r="H33" s="115">
        <v>60974.07</v>
      </c>
      <c r="I33" s="111"/>
      <c r="J33" s="115">
        <v>0</v>
      </c>
      <c r="K33" s="111"/>
      <c r="L33" s="115">
        <v>0</v>
      </c>
    </row>
    <row r="34" spans="1:12" ht="24.9" customHeight="1" thickBot="1">
      <c r="B34" s="90"/>
      <c r="C34" s="90"/>
      <c r="D34" s="90"/>
      <c r="E34" s="90"/>
      <c r="F34" s="4"/>
      <c r="G34" s="90"/>
      <c r="H34" s="116">
        <v>114236268.34597275</v>
      </c>
      <c r="I34" s="111"/>
      <c r="J34" s="116">
        <v>108138861.00000009</v>
      </c>
      <c r="K34" s="111"/>
      <c r="L34" s="116">
        <v>37680926.699999973</v>
      </c>
    </row>
    <row r="35" spans="1:12" ht="24.9" customHeight="1" thickTop="1">
      <c r="A35" s="8" t="s">
        <v>60</v>
      </c>
      <c r="B35" s="90"/>
      <c r="C35" s="90"/>
      <c r="D35" s="90"/>
      <c r="E35" s="90"/>
      <c r="F35" s="83">
        <v>34</v>
      </c>
      <c r="G35" s="90"/>
      <c r="H35" s="21">
        <v>57.16</v>
      </c>
      <c r="I35" s="21"/>
      <c r="J35" s="21">
        <v>54.15</v>
      </c>
      <c r="K35" s="21"/>
      <c r="L35" s="21">
        <v>33.141056013252999</v>
      </c>
    </row>
    <row r="36" spans="1:12" ht="24.9" customHeight="1">
      <c r="B36" s="90"/>
      <c r="C36" s="90"/>
      <c r="D36" s="90"/>
      <c r="E36" s="90"/>
      <c r="F36" s="90"/>
      <c r="G36" s="90"/>
      <c r="H36" s="21"/>
      <c r="J36" s="21"/>
      <c r="L36" s="21"/>
    </row>
    <row r="37" spans="1:12" ht="24.9" customHeight="1">
      <c r="A37" s="7" t="s">
        <v>0</v>
      </c>
      <c r="B37" s="90"/>
      <c r="C37" s="90"/>
      <c r="D37" s="90"/>
      <c r="E37" s="90"/>
      <c r="F37" s="90"/>
      <c r="G37" s="90"/>
      <c r="H37" s="21"/>
    </row>
    <row r="38" spans="1:12" ht="24.9" customHeight="1">
      <c r="A38" s="7"/>
      <c r="B38" s="90"/>
      <c r="C38" s="90"/>
      <c r="D38" s="90"/>
      <c r="E38" s="90"/>
      <c r="F38" s="90"/>
      <c r="G38" s="90"/>
      <c r="H38" s="21"/>
    </row>
    <row r="39" spans="1:12" ht="24.9" customHeight="1">
      <c r="A39" s="7"/>
      <c r="B39" s="90"/>
      <c r="C39" s="90"/>
      <c r="D39" s="90"/>
      <c r="E39" s="90"/>
      <c r="F39" s="90"/>
      <c r="G39" s="90"/>
      <c r="H39" s="21"/>
    </row>
    <row r="40" spans="1:12" ht="24.9" customHeight="1">
      <c r="A40" s="48"/>
      <c r="B40" s="97"/>
      <c r="E40" s="97" t="s">
        <v>166</v>
      </c>
      <c r="F40" s="97"/>
      <c r="G40" s="97"/>
      <c r="H40" s="97"/>
    </row>
    <row r="41" spans="1:12" ht="24.9" customHeight="1">
      <c r="A41" s="48"/>
      <c r="B41" s="98"/>
      <c r="E41" s="98" t="s">
        <v>167</v>
      </c>
      <c r="F41" s="98"/>
      <c r="G41" s="95"/>
      <c r="H41" s="95"/>
    </row>
  </sheetData>
  <mergeCells count="4">
    <mergeCell ref="A3:L3"/>
    <mergeCell ref="J6:L6"/>
    <mergeCell ref="A1:L1"/>
    <mergeCell ref="A2:L2"/>
  </mergeCells>
  <phoneticPr fontId="28" type="noConversion"/>
  <pageMargins left="0.59055118110236227" right="0.19685039370078741" top="0.59055118110236227" bottom="0.19685039370078741" header="0.51181102362204722" footer="0.31496062992125984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topLeftCell="A19" zoomScale="85" zoomScaleNormal="85" zoomScaleSheetLayoutView="70" workbookViewId="0">
      <selection activeCell="I27" sqref="I27"/>
    </sheetView>
  </sheetViews>
  <sheetFormatPr defaultColWidth="9.125" defaultRowHeight="23.1" customHeight="1"/>
  <cols>
    <col min="1" max="3" width="10.125" style="206" customWidth="1"/>
    <col min="4" max="4" width="19.875" style="206" customWidth="1"/>
    <col min="5" max="5" width="1.75" style="206" customWidth="1"/>
    <col min="6" max="6" width="13.75" style="206" customWidth="1"/>
    <col min="7" max="7" width="1.75" style="206" customWidth="1"/>
    <col min="8" max="8" width="17.625" style="206" customWidth="1"/>
    <col min="9" max="9" width="1.75" style="206" customWidth="1"/>
    <col min="10" max="10" width="17.625" style="206" customWidth="1"/>
    <col min="11" max="11" width="1.75" style="206" customWidth="1"/>
    <col min="12" max="12" width="17.625" style="47" customWidth="1"/>
    <col min="13" max="13" width="1.75" style="206" customWidth="1"/>
    <col min="14" max="14" width="17.625" style="206" customWidth="1"/>
    <col min="15" max="15" width="1.75" style="206" customWidth="1"/>
    <col min="16" max="16" width="17.625" style="206" customWidth="1"/>
    <col min="17" max="17" width="1.75" style="206" customWidth="1"/>
    <col min="18" max="18" width="17.625" style="206" customWidth="1"/>
    <col min="19" max="16384" width="9.125" style="206"/>
  </cols>
  <sheetData>
    <row r="1" spans="1:18" ht="23.1" customHeight="1">
      <c r="A1" s="241" t="s">
        <v>208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ht="23.1" customHeight="1">
      <c r="A2" s="241" t="s">
        <v>163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</row>
    <row r="3" spans="1:18" ht="23.1" customHeight="1">
      <c r="A3" s="242" t="s">
        <v>170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</row>
    <row r="4" spans="1:18" ht="10.5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8" ht="23.1" customHeight="1">
      <c r="A5" s="47"/>
      <c r="B5" s="47"/>
      <c r="C5" s="47"/>
      <c r="H5" s="47"/>
      <c r="I5" s="47"/>
      <c r="J5" s="47"/>
      <c r="K5" s="47"/>
      <c r="M5" s="47"/>
      <c r="N5" s="142"/>
      <c r="R5" s="142" t="s">
        <v>32</v>
      </c>
    </row>
    <row r="6" spans="1:18" ht="23.1" customHeight="1">
      <c r="A6" s="47"/>
      <c r="B6" s="47"/>
      <c r="C6" s="47"/>
      <c r="H6" s="240" t="s">
        <v>182</v>
      </c>
      <c r="I6" s="240"/>
      <c r="J6" s="240"/>
      <c r="K6" s="240"/>
      <c r="L6" s="240"/>
      <c r="M6" s="240"/>
      <c r="N6" s="240"/>
      <c r="O6" s="240"/>
      <c r="P6" s="240"/>
      <c r="Q6" s="240"/>
      <c r="R6" s="240"/>
    </row>
    <row r="7" spans="1:18" ht="23.1" customHeight="1">
      <c r="A7" s="47"/>
      <c r="B7" s="47"/>
      <c r="C7" s="47"/>
      <c r="H7" s="239" t="s">
        <v>200</v>
      </c>
      <c r="I7" s="239"/>
      <c r="J7" s="239"/>
      <c r="K7" s="239"/>
      <c r="L7" s="239"/>
      <c r="M7" s="239"/>
      <c r="N7" s="239"/>
      <c r="O7" s="143"/>
      <c r="P7" s="236" t="s">
        <v>198</v>
      </c>
      <c r="Q7" s="143"/>
      <c r="R7" s="236" t="s">
        <v>199</v>
      </c>
    </row>
    <row r="8" spans="1:18" ht="23.1" customHeight="1">
      <c r="A8" s="211"/>
      <c r="B8" s="211"/>
      <c r="C8" s="211"/>
      <c r="D8" s="144"/>
      <c r="E8" s="144"/>
      <c r="G8" s="144"/>
      <c r="H8" s="245" t="s">
        <v>106</v>
      </c>
      <c r="I8" s="145"/>
      <c r="J8" s="243" t="s">
        <v>31</v>
      </c>
      <c r="K8" s="243"/>
      <c r="L8" s="243"/>
      <c r="M8" s="146"/>
      <c r="N8" s="248" t="s">
        <v>197</v>
      </c>
      <c r="O8" s="205"/>
      <c r="P8" s="237"/>
      <c r="Q8" s="205"/>
      <c r="R8" s="237"/>
    </row>
    <row r="9" spans="1:18" ht="23.1" customHeight="1">
      <c r="A9" s="211"/>
      <c r="B9" s="211"/>
      <c r="C9" s="211"/>
      <c r="D9" s="144"/>
      <c r="E9" s="144"/>
      <c r="F9" s="147"/>
      <c r="G9" s="144"/>
      <c r="H9" s="246"/>
      <c r="I9" s="148"/>
      <c r="J9" s="149" t="s">
        <v>50</v>
      </c>
      <c r="K9" s="145"/>
      <c r="L9" s="243" t="s">
        <v>14</v>
      </c>
      <c r="M9" s="150"/>
      <c r="N9" s="249"/>
      <c r="O9" s="205"/>
      <c r="P9" s="237"/>
      <c r="Q9" s="205"/>
      <c r="R9" s="237"/>
    </row>
    <row r="10" spans="1:18" ht="23.1" customHeight="1">
      <c r="A10" s="99"/>
      <c r="B10" s="211"/>
      <c r="C10" s="211"/>
      <c r="F10" s="208" t="s">
        <v>20</v>
      </c>
      <c r="G10" s="209"/>
      <c r="H10" s="247"/>
      <c r="I10" s="151"/>
      <c r="J10" s="152" t="s">
        <v>37</v>
      </c>
      <c r="K10" s="151"/>
      <c r="L10" s="244"/>
      <c r="M10" s="151"/>
      <c r="N10" s="250"/>
      <c r="O10" s="88"/>
      <c r="P10" s="238"/>
      <c r="Q10" s="88"/>
      <c r="R10" s="238"/>
    </row>
    <row r="11" spans="1:18" ht="23.1" customHeight="1">
      <c r="A11" s="99" t="s">
        <v>240</v>
      </c>
      <c r="B11" s="211"/>
      <c r="C11" s="211"/>
      <c r="F11" s="153"/>
      <c r="G11" s="209"/>
      <c r="H11" s="220">
        <v>110000000</v>
      </c>
      <c r="I11" s="217"/>
      <c r="J11" s="184">
        <v>0</v>
      </c>
      <c r="K11" s="217"/>
      <c r="L11" s="212">
        <v>191327829.93000001</v>
      </c>
      <c r="M11" s="217"/>
      <c r="N11" s="212">
        <f>SUM(H11:L11)</f>
        <v>301327829.93000001</v>
      </c>
      <c r="O11" s="207"/>
      <c r="P11" s="219">
        <v>0</v>
      </c>
      <c r="Q11" s="207"/>
      <c r="R11" s="214">
        <f>SUM(N11:P11)</f>
        <v>301327829.93000001</v>
      </c>
    </row>
    <row r="12" spans="1:18" ht="23.1" customHeight="1">
      <c r="A12" s="99" t="s">
        <v>65</v>
      </c>
      <c r="B12" s="211"/>
      <c r="C12" s="211"/>
      <c r="F12" s="153"/>
      <c r="G12" s="209"/>
      <c r="H12" s="220"/>
      <c r="I12" s="217"/>
      <c r="J12" s="184"/>
      <c r="K12" s="217"/>
      <c r="L12" s="212"/>
      <c r="M12" s="217"/>
      <c r="N12" s="212"/>
      <c r="O12" s="207"/>
      <c r="P12" s="219"/>
      <c r="Q12" s="207"/>
      <c r="R12" s="214"/>
    </row>
    <row r="13" spans="1:18" ht="23.1" customHeight="1">
      <c r="A13" s="99" t="s">
        <v>67</v>
      </c>
      <c r="B13" s="211"/>
      <c r="C13" s="211"/>
      <c r="F13" s="191" t="s">
        <v>236</v>
      </c>
      <c r="G13" s="209"/>
      <c r="H13" s="183">
        <v>0</v>
      </c>
      <c r="I13" s="217"/>
      <c r="J13" s="184">
        <v>0</v>
      </c>
      <c r="K13" s="217"/>
      <c r="L13" s="212">
        <v>-411134.75</v>
      </c>
      <c r="M13" s="217"/>
      <c r="N13" s="212">
        <f>SUM(H13:L13)</f>
        <v>-411134.75</v>
      </c>
      <c r="O13" s="207"/>
      <c r="P13" s="219">
        <v>0</v>
      </c>
      <c r="Q13" s="207"/>
      <c r="R13" s="214">
        <f>SUM(N13:P13)</f>
        <v>-411134.75</v>
      </c>
    </row>
    <row r="14" spans="1:18" ht="23.1" customHeight="1">
      <c r="A14" s="99" t="s">
        <v>222</v>
      </c>
      <c r="B14" s="211"/>
      <c r="C14" s="211"/>
      <c r="F14" s="153"/>
      <c r="G14" s="209"/>
      <c r="H14" s="221">
        <f>SUM(H11:H13)</f>
        <v>110000000</v>
      </c>
      <c r="I14" s="214"/>
      <c r="J14" s="222">
        <f>SUM(J11:J13)</f>
        <v>0</v>
      </c>
      <c r="K14" s="214"/>
      <c r="L14" s="221">
        <f>SUM(L11:L13)</f>
        <v>190916695.18000001</v>
      </c>
      <c r="M14" s="217"/>
      <c r="N14" s="221">
        <f>SUM(N11:N13)</f>
        <v>300916695.18000001</v>
      </c>
      <c r="O14" s="207"/>
      <c r="P14" s="222">
        <v>0</v>
      </c>
      <c r="Q14" s="207"/>
      <c r="R14" s="221">
        <f>SUM(R11:R13)</f>
        <v>300916695.18000001</v>
      </c>
    </row>
    <row r="15" spans="1:18" ht="23.1" customHeight="1">
      <c r="A15" s="99" t="s">
        <v>194</v>
      </c>
      <c r="B15" s="211"/>
      <c r="C15" s="211"/>
      <c r="F15" s="153"/>
      <c r="G15" s="209"/>
      <c r="H15" s="220"/>
      <c r="I15" s="217"/>
      <c r="J15" s="184"/>
      <c r="K15" s="217"/>
      <c r="L15" s="212"/>
      <c r="M15" s="217"/>
      <c r="N15" s="212"/>
      <c r="O15" s="207"/>
      <c r="P15" s="219"/>
      <c r="Q15" s="207"/>
      <c r="R15" s="207"/>
    </row>
    <row r="16" spans="1:18" ht="23.1" customHeight="1">
      <c r="A16" s="99" t="s">
        <v>176</v>
      </c>
      <c r="B16" s="211"/>
      <c r="C16" s="211"/>
      <c r="F16" s="208" t="s">
        <v>223</v>
      </c>
      <c r="G16" s="209"/>
      <c r="H16" s="212">
        <v>90000000</v>
      </c>
      <c r="I16" s="217"/>
      <c r="J16" s="184">
        <v>0</v>
      </c>
      <c r="K16" s="217"/>
      <c r="L16" s="212" t="s">
        <v>36</v>
      </c>
      <c r="M16" s="217"/>
      <c r="N16" s="212">
        <f t="shared" ref="N16:N19" si="0">SUM(H16:L16)</f>
        <v>90000000</v>
      </c>
      <c r="O16" s="207"/>
      <c r="P16" s="219">
        <v>0</v>
      </c>
      <c r="Q16" s="207"/>
      <c r="R16" s="214">
        <f t="shared" ref="R16:R19" si="1">SUM(N16:P16)</f>
        <v>90000000</v>
      </c>
    </row>
    <row r="17" spans="1:18" ht="23.1" customHeight="1">
      <c r="A17" s="99" t="s">
        <v>201</v>
      </c>
      <c r="B17" s="211"/>
      <c r="C17" s="211"/>
      <c r="F17" s="208" t="s">
        <v>219</v>
      </c>
      <c r="G17" s="209"/>
      <c r="H17" s="183">
        <v>0</v>
      </c>
      <c r="I17" s="217"/>
      <c r="J17" s="213">
        <v>8525000</v>
      </c>
      <c r="K17" s="217"/>
      <c r="L17" s="212">
        <v>-8525000</v>
      </c>
      <c r="M17" s="217"/>
      <c r="N17" s="183">
        <f t="shared" si="0"/>
        <v>0</v>
      </c>
      <c r="O17" s="219"/>
      <c r="P17" s="219">
        <v>0</v>
      </c>
      <c r="Q17" s="219"/>
      <c r="R17" s="219">
        <f t="shared" si="1"/>
        <v>0</v>
      </c>
    </row>
    <row r="18" spans="1:18" ht="23.1" customHeight="1">
      <c r="A18" s="99" t="s">
        <v>196</v>
      </c>
      <c r="B18" s="211"/>
      <c r="C18" s="211"/>
      <c r="F18" s="208" t="s">
        <v>230</v>
      </c>
      <c r="G18" s="209"/>
      <c r="H18" s="183">
        <v>0</v>
      </c>
      <c r="I18" s="217"/>
      <c r="J18" s="184">
        <v>0</v>
      </c>
      <c r="K18" s="217"/>
      <c r="L18" s="212">
        <v>-170500000</v>
      </c>
      <c r="M18" s="217"/>
      <c r="N18" s="212">
        <f t="shared" si="0"/>
        <v>-170500000</v>
      </c>
      <c r="O18" s="207"/>
      <c r="P18" s="219">
        <v>0</v>
      </c>
      <c r="Q18" s="207"/>
      <c r="R18" s="214">
        <f t="shared" si="1"/>
        <v>-170500000</v>
      </c>
    </row>
    <row r="19" spans="1:18" ht="23.1" customHeight="1">
      <c r="A19" s="99" t="s">
        <v>202</v>
      </c>
      <c r="B19" s="211"/>
      <c r="C19" s="211"/>
      <c r="F19" s="153"/>
      <c r="G19" s="209"/>
      <c r="H19" s="183">
        <v>0</v>
      </c>
      <c r="I19" s="217"/>
      <c r="J19" s="184">
        <v>0</v>
      </c>
      <c r="K19" s="217"/>
      <c r="L19" s="212">
        <f>+งบกำไรขาดทุน!L25</f>
        <v>37680926.699999973</v>
      </c>
      <c r="M19" s="217"/>
      <c r="N19" s="212">
        <f t="shared" si="0"/>
        <v>37680926.699999973</v>
      </c>
      <c r="O19" s="207"/>
      <c r="P19" s="219">
        <v>0</v>
      </c>
      <c r="Q19" s="207"/>
      <c r="R19" s="214">
        <f t="shared" si="1"/>
        <v>37680926.699999973</v>
      </c>
    </row>
    <row r="20" spans="1:18" ht="23.1" customHeight="1" thickBot="1">
      <c r="A20" s="99" t="s">
        <v>195</v>
      </c>
      <c r="B20" s="211"/>
      <c r="C20" s="211"/>
      <c r="F20" s="153"/>
      <c r="G20" s="209"/>
      <c r="H20" s="223">
        <f>SUM(H14:H19)</f>
        <v>200000000</v>
      </c>
      <c r="I20" s="220"/>
      <c r="J20" s="223">
        <f>SUM(J14:J19)</f>
        <v>8525000</v>
      </c>
      <c r="K20" s="220"/>
      <c r="L20" s="223">
        <f>SUM(L14:L19)</f>
        <v>49572621.87999998</v>
      </c>
      <c r="M20" s="220"/>
      <c r="N20" s="223">
        <f>SUM(N14:N19)</f>
        <v>258097621.88</v>
      </c>
      <c r="O20" s="220"/>
      <c r="P20" s="216">
        <v>0</v>
      </c>
      <c r="Q20" s="220"/>
      <c r="R20" s="223">
        <f>SUM(R14:R19)</f>
        <v>258097621.88</v>
      </c>
    </row>
    <row r="21" spans="1:18" ht="23.1" customHeight="1" thickTop="1">
      <c r="A21" s="99"/>
      <c r="B21" s="211"/>
      <c r="C21" s="211"/>
      <c r="F21" s="153"/>
      <c r="G21" s="209"/>
      <c r="H21" s="220"/>
      <c r="I21" s="217"/>
      <c r="J21" s="215"/>
      <c r="K21" s="217"/>
      <c r="L21" s="212"/>
      <c r="M21" s="217"/>
      <c r="N21" s="212"/>
      <c r="O21" s="207"/>
      <c r="P21" s="207"/>
      <c r="Q21" s="207"/>
      <c r="R21" s="207"/>
    </row>
    <row r="22" spans="1:18" ht="23.1" customHeight="1">
      <c r="A22" s="99" t="s">
        <v>64</v>
      </c>
      <c r="B22" s="211"/>
      <c r="C22" s="211"/>
      <c r="D22" s="211"/>
      <c r="E22" s="211"/>
      <c r="F22" s="211"/>
      <c r="G22" s="211"/>
      <c r="H22" s="214">
        <v>200000000</v>
      </c>
      <c r="I22" s="214"/>
      <c r="J22" s="214">
        <v>8525000</v>
      </c>
      <c r="K22" s="214"/>
      <c r="L22" s="214">
        <v>48203556.039999999</v>
      </c>
      <c r="M22" s="224"/>
      <c r="N22" s="214">
        <v>256728556.03999999</v>
      </c>
      <c r="O22" s="207"/>
      <c r="P22" s="219">
        <v>0</v>
      </c>
      <c r="Q22" s="207"/>
      <c r="R22" s="214">
        <f t="shared" ref="R22" si="2">SUM(N22:P22)</f>
        <v>256728556.03999999</v>
      </c>
    </row>
    <row r="23" spans="1:18" ht="23.1" customHeight="1">
      <c r="A23" s="99" t="s">
        <v>65</v>
      </c>
      <c r="B23" s="211"/>
      <c r="C23" s="211"/>
      <c r="D23" s="211"/>
      <c r="E23" s="211"/>
      <c r="F23" s="211"/>
      <c r="G23" s="211"/>
      <c r="H23" s="214"/>
      <c r="I23" s="214"/>
      <c r="J23" s="214"/>
      <c r="K23" s="214"/>
      <c r="L23" s="214"/>
      <c r="M23" s="224"/>
      <c r="N23" s="214"/>
      <c r="O23" s="207"/>
      <c r="P23" s="219"/>
      <c r="Q23" s="207"/>
      <c r="R23" s="207"/>
    </row>
    <row r="24" spans="1:18" ht="23.1" customHeight="1">
      <c r="A24" s="99" t="s">
        <v>67</v>
      </c>
      <c r="B24" s="211"/>
      <c r="C24" s="211"/>
      <c r="D24" s="211"/>
      <c r="E24" s="211"/>
      <c r="F24" s="191" t="s">
        <v>236</v>
      </c>
      <c r="G24" s="211"/>
      <c r="H24" s="218">
        <v>0</v>
      </c>
      <c r="I24" s="184"/>
      <c r="J24" s="192">
        <v>0</v>
      </c>
      <c r="K24" s="225"/>
      <c r="L24" s="226">
        <v>1369065.84</v>
      </c>
      <c r="M24" s="227"/>
      <c r="N24" s="228">
        <v>1369065.84</v>
      </c>
      <c r="O24" s="207"/>
      <c r="P24" s="192">
        <v>0</v>
      </c>
      <c r="Q24" s="207"/>
      <c r="R24" s="229">
        <f t="shared" ref="R24" si="3">SUM(N24:P24)</f>
        <v>1369065.84</v>
      </c>
    </row>
    <row r="25" spans="1:18" ht="23.1" customHeight="1">
      <c r="A25" s="99" t="s">
        <v>66</v>
      </c>
      <c r="B25" s="211"/>
      <c r="C25" s="211"/>
      <c r="D25" s="211"/>
      <c r="E25" s="211"/>
      <c r="F25" s="211"/>
      <c r="G25" s="211"/>
      <c r="H25" s="217">
        <f>SUM(H22:H24)</f>
        <v>200000000</v>
      </c>
      <c r="I25" s="217"/>
      <c r="J25" s="217">
        <f>SUM(J22:J24)</f>
        <v>8525000</v>
      </c>
      <c r="K25" s="217"/>
      <c r="L25" s="217">
        <f>SUM(L22:L24)</f>
        <v>49572621.880000003</v>
      </c>
      <c r="M25" s="213"/>
      <c r="N25" s="217">
        <f>SUM(N22:N24)</f>
        <v>258097621.88</v>
      </c>
      <c r="O25" s="207"/>
      <c r="P25" s="184">
        <f>SUM(P22:P24)</f>
        <v>0</v>
      </c>
      <c r="Q25" s="207"/>
      <c r="R25" s="217">
        <f>SUM(R22:R24)</f>
        <v>258097621.88</v>
      </c>
    </row>
    <row r="26" spans="1:18" ht="23.1" customHeight="1">
      <c r="A26" s="46" t="s">
        <v>175</v>
      </c>
      <c r="B26" s="211"/>
      <c r="C26" s="211"/>
      <c r="D26" s="211"/>
      <c r="E26" s="211"/>
      <c r="F26" s="211"/>
      <c r="G26" s="211"/>
      <c r="H26" s="214"/>
      <c r="I26" s="214"/>
      <c r="J26" s="214"/>
      <c r="K26" s="214"/>
      <c r="L26" s="214"/>
      <c r="M26" s="224"/>
      <c r="N26" s="214"/>
      <c r="O26" s="207"/>
      <c r="P26" s="207"/>
      <c r="Q26" s="207"/>
      <c r="R26" s="224"/>
    </row>
    <row r="27" spans="1:18" ht="23.1" customHeight="1">
      <c r="A27" s="99" t="s">
        <v>176</v>
      </c>
      <c r="B27" s="211"/>
      <c r="C27" s="211"/>
      <c r="D27" s="211"/>
      <c r="E27" s="211"/>
      <c r="F27" s="170" t="s">
        <v>223</v>
      </c>
      <c r="G27" s="211"/>
      <c r="H27" s="214">
        <v>20000000</v>
      </c>
      <c r="I27" s="214"/>
      <c r="J27" s="219">
        <v>0</v>
      </c>
      <c r="K27" s="219"/>
      <c r="L27" s="219">
        <v>0</v>
      </c>
      <c r="M27" s="224"/>
      <c r="N27" s="212">
        <f t="shared" ref="N27:N28" si="4">SUM(H27:L27)</f>
        <v>20000000</v>
      </c>
      <c r="O27" s="207"/>
      <c r="P27" s="207">
        <v>200000</v>
      </c>
      <c r="Q27" s="207"/>
      <c r="R27" s="214">
        <f t="shared" ref="R27:R31" si="5">SUM(N27:P27)</f>
        <v>20200000</v>
      </c>
    </row>
    <row r="28" spans="1:18" ht="23.1" customHeight="1">
      <c r="A28" s="99" t="s">
        <v>178</v>
      </c>
      <c r="B28" s="211"/>
      <c r="C28" s="211"/>
      <c r="D28" s="211"/>
      <c r="E28" s="211"/>
      <c r="F28" s="170" t="s">
        <v>219</v>
      </c>
      <c r="G28" s="211"/>
      <c r="H28" s="219">
        <v>0</v>
      </c>
      <c r="I28" s="214"/>
      <c r="J28" s="214">
        <v>5000000</v>
      </c>
      <c r="K28" s="214"/>
      <c r="L28" s="214">
        <v>-5000000</v>
      </c>
      <c r="M28" s="224"/>
      <c r="N28" s="183">
        <f t="shared" si="4"/>
        <v>0</v>
      </c>
      <c r="O28" s="219"/>
      <c r="P28" s="219">
        <v>0</v>
      </c>
      <c r="Q28" s="219"/>
      <c r="R28" s="219">
        <f t="shared" si="5"/>
        <v>0</v>
      </c>
    </row>
    <row r="29" spans="1:18" ht="23.1" customHeight="1">
      <c r="A29" s="99" t="s">
        <v>196</v>
      </c>
      <c r="B29" s="211"/>
      <c r="C29" s="211"/>
      <c r="D29" s="211"/>
      <c r="E29" s="211"/>
      <c r="F29" s="170" t="s">
        <v>230</v>
      </c>
      <c r="G29" s="211"/>
      <c r="H29" s="219">
        <v>0</v>
      </c>
      <c r="I29" s="214"/>
      <c r="J29" s="219">
        <v>0</v>
      </c>
      <c r="K29" s="214"/>
      <c r="L29" s="214">
        <v>-100000000</v>
      </c>
      <c r="M29" s="224"/>
      <c r="N29" s="212">
        <f t="shared" ref="N29:N31" si="6">SUM(H29:L29)</f>
        <v>-100000000</v>
      </c>
      <c r="O29" s="207"/>
      <c r="P29" s="219">
        <v>0</v>
      </c>
      <c r="Q29" s="207"/>
      <c r="R29" s="214">
        <f t="shared" si="5"/>
        <v>-100000000</v>
      </c>
    </row>
    <row r="30" spans="1:18" ht="23.1" customHeight="1">
      <c r="A30" s="99" t="s">
        <v>224</v>
      </c>
      <c r="B30" s="211"/>
      <c r="C30" s="211"/>
      <c r="H30" s="219">
        <v>0</v>
      </c>
      <c r="I30" s="212"/>
      <c r="J30" s="219">
        <v>0</v>
      </c>
      <c r="K30" s="217"/>
      <c r="L30" s="217">
        <f>+งบกำไรขาดทุน!H28</f>
        <v>114595047.08</v>
      </c>
      <c r="M30" s="213"/>
      <c r="N30" s="212">
        <f t="shared" si="6"/>
        <v>114595047.08</v>
      </c>
      <c r="O30" s="207"/>
      <c r="P30" s="207">
        <v>60974.07</v>
      </c>
      <c r="Q30" s="207"/>
      <c r="R30" s="214">
        <f t="shared" si="5"/>
        <v>114656021.14999999</v>
      </c>
    </row>
    <row r="31" spans="1:18" ht="23.1" customHeight="1">
      <c r="A31" s="99" t="s">
        <v>225</v>
      </c>
      <c r="B31" s="211"/>
      <c r="C31" s="211"/>
      <c r="F31" s="182" t="s">
        <v>239</v>
      </c>
      <c r="H31" s="219">
        <v>0</v>
      </c>
      <c r="I31" s="212"/>
      <c r="J31" s="219">
        <v>0</v>
      </c>
      <c r="K31" s="217"/>
      <c r="L31" s="217">
        <f>+งบกำไรขาดทุน!H23</f>
        <v>-419752.8</v>
      </c>
      <c r="M31" s="213"/>
      <c r="N31" s="212">
        <f t="shared" si="6"/>
        <v>-419752.8</v>
      </c>
      <c r="O31" s="207"/>
      <c r="P31" s="219">
        <v>0</v>
      </c>
      <c r="Q31" s="207"/>
      <c r="R31" s="214">
        <f t="shared" si="5"/>
        <v>-419752.8</v>
      </c>
    </row>
    <row r="32" spans="1:18" ht="23.1" customHeight="1" thickBot="1">
      <c r="A32" s="99" t="s">
        <v>177</v>
      </c>
      <c r="B32" s="211"/>
      <c r="C32" s="211"/>
      <c r="D32" s="211"/>
      <c r="E32" s="211"/>
      <c r="F32" s="211"/>
      <c r="G32" s="211"/>
      <c r="H32" s="230">
        <f>SUM(H25:H31)</f>
        <v>220000000</v>
      </c>
      <c r="I32" s="217"/>
      <c r="J32" s="230">
        <f>SUM(J25:J31)</f>
        <v>13525000</v>
      </c>
      <c r="K32" s="217"/>
      <c r="L32" s="230">
        <f>SUM(L25:L31)</f>
        <v>58747916.160000004</v>
      </c>
      <c r="M32" s="217"/>
      <c r="N32" s="230">
        <f>SUM(N25:N31)</f>
        <v>292272916.15999997</v>
      </c>
      <c r="O32" s="231"/>
      <c r="P32" s="230">
        <f>SUM(P25:P31)</f>
        <v>260974.07</v>
      </c>
      <c r="Q32" s="207"/>
      <c r="R32" s="230">
        <f>SUM(R25:R31)</f>
        <v>292533890.22999996</v>
      </c>
    </row>
    <row r="33" spans="1:18" ht="5.25" customHeight="1" thickTop="1">
      <c r="A33" s="1"/>
      <c r="B33" s="211"/>
      <c r="C33" s="211"/>
      <c r="D33" s="211"/>
      <c r="E33" s="211"/>
      <c r="F33" s="211"/>
      <c r="G33" s="211"/>
      <c r="H33" s="167"/>
      <c r="I33" s="167"/>
      <c r="J33" s="167"/>
      <c r="K33" s="167"/>
      <c r="L33" s="178"/>
      <c r="M33" s="204"/>
      <c r="N33" s="204"/>
      <c r="O33" s="166"/>
      <c r="P33" s="166"/>
      <c r="Q33" s="166"/>
      <c r="R33" s="166"/>
    </row>
    <row r="34" spans="1:18" ht="23.1" customHeight="1">
      <c r="A34" s="1" t="s">
        <v>0</v>
      </c>
      <c r="B34" s="211"/>
      <c r="C34" s="211"/>
      <c r="D34" s="211"/>
      <c r="E34" s="211"/>
      <c r="F34" s="211"/>
      <c r="G34" s="211"/>
      <c r="H34" s="167"/>
      <c r="I34" s="167"/>
      <c r="J34" s="167"/>
      <c r="K34" s="167"/>
      <c r="L34" s="178"/>
      <c r="M34" s="204"/>
      <c r="N34" s="204"/>
      <c r="O34" s="166"/>
      <c r="P34" s="166"/>
      <c r="Q34" s="166"/>
      <c r="R34" s="166"/>
    </row>
    <row r="35" spans="1:18" ht="14.25" customHeight="1">
      <c r="A35" s="1"/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M35" s="179"/>
      <c r="N35" s="179"/>
    </row>
    <row r="36" spans="1:18" ht="23.1" customHeight="1">
      <c r="B36" s="97"/>
      <c r="C36" s="97"/>
      <c r="E36" s="97"/>
      <c r="G36" s="97" t="s">
        <v>166</v>
      </c>
      <c r="H36" s="97"/>
      <c r="I36" s="97"/>
      <c r="J36" s="97"/>
      <c r="K36" s="97"/>
      <c r="L36" s="97"/>
      <c r="M36" s="97"/>
      <c r="N36" s="97"/>
      <c r="O36" s="97"/>
    </row>
    <row r="37" spans="1:18" ht="23.1" customHeight="1">
      <c r="B37" s="98"/>
      <c r="C37" s="98"/>
      <c r="E37" s="98"/>
      <c r="G37" s="98" t="s">
        <v>167</v>
      </c>
      <c r="H37" s="98"/>
      <c r="I37" s="98"/>
      <c r="J37" s="95"/>
      <c r="K37" s="98"/>
      <c r="L37" s="98"/>
      <c r="M37" s="98"/>
      <c r="N37" s="98"/>
      <c r="O37" s="98"/>
    </row>
  </sheetData>
  <mergeCells count="11">
    <mergeCell ref="P7:P10"/>
    <mergeCell ref="R7:R10"/>
    <mergeCell ref="H7:N7"/>
    <mergeCell ref="H6:R6"/>
    <mergeCell ref="A1:R1"/>
    <mergeCell ref="A2:R2"/>
    <mergeCell ref="A3:R3"/>
    <mergeCell ref="J8:L8"/>
    <mergeCell ref="L9:L10"/>
    <mergeCell ref="H8:H10"/>
    <mergeCell ref="N8:N10"/>
  </mergeCells>
  <phoneticPr fontId="10" type="noConversion"/>
  <printOptions horizontalCentered="1"/>
  <pageMargins left="0.78740157480314998" right="0.39370078740157499" top="0.45" bottom="0.196850393700787" header="0.22" footer="0.39"/>
  <pageSetup paperSize="9" scale="70" fitToHeight="0" orientation="landscape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7"/>
  <sheetViews>
    <sheetView view="pageBreakPreview" topLeftCell="A7" zoomScaleNormal="100" zoomScaleSheetLayoutView="100" workbookViewId="0">
      <selection activeCell="D40" sqref="D40"/>
    </sheetView>
  </sheetViews>
  <sheetFormatPr defaultColWidth="8.875" defaultRowHeight="23.1" customHeight="1"/>
  <cols>
    <col min="1" max="4" width="8.875" style="180"/>
    <col min="5" max="5" width="10.75" style="180" customWidth="1"/>
    <col min="6" max="6" width="8.125" style="180" customWidth="1"/>
    <col min="7" max="7" width="1.75" style="180" customWidth="1"/>
    <col min="8" max="8" width="15.125" style="180" customWidth="1"/>
    <col min="9" max="9" width="1.75" style="180" customWidth="1"/>
    <col min="10" max="10" width="16.375" style="180" customWidth="1"/>
    <col min="11" max="11" width="1.75" style="180" customWidth="1"/>
    <col min="12" max="12" width="16.25" style="180" customWidth="1"/>
    <col min="13" max="13" width="1.75" style="180" customWidth="1"/>
    <col min="14" max="14" width="17.125" style="180" customWidth="1"/>
    <col min="15" max="15" width="8.875" style="180"/>
    <col min="16" max="16" width="17.375" style="180" customWidth="1"/>
    <col min="17" max="16384" width="8.875" style="180"/>
  </cols>
  <sheetData>
    <row r="1" spans="1:14" ht="23.1" customHeight="1">
      <c r="A1" s="241" t="s">
        <v>208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ht="23.1" customHeight="1">
      <c r="A2" s="241" t="s">
        <v>209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ht="23.1" customHeight="1">
      <c r="A3" s="242" t="s">
        <v>170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4" ht="9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ht="23.1" customHeight="1">
      <c r="A5" s="47"/>
      <c r="B5" s="47"/>
      <c r="C5" s="47"/>
      <c r="D5" s="206"/>
      <c r="E5" s="206"/>
      <c r="F5" s="206"/>
      <c r="G5" s="206"/>
      <c r="H5" s="47"/>
      <c r="I5" s="47"/>
      <c r="J5" s="47"/>
      <c r="K5" s="47"/>
      <c r="L5" s="47"/>
      <c r="M5" s="47"/>
      <c r="N5" s="142" t="s">
        <v>32</v>
      </c>
    </row>
    <row r="6" spans="1:14" ht="23.1" customHeight="1">
      <c r="A6" s="47"/>
      <c r="B6" s="47"/>
      <c r="C6" s="47"/>
      <c r="D6" s="206"/>
      <c r="E6" s="206"/>
      <c r="F6" s="206"/>
      <c r="G6" s="206"/>
      <c r="H6" s="240" t="s">
        <v>183</v>
      </c>
      <c r="I6" s="240"/>
      <c r="J6" s="240"/>
      <c r="K6" s="240"/>
      <c r="L6" s="240"/>
      <c r="M6" s="240"/>
      <c r="N6" s="240"/>
    </row>
    <row r="7" spans="1:14" ht="23.1" customHeight="1">
      <c r="A7" s="47"/>
      <c r="B7" s="47"/>
      <c r="C7" s="47"/>
      <c r="D7" s="206"/>
      <c r="E7" s="206"/>
      <c r="F7" s="206"/>
      <c r="G7" s="206"/>
      <c r="H7" s="239" t="s">
        <v>200</v>
      </c>
      <c r="I7" s="239"/>
      <c r="J7" s="239"/>
      <c r="K7" s="239"/>
      <c r="L7" s="239"/>
      <c r="M7" s="239"/>
      <c r="N7" s="239"/>
    </row>
    <row r="8" spans="1:14" ht="23.1" customHeight="1">
      <c r="A8" s="211"/>
      <c r="B8" s="211"/>
      <c r="C8" s="211"/>
      <c r="D8" s="144"/>
      <c r="E8" s="144"/>
      <c r="F8" s="206"/>
      <c r="G8" s="144"/>
      <c r="H8" s="245" t="s">
        <v>106</v>
      </c>
      <c r="I8" s="145"/>
      <c r="J8" s="243" t="s">
        <v>31</v>
      </c>
      <c r="K8" s="243"/>
      <c r="L8" s="243"/>
      <c r="M8" s="146"/>
      <c r="N8" s="248" t="s">
        <v>199</v>
      </c>
    </row>
    <row r="9" spans="1:14" ht="23.1" customHeight="1">
      <c r="A9" s="211"/>
      <c r="B9" s="211"/>
      <c r="C9" s="211"/>
      <c r="D9" s="144"/>
      <c r="E9" s="144"/>
      <c r="F9" s="147"/>
      <c r="G9" s="144"/>
      <c r="H9" s="246"/>
      <c r="I9" s="148"/>
      <c r="J9" s="253" t="s">
        <v>242</v>
      </c>
      <c r="K9" s="145"/>
      <c r="L9" s="243" t="s">
        <v>14</v>
      </c>
      <c r="M9" s="150"/>
      <c r="N9" s="249"/>
    </row>
    <row r="10" spans="1:14" ht="23.1" customHeight="1">
      <c r="A10" s="99"/>
      <c r="B10" s="211"/>
      <c r="C10" s="211"/>
      <c r="D10" s="206"/>
      <c r="E10" s="206"/>
      <c r="F10" s="208" t="s">
        <v>20</v>
      </c>
      <c r="G10" s="209"/>
      <c r="H10" s="247"/>
      <c r="I10" s="151"/>
      <c r="J10" s="254"/>
      <c r="K10" s="151"/>
      <c r="L10" s="244"/>
      <c r="M10" s="151"/>
      <c r="N10" s="250"/>
    </row>
    <row r="11" spans="1:14" ht="23.1" customHeight="1">
      <c r="A11" s="99" t="s">
        <v>240</v>
      </c>
      <c r="B11" s="211"/>
      <c r="C11" s="211"/>
      <c r="D11" s="206"/>
      <c r="E11" s="206"/>
      <c r="F11" s="153"/>
      <c r="G11" s="209"/>
      <c r="H11" s="154">
        <v>110000000</v>
      </c>
      <c r="I11" s="155"/>
      <c r="J11" s="186">
        <v>0</v>
      </c>
      <c r="K11" s="155"/>
      <c r="L11" s="157">
        <v>191327829.93000001</v>
      </c>
      <c r="M11" s="155"/>
      <c r="N11" s="175">
        <f>SUM(H11:L11)</f>
        <v>301327829.93000001</v>
      </c>
    </row>
    <row r="12" spans="1:14" ht="23.1" customHeight="1">
      <c r="A12" s="99" t="s">
        <v>65</v>
      </c>
      <c r="B12" s="211"/>
      <c r="C12" s="211"/>
      <c r="D12" s="206"/>
      <c r="E12" s="206"/>
      <c r="F12" s="153"/>
      <c r="G12" s="209"/>
      <c r="H12" s="154"/>
      <c r="I12" s="155"/>
      <c r="J12" s="156"/>
      <c r="K12" s="155"/>
      <c r="L12" s="157"/>
      <c r="M12" s="155"/>
      <c r="N12" s="157"/>
    </row>
    <row r="13" spans="1:14" ht="23.1" customHeight="1">
      <c r="A13" s="99" t="s">
        <v>67</v>
      </c>
      <c r="B13" s="211"/>
      <c r="C13" s="211"/>
      <c r="D13" s="206"/>
      <c r="E13" s="206"/>
      <c r="F13" s="170" t="s">
        <v>236</v>
      </c>
      <c r="G13" s="209"/>
      <c r="H13" s="154">
        <v>0</v>
      </c>
      <c r="I13" s="155"/>
      <c r="J13" s="156">
        <v>0</v>
      </c>
      <c r="K13" s="155"/>
      <c r="L13" s="162">
        <v>-411134.75</v>
      </c>
      <c r="M13" s="155"/>
      <c r="N13" s="175">
        <f>SUM(H13:L13)</f>
        <v>-411134.75</v>
      </c>
    </row>
    <row r="14" spans="1:14" ht="23.1" customHeight="1">
      <c r="A14" s="99" t="s">
        <v>222</v>
      </c>
      <c r="B14" s="211"/>
      <c r="C14" s="211"/>
      <c r="D14" s="206"/>
      <c r="E14" s="206"/>
      <c r="F14" s="153"/>
      <c r="G14" s="209"/>
      <c r="H14" s="158">
        <f>SUM(H11:H13)</f>
        <v>110000000</v>
      </c>
      <c r="I14" s="139"/>
      <c r="J14" s="158">
        <f>SUM(J11:J13)</f>
        <v>0</v>
      </c>
      <c r="K14" s="139"/>
      <c r="L14" s="158">
        <f>SUM(L11:L13)</f>
        <v>190916695.18000001</v>
      </c>
      <c r="M14" s="155"/>
      <c r="N14" s="158">
        <f>SUM(N11:N13)</f>
        <v>300916695.18000001</v>
      </c>
    </row>
    <row r="15" spans="1:14" ht="23.1" customHeight="1">
      <c r="A15" s="99" t="s">
        <v>194</v>
      </c>
      <c r="B15" s="211"/>
      <c r="C15" s="211"/>
      <c r="D15" s="206"/>
      <c r="E15" s="206"/>
      <c r="F15" s="153"/>
      <c r="G15" s="209"/>
      <c r="H15" s="159"/>
      <c r="I15" s="93"/>
      <c r="J15" s="160"/>
      <c r="K15" s="93"/>
      <c r="L15" s="161"/>
      <c r="M15" s="93"/>
      <c r="N15" s="161"/>
    </row>
    <row r="16" spans="1:14" ht="23.1" customHeight="1">
      <c r="A16" s="99" t="s">
        <v>176</v>
      </c>
      <c r="B16" s="211"/>
      <c r="C16" s="211"/>
      <c r="D16" s="206"/>
      <c r="E16" s="206"/>
      <c r="F16" s="208" t="s">
        <v>223</v>
      </c>
      <c r="G16" s="209"/>
      <c r="H16" s="183">
        <v>90000000</v>
      </c>
      <c r="I16" s="93"/>
      <c r="J16" s="167">
        <v>0</v>
      </c>
      <c r="K16" s="167">
        <v>0</v>
      </c>
      <c r="L16" s="167">
        <v>0</v>
      </c>
      <c r="M16" s="93"/>
      <c r="N16" s="175">
        <f>SUM(H16:L16)</f>
        <v>90000000</v>
      </c>
    </row>
    <row r="17" spans="1:16" ht="23.1" customHeight="1">
      <c r="A17" s="99" t="s">
        <v>201</v>
      </c>
      <c r="B17" s="211"/>
      <c r="C17" s="211"/>
      <c r="D17" s="206"/>
      <c r="E17" s="206"/>
      <c r="F17" s="208" t="s">
        <v>219</v>
      </c>
      <c r="G17" s="209"/>
      <c r="H17" s="167">
        <v>0</v>
      </c>
      <c r="I17" s="93"/>
      <c r="J17" s="184">
        <v>8525000</v>
      </c>
      <c r="K17" s="93"/>
      <c r="L17" s="162">
        <v>-8525000</v>
      </c>
      <c r="M17" s="93"/>
      <c r="N17" s="175">
        <f>SUM(H17:L17)</f>
        <v>0</v>
      </c>
    </row>
    <row r="18" spans="1:16" ht="23.1" customHeight="1">
      <c r="A18" s="99" t="s">
        <v>196</v>
      </c>
      <c r="B18" s="211"/>
      <c r="C18" s="211"/>
      <c r="D18" s="206"/>
      <c r="E18" s="206"/>
      <c r="F18" s="208" t="s">
        <v>230</v>
      </c>
      <c r="G18" s="209"/>
      <c r="H18" s="167">
        <v>0</v>
      </c>
      <c r="I18" s="167">
        <v>0</v>
      </c>
      <c r="J18" s="167">
        <v>0</v>
      </c>
      <c r="K18" s="93"/>
      <c r="L18" s="162">
        <v>-170500000</v>
      </c>
      <c r="M18" s="93"/>
      <c r="N18" s="175">
        <f>SUM(H18:L18)</f>
        <v>-170500000</v>
      </c>
    </row>
    <row r="19" spans="1:16" ht="23.1" customHeight="1">
      <c r="A19" s="99" t="s">
        <v>224</v>
      </c>
      <c r="B19" s="211"/>
      <c r="C19" s="211"/>
      <c r="D19" s="206"/>
      <c r="E19" s="206"/>
      <c r="F19" s="153"/>
      <c r="G19" s="209"/>
      <c r="H19" s="167">
        <v>0</v>
      </c>
      <c r="I19" s="167">
        <v>0</v>
      </c>
      <c r="J19" s="167">
        <v>0</v>
      </c>
      <c r="K19" s="93"/>
      <c r="L19" s="162">
        <v>37680926.699999973</v>
      </c>
      <c r="M19" s="93"/>
      <c r="N19" s="175">
        <f>SUM(H19:L19)</f>
        <v>37680926.699999973</v>
      </c>
    </row>
    <row r="20" spans="1:16" ht="23.1" customHeight="1" thickBot="1">
      <c r="A20" s="99" t="s">
        <v>195</v>
      </c>
      <c r="B20" s="211"/>
      <c r="C20" s="211"/>
      <c r="D20" s="206"/>
      <c r="E20" s="206"/>
      <c r="F20" s="153"/>
      <c r="G20" s="209"/>
      <c r="H20" s="163">
        <f>SUM(H14:H19)</f>
        <v>200000000</v>
      </c>
      <c r="I20" s="164"/>
      <c r="J20" s="163">
        <f>SUM(J14:J19)</f>
        <v>8525000</v>
      </c>
      <c r="K20" s="164"/>
      <c r="L20" s="163">
        <f>SUM(L14:L19)</f>
        <v>49572621.87999998</v>
      </c>
      <c r="M20" s="164"/>
      <c r="N20" s="163">
        <f>SUM(N14:N19)</f>
        <v>258097621.88</v>
      </c>
      <c r="P20" s="181"/>
    </row>
    <row r="21" spans="1:16" ht="7.5" customHeight="1" thickTop="1">
      <c r="A21" s="99"/>
      <c r="B21" s="211"/>
      <c r="C21" s="211"/>
      <c r="D21" s="206"/>
      <c r="E21" s="206"/>
      <c r="F21" s="153"/>
      <c r="G21" s="209"/>
      <c r="H21" s="164"/>
      <c r="I21" s="115"/>
      <c r="J21" s="165"/>
      <c r="K21" s="115"/>
      <c r="L21" s="162"/>
      <c r="M21" s="115"/>
      <c r="N21" s="162"/>
      <c r="P21" s="181"/>
    </row>
    <row r="22" spans="1:16" ht="23.1" customHeight="1">
      <c r="A22" s="99" t="s">
        <v>64</v>
      </c>
      <c r="B22" s="211"/>
      <c r="C22" s="211"/>
      <c r="D22" s="211"/>
      <c r="E22" s="211"/>
      <c r="F22" s="211"/>
      <c r="G22" s="211"/>
      <c r="H22" s="167">
        <v>200000000</v>
      </c>
      <c r="I22" s="167"/>
      <c r="J22" s="168">
        <v>8525000</v>
      </c>
      <c r="K22" s="167"/>
      <c r="L22" s="167">
        <v>48203556.039999999</v>
      </c>
      <c r="M22" s="204"/>
      <c r="N22" s="175">
        <f>SUM(H22:L22)</f>
        <v>256728556.03999999</v>
      </c>
    </row>
    <row r="23" spans="1:16" ht="23.1" customHeight="1">
      <c r="A23" s="99" t="s">
        <v>65</v>
      </c>
      <c r="B23" s="211"/>
      <c r="C23" s="211"/>
      <c r="D23" s="211"/>
      <c r="E23" s="211"/>
      <c r="F23" s="211"/>
      <c r="G23" s="211"/>
      <c r="H23" s="167"/>
      <c r="I23" s="167"/>
      <c r="J23" s="169"/>
      <c r="K23" s="167"/>
      <c r="L23" s="167"/>
      <c r="M23" s="204"/>
      <c r="N23" s="167"/>
      <c r="P23" s="181"/>
    </row>
    <row r="24" spans="1:16" ht="23.1" customHeight="1">
      <c r="A24" s="99" t="s">
        <v>67</v>
      </c>
      <c r="B24" s="211"/>
      <c r="C24" s="211"/>
      <c r="D24" s="211"/>
      <c r="E24" s="211"/>
      <c r="F24" s="170" t="s">
        <v>236</v>
      </c>
      <c r="G24" s="211"/>
      <c r="H24" s="185">
        <v>0</v>
      </c>
      <c r="I24" s="162"/>
      <c r="J24" s="185">
        <v>0</v>
      </c>
      <c r="K24" s="171"/>
      <c r="L24" s="172">
        <v>1369065.84</v>
      </c>
      <c r="M24" s="173"/>
      <c r="N24" s="196">
        <f>SUM(H24:L24)</f>
        <v>1369065.84</v>
      </c>
    </row>
    <row r="25" spans="1:16" ht="23.1" customHeight="1">
      <c r="A25" s="99" t="s">
        <v>66</v>
      </c>
      <c r="B25" s="211"/>
      <c r="C25" s="211"/>
      <c r="D25" s="211"/>
      <c r="E25" s="211"/>
      <c r="F25" s="211"/>
      <c r="G25" s="211"/>
      <c r="H25" s="115">
        <f>SUM(H22:H24)</f>
        <v>200000000</v>
      </c>
      <c r="I25" s="115"/>
      <c r="J25" s="115">
        <f>SUM(J22:J24)</f>
        <v>8525000</v>
      </c>
      <c r="K25" s="115"/>
      <c r="L25" s="115">
        <f>SUM(L22:L24)</f>
        <v>49572621.880000003</v>
      </c>
      <c r="M25" s="174"/>
      <c r="N25" s="115">
        <f>SUM(N22:N24)</f>
        <v>258097621.88</v>
      </c>
    </row>
    <row r="26" spans="1:16" ht="23.1" customHeight="1">
      <c r="A26" s="46" t="s">
        <v>175</v>
      </c>
      <c r="B26" s="211"/>
      <c r="C26" s="211"/>
      <c r="D26" s="211"/>
      <c r="E26" s="211"/>
      <c r="F26" s="211"/>
      <c r="G26" s="211"/>
      <c r="H26" s="167"/>
      <c r="I26" s="167"/>
      <c r="J26" s="167"/>
      <c r="K26" s="167"/>
      <c r="L26" s="167"/>
      <c r="M26" s="204"/>
      <c r="N26" s="167"/>
    </row>
    <row r="27" spans="1:16" ht="23.1" customHeight="1">
      <c r="A27" s="99" t="s">
        <v>176</v>
      </c>
      <c r="B27" s="211"/>
      <c r="C27" s="211"/>
      <c r="D27" s="211"/>
      <c r="E27" s="211"/>
      <c r="F27" s="170" t="s">
        <v>223</v>
      </c>
      <c r="G27" s="211"/>
      <c r="H27" s="167">
        <v>20000000</v>
      </c>
      <c r="I27" s="167"/>
      <c r="J27" s="167">
        <v>0</v>
      </c>
      <c r="K27" s="167"/>
      <c r="L27" s="167">
        <v>0</v>
      </c>
      <c r="M27" s="204"/>
      <c r="N27" s="175">
        <f>SUM(H27:L27)</f>
        <v>20000000</v>
      </c>
    </row>
    <row r="28" spans="1:16" ht="23.1" customHeight="1">
      <c r="A28" s="99" t="s">
        <v>178</v>
      </c>
      <c r="B28" s="211"/>
      <c r="C28" s="211"/>
      <c r="D28" s="211"/>
      <c r="E28" s="211"/>
      <c r="F28" s="170" t="s">
        <v>219</v>
      </c>
      <c r="G28" s="211"/>
      <c r="H28" s="176">
        <v>0</v>
      </c>
      <c r="I28" s="167"/>
      <c r="J28" s="167">
        <v>5000000</v>
      </c>
      <c r="K28" s="167"/>
      <c r="L28" s="167">
        <v>-5000000</v>
      </c>
      <c r="M28" s="204"/>
      <c r="N28" s="175">
        <f>SUM(H28:L28)</f>
        <v>0</v>
      </c>
    </row>
    <row r="29" spans="1:16" ht="23.1" customHeight="1">
      <c r="A29" s="99" t="s">
        <v>196</v>
      </c>
      <c r="B29" s="211"/>
      <c r="C29" s="211"/>
      <c r="D29" s="211"/>
      <c r="E29" s="211"/>
      <c r="F29" s="170" t="s">
        <v>230</v>
      </c>
      <c r="G29" s="211"/>
      <c r="H29" s="176">
        <v>0</v>
      </c>
      <c r="I29" s="176"/>
      <c r="J29" s="176">
        <v>0</v>
      </c>
      <c r="K29" s="167"/>
      <c r="L29" s="167">
        <v>-100000000</v>
      </c>
      <c r="M29" s="204"/>
      <c r="N29" s="175">
        <f>SUM(H29:L29)</f>
        <v>-100000000</v>
      </c>
    </row>
    <row r="30" spans="1:16" ht="23.1" customHeight="1">
      <c r="A30" s="99" t="s">
        <v>224</v>
      </c>
      <c r="B30" s="211"/>
      <c r="C30" s="211"/>
      <c r="D30" s="206"/>
      <c r="E30" s="206"/>
      <c r="F30" s="206"/>
      <c r="G30" s="206"/>
      <c r="H30" s="176">
        <v>0</v>
      </c>
      <c r="I30" s="162"/>
      <c r="J30" s="176">
        <v>0</v>
      </c>
      <c r="K30" s="115"/>
      <c r="L30" s="115">
        <f>+งบกำไรขาดทุน!J19</f>
        <v>108558613.80000003</v>
      </c>
      <c r="M30" s="174"/>
      <c r="N30" s="175">
        <f>+L30</f>
        <v>108558613.80000003</v>
      </c>
    </row>
    <row r="31" spans="1:16" ht="23.1" customHeight="1">
      <c r="A31" s="99" t="s">
        <v>225</v>
      </c>
      <c r="B31" s="211"/>
      <c r="C31" s="211"/>
      <c r="D31" s="206"/>
      <c r="E31" s="206"/>
      <c r="F31" s="182" t="s">
        <v>239</v>
      </c>
      <c r="G31" s="206"/>
      <c r="H31" s="176">
        <v>0</v>
      </c>
      <c r="I31" s="162"/>
      <c r="J31" s="176">
        <v>0</v>
      </c>
      <c r="K31" s="115"/>
      <c r="L31" s="115">
        <f>+งบกำไรขาดทุน!H23</f>
        <v>-419752.8</v>
      </c>
      <c r="M31" s="174"/>
      <c r="N31" s="175">
        <f>+L31</f>
        <v>-419752.8</v>
      </c>
    </row>
    <row r="32" spans="1:16" ht="23.1" customHeight="1" thickBot="1">
      <c r="A32" s="99" t="s">
        <v>177</v>
      </c>
      <c r="B32" s="211"/>
      <c r="C32" s="211"/>
      <c r="D32" s="211"/>
      <c r="E32" s="211"/>
      <c r="F32" s="211"/>
      <c r="G32" s="211"/>
      <c r="H32" s="177">
        <f>SUM(H25:H31)</f>
        <v>220000000</v>
      </c>
      <c r="I32" s="115"/>
      <c r="J32" s="177">
        <f>SUM(J25:J31)</f>
        <v>13525000</v>
      </c>
      <c r="K32" s="115"/>
      <c r="L32" s="177">
        <f>SUM(L25:L31)</f>
        <v>52711482.880000032</v>
      </c>
      <c r="M32" s="115"/>
      <c r="N32" s="177">
        <f>SUM(N25:N31)</f>
        <v>286236482.88</v>
      </c>
    </row>
    <row r="33" spans="1:14" ht="23.1" customHeight="1" thickTop="1">
      <c r="A33" s="99"/>
      <c r="B33" s="211"/>
      <c r="C33" s="211"/>
      <c r="D33" s="211"/>
      <c r="E33" s="211"/>
      <c r="F33" s="211"/>
      <c r="G33" s="211"/>
      <c r="H33" s="115"/>
      <c r="I33" s="115"/>
      <c r="J33" s="115"/>
      <c r="K33" s="115"/>
      <c r="L33" s="115"/>
      <c r="M33" s="115"/>
      <c r="N33" s="115"/>
    </row>
    <row r="34" spans="1:14" ht="23.1" customHeight="1">
      <c r="A34" s="99"/>
      <c r="B34" s="211"/>
      <c r="C34" s="211"/>
      <c r="D34" s="211"/>
      <c r="E34" s="211"/>
      <c r="F34" s="211"/>
      <c r="G34" s="211"/>
      <c r="H34" s="115"/>
      <c r="I34" s="115"/>
      <c r="J34" s="115"/>
      <c r="K34" s="115"/>
      <c r="L34" s="115"/>
      <c r="M34" s="115"/>
      <c r="N34" s="115"/>
    </row>
    <row r="35" spans="1:14" ht="23.1" customHeight="1">
      <c r="A35" s="99"/>
      <c r="B35" s="211"/>
      <c r="C35" s="211"/>
      <c r="D35" s="211"/>
      <c r="E35" s="211"/>
      <c r="F35" s="211"/>
      <c r="G35" s="211"/>
      <c r="H35" s="115"/>
      <c r="I35" s="115"/>
      <c r="J35" s="115"/>
      <c r="K35" s="115"/>
      <c r="L35" s="115"/>
      <c r="M35" s="115"/>
      <c r="N35" s="115"/>
    </row>
    <row r="36" spans="1:14" ht="23.1" customHeight="1">
      <c r="A36" s="1" t="s">
        <v>0</v>
      </c>
      <c r="B36" s="211"/>
      <c r="C36" s="211"/>
      <c r="D36" s="211"/>
      <c r="E36" s="211"/>
      <c r="F36" s="211"/>
      <c r="G36" s="211"/>
      <c r="H36" s="167"/>
      <c r="I36" s="167"/>
      <c r="J36" s="167"/>
      <c r="K36" s="167"/>
      <c r="L36" s="178"/>
      <c r="M36" s="204"/>
      <c r="N36" s="204"/>
    </row>
    <row r="37" spans="1:14" ht="4.5" customHeight="1">
      <c r="A37" s="1"/>
      <c r="B37" s="211"/>
      <c r="C37" s="211"/>
      <c r="D37" s="211"/>
      <c r="E37" s="211"/>
      <c r="F37" s="211"/>
      <c r="G37" s="211"/>
      <c r="H37" s="167"/>
      <c r="I37" s="167"/>
      <c r="J37" s="167"/>
      <c r="K37" s="167"/>
      <c r="L37" s="178"/>
      <c r="M37" s="204"/>
      <c r="N37" s="204"/>
    </row>
    <row r="38" spans="1:14" ht="23.1" customHeight="1">
      <c r="A38" s="206"/>
      <c r="B38" s="97"/>
      <c r="C38" s="97"/>
      <c r="E38" s="97"/>
      <c r="F38" s="97"/>
      <c r="G38" s="97"/>
      <c r="H38" s="97"/>
      <c r="I38" s="97"/>
      <c r="J38" s="97"/>
      <c r="K38" s="97"/>
      <c r="L38" s="97"/>
      <c r="M38" s="97"/>
      <c r="N38" s="97"/>
    </row>
    <row r="39" spans="1:14" ht="23.1" customHeight="1">
      <c r="A39" s="206"/>
      <c r="B39" s="97"/>
      <c r="C39" s="97"/>
      <c r="E39" s="97"/>
      <c r="F39" s="97"/>
      <c r="G39" s="97"/>
      <c r="H39" s="97"/>
      <c r="I39" s="97"/>
      <c r="J39" s="97"/>
      <c r="K39" s="97"/>
      <c r="L39" s="97"/>
      <c r="M39" s="97"/>
      <c r="N39" s="97"/>
    </row>
    <row r="40" spans="1:14" ht="23.1" customHeight="1">
      <c r="A40" s="206"/>
      <c r="B40" s="97"/>
      <c r="C40" s="97"/>
      <c r="E40" s="97"/>
      <c r="F40" s="97"/>
      <c r="G40" s="97"/>
      <c r="H40" s="97"/>
      <c r="I40" s="97"/>
      <c r="J40" s="97"/>
      <c r="K40" s="97"/>
      <c r="L40" s="97"/>
      <c r="M40" s="97"/>
      <c r="N40" s="97"/>
    </row>
    <row r="41" spans="1:14" ht="23.1" customHeight="1">
      <c r="A41" s="206"/>
      <c r="B41" s="97"/>
      <c r="C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ht="23.1" customHeight="1">
      <c r="A42" s="206"/>
      <c r="B42" s="97"/>
      <c r="C42" s="97"/>
      <c r="E42" s="97"/>
      <c r="F42" s="97"/>
      <c r="G42" s="97"/>
      <c r="H42" s="97"/>
      <c r="I42" s="97"/>
      <c r="J42" s="97"/>
      <c r="K42" s="97"/>
      <c r="L42" s="97"/>
      <c r="M42" s="97"/>
      <c r="N42" s="97"/>
    </row>
    <row r="43" spans="1:14" ht="23.1" customHeight="1">
      <c r="A43" s="206"/>
      <c r="B43" s="97"/>
      <c r="C43" s="97"/>
      <c r="E43" s="97"/>
      <c r="F43" s="97"/>
      <c r="G43" s="97"/>
      <c r="H43" s="97"/>
      <c r="I43" s="97"/>
      <c r="J43" s="97"/>
      <c r="K43" s="97"/>
      <c r="L43" s="97"/>
      <c r="M43" s="97"/>
      <c r="N43" s="97"/>
    </row>
    <row r="44" spans="1:14" ht="23.1" customHeight="1">
      <c r="A44" s="206"/>
      <c r="B44" s="97"/>
      <c r="C44" s="97"/>
      <c r="E44" s="97"/>
      <c r="F44" s="97"/>
      <c r="G44" s="97"/>
      <c r="H44" s="97"/>
      <c r="I44" s="97"/>
      <c r="J44" s="97"/>
      <c r="K44" s="97"/>
      <c r="L44" s="97"/>
      <c r="M44" s="97"/>
      <c r="N44" s="97"/>
    </row>
    <row r="45" spans="1:14" ht="23.1" customHeight="1">
      <c r="A45" s="206"/>
      <c r="B45" s="97"/>
      <c r="C45" s="97"/>
      <c r="E45" s="97"/>
      <c r="F45" s="97"/>
      <c r="G45" s="97"/>
      <c r="H45" s="97"/>
      <c r="I45" s="97"/>
      <c r="J45" s="97"/>
      <c r="K45" s="97"/>
      <c r="L45" s="97"/>
      <c r="M45" s="97"/>
      <c r="N45" s="97"/>
    </row>
    <row r="46" spans="1:14" ht="23.1" customHeight="1">
      <c r="A46" s="206"/>
      <c r="B46" s="97"/>
      <c r="C46" s="251" t="s">
        <v>166</v>
      </c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97"/>
    </row>
    <row r="47" spans="1:14" ht="23.1" customHeight="1">
      <c r="A47" s="206"/>
      <c r="B47" s="98"/>
      <c r="C47" s="252" t="s">
        <v>243</v>
      </c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98"/>
    </row>
  </sheetData>
  <mergeCells count="12">
    <mergeCell ref="C46:M46"/>
    <mergeCell ref="C47:M47"/>
    <mergeCell ref="L9:L10"/>
    <mergeCell ref="A1:N1"/>
    <mergeCell ref="A2:N2"/>
    <mergeCell ref="A3:N3"/>
    <mergeCell ref="H6:N6"/>
    <mergeCell ref="H7:N7"/>
    <mergeCell ref="H8:H10"/>
    <mergeCell ref="J8:L8"/>
    <mergeCell ref="N8:N10"/>
    <mergeCell ref="J9:J10"/>
  </mergeCells>
  <pageMargins left="0.75" right="0.39370078740157499" top="0.5" bottom="0.196850393700787" header="0.31496062992126" footer="0.31496062992126"/>
  <pageSetup paperSize="9" scale="78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1"/>
  <sheetViews>
    <sheetView tabSelected="1" topLeftCell="A25" zoomScaleNormal="100" zoomScaleSheetLayoutView="80" workbookViewId="0">
      <selection activeCell="O63" sqref="O63"/>
    </sheetView>
  </sheetViews>
  <sheetFormatPr defaultColWidth="10.375" defaultRowHeight="22.5" customHeight="1"/>
  <cols>
    <col min="1" max="1" width="7" style="48" customWidth="1"/>
    <col min="2" max="5" width="9.125" style="48" customWidth="1"/>
    <col min="6" max="6" width="8.625" style="48" customWidth="1"/>
    <col min="7" max="7" width="7.25" style="48" customWidth="1"/>
    <col min="8" max="8" width="14.625" style="48" customWidth="1"/>
    <col min="9" max="9" width="1.75" style="48" customWidth="1"/>
    <col min="10" max="10" width="14.625" style="48" customWidth="1"/>
    <col min="11" max="11" width="2.125" style="48" customWidth="1"/>
    <col min="12" max="12" width="14.625" style="25" customWidth="1"/>
    <col min="13" max="13" width="1.75" style="48" customWidth="1"/>
    <col min="14" max="16" width="10.375" style="48"/>
    <col min="17" max="17" width="13.375" style="48" bestFit="1" customWidth="1"/>
    <col min="18" max="250" width="10.375" style="48"/>
    <col min="251" max="251" width="12.375" style="48" customWidth="1"/>
    <col min="252" max="252" width="2.125" style="48" customWidth="1"/>
    <col min="253" max="253" width="18.875" style="48" customWidth="1"/>
    <col min="254" max="254" width="2.125" style="48" customWidth="1"/>
    <col min="255" max="255" width="18.75" style="48" customWidth="1"/>
    <col min="256" max="256" width="2.125" style="48" customWidth="1"/>
    <col min="257" max="257" width="18.75" style="48" customWidth="1"/>
    <col min="258" max="258" width="2.125" style="48" customWidth="1"/>
    <col min="259" max="259" width="18.75" style="48" customWidth="1"/>
    <col min="260" max="260" width="2.125" style="48" customWidth="1"/>
    <col min="261" max="261" width="10.375" style="48"/>
    <col min="262" max="262" width="14.875" style="48" bestFit="1" customWidth="1"/>
    <col min="263" max="506" width="10.375" style="48"/>
    <col min="507" max="507" width="12.375" style="48" customWidth="1"/>
    <col min="508" max="508" width="2.125" style="48" customWidth="1"/>
    <col min="509" max="509" width="18.875" style="48" customWidth="1"/>
    <col min="510" max="510" width="2.125" style="48" customWidth="1"/>
    <col min="511" max="511" width="18.75" style="48" customWidth="1"/>
    <col min="512" max="512" width="2.125" style="48" customWidth="1"/>
    <col min="513" max="513" width="18.75" style="48" customWidth="1"/>
    <col min="514" max="514" width="2.125" style="48" customWidth="1"/>
    <col min="515" max="515" width="18.75" style="48" customWidth="1"/>
    <col min="516" max="516" width="2.125" style="48" customWidth="1"/>
    <col min="517" max="517" width="10.375" style="48"/>
    <col min="518" max="518" width="14.875" style="48" bestFit="1" customWidth="1"/>
    <col min="519" max="762" width="10.375" style="48"/>
    <col min="763" max="763" width="12.375" style="48" customWidth="1"/>
    <col min="764" max="764" width="2.125" style="48" customWidth="1"/>
    <col min="765" max="765" width="18.875" style="48" customWidth="1"/>
    <col min="766" max="766" width="2.125" style="48" customWidth="1"/>
    <col min="767" max="767" width="18.75" style="48" customWidth="1"/>
    <col min="768" max="768" width="2.125" style="48" customWidth="1"/>
    <col min="769" max="769" width="18.75" style="48" customWidth="1"/>
    <col min="770" max="770" width="2.125" style="48" customWidth="1"/>
    <col min="771" max="771" width="18.75" style="48" customWidth="1"/>
    <col min="772" max="772" width="2.125" style="48" customWidth="1"/>
    <col min="773" max="773" width="10.375" style="48"/>
    <col min="774" max="774" width="14.875" style="48" bestFit="1" customWidth="1"/>
    <col min="775" max="1018" width="10.375" style="48"/>
    <col min="1019" max="1019" width="12.375" style="48" customWidth="1"/>
    <col min="1020" max="1020" width="2.125" style="48" customWidth="1"/>
    <col min="1021" max="1021" width="18.875" style="48" customWidth="1"/>
    <col min="1022" max="1022" width="2.125" style="48" customWidth="1"/>
    <col min="1023" max="1023" width="18.75" style="48" customWidth="1"/>
    <col min="1024" max="1024" width="2.125" style="48" customWidth="1"/>
    <col min="1025" max="1025" width="18.75" style="48" customWidth="1"/>
    <col min="1026" max="1026" width="2.125" style="48" customWidth="1"/>
    <col min="1027" max="1027" width="18.75" style="48" customWidth="1"/>
    <col min="1028" max="1028" width="2.125" style="48" customWidth="1"/>
    <col min="1029" max="1029" width="10.375" style="48"/>
    <col min="1030" max="1030" width="14.875" style="48" bestFit="1" customWidth="1"/>
    <col min="1031" max="1274" width="10.375" style="48"/>
    <col min="1275" max="1275" width="12.375" style="48" customWidth="1"/>
    <col min="1276" max="1276" width="2.125" style="48" customWidth="1"/>
    <col min="1277" max="1277" width="18.875" style="48" customWidth="1"/>
    <col min="1278" max="1278" width="2.125" style="48" customWidth="1"/>
    <col min="1279" max="1279" width="18.75" style="48" customWidth="1"/>
    <col min="1280" max="1280" width="2.125" style="48" customWidth="1"/>
    <col min="1281" max="1281" width="18.75" style="48" customWidth="1"/>
    <col min="1282" max="1282" width="2.125" style="48" customWidth="1"/>
    <col min="1283" max="1283" width="18.75" style="48" customWidth="1"/>
    <col min="1284" max="1284" width="2.125" style="48" customWidth="1"/>
    <col min="1285" max="1285" width="10.375" style="48"/>
    <col min="1286" max="1286" width="14.875" style="48" bestFit="1" customWidth="1"/>
    <col min="1287" max="1530" width="10.375" style="48"/>
    <col min="1531" max="1531" width="12.375" style="48" customWidth="1"/>
    <col min="1532" max="1532" width="2.125" style="48" customWidth="1"/>
    <col min="1533" max="1533" width="18.875" style="48" customWidth="1"/>
    <col min="1534" max="1534" width="2.125" style="48" customWidth="1"/>
    <col min="1535" max="1535" width="18.75" style="48" customWidth="1"/>
    <col min="1536" max="1536" width="2.125" style="48" customWidth="1"/>
    <col min="1537" max="1537" width="18.75" style="48" customWidth="1"/>
    <col min="1538" max="1538" width="2.125" style="48" customWidth="1"/>
    <col min="1539" max="1539" width="18.75" style="48" customWidth="1"/>
    <col min="1540" max="1540" width="2.125" style="48" customWidth="1"/>
    <col min="1541" max="1541" width="10.375" style="48"/>
    <col min="1542" max="1542" width="14.875" style="48" bestFit="1" customWidth="1"/>
    <col min="1543" max="1786" width="10.375" style="48"/>
    <col min="1787" max="1787" width="12.375" style="48" customWidth="1"/>
    <col min="1788" max="1788" width="2.125" style="48" customWidth="1"/>
    <col min="1789" max="1789" width="18.875" style="48" customWidth="1"/>
    <col min="1790" max="1790" width="2.125" style="48" customWidth="1"/>
    <col min="1791" max="1791" width="18.75" style="48" customWidth="1"/>
    <col min="1792" max="1792" width="2.125" style="48" customWidth="1"/>
    <col min="1793" max="1793" width="18.75" style="48" customWidth="1"/>
    <col min="1794" max="1794" width="2.125" style="48" customWidth="1"/>
    <col min="1795" max="1795" width="18.75" style="48" customWidth="1"/>
    <col min="1796" max="1796" width="2.125" style="48" customWidth="1"/>
    <col min="1797" max="1797" width="10.375" style="48"/>
    <col min="1798" max="1798" width="14.875" style="48" bestFit="1" customWidth="1"/>
    <col min="1799" max="2042" width="10.375" style="48"/>
    <col min="2043" max="2043" width="12.375" style="48" customWidth="1"/>
    <col min="2044" max="2044" width="2.125" style="48" customWidth="1"/>
    <col min="2045" max="2045" width="18.875" style="48" customWidth="1"/>
    <col min="2046" max="2046" width="2.125" style="48" customWidth="1"/>
    <col min="2047" max="2047" width="18.75" style="48" customWidth="1"/>
    <col min="2048" max="2048" width="2.125" style="48" customWidth="1"/>
    <col min="2049" max="2049" width="18.75" style="48" customWidth="1"/>
    <col min="2050" max="2050" width="2.125" style="48" customWidth="1"/>
    <col min="2051" max="2051" width="18.75" style="48" customWidth="1"/>
    <col min="2052" max="2052" width="2.125" style="48" customWidth="1"/>
    <col min="2053" max="2053" width="10.375" style="48"/>
    <col min="2054" max="2054" width="14.875" style="48" bestFit="1" customWidth="1"/>
    <col min="2055" max="2298" width="10.375" style="48"/>
    <col min="2299" max="2299" width="12.375" style="48" customWidth="1"/>
    <col min="2300" max="2300" width="2.125" style="48" customWidth="1"/>
    <col min="2301" max="2301" width="18.875" style="48" customWidth="1"/>
    <col min="2302" max="2302" width="2.125" style="48" customWidth="1"/>
    <col min="2303" max="2303" width="18.75" style="48" customWidth="1"/>
    <col min="2304" max="2304" width="2.125" style="48" customWidth="1"/>
    <col min="2305" max="2305" width="18.75" style="48" customWidth="1"/>
    <col min="2306" max="2306" width="2.125" style="48" customWidth="1"/>
    <col min="2307" max="2307" width="18.75" style="48" customWidth="1"/>
    <col min="2308" max="2308" width="2.125" style="48" customWidth="1"/>
    <col min="2309" max="2309" width="10.375" style="48"/>
    <col min="2310" max="2310" width="14.875" style="48" bestFit="1" customWidth="1"/>
    <col min="2311" max="2554" width="10.375" style="48"/>
    <col min="2555" max="2555" width="12.375" style="48" customWidth="1"/>
    <col min="2556" max="2556" width="2.125" style="48" customWidth="1"/>
    <col min="2557" max="2557" width="18.875" style="48" customWidth="1"/>
    <col min="2558" max="2558" width="2.125" style="48" customWidth="1"/>
    <col min="2559" max="2559" width="18.75" style="48" customWidth="1"/>
    <col min="2560" max="2560" width="2.125" style="48" customWidth="1"/>
    <col min="2561" max="2561" width="18.75" style="48" customWidth="1"/>
    <col min="2562" max="2562" width="2.125" style="48" customWidth="1"/>
    <col min="2563" max="2563" width="18.75" style="48" customWidth="1"/>
    <col min="2564" max="2564" width="2.125" style="48" customWidth="1"/>
    <col min="2565" max="2565" width="10.375" style="48"/>
    <col min="2566" max="2566" width="14.875" style="48" bestFit="1" customWidth="1"/>
    <col min="2567" max="2810" width="10.375" style="48"/>
    <col min="2811" max="2811" width="12.375" style="48" customWidth="1"/>
    <col min="2812" max="2812" width="2.125" style="48" customWidth="1"/>
    <col min="2813" max="2813" width="18.875" style="48" customWidth="1"/>
    <col min="2814" max="2814" width="2.125" style="48" customWidth="1"/>
    <col min="2815" max="2815" width="18.75" style="48" customWidth="1"/>
    <col min="2816" max="2816" width="2.125" style="48" customWidth="1"/>
    <col min="2817" max="2817" width="18.75" style="48" customWidth="1"/>
    <col min="2818" max="2818" width="2.125" style="48" customWidth="1"/>
    <col min="2819" max="2819" width="18.75" style="48" customWidth="1"/>
    <col min="2820" max="2820" width="2.125" style="48" customWidth="1"/>
    <col min="2821" max="2821" width="10.375" style="48"/>
    <col min="2822" max="2822" width="14.875" style="48" bestFit="1" customWidth="1"/>
    <col min="2823" max="3066" width="10.375" style="48"/>
    <col min="3067" max="3067" width="12.375" style="48" customWidth="1"/>
    <col min="3068" max="3068" width="2.125" style="48" customWidth="1"/>
    <col min="3069" max="3069" width="18.875" style="48" customWidth="1"/>
    <col min="3070" max="3070" width="2.125" style="48" customWidth="1"/>
    <col min="3071" max="3071" width="18.75" style="48" customWidth="1"/>
    <col min="3072" max="3072" width="2.125" style="48" customWidth="1"/>
    <col min="3073" max="3073" width="18.75" style="48" customWidth="1"/>
    <col min="3074" max="3074" width="2.125" style="48" customWidth="1"/>
    <col min="3075" max="3075" width="18.75" style="48" customWidth="1"/>
    <col min="3076" max="3076" width="2.125" style="48" customWidth="1"/>
    <col min="3077" max="3077" width="10.375" style="48"/>
    <col min="3078" max="3078" width="14.875" style="48" bestFit="1" customWidth="1"/>
    <col min="3079" max="3322" width="10.375" style="48"/>
    <col min="3323" max="3323" width="12.375" style="48" customWidth="1"/>
    <col min="3324" max="3324" width="2.125" style="48" customWidth="1"/>
    <col min="3325" max="3325" width="18.875" style="48" customWidth="1"/>
    <col min="3326" max="3326" width="2.125" style="48" customWidth="1"/>
    <col min="3327" max="3327" width="18.75" style="48" customWidth="1"/>
    <col min="3328" max="3328" width="2.125" style="48" customWidth="1"/>
    <col min="3329" max="3329" width="18.75" style="48" customWidth="1"/>
    <col min="3330" max="3330" width="2.125" style="48" customWidth="1"/>
    <col min="3331" max="3331" width="18.75" style="48" customWidth="1"/>
    <col min="3332" max="3332" width="2.125" style="48" customWidth="1"/>
    <col min="3333" max="3333" width="10.375" style="48"/>
    <col min="3334" max="3334" width="14.875" style="48" bestFit="1" customWidth="1"/>
    <col min="3335" max="3578" width="10.375" style="48"/>
    <col min="3579" max="3579" width="12.375" style="48" customWidth="1"/>
    <col min="3580" max="3580" width="2.125" style="48" customWidth="1"/>
    <col min="3581" max="3581" width="18.875" style="48" customWidth="1"/>
    <col min="3582" max="3582" width="2.125" style="48" customWidth="1"/>
    <col min="3583" max="3583" width="18.75" style="48" customWidth="1"/>
    <col min="3584" max="3584" width="2.125" style="48" customWidth="1"/>
    <col min="3585" max="3585" width="18.75" style="48" customWidth="1"/>
    <col min="3586" max="3586" width="2.125" style="48" customWidth="1"/>
    <col min="3587" max="3587" width="18.75" style="48" customWidth="1"/>
    <col min="3588" max="3588" width="2.125" style="48" customWidth="1"/>
    <col min="3589" max="3589" width="10.375" style="48"/>
    <col min="3590" max="3590" width="14.875" style="48" bestFit="1" customWidth="1"/>
    <col min="3591" max="3834" width="10.375" style="48"/>
    <col min="3835" max="3835" width="12.375" style="48" customWidth="1"/>
    <col min="3836" max="3836" width="2.125" style="48" customWidth="1"/>
    <col min="3837" max="3837" width="18.875" style="48" customWidth="1"/>
    <col min="3838" max="3838" width="2.125" style="48" customWidth="1"/>
    <col min="3839" max="3839" width="18.75" style="48" customWidth="1"/>
    <col min="3840" max="3840" width="2.125" style="48" customWidth="1"/>
    <col min="3841" max="3841" width="18.75" style="48" customWidth="1"/>
    <col min="3842" max="3842" width="2.125" style="48" customWidth="1"/>
    <col min="3843" max="3843" width="18.75" style="48" customWidth="1"/>
    <col min="3844" max="3844" width="2.125" style="48" customWidth="1"/>
    <col min="3845" max="3845" width="10.375" style="48"/>
    <col min="3846" max="3846" width="14.875" style="48" bestFit="1" customWidth="1"/>
    <col min="3847" max="4090" width="10.375" style="48"/>
    <col min="4091" max="4091" width="12.375" style="48" customWidth="1"/>
    <col min="4092" max="4092" width="2.125" style="48" customWidth="1"/>
    <col min="4093" max="4093" width="18.875" style="48" customWidth="1"/>
    <col min="4094" max="4094" width="2.125" style="48" customWidth="1"/>
    <col min="4095" max="4095" width="18.75" style="48" customWidth="1"/>
    <col min="4096" max="4096" width="2.125" style="48" customWidth="1"/>
    <col min="4097" max="4097" width="18.75" style="48" customWidth="1"/>
    <col min="4098" max="4098" width="2.125" style="48" customWidth="1"/>
    <col min="4099" max="4099" width="18.75" style="48" customWidth="1"/>
    <col min="4100" max="4100" width="2.125" style="48" customWidth="1"/>
    <col min="4101" max="4101" width="10.375" style="48"/>
    <col min="4102" max="4102" width="14.875" style="48" bestFit="1" customWidth="1"/>
    <col min="4103" max="4346" width="10.375" style="48"/>
    <col min="4347" max="4347" width="12.375" style="48" customWidth="1"/>
    <col min="4348" max="4348" width="2.125" style="48" customWidth="1"/>
    <col min="4349" max="4349" width="18.875" style="48" customWidth="1"/>
    <col min="4350" max="4350" width="2.125" style="48" customWidth="1"/>
    <col min="4351" max="4351" width="18.75" style="48" customWidth="1"/>
    <col min="4352" max="4352" width="2.125" style="48" customWidth="1"/>
    <col min="4353" max="4353" width="18.75" style="48" customWidth="1"/>
    <col min="4354" max="4354" width="2.125" style="48" customWidth="1"/>
    <col min="4355" max="4355" width="18.75" style="48" customWidth="1"/>
    <col min="4356" max="4356" width="2.125" style="48" customWidth="1"/>
    <col min="4357" max="4357" width="10.375" style="48"/>
    <col min="4358" max="4358" width="14.875" style="48" bestFit="1" customWidth="1"/>
    <col min="4359" max="4602" width="10.375" style="48"/>
    <col min="4603" max="4603" width="12.375" style="48" customWidth="1"/>
    <col min="4604" max="4604" width="2.125" style="48" customWidth="1"/>
    <col min="4605" max="4605" width="18.875" style="48" customWidth="1"/>
    <col min="4606" max="4606" width="2.125" style="48" customWidth="1"/>
    <col min="4607" max="4607" width="18.75" style="48" customWidth="1"/>
    <col min="4608" max="4608" width="2.125" style="48" customWidth="1"/>
    <col min="4609" max="4609" width="18.75" style="48" customWidth="1"/>
    <col min="4610" max="4610" width="2.125" style="48" customWidth="1"/>
    <col min="4611" max="4611" width="18.75" style="48" customWidth="1"/>
    <col min="4612" max="4612" width="2.125" style="48" customWidth="1"/>
    <col min="4613" max="4613" width="10.375" style="48"/>
    <col min="4614" max="4614" width="14.875" style="48" bestFit="1" customWidth="1"/>
    <col min="4615" max="4858" width="10.375" style="48"/>
    <col min="4859" max="4859" width="12.375" style="48" customWidth="1"/>
    <col min="4860" max="4860" width="2.125" style="48" customWidth="1"/>
    <col min="4861" max="4861" width="18.875" style="48" customWidth="1"/>
    <col min="4862" max="4862" width="2.125" style="48" customWidth="1"/>
    <col min="4863" max="4863" width="18.75" style="48" customWidth="1"/>
    <col min="4864" max="4864" width="2.125" style="48" customWidth="1"/>
    <col min="4865" max="4865" width="18.75" style="48" customWidth="1"/>
    <col min="4866" max="4866" width="2.125" style="48" customWidth="1"/>
    <col min="4867" max="4867" width="18.75" style="48" customWidth="1"/>
    <col min="4868" max="4868" width="2.125" style="48" customWidth="1"/>
    <col min="4869" max="4869" width="10.375" style="48"/>
    <col min="4870" max="4870" width="14.875" style="48" bestFit="1" customWidth="1"/>
    <col min="4871" max="5114" width="10.375" style="48"/>
    <col min="5115" max="5115" width="12.375" style="48" customWidth="1"/>
    <col min="5116" max="5116" width="2.125" style="48" customWidth="1"/>
    <col min="5117" max="5117" width="18.875" style="48" customWidth="1"/>
    <col min="5118" max="5118" width="2.125" style="48" customWidth="1"/>
    <col min="5119" max="5119" width="18.75" style="48" customWidth="1"/>
    <col min="5120" max="5120" width="2.125" style="48" customWidth="1"/>
    <col min="5121" max="5121" width="18.75" style="48" customWidth="1"/>
    <col min="5122" max="5122" width="2.125" style="48" customWidth="1"/>
    <col min="5123" max="5123" width="18.75" style="48" customWidth="1"/>
    <col min="5124" max="5124" width="2.125" style="48" customWidth="1"/>
    <col min="5125" max="5125" width="10.375" style="48"/>
    <col min="5126" max="5126" width="14.875" style="48" bestFit="1" customWidth="1"/>
    <col min="5127" max="5370" width="10.375" style="48"/>
    <col min="5371" max="5371" width="12.375" style="48" customWidth="1"/>
    <col min="5372" max="5372" width="2.125" style="48" customWidth="1"/>
    <col min="5373" max="5373" width="18.875" style="48" customWidth="1"/>
    <col min="5374" max="5374" width="2.125" style="48" customWidth="1"/>
    <col min="5375" max="5375" width="18.75" style="48" customWidth="1"/>
    <col min="5376" max="5376" width="2.125" style="48" customWidth="1"/>
    <col min="5377" max="5377" width="18.75" style="48" customWidth="1"/>
    <col min="5378" max="5378" width="2.125" style="48" customWidth="1"/>
    <col min="5379" max="5379" width="18.75" style="48" customWidth="1"/>
    <col min="5380" max="5380" width="2.125" style="48" customWidth="1"/>
    <col min="5381" max="5381" width="10.375" style="48"/>
    <col min="5382" max="5382" width="14.875" style="48" bestFit="1" customWidth="1"/>
    <col min="5383" max="5626" width="10.375" style="48"/>
    <col min="5627" max="5627" width="12.375" style="48" customWidth="1"/>
    <col min="5628" max="5628" width="2.125" style="48" customWidth="1"/>
    <col min="5629" max="5629" width="18.875" style="48" customWidth="1"/>
    <col min="5630" max="5630" width="2.125" style="48" customWidth="1"/>
    <col min="5631" max="5631" width="18.75" style="48" customWidth="1"/>
    <col min="5632" max="5632" width="2.125" style="48" customWidth="1"/>
    <col min="5633" max="5633" width="18.75" style="48" customWidth="1"/>
    <col min="5634" max="5634" width="2.125" style="48" customWidth="1"/>
    <col min="5635" max="5635" width="18.75" style="48" customWidth="1"/>
    <col min="5636" max="5636" width="2.125" style="48" customWidth="1"/>
    <col min="5637" max="5637" width="10.375" style="48"/>
    <col min="5638" max="5638" width="14.875" style="48" bestFit="1" customWidth="1"/>
    <col min="5639" max="5882" width="10.375" style="48"/>
    <col min="5883" max="5883" width="12.375" style="48" customWidth="1"/>
    <col min="5884" max="5884" width="2.125" style="48" customWidth="1"/>
    <col min="5885" max="5885" width="18.875" style="48" customWidth="1"/>
    <col min="5886" max="5886" width="2.125" style="48" customWidth="1"/>
    <col min="5887" max="5887" width="18.75" style="48" customWidth="1"/>
    <col min="5888" max="5888" width="2.125" style="48" customWidth="1"/>
    <col min="5889" max="5889" width="18.75" style="48" customWidth="1"/>
    <col min="5890" max="5890" width="2.125" style="48" customWidth="1"/>
    <col min="5891" max="5891" width="18.75" style="48" customWidth="1"/>
    <col min="5892" max="5892" width="2.125" style="48" customWidth="1"/>
    <col min="5893" max="5893" width="10.375" style="48"/>
    <col min="5894" max="5894" width="14.875" style="48" bestFit="1" customWidth="1"/>
    <col min="5895" max="6138" width="10.375" style="48"/>
    <col min="6139" max="6139" width="12.375" style="48" customWidth="1"/>
    <col min="6140" max="6140" width="2.125" style="48" customWidth="1"/>
    <col min="6141" max="6141" width="18.875" style="48" customWidth="1"/>
    <col min="6142" max="6142" width="2.125" style="48" customWidth="1"/>
    <col min="6143" max="6143" width="18.75" style="48" customWidth="1"/>
    <col min="6144" max="6144" width="2.125" style="48" customWidth="1"/>
    <col min="6145" max="6145" width="18.75" style="48" customWidth="1"/>
    <col min="6146" max="6146" width="2.125" style="48" customWidth="1"/>
    <col min="6147" max="6147" width="18.75" style="48" customWidth="1"/>
    <col min="6148" max="6148" width="2.125" style="48" customWidth="1"/>
    <col min="6149" max="6149" width="10.375" style="48"/>
    <col min="6150" max="6150" width="14.875" style="48" bestFit="1" customWidth="1"/>
    <col min="6151" max="6394" width="10.375" style="48"/>
    <col min="6395" max="6395" width="12.375" style="48" customWidth="1"/>
    <col min="6396" max="6396" width="2.125" style="48" customWidth="1"/>
    <col min="6397" max="6397" width="18.875" style="48" customWidth="1"/>
    <col min="6398" max="6398" width="2.125" style="48" customWidth="1"/>
    <col min="6399" max="6399" width="18.75" style="48" customWidth="1"/>
    <col min="6400" max="6400" width="2.125" style="48" customWidth="1"/>
    <col min="6401" max="6401" width="18.75" style="48" customWidth="1"/>
    <col min="6402" max="6402" width="2.125" style="48" customWidth="1"/>
    <col min="6403" max="6403" width="18.75" style="48" customWidth="1"/>
    <col min="6404" max="6404" width="2.125" style="48" customWidth="1"/>
    <col min="6405" max="6405" width="10.375" style="48"/>
    <col min="6406" max="6406" width="14.875" style="48" bestFit="1" customWidth="1"/>
    <col min="6407" max="6650" width="10.375" style="48"/>
    <col min="6651" max="6651" width="12.375" style="48" customWidth="1"/>
    <col min="6652" max="6652" width="2.125" style="48" customWidth="1"/>
    <col min="6653" max="6653" width="18.875" style="48" customWidth="1"/>
    <col min="6654" max="6654" width="2.125" style="48" customWidth="1"/>
    <col min="6655" max="6655" width="18.75" style="48" customWidth="1"/>
    <col min="6656" max="6656" width="2.125" style="48" customWidth="1"/>
    <col min="6657" max="6657" width="18.75" style="48" customWidth="1"/>
    <col min="6658" max="6658" width="2.125" style="48" customWidth="1"/>
    <col min="6659" max="6659" width="18.75" style="48" customWidth="1"/>
    <col min="6660" max="6660" width="2.125" style="48" customWidth="1"/>
    <col min="6661" max="6661" width="10.375" style="48"/>
    <col min="6662" max="6662" width="14.875" style="48" bestFit="1" customWidth="1"/>
    <col min="6663" max="6906" width="10.375" style="48"/>
    <col min="6907" max="6907" width="12.375" style="48" customWidth="1"/>
    <col min="6908" max="6908" width="2.125" style="48" customWidth="1"/>
    <col min="6909" max="6909" width="18.875" style="48" customWidth="1"/>
    <col min="6910" max="6910" width="2.125" style="48" customWidth="1"/>
    <col min="6911" max="6911" width="18.75" style="48" customWidth="1"/>
    <col min="6912" max="6912" width="2.125" style="48" customWidth="1"/>
    <col min="6913" max="6913" width="18.75" style="48" customWidth="1"/>
    <col min="6914" max="6914" width="2.125" style="48" customWidth="1"/>
    <col min="6915" max="6915" width="18.75" style="48" customWidth="1"/>
    <col min="6916" max="6916" width="2.125" style="48" customWidth="1"/>
    <col min="6917" max="6917" width="10.375" style="48"/>
    <col min="6918" max="6918" width="14.875" style="48" bestFit="1" customWidth="1"/>
    <col min="6919" max="7162" width="10.375" style="48"/>
    <col min="7163" max="7163" width="12.375" style="48" customWidth="1"/>
    <col min="7164" max="7164" width="2.125" style="48" customWidth="1"/>
    <col min="7165" max="7165" width="18.875" style="48" customWidth="1"/>
    <col min="7166" max="7166" width="2.125" style="48" customWidth="1"/>
    <col min="7167" max="7167" width="18.75" style="48" customWidth="1"/>
    <col min="7168" max="7168" width="2.125" style="48" customWidth="1"/>
    <col min="7169" max="7169" width="18.75" style="48" customWidth="1"/>
    <col min="7170" max="7170" width="2.125" style="48" customWidth="1"/>
    <col min="7171" max="7171" width="18.75" style="48" customWidth="1"/>
    <col min="7172" max="7172" width="2.125" style="48" customWidth="1"/>
    <col min="7173" max="7173" width="10.375" style="48"/>
    <col min="7174" max="7174" width="14.875" style="48" bestFit="1" customWidth="1"/>
    <col min="7175" max="7418" width="10.375" style="48"/>
    <col min="7419" max="7419" width="12.375" style="48" customWidth="1"/>
    <col min="7420" max="7420" width="2.125" style="48" customWidth="1"/>
    <col min="7421" max="7421" width="18.875" style="48" customWidth="1"/>
    <col min="7422" max="7422" width="2.125" style="48" customWidth="1"/>
    <col min="7423" max="7423" width="18.75" style="48" customWidth="1"/>
    <col min="7424" max="7424" width="2.125" style="48" customWidth="1"/>
    <col min="7425" max="7425" width="18.75" style="48" customWidth="1"/>
    <col min="7426" max="7426" width="2.125" style="48" customWidth="1"/>
    <col min="7427" max="7427" width="18.75" style="48" customWidth="1"/>
    <col min="7428" max="7428" width="2.125" style="48" customWidth="1"/>
    <col min="7429" max="7429" width="10.375" style="48"/>
    <col min="7430" max="7430" width="14.875" style="48" bestFit="1" customWidth="1"/>
    <col min="7431" max="7674" width="10.375" style="48"/>
    <col min="7675" max="7675" width="12.375" style="48" customWidth="1"/>
    <col min="7676" max="7676" width="2.125" style="48" customWidth="1"/>
    <col min="7677" max="7677" width="18.875" style="48" customWidth="1"/>
    <col min="7678" max="7678" width="2.125" style="48" customWidth="1"/>
    <col min="7679" max="7679" width="18.75" style="48" customWidth="1"/>
    <col min="7680" max="7680" width="2.125" style="48" customWidth="1"/>
    <col min="7681" max="7681" width="18.75" style="48" customWidth="1"/>
    <col min="7682" max="7682" width="2.125" style="48" customWidth="1"/>
    <col min="7683" max="7683" width="18.75" style="48" customWidth="1"/>
    <col min="7684" max="7684" width="2.125" style="48" customWidth="1"/>
    <col min="7685" max="7685" width="10.375" style="48"/>
    <col min="7686" max="7686" width="14.875" style="48" bestFit="1" customWidth="1"/>
    <col min="7687" max="7930" width="10.375" style="48"/>
    <col min="7931" max="7931" width="12.375" style="48" customWidth="1"/>
    <col min="7932" max="7932" width="2.125" style="48" customWidth="1"/>
    <col min="7933" max="7933" width="18.875" style="48" customWidth="1"/>
    <col min="7934" max="7934" width="2.125" style="48" customWidth="1"/>
    <col min="7935" max="7935" width="18.75" style="48" customWidth="1"/>
    <col min="7936" max="7936" width="2.125" style="48" customWidth="1"/>
    <col min="7937" max="7937" width="18.75" style="48" customWidth="1"/>
    <col min="7938" max="7938" width="2.125" style="48" customWidth="1"/>
    <col min="7939" max="7939" width="18.75" style="48" customWidth="1"/>
    <col min="7940" max="7940" width="2.125" style="48" customWidth="1"/>
    <col min="7941" max="7941" width="10.375" style="48"/>
    <col min="7942" max="7942" width="14.875" style="48" bestFit="1" customWidth="1"/>
    <col min="7943" max="8186" width="10.375" style="48"/>
    <col min="8187" max="8187" width="12.375" style="48" customWidth="1"/>
    <col min="8188" max="8188" width="2.125" style="48" customWidth="1"/>
    <col min="8189" max="8189" width="18.875" style="48" customWidth="1"/>
    <col min="8190" max="8190" width="2.125" style="48" customWidth="1"/>
    <col min="8191" max="8191" width="18.75" style="48" customWidth="1"/>
    <col min="8192" max="8192" width="2.125" style="48" customWidth="1"/>
    <col min="8193" max="8193" width="18.75" style="48" customWidth="1"/>
    <col min="8194" max="8194" width="2.125" style="48" customWidth="1"/>
    <col min="8195" max="8195" width="18.75" style="48" customWidth="1"/>
    <col min="8196" max="8196" width="2.125" style="48" customWidth="1"/>
    <col min="8197" max="8197" width="10.375" style="48"/>
    <col min="8198" max="8198" width="14.875" style="48" bestFit="1" customWidth="1"/>
    <col min="8199" max="8442" width="10.375" style="48"/>
    <col min="8443" max="8443" width="12.375" style="48" customWidth="1"/>
    <col min="8444" max="8444" width="2.125" style="48" customWidth="1"/>
    <col min="8445" max="8445" width="18.875" style="48" customWidth="1"/>
    <col min="8446" max="8446" width="2.125" style="48" customWidth="1"/>
    <col min="8447" max="8447" width="18.75" style="48" customWidth="1"/>
    <col min="8448" max="8448" width="2.125" style="48" customWidth="1"/>
    <col min="8449" max="8449" width="18.75" style="48" customWidth="1"/>
    <col min="8450" max="8450" width="2.125" style="48" customWidth="1"/>
    <col min="8451" max="8451" width="18.75" style="48" customWidth="1"/>
    <col min="8452" max="8452" width="2.125" style="48" customWidth="1"/>
    <col min="8453" max="8453" width="10.375" style="48"/>
    <col min="8454" max="8454" width="14.875" style="48" bestFit="1" customWidth="1"/>
    <col min="8455" max="8698" width="10.375" style="48"/>
    <col min="8699" max="8699" width="12.375" style="48" customWidth="1"/>
    <col min="8700" max="8700" width="2.125" style="48" customWidth="1"/>
    <col min="8701" max="8701" width="18.875" style="48" customWidth="1"/>
    <col min="8702" max="8702" width="2.125" style="48" customWidth="1"/>
    <col min="8703" max="8703" width="18.75" style="48" customWidth="1"/>
    <col min="8704" max="8704" width="2.125" style="48" customWidth="1"/>
    <col min="8705" max="8705" width="18.75" style="48" customWidth="1"/>
    <col min="8706" max="8706" width="2.125" style="48" customWidth="1"/>
    <col min="8707" max="8707" width="18.75" style="48" customWidth="1"/>
    <col min="8708" max="8708" width="2.125" style="48" customWidth="1"/>
    <col min="8709" max="8709" width="10.375" style="48"/>
    <col min="8710" max="8710" width="14.875" style="48" bestFit="1" customWidth="1"/>
    <col min="8711" max="8954" width="10.375" style="48"/>
    <col min="8955" max="8955" width="12.375" style="48" customWidth="1"/>
    <col min="8956" max="8956" width="2.125" style="48" customWidth="1"/>
    <col min="8957" max="8957" width="18.875" style="48" customWidth="1"/>
    <col min="8958" max="8958" width="2.125" style="48" customWidth="1"/>
    <col min="8959" max="8959" width="18.75" style="48" customWidth="1"/>
    <col min="8960" max="8960" width="2.125" style="48" customWidth="1"/>
    <col min="8961" max="8961" width="18.75" style="48" customWidth="1"/>
    <col min="8962" max="8962" width="2.125" style="48" customWidth="1"/>
    <col min="8963" max="8963" width="18.75" style="48" customWidth="1"/>
    <col min="8964" max="8964" width="2.125" style="48" customWidth="1"/>
    <col min="8965" max="8965" width="10.375" style="48"/>
    <col min="8966" max="8966" width="14.875" style="48" bestFit="1" customWidth="1"/>
    <col min="8967" max="9210" width="10.375" style="48"/>
    <col min="9211" max="9211" width="12.375" style="48" customWidth="1"/>
    <col min="9212" max="9212" width="2.125" style="48" customWidth="1"/>
    <col min="9213" max="9213" width="18.875" style="48" customWidth="1"/>
    <col min="9214" max="9214" width="2.125" style="48" customWidth="1"/>
    <col min="9215" max="9215" width="18.75" style="48" customWidth="1"/>
    <col min="9216" max="9216" width="2.125" style="48" customWidth="1"/>
    <col min="9217" max="9217" width="18.75" style="48" customWidth="1"/>
    <col min="9218" max="9218" width="2.125" style="48" customWidth="1"/>
    <col min="9219" max="9219" width="18.75" style="48" customWidth="1"/>
    <col min="9220" max="9220" width="2.125" style="48" customWidth="1"/>
    <col min="9221" max="9221" width="10.375" style="48"/>
    <col min="9222" max="9222" width="14.875" style="48" bestFit="1" customWidth="1"/>
    <col min="9223" max="9466" width="10.375" style="48"/>
    <col min="9467" max="9467" width="12.375" style="48" customWidth="1"/>
    <col min="9468" max="9468" width="2.125" style="48" customWidth="1"/>
    <col min="9469" max="9469" width="18.875" style="48" customWidth="1"/>
    <col min="9470" max="9470" width="2.125" style="48" customWidth="1"/>
    <col min="9471" max="9471" width="18.75" style="48" customWidth="1"/>
    <col min="9472" max="9472" width="2.125" style="48" customWidth="1"/>
    <col min="9473" max="9473" width="18.75" style="48" customWidth="1"/>
    <col min="9474" max="9474" width="2.125" style="48" customWidth="1"/>
    <col min="9475" max="9475" width="18.75" style="48" customWidth="1"/>
    <col min="9476" max="9476" width="2.125" style="48" customWidth="1"/>
    <col min="9477" max="9477" width="10.375" style="48"/>
    <col min="9478" max="9478" width="14.875" style="48" bestFit="1" customWidth="1"/>
    <col min="9479" max="9722" width="10.375" style="48"/>
    <col min="9723" max="9723" width="12.375" style="48" customWidth="1"/>
    <col min="9724" max="9724" width="2.125" style="48" customWidth="1"/>
    <col min="9725" max="9725" width="18.875" style="48" customWidth="1"/>
    <col min="9726" max="9726" width="2.125" style="48" customWidth="1"/>
    <col min="9727" max="9727" width="18.75" style="48" customWidth="1"/>
    <col min="9728" max="9728" width="2.125" style="48" customWidth="1"/>
    <col min="9729" max="9729" width="18.75" style="48" customWidth="1"/>
    <col min="9730" max="9730" width="2.125" style="48" customWidth="1"/>
    <col min="9731" max="9731" width="18.75" style="48" customWidth="1"/>
    <col min="9732" max="9732" width="2.125" style="48" customWidth="1"/>
    <col min="9733" max="9733" width="10.375" style="48"/>
    <col min="9734" max="9734" width="14.875" style="48" bestFit="1" customWidth="1"/>
    <col min="9735" max="9978" width="10.375" style="48"/>
    <col min="9979" max="9979" width="12.375" style="48" customWidth="1"/>
    <col min="9980" max="9980" width="2.125" style="48" customWidth="1"/>
    <col min="9981" max="9981" width="18.875" style="48" customWidth="1"/>
    <col min="9982" max="9982" width="2.125" style="48" customWidth="1"/>
    <col min="9983" max="9983" width="18.75" style="48" customWidth="1"/>
    <col min="9984" max="9984" width="2.125" style="48" customWidth="1"/>
    <col min="9985" max="9985" width="18.75" style="48" customWidth="1"/>
    <col min="9986" max="9986" width="2.125" style="48" customWidth="1"/>
    <col min="9987" max="9987" width="18.75" style="48" customWidth="1"/>
    <col min="9988" max="9988" width="2.125" style="48" customWidth="1"/>
    <col min="9989" max="9989" width="10.375" style="48"/>
    <col min="9990" max="9990" width="14.875" style="48" bestFit="1" customWidth="1"/>
    <col min="9991" max="10234" width="10.375" style="48"/>
    <col min="10235" max="10235" width="12.375" style="48" customWidth="1"/>
    <col min="10236" max="10236" width="2.125" style="48" customWidth="1"/>
    <col min="10237" max="10237" width="18.875" style="48" customWidth="1"/>
    <col min="10238" max="10238" width="2.125" style="48" customWidth="1"/>
    <col min="10239" max="10239" width="18.75" style="48" customWidth="1"/>
    <col min="10240" max="10240" width="2.125" style="48" customWidth="1"/>
    <col min="10241" max="10241" width="18.75" style="48" customWidth="1"/>
    <col min="10242" max="10242" width="2.125" style="48" customWidth="1"/>
    <col min="10243" max="10243" width="18.75" style="48" customWidth="1"/>
    <col min="10244" max="10244" width="2.125" style="48" customWidth="1"/>
    <col min="10245" max="10245" width="10.375" style="48"/>
    <col min="10246" max="10246" width="14.875" style="48" bestFit="1" customWidth="1"/>
    <col min="10247" max="10490" width="10.375" style="48"/>
    <col min="10491" max="10491" width="12.375" style="48" customWidth="1"/>
    <col min="10492" max="10492" width="2.125" style="48" customWidth="1"/>
    <col min="10493" max="10493" width="18.875" style="48" customWidth="1"/>
    <col min="10494" max="10494" width="2.125" style="48" customWidth="1"/>
    <col min="10495" max="10495" width="18.75" style="48" customWidth="1"/>
    <col min="10496" max="10496" width="2.125" style="48" customWidth="1"/>
    <col min="10497" max="10497" width="18.75" style="48" customWidth="1"/>
    <col min="10498" max="10498" width="2.125" style="48" customWidth="1"/>
    <col min="10499" max="10499" width="18.75" style="48" customWidth="1"/>
    <col min="10500" max="10500" width="2.125" style="48" customWidth="1"/>
    <col min="10501" max="10501" width="10.375" style="48"/>
    <col min="10502" max="10502" width="14.875" style="48" bestFit="1" customWidth="1"/>
    <col min="10503" max="10746" width="10.375" style="48"/>
    <col min="10747" max="10747" width="12.375" style="48" customWidth="1"/>
    <col min="10748" max="10748" width="2.125" style="48" customWidth="1"/>
    <col min="10749" max="10749" width="18.875" style="48" customWidth="1"/>
    <col min="10750" max="10750" width="2.125" style="48" customWidth="1"/>
    <col min="10751" max="10751" width="18.75" style="48" customWidth="1"/>
    <col min="10752" max="10752" width="2.125" style="48" customWidth="1"/>
    <col min="10753" max="10753" width="18.75" style="48" customWidth="1"/>
    <col min="10754" max="10754" width="2.125" style="48" customWidth="1"/>
    <col min="10755" max="10755" width="18.75" style="48" customWidth="1"/>
    <col min="10756" max="10756" width="2.125" style="48" customWidth="1"/>
    <col min="10757" max="10757" width="10.375" style="48"/>
    <col min="10758" max="10758" width="14.875" style="48" bestFit="1" customWidth="1"/>
    <col min="10759" max="11002" width="10.375" style="48"/>
    <col min="11003" max="11003" width="12.375" style="48" customWidth="1"/>
    <col min="11004" max="11004" width="2.125" style="48" customWidth="1"/>
    <col min="11005" max="11005" width="18.875" style="48" customWidth="1"/>
    <col min="11006" max="11006" width="2.125" style="48" customWidth="1"/>
    <col min="11007" max="11007" width="18.75" style="48" customWidth="1"/>
    <col min="11008" max="11008" width="2.125" style="48" customWidth="1"/>
    <col min="11009" max="11009" width="18.75" style="48" customWidth="1"/>
    <col min="11010" max="11010" width="2.125" style="48" customWidth="1"/>
    <col min="11011" max="11011" width="18.75" style="48" customWidth="1"/>
    <col min="11012" max="11012" width="2.125" style="48" customWidth="1"/>
    <col min="11013" max="11013" width="10.375" style="48"/>
    <col min="11014" max="11014" width="14.875" style="48" bestFit="1" customWidth="1"/>
    <col min="11015" max="11258" width="10.375" style="48"/>
    <col min="11259" max="11259" width="12.375" style="48" customWidth="1"/>
    <col min="11260" max="11260" width="2.125" style="48" customWidth="1"/>
    <col min="11261" max="11261" width="18.875" style="48" customWidth="1"/>
    <col min="11262" max="11262" width="2.125" style="48" customWidth="1"/>
    <col min="11263" max="11263" width="18.75" style="48" customWidth="1"/>
    <col min="11264" max="11264" width="2.125" style="48" customWidth="1"/>
    <col min="11265" max="11265" width="18.75" style="48" customWidth="1"/>
    <col min="11266" max="11266" width="2.125" style="48" customWidth="1"/>
    <col min="11267" max="11267" width="18.75" style="48" customWidth="1"/>
    <col min="11268" max="11268" width="2.125" style="48" customWidth="1"/>
    <col min="11269" max="11269" width="10.375" style="48"/>
    <col min="11270" max="11270" width="14.875" style="48" bestFit="1" customWidth="1"/>
    <col min="11271" max="11514" width="10.375" style="48"/>
    <col min="11515" max="11515" width="12.375" style="48" customWidth="1"/>
    <col min="11516" max="11516" width="2.125" style="48" customWidth="1"/>
    <col min="11517" max="11517" width="18.875" style="48" customWidth="1"/>
    <col min="11518" max="11518" width="2.125" style="48" customWidth="1"/>
    <col min="11519" max="11519" width="18.75" style="48" customWidth="1"/>
    <col min="11520" max="11520" width="2.125" style="48" customWidth="1"/>
    <col min="11521" max="11521" width="18.75" style="48" customWidth="1"/>
    <col min="11522" max="11522" width="2.125" style="48" customWidth="1"/>
    <col min="11523" max="11523" width="18.75" style="48" customWidth="1"/>
    <col min="11524" max="11524" width="2.125" style="48" customWidth="1"/>
    <col min="11525" max="11525" width="10.375" style="48"/>
    <col min="11526" max="11526" width="14.875" style="48" bestFit="1" customWidth="1"/>
    <col min="11527" max="11770" width="10.375" style="48"/>
    <col min="11771" max="11771" width="12.375" style="48" customWidth="1"/>
    <col min="11772" max="11772" width="2.125" style="48" customWidth="1"/>
    <col min="11773" max="11773" width="18.875" style="48" customWidth="1"/>
    <col min="11774" max="11774" width="2.125" style="48" customWidth="1"/>
    <col min="11775" max="11775" width="18.75" style="48" customWidth="1"/>
    <col min="11776" max="11776" width="2.125" style="48" customWidth="1"/>
    <col min="11777" max="11777" width="18.75" style="48" customWidth="1"/>
    <col min="11778" max="11778" width="2.125" style="48" customWidth="1"/>
    <col min="11779" max="11779" width="18.75" style="48" customWidth="1"/>
    <col min="11780" max="11780" width="2.125" style="48" customWidth="1"/>
    <col min="11781" max="11781" width="10.375" style="48"/>
    <col min="11782" max="11782" width="14.875" style="48" bestFit="1" customWidth="1"/>
    <col min="11783" max="12026" width="10.375" style="48"/>
    <col min="12027" max="12027" width="12.375" style="48" customWidth="1"/>
    <col min="12028" max="12028" width="2.125" style="48" customWidth="1"/>
    <col min="12029" max="12029" width="18.875" style="48" customWidth="1"/>
    <col min="12030" max="12030" width="2.125" style="48" customWidth="1"/>
    <col min="12031" max="12031" width="18.75" style="48" customWidth="1"/>
    <col min="12032" max="12032" width="2.125" style="48" customWidth="1"/>
    <col min="12033" max="12033" width="18.75" style="48" customWidth="1"/>
    <col min="12034" max="12034" width="2.125" style="48" customWidth="1"/>
    <col min="12035" max="12035" width="18.75" style="48" customWidth="1"/>
    <col min="12036" max="12036" width="2.125" style="48" customWidth="1"/>
    <col min="12037" max="12037" width="10.375" style="48"/>
    <col min="12038" max="12038" width="14.875" style="48" bestFit="1" customWidth="1"/>
    <col min="12039" max="12282" width="10.375" style="48"/>
    <col min="12283" max="12283" width="12.375" style="48" customWidth="1"/>
    <col min="12284" max="12284" width="2.125" style="48" customWidth="1"/>
    <col min="12285" max="12285" width="18.875" style="48" customWidth="1"/>
    <col min="12286" max="12286" width="2.125" style="48" customWidth="1"/>
    <col min="12287" max="12287" width="18.75" style="48" customWidth="1"/>
    <col min="12288" max="12288" width="2.125" style="48" customWidth="1"/>
    <col min="12289" max="12289" width="18.75" style="48" customWidth="1"/>
    <col min="12290" max="12290" width="2.125" style="48" customWidth="1"/>
    <col min="12291" max="12291" width="18.75" style="48" customWidth="1"/>
    <col min="12292" max="12292" width="2.125" style="48" customWidth="1"/>
    <col min="12293" max="12293" width="10.375" style="48"/>
    <col min="12294" max="12294" width="14.875" style="48" bestFit="1" customWidth="1"/>
    <col min="12295" max="12538" width="10.375" style="48"/>
    <col min="12539" max="12539" width="12.375" style="48" customWidth="1"/>
    <col min="12540" max="12540" width="2.125" style="48" customWidth="1"/>
    <col min="12541" max="12541" width="18.875" style="48" customWidth="1"/>
    <col min="12542" max="12542" width="2.125" style="48" customWidth="1"/>
    <col min="12543" max="12543" width="18.75" style="48" customWidth="1"/>
    <col min="12544" max="12544" width="2.125" style="48" customWidth="1"/>
    <col min="12545" max="12545" width="18.75" style="48" customWidth="1"/>
    <col min="12546" max="12546" width="2.125" style="48" customWidth="1"/>
    <col min="12547" max="12547" width="18.75" style="48" customWidth="1"/>
    <col min="12548" max="12548" width="2.125" style="48" customWidth="1"/>
    <col min="12549" max="12549" width="10.375" style="48"/>
    <col min="12550" max="12550" width="14.875" style="48" bestFit="1" customWidth="1"/>
    <col min="12551" max="12794" width="10.375" style="48"/>
    <col min="12795" max="12795" width="12.375" style="48" customWidth="1"/>
    <col min="12796" max="12796" width="2.125" style="48" customWidth="1"/>
    <col min="12797" max="12797" width="18.875" style="48" customWidth="1"/>
    <col min="12798" max="12798" width="2.125" style="48" customWidth="1"/>
    <col min="12799" max="12799" width="18.75" style="48" customWidth="1"/>
    <col min="12800" max="12800" width="2.125" style="48" customWidth="1"/>
    <col min="12801" max="12801" width="18.75" style="48" customWidth="1"/>
    <col min="12802" max="12802" width="2.125" style="48" customWidth="1"/>
    <col min="12803" max="12803" width="18.75" style="48" customWidth="1"/>
    <col min="12804" max="12804" width="2.125" style="48" customWidth="1"/>
    <col min="12805" max="12805" width="10.375" style="48"/>
    <col min="12806" max="12806" width="14.875" style="48" bestFit="1" customWidth="1"/>
    <col min="12807" max="13050" width="10.375" style="48"/>
    <col min="13051" max="13051" width="12.375" style="48" customWidth="1"/>
    <col min="13052" max="13052" width="2.125" style="48" customWidth="1"/>
    <col min="13053" max="13053" width="18.875" style="48" customWidth="1"/>
    <col min="13054" max="13054" width="2.125" style="48" customWidth="1"/>
    <col min="13055" max="13055" width="18.75" style="48" customWidth="1"/>
    <col min="13056" max="13056" width="2.125" style="48" customWidth="1"/>
    <col min="13057" max="13057" width="18.75" style="48" customWidth="1"/>
    <col min="13058" max="13058" width="2.125" style="48" customWidth="1"/>
    <col min="13059" max="13059" width="18.75" style="48" customWidth="1"/>
    <col min="13060" max="13060" width="2.125" style="48" customWidth="1"/>
    <col min="13061" max="13061" width="10.375" style="48"/>
    <col min="13062" max="13062" width="14.875" style="48" bestFit="1" customWidth="1"/>
    <col min="13063" max="13306" width="10.375" style="48"/>
    <col min="13307" max="13307" width="12.375" style="48" customWidth="1"/>
    <col min="13308" max="13308" width="2.125" style="48" customWidth="1"/>
    <col min="13309" max="13309" width="18.875" style="48" customWidth="1"/>
    <col min="13310" max="13310" width="2.125" style="48" customWidth="1"/>
    <col min="13311" max="13311" width="18.75" style="48" customWidth="1"/>
    <col min="13312" max="13312" width="2.125" style="48" customWidth="1"/>
    <col min="13313" max="13313" width="18.75" style="48" customWidth="1"/>
    <col min="13314" max="13314" width="2.125" style="48" customWidth="1"/>
    <col min="13315" max="13315" width="18.75" style="48" customWidth="1"/>
    <col min="13316" max="13316" width="2.125" style="48" customWidth="1"/>
    <col min="13317" max="13317" width="10.375" style="48"/>
    <col min="13318" max="13318" width="14.875" style="48" bestFit="1" customWidth="1"/>
    <col min="13319" max="13562" width="10.375" style="48"/>
    <col min="13563" max="13563" width="12.375" style="48" customWidth="1"/>
    <col min="13564" max="13564" width="2.125" style="48" customWidth="1"/>
    <col min="13565" max="13565" width="18.875" style="48" customWidth="1"/>
    <col min="13566" max="13566" width="2.125" style="48" customWidth="1"/>
    <col min="13567" max="13567" width="18.75" style="48" customWidth="1"/>
    <col min="13568" max="13568" width="2.125" style="48" customWidth="1"/>
    <col min="13569" max="13569" width="18.75" style="48" customWidth="1"/>
    <col min="13570" max="13570" width="2.125" style="48" customWidth="1"/>
    <col min="13571" max="13571" width="18.75" style="48" customWidth="1"/>
    <col min="13572" max="13572" width="2.125" style="48" customWidth="1"/>
    <col min="13573" max="13573" width="10.375" style="48"/>
    <col min="13574" max="13574" width="14.875" style="48" bestFit="1" customWidth="1"/>
    <col min="13575" max="13818" width="10.375" style="48"/>
    <col min="13819" max="13819" width="12.375" style="48" customWidth="1"/>
    <col min="13820" max="13820" width="2.125" style="48" customWidth="1"/>
    <col min="13821" max="13821" width="18.875" style="48" customWidth="1"/>
    <col min="13822" max="13822" width="2.125" style="48" customWidth="1"/>
    <col min="13823" max="13823" width="18.75" style="48" customWidth="1"/>
    <col min="13824" max="13824" width="2.125" style="48" customWidth="1"/>
    <col min="13825" max="13825" width="18.75" style="48" customWidth="1"/>
    <col min="13826" max="13826" width="2.125" style="48" customWidth="1"/>
    <col min="13827" max="13827" width="18.75" style="48" customWidth="1"/>
    <col min="13828" max="13828" width="2.125" style="48" customWidth="1"/>
    <col min="13829" max="13829" width="10.375" style="48"/>
    <col min="13830" max="13830" width="14.875" style="48" bestFit="1" customWidth="1"/>
    <col min="13831" max="14074" width="10.375" style="48"/>
    <col min="14075" max="14075" width="12.375" style="48" customWidth="1"/>
    <col min="14076" max="14076" width="2.125" style="48" customWidth="1"/>
    <col min="14077" max="14077" width="18.875" style="48" customWidth="1"/>
    <col min="14078" max="14078" width="2.125" style="48" customWidth="1"/>
    <col min="14079" max="14079" width="18.75" style="48" customWidth="1"/>
    <col min="14080" max="14080" width="2.125" style="48" customWidth="1"/>
    <col min="14081" max="14081" width="18.75" style="48" customWidth="1"/>
    <col min="14082" max="14082" width="2.125" style="48" customWidth="1"/>
    <col min="14083" max="14083" width="18.75" style="48" customWidth="1"/>
    <col min="14084" max="14084" width="2.125" style="48" customWidth="1"/>
    <col min="14085" max="14085" width="10.375" style="48"/>
    <col min="14086" max="14086" width="14.875" style="48" bestFit="1" customWidth="1"/>
    <col min="14087" max="14330" width="10.375" style="48"/>
    <col min="14331" max="14331" width="12.375" style="48" customWidth="1"/>
    <col min="14332" max="14332" width="2.125" style="48" customWidth="1"/>
    <col min="14333" max="14333" width="18.875" style="48" customWidth="1"/>
    <col min="14334" max="14334" width="2.125" style="48" customWidth="1"/>
    <col min="14335" max="14335" width="18.75" style="48" customWidth="1"/>
    <col min="14336" max="14336" width="2.125" style="48" customWidth="1"/>
    <col min="14337" max="14337" width="18.75" style="48" customWidth="1"/>
    <col min="14338" max="14338" width="2.125" style="48" customWidth="1"/>
    <col min="14339" max="14339" width="18.75" style="48" customWidth="1"/>
    <col min="14340" max="14340" width="2.125" style="48" customWidth="1"/>
    <col min="14341" max="14341" width="10.375" style="48"/>
    <col min="14342" max="14342" width="14.875" style="48" bestFit="1" customWidth="1"/>
    <col min="14343" max="14586" width="10.375" style="48"/>
    <col min="14587" max="14587" width="12.375" style="48" customWidth="1"/>
    <col min="14588" max="14588" width="2.125" style="48" customWidth="1"/>
    <col min="14589" max="14589" width="18.875" style="48" customWidth="1"/>
    <col min="14590" max="14590" width="2.125" style="48" customWidth="1"/>
    <col min="14591" max="14591" width="18.75" style="48" customWidth="1"/>
    <col min="14592" max="14592" width="2.125" style="48" customWidth="1"/>
    <col min="14593" max="14593" width="18.75" style="48" customWidth="1"/>
    <col min="14594" max="14594" width="2.125" style="48" customWidth="1"/>
    <col min="14595" max="14595" width="18.75" style="48" customWidth="1"/>
    <col min="14596" max="14596" width="2.125" style="48" customWidth="1"/>
    <col min="14597" max="14597" width="10.375" style="48"/>
    <col min="14598" max="14598" width="14.875" style="48" bestFit="1" customWidth="1"/>
    <col min="14599" max="14842" width="10.375" style="48"/>
    <col min="14843" max="14843" width="12.375" style="48" customWidth="1"/>
    <col min="14844" max="14844" width="2.125" style="48" customWidth="1"/>
    <col min="14845" max="14845" width="18.875" style="48" customWidth="1"/>
    <col min="14846" max="14846" width="2.125" style="48" customWidth="1"/>
    <col min="14847" max="14847" width="18.75" style="48" customWidth="1"/>
    <col min="14848" max="14848" width="2.125" style="48" customWidth="1"/>
    <col min="14849" max="14849" width="18.75" style="48" customWidth="1"/>
    <col min="14850" max="14850" width="2.125" style="48" customWidth="1"/>
    <col min="14851" max="14851" width="18.75" style="48" customWidth="1"/>
    <col min="14852" max="14852" width="2.125" style="48" customWidth="1"/>
    <col min="14853" max="14853" width="10.375" style="48"/>
    <col min="14854" max="14854" width="14.875" style="48" bestFit="1" customWidth="1"/>
    <col min="14855" max="15098" width="10.375" style="48"/>
    <col min="15099" max="15099" width="12.375" style="48" customWidth="1"/>
    <col min="15100" max="15100" width="2.125" style="48" customWidth="1"/>
    <col min="15101" max="15101" width="18.875" style="48" customWidth="1"/>
    <col min="15102" max="15102" width="2.125" style="48" customWidth="1"/>
    <col min="15103" max="15103" width="18.75" style="48" customWidth="1"/>
    <col min="15104" max="15104" width="2.125" style="48" customWidth="1"/>
    <col min="15105" max="15105" width="18.75" style="48" customWidth="1"/>
    <col min="15106" max="15106" width="2.125" style="48" customWidth="1"/>
    <col min="15107" max="15107" width="18.75" style="48" customWidth="1"/>
    <col min="15108" max="15108" width="2.125" style="48" customWidth="1"/>
    <col min="15109" max="15109" width="10.375" style="48"/>
    <col min="15110" max="15110" width="14.875" style="48" bestFit="1" customWidth="1"/>
    <col min="15111" max="15354" width="10.375" style="48"/>
    <col min="15355" max="15355" width="12.375" style="48" customWidth="1"/>
    <col min="15356" max="15356" width="2.125" style="48" customWidth="1"/>
    <col min="15357" max="15357" width="18.875" style="48" customWidth="1"/>
    <col min="15358" max="15358" width="2.125" style="48" customWidth="1"/>
    <col min="15359" max="15359" width="18.75" style="48" customWidth="1"/>
    <col min="15360" max="15360" width="2.125" style="48" customWidth="1"/>
    <col min="15361" max="15361" width="18.75" style="48" customWidth="1"/>
    <col min="15362" max="15362" width="2.125" style="48" customWidth="1"/>
    <col min="15363" max="15363" width="18.75" style="48" customWidth="1"/>
    <col min="15364" max="15364" width="2.125" style="48" customWidth="1"/>
    <col min="15365" max="15365" width="10.375" style="48"/>
    <col min="15366" max="15366" width="14.875" style="48" bestFit="1" customWidth="1"/>
    <col min="15367" max="15610" width="10.375" style="48"/>
    <col min="15611" max="15611" width="12.375" style="48" customWidth="1"/>
    <col min="15612" max="15612" width="2.125" style="48" customWidth="1"/>
    <col min="15613" max="15613" width="18.875" style="48" customWidth="1"/>
    <col min="15614" max="15614" width="2.125" style="48" customWidth="1"/>
    <col min="15615" max="15615" width="18.75" style="48" customWidth="1"/>
    <col min="15616" max="15616" width="2.125" style="48" customWidth="1"/>
    <col min="15617" max="15617" width="18.75" style="48" customWidth="1"/>
    <col min="15618" max="15618" width="2.125" style="48" customWidth="1"/>
    <col min="15619" max="15619" width="18.75" style="48" customWidth="1"/>
    <col min="15620" max="15620" width="2.125" style="48" customWidth="1"/>
    <col min="15621" max="15621" width="10.375" style="48"/>
    <col min="15622" max="15622" width="14.875" style="48" bestFit="1" customWidth="1"/>
    <col min="15623" max="15866" width="10.375" style="48"/>
    <col min="15867" max="15867" width="12.375" style="48" customWidth="1"/>
    <col min="15868" max="15868" width="2.125" style="48" customWidth="1"/>
    <col min="15869" max="15869" width="18.875" style="48" customWidth="1"/>
    <col min="15870" max="15870" width="2.125" style="48" customWidth="1"/>
    <col min="15871" max="15871" width="18.75" style="48" customWidth="1"/>
    <col min="15872" max="15872" width="2.125" style="48" customWidth="1"/>
    <col min="15873" max="15873" width="18.75" style="48" customWidth="1"/>
    <col min="15874" max="15874" width="2.125" style="48" customWidth="1"/>
    <col min="15875" max="15875" width="18.75" style="48" customWidth="1"/>
    <col min="15876" max="15876" width="2.125" style="48" customWidth="1"/>
    <col min="15877" max="15877" width="10.375" style="48"/>
    <col min="15878" max="15878" width="14.875" style="48" bestFit="1" customWidth="1"/>
    <col min="15879" max="16122" width="10.375" style="48"/>
    <col min="16123" max="16123" width="12.375" style="48" customWidth="1"/>
    <col min="16124" max="16124" width="2.125" style="48" customWidth="1"/>
    <col min="16125" max="16125" width="18.875" style="48" customWidth="1"/>
    <col min="16126" max="16126" width="2.125" style="48" customWidth="1"/>
    <col min="16127" max="16127" width="18.75" style="48" customWidth="1"/>
    <col min="16128" max="16128" width="2.125" style="48" customWidth="1"/>
    <col min="16129" max="16129" width="18.75" style="48" customWidth="1"/>
    <col min="16130" max="16130" width="2.125" style="48" customWidth="1"/>
    <col min="16131" max="16131" width="18.75" style="48" customWidth="1"/>
    <col min="16132" max="16132" width="2.125" style="48" customWidth="1"/>
    <col min="16133" max="16133" width="10.375" style="48"/>
    <col min="16134" max="16134" width="14.875" style="48" bestFit="1" customWidth="1"/>
    <col min="16135" max="16384" width="10.375" style="48"/>
  </cols>
  <sheetData>
    <row r="1" spans="1:13" ht="23.25" customHeight="1">
      <c r="A1" s="256" t="s">
        <v>208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3"/>
    </row>
    <row r="2" spans="1:13" ht="23.25" customHeight="1">
      <c r="A2" s="255" t="s">
        <v>164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49"/>
    </row>
    <row r="3" spans="1:13" ht="23.25" customHeight="1">
      <c r="A3" s="255" t="s">
        <v>170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49"/>
    </row>
    <row r="4" spans="1:13" ht="8.25" customHeight="1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50"/>
      <c r="M4" s="200"/>
    </row>
    <row r="5" spans="1:13" ht="23.25" customHeight="1">
      <c r="A5" s="200"/>
      <c r="B5" s="200"/>
      <c r="C5" s="200"/>
      <c r="D5" s="200"/>
      <c r="E5" s="200"/>
      <c r="F5" s="200"/>
      <c r="G5" s="200"/>
      <c r="H5" s="89"/>
      <c r="I5" s="211"/>
      <c r="J5" s="211"/>
      <c r="K5" s="211"/>
      <c r="L5" s="120" t="s">
        <v>28</v>
      </c>
      <c r="M5" s="8"/>
    </row>
    <row r="6" spans="1:13" ht="23.25" customHeight="1">
      <c r="A6" s="200"/>
      <c r="B6" s="200"/>
      <c r="C6" s="200"/>
      <c r="D6" s="200"/>
      <c r="E6" s="200"/>
      <c r="F6" s="200"/>
      <c r="G6" s="200"/>
      <c r="H6" s="210" t="s">
        <v>182</v>
      </c>
      <c r="I6" s="211"/>
      <c r="J6" s="233" t="s">
        <v>183</v>
      </c>
      <c r="K6" s="233"/>
      <c r="L6" s="233"/>
      <c r="M6" s="121"/>
    </row>
    <row r="7" spans="1:13" ht="23.25" customHeight="1">
      <c r="G7" s="52"/>
      <c r="H7" s="102" t="s">
        <v>54</v>
      </c>
      <c r="I7" s="91"/>
      <c r="J7" s="102" t="s">
        <v>54</v>
      </c>
      <c r="K7" s="92"/>
      <c r="L7" s="102" t="s">
        <v>184</v>
      </c>
      <c r="M7" s="122"/>
    </row>
    <row r="8" spans="1:13" ht="23.25" customHeight="1">
      <c r="A8" s="48" t="s">
        <v>68</v>
      </c>
      <c r="J8" s="100"/>
    </row>
    <row r="9" spans="1:13" ht="23.25" customHeight="1">
      <c r="A9" s="48" t="s">
        <v>69</v>
      </c>
      <c r="G9" s="53"/>
      <c r="H9" s="53">
        <f>+งบกำไรขาดทุน!H17</f>
        <v>144054583.3300001</v>
      </c>
      <c r="I9" s="53"/>
      <c r="J9" s="53">
        <f>+งบกำไรขาดทุน!J17</f>
        <v>136432798.13000003</v>
      </c>
      <c r="K9" s="53"/>
      <c r="L9" s="53">
        <f>+งบกำไรขาดทุน!L17</f>
        <v>47203588.99999997</v>
      </c>
      <c r="M9" s="53"/>
    </row>
    <row r="10" spans="1:13" ht="23.25" customHeight="1">
      <c r="A10" s="48" t="s">
        <v>70</v>
      </c>
      <c r="G10" s="53"/>
      <c r="H10" s="53"/>
      <c r="I10" s="53"/>
      <c r="J10" s="24"/>
      <c r="K10" s="53"/>
      <c r="L10" s="24"/>
      <c r="M10" s="53"/>
    </row>
    <row r="11" spans="1:13" ht="23.25" customHeight="1">
      <c r="A11" s="48" t="s">
        <v>71</v>
      </c>
      <c r="G11" s="53"/>
      <c r="H11" s="53"/>
      <c r="I11" s="53"/>
      <c r="J11" s="24"/>
      <c r="K11" s="53"/>
      <c r="L11" s="24"/>
      <c r="M11" s="53"/>
    </row>
    <row r="12" spans="1:13" ht="23.25" customHeight="1">
      <c r="B12" s="48" t="s">
        <v>156</v>
      </c>
      <c r="G12" s="53"/>
      <c r="H12" s="53">
        <v>-103108</v>
      </c>
      <c r="I12" s="53"/>
      <c r="J12" s="24">
        <v>-103108</v>
      </c>
      <c r="K12" s="53"/>
      <c r="L12" s="24">
        <v>4593078.28</v>
      </c>
      <c r="M12" s="53"/>
    </row>
    <row r="13" spans="1:13" ht="23.25" customHeight="1">
      <c r="B13" s="48" t="s">
        <v>39</v>
      </c>
      <c r="G13" s="53"/>
      <c r="H13" s="53">
        <v>16297968.65</v>
      </c>
      <c r="I13" s="53"/>
      <c r="J13" s="24">
        <v>16287394.729999999</v>
      </c>
      <c r="K13" s="53"/>
      <c r="L13" s="24">
        <v>17176180.469999999</v>
      </c>
      <c r="M13" s="53"/>
    </row>
    <row r="14" spans="1:13" ht="23.25" customHeight="1">
      <c r="B14" s="48" t="s">
        <v>72</v>
      </c>
      <c r="G14" s="53"/>
      <c r="H14" s="53">
        <v>631358.70000000019</v>
      </c>
      <c r="I14" s="53"/>
      <c r="J14" s="24">
        <v>631358.70000000019</v>
      </c>
      <c r="K14" s="53"/>
      <c r="L14" s="24">
        <v>552524.66999999993</v>
      </c>
      <c r="M14" s="53"/>
    </row>
    <row r="15" spans="1:13" ht="23.25" customHeight="1">
      <c r="B15" s="48" t="s">
        <v>73</v>
      </c>
      <c r="G15" s="53"/>
      <c r="H15" s="53">
        <v>-3596.4099999999744</v>
      </c>
      <c r="I15" s="53"/>
      <c r="J15" s="25">
        <v>-3596.4099999999744</v>
      </c>
      <c r="K15" s="53"/>
      <c r="L15" s="25">
        <v>-434131.85</v>
      </c>
      <c r="M15" s="53"/>
    </row>
    <row r="16" spans="1:13" ht="23.25" customHeight="1">
      <c r="B16" s="48" t="s">
        <v>74</v>
      </c>
      <c r="G16" s="53"/>
      <c r="H16" s="53">
        <v>861332.54</v>
      </c>
      <c r="I16" s="53"/>
      <c r="J16" s="24">
        <v>861332.54</v>
      </c>
      <c r="K16" s="53"/>
      <c r="L16" s="127">
        <v>0</v>
      </c>
      <c r="M16" s="53"/>
    </row>
    <row r="17" spans="1:13" ht="23.25" customHeight="1">
      <c r="B17" s="48" t="s">
        <v>63</v>
      </c>
      <c r="G17" s="53"/>
      <c r="H17" s="24">
        <v>1042817</v>
      </c>
      <c r="I17" s="53"/>
      <c r="J17" s="24">
        <v>1042817</v>
      </c>
      <c r="K17" s="53"/>
      <c r="L17" s="24">
        <v>1727060</v>
      </c>
      <c r="M17" s="53"/>
    </row>
    <row r="18" spans="1:13" ht="23.25" customHeight="1">
      <c r="B18" s="48" t="s">
        <v>75</v>
      </c>
      <c r="G18" s="53"/>
      <c r="H18" s="24">
        <v>16114812.550000001</v>
      </c>
      <c r="I18" s="53"/>
      <c r="J18" s="24">
        <v>16114812.550000001</v>
      </c>
      <c r="K18" s="53"/>
      <c r="L18" s="24">
        <v>6397068.96</v>
      </c>
      <c r="M18" s="53"/>
    </row>
    <row r="19" spans="1:13" ht="23.25" customHeight="1">
      <c r="B19" s="48" t="s">
        <v>212</v>
      </c>
      <c r="G19" s="53"/>
      <c r="H19" s="127">
        <v>0</v>
      </c>
      <c r="I19" s="127"/>
      <c r="J19" s="127">
        <v>0</v>
      </c>
      <c r="K19" s="53"/>
      <c r="L19" s="24">
        <v>-10175999.939999999</v>
      </c>
      <c r="M19" s="53"/>
    </row>
    <row r="20" spans="1:13" ht="23.25" customHeight="1">
      <c r="B20" s="140" t="s">
        <v>213</v>
      </c>
      <c r="G20" s="53"/>
      <c r="H20" s="127">
        <v>0</v>
      </c>
      <c r="I20" s="127"/>
      <c r="J20" s="127">
        <v>0</v>
      </c>
      <c r="K20" s="53"/>
      <c r="L20" s="24">
        <v>11636259.34</v>
      </c>
      <c r="M20" s="53"/>
    </row>
    <row r="21" spans="1:13" ht="23.25" customHeight="1">
      <c r="B21" s="48" t="s">
        <v>76</v>
      </c>
      <c r="G21" s="53"/>
      <c r="H21" s="53">
        <v>-1123808.45</v>
      </c>
      <c r="I21" s="53"/>
      <c r="J21" s="24">
        <v>-1123808.45</v>
      </c>
      <c r="K21" s="53"/>
      <c r="L21" s="24">
        <v>-1211044.9099999999</v>
      </c>
      <c r="M21" s="53"/>
    </row>
    <row r="22" spans="1:13" ht="23.25" customHeight="1">
      <c r="B22" s="48" t="s">
        <v>77</v>
      </c>
      <c r="G22" s="53"/>
      <c r="H22" s="53">
        <v>2415604.92</v>
      </c>
      <c r="I22" s="53"/>
      <c r="J22" s="24">
        <v>2415604.92</v>
      </c>
      <c r="K22" s="53"/>
      <c r="L22" s="24">
        <v>1037974.75</v>
      </c>
      <c r="M22" s="53"/>
    </row>
    <row r="23" spans="1:13" ht="23.25" customHeight="1">
      <c r="A23" s="48" t="s">
        <v>158</v>
      </c>
      <c r="G23" s="53"/>
      <c r="H23" s="53"/>
      <c r="I23" s="53"/>
      <c r="J23" s="24"/>
      <c r="K23" s="53"/>
      <c r="L23" s="24"/>
      <c r="M23" s="53"/>
    </row>
    <row r="24" spans="1:13" ht="23.25" customHeight="1">
      <c r="B24" s="48" t="s">
        <v>78</v>
      </c>
      <c r="G24" s="53"/>
      <c r="H24" s="53">
        <v>6169431.1100000143</v>
      </c>
      <c r="I24" s="53"/>
      <c r="J24" s="24">
        <v>26930119.469999999</v>
      </c>
      <c r="K24" s="53"/>
      <c r="L24" s="24">
        <v>-57674463.340000004</v>
      </c>
      <c r="M24" s="53"/>
    </row>
    <row r="25" spans="1:13" ht="23.25" customHeight="1">
      <c r="B25" s="54" t="s">
        <v>62</v>
      </c>
      <c r="G25" s="53"/>
      <c r="H25" s="53">
        <v>88339184.24000001</v>
      </c>
      <c r="I25" s="53"/>
      <c r="J25" s="24">
        <v>89897927.010000005</v>
      </c>
      <c r="K25" s="53"/>
      <c r="L25" s="24">
        <v>46575106.020000011</v>
      </c>
      <c r="M25" s="53"/>
    </row>
    <row r="26" spans="1:13" ht="23.25" customHeight="1">
      <c r="B26" s="48" t="s">
        <v>79</v>
      </c>
      <c r="G26" s="53"/>
      <c r="H26" s="53">
        <v>8033465.0299999993</v>
      </c>
      <c r="I26" s="53"/>
      <c r="J26" s="24">
        <v>8680617.8499999996</v>
      </c>
      <c r="K26" s="53"/>
      <c r="L26" s="24">
        <v>-13127875.779999999</v>
      </c>
      <c r="M26" s="53"/>
    </row>
    <row r="27" spans="1:13" ht="23.25" customHeight="1">
      <c r="B27" s="48" t="s">
        <v>80</v>
      </c>
      <c r="G27" s="53"/>
      <c r="H27" s="53">
        <v>-5533937.9800000079</v>
      </c>
      <c r="I27" s="53"/>
      <c r="J27" s="24">
        <v>-5533937.9800000079</v>
      </c>
      <c r="K27" s="53"/>
      <c r="L27" s="24">
        <v>-10188040.369999997</v>
      </c>
      <c r="M27" s="53"/>
    </row>
    <row r="28" spans="1:13" ht="23.25" customHeight="1">
      <c r="A28" s="48" t="s">
        <v>159</v>
      </c>
      <c r="J28" s="25"/>
    </row>
    <row r="29" spans="1:13" ht="23.25" customHeight="1">
      <c r="B29" s="48" t="s">
        <v>81</v>
      </c>
      <c r="G29" s="53"/>
      <c r="H29" s="53">
        <v>3088140.6499999166</v>
      </c>
      <c r="I29" s="53"/>
      <c r="J29" s="24">
        <v>-40426862.810000092</v>
      </c>
      <c r="K29" s="53"/>
      <c r="L29" s="24">
        <v>143493876.61000001</v>
      </c>
      <c r="M29" s="53"/>
    </row>
    <row r="30" spans="1:13" ht="23.25" customHeight="1">
      <c r="B30" s="48" t="s">
        <v>82</v>
      </c>
      <c r="G30" s="53"/>
      <c r="H30" s="53">
        <v>-181859136.6500001</v>
      </c>
      <c r="I30" s="53"/>
      <c r="J30" s="55">
        <v>-181859136.65000001</v>
      </c>
      <c r="K30" s="53"/>
      <c r="L30" s="55">
        <v>112174498.15000002</v>
      </c>
      <c r="M30" s="53"/>
    </row>
    <row r="31" spans="1:13" ht="23.25" customHeight="1">
      <c r="A31" s="48" t="s">
        <v>83</v>
      </c>
      <c r="G31" s="53"/>
      <c r="H31" s="128">
        <f>SUM(H9:H30)</f>
        <v>98425111.2299999</v>
      </c>
      <c r="I31" s="53"/>
      <c r="J31" s="128">
        <f>SUM(J9:J30)</f>
        <v>70244332.599999905</v>
      </c>
      <c r="K31" s="53"/>
      <c r="L31" s="128">
        <f>SUM(L9:L30)</f>
        <v>299755660.06</v>
      </c>
      <c r="M31" s="53"/>
    </row>
    <row r="32" spans="1:13" ht="23.25" customHeight="1">
      <c r="B32" s="48" t="s">
        <v>84</v>
      </c>
      <c r="G32" s="53"/>
      <c r="H32" s="193">
        <v>-1660174.3599999999</v>
      </c>
      <c r="I32" s="53"/>
      <c r="J32" s="24">
        <v>-1660174.3599999999</v>
      </c>
      <c r="K32" s="53"/>
      <c r="L32" s="24">
        <v>-2537272.9300000002</v>
      </c>
      <c r="M32" s="53"/>
    </row>
    <row r="33" spans="1:13" ht="23.25" customHeight="1">
      <c r="B33" s="48" t="s">
        <v>85</v>
      </c>
      <c r="G33" s="53"/>
      <c r="H33" s="193">
        <v>1156308.45</v>
      </c>
      <c r="I33" s="53"/>
      <c r="J33" s="24">
        <v>1156308.45</v>
      </c>
      <c r="K33" s="53"/>
      <c r="L33" s="24">
        <v>1190517.1599999999</v>
      </c>
      <c r="M33" s="53"/>
    </row>
    <row r="34" spans="1:13" ht="23.25" customHeight="1">
      <c r="B34" s="48" t="s">
        <v>232</v>
      </c>
      <c r="G34" s="53"/>
      <c r="H34" s="193">
        <v>-35058636.589999996</v>
      </c>
      <c r="I34" s="53"/>
      <c r="J34" s="24">
        <v>-34196458.399999991</v>
      </c>
      <c r="K34" s="53"/>
      <c r="L34" s="24">
        <v>-32570512.600000001</v>
      </c>
      <c r="M34" s="53"/>
    </row>
    <row r="35" spans="1:13" ht="23.25" customHeight="1">
      <c r="A35" s="48" t="s">
        <v>86</v>
      </c>
      <c r="G35" s="53"/>
      <c r="H35" s="27">
        <f>SUM(H31:H34)</f>
        <v>62862608.729999907</v>
      </c>
      <c r="I35" s="53"/>
      <c r="J35" s="27">
        <f>SUM(J31:J34)</f>
        <v>35544008.289999917</v>
      </c>
      <c r="K35" s="53"/>
      <c r="L35" s="27">
        <f>SUM(L31:L34)</f>
        <v>265838391.69000003</v>
      </c>
      <c r="M35" s="53"/>
    </row>
    <row r="36" spans="1:13" ht="12" customHeight="1"/>
    <row r="37" spans="1:13" ht="23.25" customHeight="1">
      <c r="A37" s="94" t="s">
        <v>0</v>
      </c>
    </row>
    <row r="38" spans="1:13" ht="23.25" customHeight="1">
      <c r="A38" s="94"/>
    </row>
    <row r="39" spans="1:13" ht="23.25" customHeight="1">
      <c r="B39" s="97"/>
      <c r="D39" s="97" t="s">
        <v>166</v>
      </c>
      <c r="E39" s="97"/>
      <c r="F39" s="97"/>
      <c r="G39" s="97"/>
      <c r="H39" s="97"/>
      <c r="I39" s="97"/>
      <c r="J39" s="97"/>
      <c r="K39" s="97"/>
      <c r="L39" s="97"/>
      <c r="M39" s="97"/>
    </row>
    <row r="40" spans="1:13" ht="23.25" customHeight="1">
      <c r="B40" s="98"/>
      <c r="D40" s="98" t="s">
        <v>167</v>
      </c>
      <c r="E40" s="98"/>
      <c r="F40" s="98"/>
      <c r="G40" s="98"/>
      <c r="H40" s="98"/>
      <c r="I40" s="98"/>
      <c r="J40" s="98"/>
      <c r="K40" s="95"/>
      <c r="L40" s="95"/>
      <c r="M40" s="98"/>
    </row>
    <row r="41" spans="1:13" ht="24" customHeight="1">
      <c r="A41" s="257" t="s">
        <v>4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56"/>
    </row>
    <row r="42" spans="1:13" ht="24" customHeight="1">
      <c r="A42" s="256" t="s">
        <v>208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3"/>
    </row>
    <row r="43" spans="1:13" ht="24" customHeight="1">
      <c r="A43" s="255" t="s">
        <v>165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49"/>
    </row>
    <row r="44" spans="1:13" ht="24" customHeight="1">
      <c r="A44" s="255" t="s">
        <v>170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49"/>
    </row>
    <row r="45" spans="1:13" ht="24" customHeight="1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49"/>
    </row>
    <row r="46" spans="1:13" ht="24" customHeight="1">
      <c r="A46" s="200"/>
      <c r="B46" s="200"/>
      <c r="C46" s="200"/>
      <c r="D46" s="200"/>
      <c r="E46" s="200"/>
      <c r="F46" s="200"/>
      <c r="G46" s="200"/>
      <c r="H46" s="89"/>
      <c r="I46" s="211"/>
      <c r="J46" s="211"/>
      <c r="K46" s="211"/>
      <c r="L46" s="120" t="s">
        <v>28</v>
      </c>
      <c r="M46" s="200"/>
    </row>
    <row r="47" spans="1:13" ht="24" customHeight="1">
      <c r="A47" s="200"/>
      <c r="B47" s="200"/>
      <c r="C47" s="200"/>
      <c r="D47" s="200"/>
      <c r="E47" s="200"/>
      <c r="F47" s="200"/>
      <c r="G47" s="200"/>
      <c r="H47" s="210" t="s">
        <v>182</v>
      </c>
      <c r="I47" s="211"/>
      <c r="J47" s="233" t="s">
        <v>183</v>
      </c>
      <c r="K47" s="233"/>
      <c r="L47" s="233"/>
      <c r="M47" s="51"/>
    </row>
    <row r="48" spans="1:13" ht="24" customHeight="1">
      <c r="G48" s="52"/>
      <c r="H48" s="102" t="s">
        <v>54</v>
      </c>
      <c r="I48" s="91"/>
      <c r="J48" s="102" t="s">
        <v>54</v>
      </c>
      <c r="K48" s="92"/>
      <c r="L48" s="102" t="s">
        <v>184</v>
      </c>
      <c r="M48" s="5"/>
    </row>
    <row r="49" spans="1:13" ht="24" customHeight="1">
      <c r="A49" s="48" t="s">
        <v>87</v>
      </c>
      <c r="J49" s="57"/>
    </row>
    <row r="50" spans="1:13" ht="24" customHeight="1">
      <c r="B50" s="48" t="s">
        <v>88</v>
      </c>
      <c r="G50" s="58"/>
      <c r="H50" s="43">
        <v>500000</v>
      </c>
      <c r="I50" s="58"/>
      <c r="J50" s="43">
        <v>500000</v>
      </c>
      <c r="K50" s="58"/>
      <c r="L50" s="43">
        <v>0</v>
      </c>
      <c r="M50" s="58"/>
    </row>
    <row r="51" spans="1:13" ht="24" customHeight="1">
      <c r="B51" s="48" t="s">
        <v>89</v>
      </c>
      <c r="G51" s="58"/>
      <c r="H51" s="193">
        <v>-73964117.240000024</v>
      </c>
      <c r="I51" s="58"/>
      <c r="J51" s="25">
        <v>-73434724.720000029</v>
      </c>
      <c r="K51" s="58"/>
      <c r="L51" s="25">
        <v>-42479814.340000004</v>
      </c>
      <c r="M51" s="58"/>
    </row>
    <row r="52" spans="1:13" ht="24" customHeight="1">
      <c r="B52" s="48" t="s">
        <v>103</v>
      </c>
      <c r="G52" s="58"/>
      <c r="H52" s="25">
        <v>-36277.94000000041</v>
      </c>
      <c r="I52" s="58"/>
      <c r="J52" s="25">
        <v>-36277.94000000041</v>
      </c>
      <c r="K52" s="58"/>
      <c r="L52" s="25">
        <v>-35957.549999999814</v>
      </c>
      <c r="M52" s="58"/>
    </row>
    <row r="53" spans="1:13" ht="24" customHeight="1">
      <c r="B53" s="48" t="s">
        <v>171</v>
      </c>
      <c r="G53" s="58"/>
      <c r="H53" s="43">
        <v>0</v>
      </c>
      <c r="I53" s="58"/>
      <c r="J53" s="25">
        <v>-19800000</v>
      </c>
      <c r="K53" s="58"/>
      <c r="L53" s="43">
        <v>0</v>
      </c>
      <c r="M53" s="58"/>
    </row>
    <row r="54" spans="1:13" ht="24" customHeight="1">
      <c r="B54" s="48" t="s">
        <v>102</v>
      </c>
      <c r="G54" s="58"/>
      <c r="H54" s="25">
        <v>-1554100</v>
      </c>
      <c r="I54" s="58"/>
      <c r="J54" s="25">
        <v>-1554100</v>
      </c>
      <c r="K54" s="58"/>
      <c r="L54" s="25">
        <v>-143500</v>
      </c>
      <c r="M54" s="58"/>
    </row>
    <row r="55" spans="1:13" ht="24" customHeight="1">
      <c r="B55" s="48" t="s">
        <v>215</v>
      </c>
      <c r="G55" s="58"/>
      <c r="H55" s="25">
        <v>259500</v>
      </c>
      <c r="I55" s="58"/>
      <c r="J55" s="25">
        <v>259500</v>
      </c>
      <c r="K55" s="58"/>
      <c r="L55" s="43">
        <v>0</v>
      </c>
      <c r="M55" s="58"/>
    </row>
    <row r="56" spans="1:13" ht="24" customHeight="1">
      <c r="B56" s="48" t="s">
        <v>218</v>
      </c>
      <c r="G56" s="58"/>
      <c r="H56" s="43">
        <v>0</v>
      </c>
      <c r="I56" s="58"/>
      <c r="J56" s="43">
        <v>0</v>
      </c>
      <c r="K56" s="58"/>
      <c r="L56" s="25">
        <v>990000</v>
      </c>
      <c r="M56" s="58"/>
    </row>
    <row r="57" spans="1:13" ht="24" customHeight="1">
      <c r="B57" s="48" t="s">
        <v>214</v>
      </c>
      <c r="G57" s="58"/>
      <c r="H57" s="43">
        <v>0</v>
      </c>
      <c r="I57" s="58"/>
      <c r="J57" s="43">
        <v>0</v>
      </c>
      <c r="K57" s="58"/>
      <c r="L57" s="25">
        <v>10175999.939999999</v>
      </c>
      <c r="M57" s="58"/>
    </row>
    <row r="58" spans="1:13" ht="24" customHeight="1">
      <c r="B58" s="48" t="s">
        <v>90</v>
      </c>
      <c r="G58" s="58"/>
      <c r="H58" s="25">
        <v>2541360.09</v>
      </c>
      <c r="I58" s="58"/>
      <c r="J58" s="25">
        <v>2541360.09</v>
      </c>
      <c r="K58" s="58"/>
      <c r="L58" s="25">
        <v>5268202.1999999993</v>
      </c>
      <c r="M58" s="58"/>
    </row>
    <row r="59" spans="1:13" ht="24" customHeight="1">
      <c r="B59" s="48" t="s">
        <v>91</v>
      </c>
      <c r="G59" s="58"/>
      <c r="H59" s="25">
        <v>-10475184.879999995</v>
      </c>
      <c r="I59" s="58"/>
      <c r="J59" s="25">
        <v>-10475184.879999995</v>
      </c>
      <c r="K59" s="58"/>
      <c r="L59" s="25">
        <v>-8778540.75</v>
      </c>
      <c r="M59" s="58"/>
    </row>
    <row r="60" spans="1:13" ht="24" customHeight="1">
      <c r="A60" s="48" t="s">
        <v>92</v>
      </c>
      <c r="G60" s="59"/>
      <c r="H60" s="23">
        <f>SUM(H50:H59)</f>
        <v>-82728819.970000014</v>
      </c>
      <c r="I60" s="59"/>
      <c r="J60" s="23">
        <f>SUM(J50:J59)</f>
        <v>-101999427.45000002</v>
      </c>
      <c r="K60" s="58"/>
      <c r="L60" s="23">
        <f>SUM(L50:L59)</f>
        <v>-35003610.5</v>
      </c>
      <c r="M60" s="58"/>
    </row>
    <row r="61" spans="1:13" ht="24" customHeight="1">
      <c r="A61" s="48" t="s">
        <v>93</v>
      </c>
      <c r="G61" s="58"/>
      <c r="H61" s="58"/>
      <c r="I61" s="58"/>
      <c r="J61" s="25"/>
      <c r="K61" s="58"/>
      <c r="M61" s="58"/>
    </row>
    <row r="62" spans="1:13" ht="24" customHeight="1">
      <c r="B62" s="48" t="s">
        <v>172</v>
      </c>
      <c r="G62" s="58"/>
      <c r="H62" s="58">
        <v>-100000000</v>
      </c>
      <c r="I62" s="58"/>
      <c r="J62" s="25">
        <v>-100000000</v>
      </c>
      <c r="K62" s="58"/>
      <c r="L62" s="25">
        <v>-170500000</v>
      </c>
      <c r="M62" s="58"/>
    </row>
    <row r="63" spans="1:13" ht="24" customHeight="1">
      <c r="B63" s="48" t="s">
        <v>94</v>
      </c>
      <c r="G63" s="58"/>
      <c r="H63" s="58">
        <v>-133314497.98</v>
      </c>
      <c r="I63" s="58"/>
      <c r="J63" s="25">
        <v>-133314497.98</v>
      </c>
      <c r="K63" s="58"/>
      <c r="L63" s="25">
        <v>-34012750.909999996</v>
      </c>
      <c r="M63" s="58"/>
    </row>
    <row r="64" spans="1:13" ht="24" customHeight="1">
      <c r="B64" s="48" t="s">
        <v>173</v>
      </c>
      <c r="G64" s="58"/>
      <c r="H64" s="58">
        <v>-12202673.470000001</v>
      </c>
      <c r="I64" s="58"/>
      <c r="J64" s="25">
        <v>-12202673.470000001</v>
      </c>
      <c r="K64" s="58"/>
      <c r="L64" s="25">
        <v>-6494515.5599999996</v>
      </c>
      <c r="M64" s="58"/>
    </row>
    <row r="65" spans="1:13" ht="24" customHeight="1">
      <c r="B65" s="48" t="s">
        <v>217</v>
      </c>
      <c r="G65" s="58"/>
      <c r="H65" s="43">
        <v>0</v>
      </c>
      <c r="I65" s="58"/>
      <c r="J65" s="43">
        <v>0</v>
      </c>
      <c r="K65" s="58"/>
      <c r="L65" s="25">
        <v>-7889876</v>
      </c>
      <c r="M65" s="58"/>
    </row>
    <row r="66" spans="1:13" ht="24" customHeight="1">
      <c r="B66" s="48" t="s">
        <v>216</v>
      </c>
      <c r="G66" s="58"/>
      <c r="H66" s="43">
        <v>118457133.12</v>
      </c>
      <c r="I66" s="58"/>
      <c r="J66" s="43">
        <v>118457133.12</v>
      </c>
      <c r="K66" s="58"/>
      <c r="L66" s="25">
        <v>57129232.5</v>
      </c>
      <c r="M66" s="58"/>
    </row>
    <row r="67" spans="1:13" ht="24" customHeight="1">
      <c r="B67" s="48" t="s">
        <v>174</v>
      </c>
      <c r="G67" s="58"/>
      <c r="H67" s="58">
        <v>20200000</v>
      </c>
      <c r="I67" s="58"/>
      <c r="J67" s="25">
        <v>20000000</v>
      </c>
      <c r="K67" s="58"/>
      <c r="L67" s="25">
        <v>90000000</v>
      </c>
      <c r="M67" s="58"/>
    </row>
    <row r="68" spans="1:13" ht="24" customHeight="1">
      <c r="A68" s="48" t="s">
        <v>95</v>
      </c>
      <c r="G68" s="59"/>
      <c r="H68" s="23">
        <f>SUM(H62:H67)</f>
        <v>-106860038.33000001</v>
      </c>
      <c r="I68" s="59"/>
      <c r="J68" s="23">
        <f>SUM(J62:J67)</f>
        <v>-107060038.33000001</v>
      </c>
      <c r="K68" s="58"/>
      <c r="L68" s="23">
        <f>SUM(L62:L67)</f>
        <v>-71767909.969999999</v>
      </c>
      <c r="M68" s="58"/>
    </row>
    <row r="69" spans="1:13" ht="24" customHeight="1">
      <c r="A69" s="48" t="s">
        <v>96</v>
      </c>
      <c r="G69" s="59"/>
      <c r="H69" s="26">
        <f>+H35+H60+H68</f>
        <v>-126726249.57000011</v>
      </c>
      <c r="I69" s="59"/>
      <c r="J69" s="26">
        <f>+J35+J60+J68</f>
        <v>-173515457.49000013</v>
      </c>
      <c r="K69" s="58"/>
      <c r="L69" s="26">
        <f>+L35+L60+L68</f>
        <v>159066871.22000003</v>
      </c>
      <c r="M69" s="58"/>
    </row>
    <row r="70" spans="1:13" ht="24" customHeight="1">
      <c r="A70" s="48" t="s">
        <v>237</v>
      </c>
      <c r="G70" s="58"/>
      <c r="H70" s="58">
        <v>297033776.25</v>
      </c>
      <c r="I70" s="58"/>
      <c r="J70" s="25">
        <v>297033776.25</v>
      </c>
      <c r="K70" s="58"/>
      <c r="L70" s="25">
        <v>137966905.03</v>
      </c>
      <c r="M70" s="58"/>
    </row>
    <row r="71" spans="1:13" ht="24" customHeight="1" thickBot="1">
      <c r="A71" s="48" t="s">
        <v>238</v>
      </c>
      <c r="G71" s="59"/>
      <c r="H71" s="60">
        <f>SUM(H69:H70)</f>
        <v>170307526.67999989</v>
      </c>
      <c r="I71" s="59"/>
      <c r="J71" s="60">
        <f>SUM(J69:J70)</f>
        <v>123518318.75999987</v>
      </c>
      <c r="K71" s="58"/>
      <c r="L71" s="60">
        <f>SUM(L69:L70)</f>
        <v>297033776.25</v>
      </c>
      <c r="M71" s="58"/>
    </row>
    <row r="72" spans="1:13" ht="24" customHeight="1" thickTop="1">
      <c r="G72" s="194"/>
      <c r="H72" s="194"/>
      <c r="I72" s="194"/>
      <c r="J72" s="194"/>
      <c r="K72" s="194"/>
      <c r="L72" s="195"/>
      <c r="M72" s="194"/>
    </row>
    <row r="73" spans="1:13" ht="24" customHeight="1">
      <c r="A73" s="48" t="s">
        <v>231</v>
      </c>
    </row>
    <row r="74" spans="1:13" ht="24" customHeight="1"/>
    <row r="75" spans="1:13" ht="24" customHeight="1">
      <c r="A75" s="94" t="s">
        <v>0</v>
      </c>
      <c r="B75" s="46"/>
      <c r="D75" s="46"/>
      <c r="E75" s="46"/>
      <c r="F75" s="46"/>
      <c r="G75" s="46"/>
      <c r="H75" s="46"/>
      <c r="I75" s="46"/>
      <c r="J75" s="46"/>
      <c r="K75" s="46"/>
      <c r="L75" s="61"/>
      <c r="M75" s="46"/>
    </row>
    <row r="76" spans="1:13" ht="24" customHeight="1">
      <c r="A76" s="94"/>
      <c r="B76" s="46"/>
      <c r="D76" s="46"/>
      <c r="E76" s="46"/>
      <c r="F76" s="46"/>
      <c r="G76" s="46"/>
      <c r="H76" s="46"/>
      <c r="I76" s="46"/>
      <c r="J76" s="46"/>
      <c r="K76" s="46"/>
      <c r="L76" s="61"/>
      <c r="M76" s="46"/>
    </row>
    <row r="77" spans="1:13" ht="24" customHeight="1">
      <c r="B77" s="97"/>
      <c r="C77" s="97"/>
      <c r="D77" s="97" t="s">
        <v>166</v>
      </c>
      <c r="E77" s="97"/>
      <c r="F77" s="97"/>
      <c r="G77" s="97"/>
      <c r="H77" s="97"/>
      <c r="I77" s="97"/>
      <c r="J77" s="97"/>
      <c r="K77" s="97"/>
      <c r="L77" s="97"/>
      <c r="M77" s="97"/>
    </row>
    <row r="78" spans="1:13" ht="24" customHeight="1">
      <c r="B78" s="98"/>
      <c r="C78" s="98"/>
      <c r="D78" s="98" t="s">
        <v>167</v>
      </c>
      <c r="E78" s="98"/>
      <c r="F78" s="98"/>
      <c r="G78" s="98"/>
      <c r="H78" s="98"/>
      <c r="I78" s="98"/>
      <c r="J78" s="98"/>
      <c r="K78" s="95"/>
      <c r="L78" s="95"/>
      <c r="M78" s="98"/>
    </row>
    <row r="79" spans="1:13" ht="24" customHeight="1"/>
    <row r="80" spans="1:13" ht="24" customHeight="1"/>
    <row r="81" ht="24" customHeight="1"/>
  </sheetData>
  <mergeCells count="9">
    <mergeCell ref="J47:L47"/>
    <mergeCell ref="A43:L43"/>
    <mergeCell ref="A44:L44"/>
    <mergeCell ref="A1:L1"/>
    <mergeCell ref="A2:L2"/>
    <mergeCell ref="A3:L3"/>
    <mergeCell ref="A41:L41"/>
    <mergeCell ref="A42:L42"/>
    <mergeCell ref="J6:L6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63"/>
  <sheetViews>
    <sheetView topLeftCell="D43" workbookViewId="0">
      <selection activeCell="I57" sqref="I57"/>
    </sheetView>
  </sheetViews>
  <sheetFormatPr defaultColWidth="8.875" defaultRowHeight="19.8"/>
  <cols>
    <col min="1" max="10" width="8.875" style="33"/>
    <col min="11" max="11" width="14.75" style="33" customWidth="1"/>
    <col min="12" max="12" width="14.75" style="33" bestFit="1" customWidth="1"/>
    <col min="13" max="13" width="13.625" style="33" bestFit="1" customWidth="1"/>
    <col min="14" max="14" width="13.625" style="33" customWidth="1"/>
    <col min="15" max="15" width="13.625" style="33" bestFit="1" customWidth="1"/>
    <col min="16" max="16" width="17.75" style="33" customWidth="1"/>
    <col min="17" max="18" width="8.75" style="33" customWidth="1"/>
    <col min="19" max="19" width="14.75" style="33" customWidth="1"/>
    <col min="20" max="21" width="12.625" style="33" bestFit="1" customWidth="1"/>
    <col min="22" max="22" width="11.75" style="33" bestFit="1" customWidth="1"/>
    <col min="23" max="16384" width="8.875" style="33"/>
  </cols>
  <sheetData>
    <row r="1" spans="1:22">
      <c r="A1" s="33" t="s">
        <v>97</v>
      </c>
      <c r="E1" s="33">
        <v>1</v>
      </c>
      <c r="K1" s="66" t="s">
        <v>179</v>
      </c>
      <c r="L1" s="66" t="s">
        <v>128</v>
      </c>
      <c r="M1" s="65" t="s">
        <v>168</v>
      </c>
      <c r="N1" s="66" t="s">
        <v>153</v>
      </c>
    </row>
    <row r="2" spans="1:22">
      <c r="A2" s="34" t="s">
        <v>101</v>
      </c>
      <c r="F2" s="29">
        <v>5101001</v>
      </c>
      <c r="G2" s="30" t="s">
        <v>42</v>
      </c>
      <c r="H2" s="35"/>
      <c r="I2" s="35"/>
      <c r="J2" s="35"/>
      <c r="K2" s="36">
        <v>520181664.94999999</v>
      </c>
      <c r="L2" s="36">
        <v>429195057.25</v>
      </c>
      <c r="M2" s="35"/>
      <c r="N2" s="35"/>
    </row>
    <row r="3" spans="1:22">
      <c r="A3" s="34"/>
      <c r="F3" s="29">
        <v>5101002</v>
      </c>
      <c r="G3" s="30" t="s">
        <v>121</v>
      </c>
      <c r="H3" s="35"/>
      <c r="I3" s="35"/>
      <c r="J3" s="35"/>
      <c r="K3" s="36">
        <v>3692544.43</v>
      </c>
      <c r="L3" s="36">
        <v>2292965.7000000002</v>
      </c>
      <c r="M3" s="35"/>
      <c r="N3" s="35"/>
    </row>
    <row r="4" spans="1:22">
      <c r="A4" s="34"/>
      <c r="F4" s="29">
        <v>5101003</v>
      </c>
      <c r="G4" s="30" t="s">
        <v>122</v>
      </c>
      <c r="H4" s="35"/>
      <c r="I4" s="35"/>
      <c r="J4" s="35"/>
      <c r="K4" s="36">
        <v>6296158.7599999998</v>
      </c>
      <c r="L4" s="36">
        <v>4395040.28</v>
      </c>
      <c r="M4" s="35"/>
      <c r="N4" s="35"/>
    </row>
    <row r="5" spans="1:22">
      <c r="A5" s="34"/>
      <c r="F5" s="29">
        <v>5101004</v>
      </c>
      <c r="G5" s="30" t="s">
        <v>123</v>
      </c>
      <c r="H5" s="35"/>
      <c r="I5" s="35"/>
      <c r="J5" s="35"/>
      <c r="K5" s="36">
        <v>0</v>
      </c>
      <c r="L5" s="36">
        <v>0</v>
      </c>
      <c r="M5" s="35"/>
      <c r="N5" s="35"/>
    </row>
    <row r="6" spans="1:22">
      <c r="A6" s="34"/>
      <c r="F6" s="29">
        <v>5101101</v>
      </c>
      <c r="G6" s="30" t="s">
        <v>124</v>
      </c>
      <c r="H6" s="35"/>
      <c r="I6" s="35"/>
      <c r="J6" s="35"/>
      <c r="K6" s="36">
        <v>1410282.91</v>
      </c>
      <c r="L6" s="36">
        <v>1214082.9099999999</v>
      </c>
      <c r="M6" s="35"/>
      <c r="N6" s="35"/>
    </row>
    <row r="7" spans="1:22">
      <c r="A7" s="34"/>
      <c r="F7" s="29">
        <v>5404008</v>
      </c>
      <c r="G7" s="30" t="s">
        <v>127</v>
      </c>
      <c r="H7" s="35"/>
      <c r="I7" s="35"/>
      <c r="J7" s="35"/>
      <c r="K7" s="86">
        <v>1943917.09</v>
      </c>
      <c r="L7" s="36">
        <v>1731732.09</v>
      </c>
      <c r="M7" s="35"/>
      <c r="N7" s="35"/>
    </row>
    <row r="8" spans="1:22" ht="20.399999999999999" thickBot="1">
      <c r="A8" s="34"/>
      <c r="F8" s="35" t="s">
        <v>101</v>
      </c>
      <c r="G8" s="35"/>
      <c r="H8" s="35"/>
      <c r="I8" s="35"/>
      <c r="J8" s="35"/>
      <c r="K8" s="62">
        <f>SUM(K2:K7)</f>
        <v>533524568.13999999</v>
      </c>
      <c r="L8" s="85">
        <f>SUM(L2:L7)</f>
        <v>438828878.22999996</v>
      </c>
      <c r="M8" s="37">
        <v>283534428.15000004</v>
      </c>
      <c r="N8" s="85">
        <f>L8-M8</f>
        <v>155294450.07999992</v>
      </c>
    </row>
    <row r="9" spans="1:22" s="67" customFormat="1" ht="20.399999999999999" thickTop="1">
      <c r="A9" s="34"/>
      <c r="F9" s="64"/>
      <c r="G9" s="64"/>
      <c r="H9" s="64"/>
      <c r="I9" s="64"/>
      <c r="J9" s="64"/>
      <c r="K9" s="63"/>
      <c r="L9" s="63"/>
      <c r="M9" s="63"/>
      <c r="N9" s="63"/>
    </row>
    <row r="10" spans="1:22">
      <c r="A10" s="34"/>
      <c r="E10" s="33">
        <v>2</v>
      </c>
      <c r="F10" s="35"/>
      <c r="G10" s="35"/>
      <c r="H10" s="35"/>
      <c r="I10" s="35"/>
      <c r="J10" s="35"/>
      <c r="K10" s="66" t="s">
        <v>179</v>
      </c>
      <c r="L10" s="66" t="s">
        <v>128</v>
      </c>
      <c r="M10" s="65" t="s">
        <v>168</v>
      </c>
      <c r="N10" s="66" t="s">
        <v>153</v>
      </c>
    </row>
    <row r="11" spans="1:22">
      <c r="A11" s="34" t="s">
        <v>98</v>
      </c>
      <c r="F11" s="29">
        <v>5102001</v>
      </c>
      <c r="G11" s="30" t="s">
        <v>125</v>
      </c>
      <c r="H11" s="35"/>
      <c r="I11" s="35"/>
      <c r="J11" s="35"/>
      <c r="K11" s="36">
        <v>476229322.58999997</v>
      </c>
      <c r="L11" s="36">
        <v>390389264.19999999</v>
      </c>
      <c r="M11" s="35"/>
      <c r="N11" s="35"/>
    </row>
    <row r="12" spans="1:22">
      <c r="A12" s="34"/>
      <c r="F12" s="29">
        <v>5102002</v>
      </c>
      <c r="G12" s="30" t="s">
        <v>126</v>
      </c>
      <c r="H12" s="35"/>
      <c r="I12" s="35"/>
      <c r="J12" s="35"/>
      <c r="K12" s="36">
        <v>184600</v>
      </c>
      <c r="L12" s="36">
        <v>133800</v>
      </c>
      <c r="M12" s="35"/>
      <c r="N12" s="35"/>
    </row>
    <row r="13" spans="1:22">
      <c r="A13" s="34"/>
      <c r="F13" s="35">
        <v>5202003</v>
      </c>
      <c r="G13" s="35" t="s">
        <v>117</v>
      </c>
      <c r="H13" s="35"/>
      <c r="I13" s="35"/>
      <c r="J13" s="35"/>
      <c r="K13" s="36">
        <v>12372437</v>
      </c>
      <c r="L13" s="36">
        <v>9424503.4600000009</v>
      </c>
      <c r="M13" s="35"/>
      <c r="N13" s="35"/>
    </row>
    <row r="14" spans="1:22" ht="20.399999999999999" thickBot="1">
      <c r="A14" s="34"/>
      <c r="F14" s="33" t="s">
        <v>98</v>
      </c>
      <c r="G14" s="35"/>
      <c r="H14" s="35"/>
      <c r="I14" s="35"/>
      <c r="J14" s="35"/>
      <c r="K14" s="62">
        <f>SUM(K11:K13)</f>
        <v>488786359.58999997</v>
      </c>
      <c r="L14" s="85">
        <f>SUM(L11:L13)</f>
        <v>399947567.65999997</v>
      </c>
      <c r="M14" s="37">
        <v>248102082.74000001</v>
      </c>
      <c r="N14" s="85">
        <f>L14-M14</f>
        <v>151845484.91999996</v>
      </c>
    </row>
    <row r="15" spans="1:22" ht="20.399999999999999" thickTop="1">
      <c r="A15" s="34"/>
      <c r="F15" s="35"/>
      <c r="G15" s="35"/>
      <c r="H15" s="35"/>
      <c r="I15" s="35"/>
      <c r="J15" s="35"/>
      <c r="K15" s="36"/>
      <c r="L15" s="63"/>
      <c r="M15" s="64"/>
      <c r="N15" s="63"/>
    </row>
    <row r="16" spans="1:22">
      <c r="A16" s="34"/>
      <c r="E16" s="33">
        <v>3</v>
      </c>
      <c r="F16" s="35"/>
      <c r="G16" s="35"/>
      <c r="H16" s="35"/>
      <c r="I16" s="35"/>
      <c r="J16" s="35"/>
      <c r="K16" s="66" t="s">
        <v>179</v>
      </c>
      <c r="L16" s="65" t="s">
        <v>128</v>
      </c>
      <c r="M16" s="65" t="s">
        <v>168</v>
      </c>
      <c r="N16" s="65" t="s">
        <v>153</v>
      </c>
      <c r="O16" s="35"/>
      <c r="S16" s="66" t="s">
        <v>179</v>
      </c>
      <c r="T16" s="65" t="s">
        <v>128</v>
      </c>
      <c r="U16" s="65" t="s">
        <v>168</v>
      </c>
      <c r="V16" s="65" t="s">
        <v>153</v>
      </c>
    </row>
    <row r="17" spans="1:22">
      <c r="A17" s="34" t="s">
        <v>99</v>
      </c>
      <c r="F17" s="29">
        <v>5201001</v>
      </c>
      <c r="G17" s="30" t="s">
        <v>110</v>
      </c>
      <c r="H17" s="31"/>
      <c r="I17" s="35"/>
      <c r="J17" s="35"/>
      <c r="K17" s="36">
        <v>33607467</v>
      </c>
      <c r="L17" s="40">
        <v>24703726</v>
      </c>
      <c r="M17" s="32">
        <v>16356297</v>
      </c>
      <c r="N17" s="32">
        <f>L17-M17</f>
        <v>8347429</v>
      </c>
      <c r="O17" s="41">
        <v>6101002</v>
      </c>
      <c r="P17" s="33" t="s">
        <v>138</v>
      </c>
      <c r="S17" s="39">
        <v>24768512.039999999</v>
      </c>
      <c r="T17" s="12">
        <v>18359746.190000001</v>
      </c>
      <c r="U17" s="39">
        <v>12255933</v>
      </c>
      <c r="V17" s="39">
        <f>T17-U17</f>
        <v>6103813.1900000013</v>
      </c>
    </row>
    <row r="18" spans="1:22">
      <c r="F18" s="29">
        <v>5201002</v>
      </c>
      <c r="G18" s="30" t="s">
        <v>111</v>
      </c>
      <c r="H18" s="31"/>
      <c r="I18" s="35"/>
      <c r="J18" s="35"/>
      <c r="K18" s="36">
        <v>797520</v>
      </c>
      <c r="L18" s="40">
        <v>797520</v>
      </c>
      <c r="M18" s="32">
        <v>795945</v>
      </c>
      <c r="N18" s="32">
        <f t="shared" ref="N18:N23" si="0">L18-M18</f>
        <v>1575</v>
      </c>
      <c r="O18" s="41">
        <v>6101003</v>
      </c>
      <c r="P18" s="33" t="s">
        <v>111</v>
      </c>
      <c r="S18" s="39">
        <v>145030</v>
      </c>
      <c r="T18" s="12">
        <v>145030</v>
      </c>
      <c r="U18" s="39">
        <v>145030</v>
      </c>
      <c r="V18" s="39">
        <f t="shared" ref="V18:V37" si="1">T18-U18</f>
        <v>0</v>
      </c>
    </row>
    <row r="19" spans="1:22">
      <c r="F19" s="29">
        <v>5201003</v>
      </c>
      <c r="G19" s="30" t="s">
        <v>112</v>
      </c>
      <c r="H19" s="31"/>
      <c r="I19" s="35"/>
      <c r="J19" s="35"/>
      <c r="K19" s="36">
        <v>8595283</v>
      </c>
      <c r="L19" s="40">
        <v>6289730</v>
      </c>
      <c r="M19" s="32">
        <v>4087067</v>
      </c>
      <c r="N19" s="32">
        <f t="shared" si="0"/>
        <v>2202663</v>
      </c>
      <c r="O19" s="41">
        <v>6101004</v>
      </c>
      <c r="P19" s="33" t="s">
        <v>112</v>
      </c>
      <c r="S19" s="39">
        <v>1930942</v>
      </c>
      <c r="T19" s="12">
        <v>1326903</v>
      </c>
      <c r="U19" s="39">
        <v>926801</v>
      </c>
      <c r="V19" s="39">
        <f t="shared" si="1"/>
        <v>400102</v>
      </c>
    </row>
    <row r="20" spans="1:22">
      <c r="F20" s="29">
        <v>5201004</v>
      </c>
      <c r="G20" s="30" t="s">
        <v>113</v>
      </c>
      <c r="H20" s="31"/>
      <c r="I20" s="35"/>
      <c r="J20" s="35"/>
      <c r="K20" s="36">
        <v>4288495</v>
      </c>
      <c r="L20" s="40">
        <v>4119540.5</v>
      </c>
      <c r="M20" s="32">
        <v>2655055.5</v>
      </c>
      <c r="N20" s="32">
        <f t="shared" si="0"/>
        <v>1464485</v>
      </c>
      <c r="O20" s="41">
        <v>6101005</v>
      </c>
      <c r="P20" s="33" t="s">
        <v>113</v>
      </c>
      <c r="S20" s="39">
        <v>8309050</v>
      </c>
      <c r="T20" s="12">
        <v>4035779.5</v>
      </c>
      <c r="U20" s="39">
        <v>2650449.5</v>
      </c>
      <c r="V20" s="39">
        <f t="shared" si="1"/>
        <v>1385330</v>
      </c>
    </row>
    <row r="21" spans="1:22">
      <c r="F21" s="29">
        <v>5201005</v>
      </c>
      <c r="G21" s="30" t="s">
        <v>114</v>
      </c>
      <c r="H21" s="31"/>
      <c r="I21" s="35"/>
      <c r="J21" s="35"/>
      <c r="K21" s="36">
        <v>609529</v>
      </c>
      <c r="L21" s="40">
        <v>457147</v>
      </c>
      <c r="M21" s="32">
        <v>304763</v>
      </c>
      <c r="N21" s="32">
        <f t="shared" si="0"/>
        <v>152384</v>
      </c>
      <c r="O21" s="70">
        <v>6101006</v>
      </c>
      <c r="P21" s="71" t="s">
        <v>139</v>
      </c>
      <c r="S21" s="39">
        <v>155000</v>
      </c>
      <c r="T21" s="12">
        <v>155000</v>
      </c>
      <c r="U21" s="39">
        <v>155000</v>
      </c>
      <c r="V21" s="39">
        <f t="shared" si="1"/>
        <v>0</v>
      </c>
    </row>
    <row r="22" spans="1:22">
      <c r="F22" s="29">
        <v>5202001</v>
      </c>
      <c r="G22" s="30" t="s">
        <v>115</v>
      </c>
      <c r="H22" s="31"/>
      <c r="I22" s="35"/>
      <c r="J22" s="35"/>
      <c r="K22" s="36">
        <v>60220580</v>
      </c>
      <c r="L22" s="40">
        <v>44526282</v>
      </c>
      <c r="M22" s="32">
        <v>26062342</v>
      </c>
      <c r="N22" s="32">
        <f t="shared" si="0"/>
        <v>18463940</v>
      </c>
      <c r="O22" s="41">
        <v>6101007</v>
      </c>
      <c r="P22" s="33" t="s">
        <v>140</v>
      </c>
      <c r="S22" s="39">
        <v>72000</v>
      </c>
      <c r="T22" s="12">
        <v>54000</v>
      </c>
      <c r="U22" s="39">
        <v>36000</v>
      </c>
      <c r="V22" s="39">
        <f t="shared" si="1"/>
        <v>18000</v>
      </c>
    </row>
    <row r="23" spans="1:22">
      <c r="F23" s="29">
        <v>5202002</v>
      </c>
      <c r="G23" s="30" t="s">
        <v>116</v>
      </c>
      <c r="H23" s="31"/>
      <c r="I23" s="35"/>
      <c r="J23" s="35"/>
      <c r="K23" s="36">
        <v>25781994</v>
      </c>
      <c r="L23" s="38">
        <v>21476301</v>
      </c>
      <c r="M23" s="35">
        <v>12616534</v>
      </c>
      <c r="N23" s="32">
        <f t="shared" si="0"/>
        <v>8859767</v>
      </c>
      <c r="O23" s="35">
        <v>6102001</v>
      </c>
      <c r="P23" s="33" t="s">
        <v>115</v>
      </c>
      <c r="S23" s="39">
        <v>2400991</v>
      </c>
      <c r="T23" s="12">
        <v>1023771</v>
      </c>
      <c r="U23" s="39">
        <v>793604</v>
      </c>
      <c r="V23" s="39">
        <f t="shared" si="1"/>
        <v>230167</v>
      </c>
    </row>
    <row r="24" spans="1:22">
      <c r="F24" s="29">
        <v>5202004</v>
      </c>
      <c r="G24" s="30" t="s">
        <v>118</v>
      </c>
      <c r="H24" s="31"/>
      <c r="I24" s="35"/>
      <c r="J24" s="35"/>
      <c r="K24" s="36">
        <v>767280</v>
      </c>
      <c r="L24" s="38">
        <v>688990</v>
      </c>
      <c r="M24" s="35">
        <v>441470</v>
      </c>
      <c r="N24" s="32">
        <v>247520</v>
      </c>
      <c r="O24" s="35">
        <v>6102002</v>
      </c>
      <c r="P24" s="33" t="s">
        <v>116</v>
      </c>
      <c r="S24" s="39">
        <v>175042</v>
      </c>
      <c r="T24" s="12">
        <v>92978</v>
      </c>
      <c r="U24" s="39">
        <v>46122</v>
      </c>
      <c r="V24" s="39">
        <f t="shared" si="1"/>
        <v>46856</v>
      </c>
    </row>
    <row r="25" spans="1:22">
      <c r="F25" s="29">
        <v>5203001</v>
      </c>
      <c r="G25" s="30" t="s">
        <v>119</v>
      </c>
      <c r="H25" s="31"/>
      <c r="I25" s="35"/>
      <c r="J25" s="35"/>
      <c r="K25" s="36">
        <v>973396</v>
      </c>
      <c r="L25" s="38">
        <v>713929</v>
      </c>
      <c r="M25" s="35">
        <v>467077</v>
      </c>
      <c r="N25" s="32">
        <v>246852</v>
      </c>
      <c r="O25" s="35">
        <v>6102003</v>
      </c>
      <c r="P25" s="33" t="s">
        <v>141</v>
      </c>
      <c r="S25" s="39">
        <v>210031.72</v>
      </c>
      <c r="T25" s="12">
        <v>171128.83</v>
      </c>
      <c r="U25" s="39">
        <v>39588.71</v>
      </c>
      <c r="V25" s="39">
        <f t="shared" si="1"/>
        <v>131540.12</v>
      </c>
    </row>
    <row r="26" spans="1:22">
      <c r="F26" s="29">
        <v>5203002</v>
      </c>
      <c r="G26" s="30" t="s">
        <v>120</v>
      </c>
      <c r="H26" s="31"/>
      <c r="I26" s="35"/>
      <c r="J26" s="35"/>
      <c r="K26" s="36">
        <v>3069670</v>
      </c>
      <c r="L26" s="38">
        <v>2280318</v>
      </c>
      <c r="M26" s="35">
        <v>1359650</v>
      </c>
      <c r="N26" s="32">
        <v>920668</v>
      </c>
      <c r="O26" s="35">
        <v>6102004</v>
      </c>
      <c r="P26" s="33" t="s">
        <v>142</v>
      </c>
      <c r="S26" s="39">
        <v>326572.92</v>
      </c>
      <c r="T26" s="12">
        <v>309510.42</v>
      </c>
      <c r="U26" s="39">
        <v>268755.42</v>
      </c>
      <c r="V26" s="39">
        <f t="shared" si="1"/>
        <v>40755</v>
      </c>
    </row>
    <row r="27" spans="1:22">
      <c r="F27" s="29">
        <v>5204001</v>
      </c>
      <c r="G27" s="30" t="s">
        <v>107</v>
      </c>
      <c r="H27" s="31"/>
      <c r="I27" s="35"/>
      <c r="J27" s="35"/>
      <c r="K27" s="36">
        <v>88925.37</v>
      </c>
      <c r="L27" s="38">
        <v>66801.34</v>
      </c>
      <c r="M27" s="35">
        <v>39540.11</v>
      </c>
      <c r="N27" s="32">
        <v>27261.229999999996</v>
      </c>
      <c r="O27" s="35">
        <v>6102005</v>
      </c>
      <c r="P27" s="33" t="s">
        <v>143</v>
      </c>
      <c r="S27" s="39">
        <v>1412867.5</v>
      </c>
      <c r="T27" s="12">
        <v>1295930</v>
      </c>
      <c r="U27" s="39">
        <v>1114685</v>
      </c>
      <c r="V27" s="39">
        <f t="shared" si="1"/>
        <v>181245</v>
      </c>
    </row>
    <row r="28" spans="1:22">
      <c r="F28" s="29">
        <v>5204003</v>
      </c>
      <c r="G28" s="30" t="s">
        <v>108</v>
      </c>
      <c r="H28" s="31"/>
      <c r="I28" s="35"/>
      <c r="J28" s="35"/>
      <c r="K28" s="36">
        <v>96640</v>
      </c>
      <c r="L28" s="38">
        <v>96640</v>
      </c>
      <c r="M28" s="35">
        <v>63540</v>
      </c>
      <c r="N28" s="32">
        <v>33100</v>
      </c>
      <c r="O28" s="35">
        <v>6102006</v>
      </c>
      <c r="P28" s="33" t="s">
        <v>144</v>
      </c>
      <c r="S28" s="39">
        <v>51413</v>
      </c>
      <c r="T28" s="12">
        <v>41713</v>
      </c>
      <c r="U28" s="39">
        <v>33413</v>
      </c>
      <c r="V28" s="39">
        <f t="shared" si="1"/>
        <v>8300</v>
      </c>
    </row>
    <row r="29" spans="1:22">
      <c r="F29" s="29">
        <v>5204005</v>
      </c>
      <c r="G29" s="30" t="s">
        <v>109</v>
      </c>
      <c r="H29" s="31"/>
      <c r="I29" s="35"/>
      <c r="J29" s="35"/>
      <c r="K29" s="36">
        <v>553297.05000000005</v>
      </c>
      <c r="L29" s="38">
        <v>457763.5</v>
      </c>
      <c r="M29" s="35">
        <v>302200.05</v>
      </c>
      <c r="N29" s="32">
        <v>155563.45000000001</v>
      </c>
      <c r="O29" s="35">
        <v>6102007</v>
      </c>
      <c r="P29" s="33" t="s">
        <v>145</v>
      </c>
      <c r="S29" s="39">
        <v>505010.76</v>
      </c>
      <c r="T29" s="12">
        <v>257956.75</v>
      </c>
      <c r="U29" s="39">
        <v>172086.5</v>
      </c>
      <c r="V29" s="39">
        <f t="shared" si="1"/>
        <v>85870.25</v>
      </c>
    </row>
    <row r="30" spans="1:22">
      <c r="F30" s="29"/>
      <c r="G30" s="30"/>
      <c r="H30" s="31"/>
      <c r="I30" s="35"/>
      <c r="J30" s="35"/>
      <c r="K30" s="69">
        <f>SUM(K17:K29)</f>
        <v>139450076.42000002</v>
      </c>
      <c r="L30" s="69">
        <f>SUM(L17:L29)</f>
        <v>106674688.34</v>
      </c>
      <c r="M30" s="69">
        <f t="shared" ref="M30:N30" si="2">SUM(M17:M29)</f>
        <v>65551480.659999996</v>
      </c>
      <c r="N30" s="69">
        <f t="shared" si="2"/>
        <v>41123207.68</v>
      </c>
      <c r="O30" s="35">
        <v>6104002</v>
      </c>
      <c r="P30" s="33" t="s">
        <v>146</v>
      </c>
      <c r="S30" s="39">
        <v>554270</v>
      </c>
      <c r="T30" s="12">
        <v>401520</v>
      </c>
      <c r="U30" s="39">
        <v>256769</v>
      </c>
      <c r="V30" s="39">
        <f t="shared" si="1"/>
        <v>144751</v>
      </c>
    </row>
    <row r="31" spans="1:22">
      <c r="F31" s="29"/>
      <c r="G31" s="30"/>
      <c r="H31" s="31"/>
      <c r="I31" s="35"/>
      <c r="J31" s="35"/>
      <c r="K31" s="36"/>
      <c r="L31" s="68"/>
      <c r="M31" s="68"/>
      <c r="N31" s="68"/>
      <c r="O31" s="35">
        <v>6104003</v>
      </c>
      <c r="P31" s="33" t="s">
        <v>147</v>
      </c>
      <c r="S31" s="39">
        <v>120161</v>
      </c>
      <c r="T31" s="12">
        <v>51147</v>
      </c>
      <c r="U31" s="39">
        <v>40538</v>
      </c>
      <c r="V31" s="39">
        <f t="shared" si="1"/>
        <v>10609</v>
      </c>
    </row>
    <row r="32" spans="1:22">
      <c r="F32" s="29"/>
      <c r="G32" s="30"/>
      <c r="H32" s="31"/>
      <c r="I32" s="35"/>
      <c r="J32" s="35"/>
      <c r="K32" s="36"/>
      <c r="L32" s="35"/>
      <c r="M32" s="35"/>
      <c r="N32" s="36"/>
      <c r="O32" s="35">
        <v>6104004</v>
      </c>
      <c r="P32" s="33" t="s">
        <v>148</v>
      </c>
      <c r="S32" s="39">
        <v>297466.14</v>
      </c>
      <c r="T32" s="12">
        <v>177500</v>
      </c>
      <c r="U32" s="39">
        <v>177500</v>
      </c>
      <c r="V32" s="39">
        <f t="shared" si="1"/>
        <v>0</v>
      </c>
    </row>
    <row r="33" spans="1:22">
      <c r="F33" s="29"/>
      <c r="G33" s="30"/>
      <c r="H33" s="31"/>
      <c r="I33" s="35"/>
      <c r="J33" s="35"/>
      <c r="K33" s="36"/>
      <c r="L33" s="35"/>
      <c r="M33" s="35"/>
      <c r="N33" s="35"/>
      <c r="O33" s="72">
        <v>6104006</v>
      </c>
      <c r="P33" s="71" t="s">
        <v>149</v>
      </c>
      <c r="S33" s="39">
        <v>674520</v>
      </c>
      <c r="T33" s="12">
        <v>674520</v>
      </c>
      <c r="U33" s="39">
        <v>674520</v>
      </c>
      <c r="V33" s="39">
        <f t="shared" si="1"/>
        <v>0</v>
      </c>
    </row>
    <row r="34" spans="1:22">
      <c r="F34" s="29"/>
      <c r="G34" s="30"/>
      <c r="H34" s="31"/>
      <c r="I34" s="35"/>
      <c r="J34" s="35"/>
      <c r="K34" s="36"/>
      <c r="L34" s="35"/>
      <c r="M34" s="35"/>
      <c r="N34" s="35"/>
      <c r="O34" s="35">
        <v>6105003</v>
      </c>
      <c r="P34" s="33" t="s">
        <v>150</v>
      </c>
      <c r="Q34" s="67"/>
      <c r="R34" s="67"/>
      <c r="S34" s="84">
        <v>239633</v>
      </c>
      <c r="T34" s="12">
        <v>179725</v>
      </c>
      <c r="U34" s="39">
        <v>119817</v>
      </c>
      <c r="V34" s="39">
        <f t="shared" si="1"/>
        <v>59908</v>
      </c>
    </row>
    <row r="35" spans="1:22">
      <c r="F35" s="29"/>
      <c r="G35" s="30"/>
      <c r="H35" s="31"/>
      <c r="I35" s="35"/>
      <c r="J35" s="35"/>
      <c r="K35" s="36"/>
      <c r="L35" s="35"/>
      <c r="M35" s="35"/>
      <c r="N35" s="35"/>
      <c r="O35" s="35">
        <v>6105004</v>
      </c>
      <c r="P35" s="33" t="s">
        <v>114</v>
      </c>
      <c r="Q35" s="67"/>
      <c r="R35" s="67"/>
      <c r="S35" s="84">
        <v>193655</v>
      </c>
      <c r="T35" s="12">
        <v>145238</v>
      </c>
      <c r="U35" s="39">
        <v>96828</v>
      </c>
      <c r="V35" s="39">
        <f t="shared" si="1"/>
        <v>48410</v>
      </c>
    </row>
    <row r="36" spans="1:22">
      <c r="F36" s="29"/>
      <c r="G36" s="30"/>
      <c r="H36" s="31"/>
      <c r="I36" s="35"/>
      <c r="J36" s="35"/>
      <c r="K36" s="36"/>
      <c r="L36" s="35"/>
      <c r="M36" s="35"/>
      <c r="N36" s="35"/>
      <c r="O36" s="35">
        <v>6106002</v>
      </c>
      <c r="P36" s="33" t="s">
        <v>151</v>
      </c>
      <c r="Q36" s="67"/>
      <c r="R36" s="67"/>
      <c r="S36" s="84">
        <v>909666.07</v>
      </c>
      <c r="T36" s="12">
        <v>600849.54</v>
      </c>
      <c r="U36" s="39">
        <v>292033.01</v>
      </c>
      <c r="V36" s="39">
        <f t="shared" si="1"/>
        <v>308816.53000000003</v>
      </c>
    </row>
    <row r="37" spans="1:22">
      <c r="F37" s="29"/>
      <c r="G37" s="30"/>
      <c r="H37" s="31"/>
      <c r="I37" s="35"/>
      <c r="J37" s="35"/>
      <c r="K37" s="36"/>
      <c r="L37" s="35"/>
      <c r="M37" s="35"/>
      <c r="N37" s="35"/>
      <c r="O37" s="35">
        <v>6106008</v>
      </c>
      <c r="P37" s="33" t="s">
        <v>152</v>
      </c>
      <c r="Q37" s="67"/>
      <c r="R37" s="67"/>
      <c r="S37" s="84">
        <v>49742</v>
      </c>
      <c r="T37" s="12">
        <v>49742</v>
      </c>
      <c r="U37" s="39">
        <v>43242</v>
      </c>
      <c r="V37" s="39">
        <f t="shared" si="1"/>
        <v>6500</v>
      </c>
    </row>
    <row r="38" spans="1:22">
      <c r="F38" s="29"/>
      <c r="G38" s="30"/>
      <c r="H38" s="31"/>
      <c r="I38" s="35"/>
      <c r="J38" s="35"/>
      <c r="K38" s="36"/>
      <c r="L38" s="35"/>
      <c r="M38" s="35"/>
      <c r="N38" s="35"/>
      <c r="O38" s="35"/>
      <c r="Q38" s="67"/>
      <c r="R38" s="67"/>
      <c r="S38" s="42">
        <f>SUM(S17:S37)</f>
        <v>43501576.149999999</v>
      </c>
      <c r="T38" s="42">
        <f>SUM(T17:T37)</f>
        <v>29549688.23</v>
      </c>
      <c r="U38" s="42">
        <f>SUM(U17:U37)</f>
        <v>20338715.140000004</v>
      </c>
      <c r="V38" s="42">
        <f>SUM(V17:V37)</f>
        <v>9210973.0900000017</v>
      </c>
    </row>
    <row r="39" spans="1:22">
      <c r="F39" s="29"/>
      <c r="G39" s="30"/>
      <c r="H39" s="31"/>
      <c r="I39" s="35"/>
      <c r="J39" s="35"/>
      <c r="K39" s="36"/>
      <c r="L39" s="35"/>
      <c r="M39" s="35"/>
      <c r="N39" s="35"/>
      <c r="O39" s="35"/>
      <c r="Q39" s="67"/>
      <c r="R39" s="67"/>
      <c r="S39" s="67"/>
      <c r="V39" s="39"/>
    </row>
    <row r="40" spans="1:22" ht="20.399999999999999" thickBot="1">
      <c r="F40" s="29" t="s">
        <v>155</v>
      </c>
      <c r="G40" s="30"/>
      <c r="H40" s="31"/>
      <c r="I40" s="35"/>
      <c r="J40" s="35"/>
      <c r="K40" s="62">
        <f>K30+S38</f>
        <v>182951652.57000002</v>
      </c>
      <c r="L40" s="85">
        <f>L30+T38</f>
        <v>136224376.56999999</v>
      </c>
      <c r="M40" s="37">
        <f>M30+U38</f>
        <v>85890195.799999997</v>
      </c>
      <c r="N40" s="85">
        <f>N30+V38</f>
        <v>50334180.770000003</v>
      </c>
      <c r="O40" s="35"/>
    </row>
    <row r="41" spans="1:22" ht="20.399999999999999" thickTop="1">
      <c r="F41" s="29"/>
      <c r="G41" s="30"/>
      <c r="H41" s="31"/>
      <c r="I41" s="35"/>
      <c r="J41" s="35"/>
      <c r="K41" s="36"/>
      <c r="L41" s="36"/>
      <c r="M41" s="36"/>
      <c r="N41" s="36"/>
      <c r="O41" s="35"/>
    </row>
    <row r="42" spans="1:22">
      <c r="E42" s="33">
        <v>4</v>
      </c>
      <c r="F42" s="29"/>
      <c r="G42" s="30"/>
      <c r="H42" s="31"/>
      <c r="I42" s="35"/>
      <c r="J42" s="35"/>
      <c r="K42" s="66" t="s">
        <v>179</v>
      </c>
      <c r="L42" s="36"/>
      <c r="M42" s="36"/>
      <c r="N42" s="36"/>
      <c r="O42" s="35"/>
    </row>
    <row r="43" spans="1:22">
      <c r="F43" s="29">
        <v>5304001</v>
      </c>
      <c r="G43" s="30" t="s">
        <v>186</v>
      </c>
      <c r="H43" s="31"/>
      <c r="I43" s="35"/>
      <c r="J43" s="35"/>
      <c r="K43" s="36">
        <v>17049462.289999999</v>
      </c>
      <c r="L43" s="36"/>
      <c r="M43" s="36"/>
      <c r="N43" s="36"/>
      <c r="O43" s="35"/>
    </row>
    <row r="44" spans="1:22" ht="22.2" thickBot="1">
      <c r="F44" s="2" t="s">
        <v>185</v>
      </c>
      <c r="G44" s="30"/>
      <c r="H44" s="31"/>
      <c r="I44" s="35"/>
      <c r="J44" s="35"/>
      <c r="K44" s="101">
        <f>SUM(K43)</f>
        <v>17049462.289999999</v>
      </c>
      <c r="L44" s="36"/>
      <c r="M44" s="36"/>
      <c r="N44" s="36"/>
      <c r="O44" s="35"/>
    </row>
    <row r="45" spans="1:22" ht="20.399999999999999" thickTop="1">
      <c r="F45" s="29"/>
      <c r="G45" s="30"/>
      <c r="H45" s="31"/>
      <c r="I45" s="35"/>
      <c r="J45" s="35"/>
      <c r="K45" s="36"/>
      <c r="L45" s="36"/>
      <c r="M45" s="36"/>
      <c r="N45" s="36"/>
      <c r="O45" s="35"/>
    </row>
    <row r="46" spans="1:22">
      <c r="F46" s="29"/>
      <c r="G46" s="30"/>
      <c r="H46" s="31"/>
      <c r="I46" s="35"/>
      <c r="J46" s="35"/>
      <c r="K46" s="36"/>
      <c r="L46" s="36"/>
      <c r="M46" s="36"/>
      <c r="N46" s="36"/>
      <c r="O46" s="35"/>
    </row>
    <row r="47" spans="1:22">
      <c r="E47" s="33">
        <v>5</v>
      </c>
      <c r="F47" s="35"/>
      <c r="G47" s="35"/>
      <c r="H47" s="35"/>
      <c r="I47" s="35"/>
      <c r="J47" s="35"/>
      <c r="K47" s="66" t="s">
        <v>179</v>
      </c>
      <c r="L47" s="66" t="s">
        <v>128</v>
      </c>
      <c r="M47" s="65" t="s">
        <v>168</v>
      </c>
      <c r="N47" s="66" t="s">
        <v>153</v>
      </c>
      <c r="O47" s="35"/>
    </row>
    <row r="48" spans="1:22">
      <c r="A48" s="33" t="s">
        <v>100</v>
      </c>
      <c r="F48" s="35">
        <v>5408001</v>
      </c>
      <c r="G48" s="35" t="s">
        <v>129</v>
      </c>
      <c r="H48" s="35"/>
      <c r="I48" s="35"/>
      <c r="J48" s="35"/>
      <c r="K48" s="36">
        <v>1184865.47</v>
      </c>
      <c r="L48" s="38">
        <v>827033.95</v>
      </c>
      <c r="M48" s="35"/>
      <c r="N48" s="35"/>
    </row>
    <row r="49" spans="5:14">
      <c r="F49" s="33">
        <v>5408002</v>
      </c>
      <c r="G49" s="33" t="s">
        <v>130</v>
      </c>
      <c r="K49" s="39">
        <f>3933612.58-493589.09</f>
        <v>3440023.49</v>
      </c>
      <c r="L49" s="12">
        <v>2903068.69</v>
      </c>
    </row>
    <row r="50" spans="5:14">
      <c r="F50" s="33">
        <v>5408003</v>
      </c>
      <c r="G50" s="33" t="s">
        <v>131</v>
      </c>
      <c r="K50" s="39">
        <v>6494186.2599999998</v>
      </c>
      <c r="L50" s="12">
        <v>4793103.09</v>
      </c>
    </row>
    <row r="51" spans="5:14">
      <c r="F51" s="33">
        <v>5408005</v>
      </c>
      <c r="G51" s="33" t="s">
        <v>132</v>
      </c>
      <c r="K51" s="39">
        <v>938278.02</v>
      </c>
      <c r="L51" s="12">
        <v>686030.16</v>
      </c>
    </row>
    <row r="52" spans="5:14">
      <c r="F52" s="33">
        <v>5408006</v>
      </c>
      <c r="G52" s="33" t="s">
        <v>133</v>
      </c>
      <c r="K52" s="39">
        <v>292011.39</v>
      </c>
      <c r="L52" s="12">
        <v>218750.63</v>
      </c>
    </row>
    <row r="53" spans="5:14">
      <c r="F53" s="33">
        <v>6230101</v>
      </c>
      <c r="G53" s="33" t="s">
        <v>134</v>
      </c>
      <c r="K53" s="39">
        <v>436709.64</v>
      </c>
      <c r="L53" s="12">
        <v>326634.88</v>
      </c>
    </row>
    <row r="54" spans="5:14">
      <c r="F54" s="33">
        <v>6230102</v>
      </c>
      <c r="G54" s="33" t="s">
        <v>135</v>
      </c>
      <c r="K54" s="39">
        <v>209037.72</v>
      </c>
      <c r="L54" s="12">
        <v>156348.76</v>
      </c>
    </row>
    <row r="55" spans="5:14">
      <c r="F55" s="33">
        <v>6230107</v>
      </c>
      <c r="G55" s="33" t="s">
        <v>136</v>
      </c>
      <c r="K55" s="39">
        <v>1613444.7</v>
      </c>
      <c r="L55" s="12">
        <v>1191941.94</v>
      </c>
    </row>
    <row r="56" spans="5:14">
      <c r="F56" s="33">
        <v>6230108</v>
      </c>
      <c r="G56" s="33" t="s">
        <v>133</v>
      </c>
      <c r="K56" s="39">
        <f>3675200.83-2018102.42</f>
        <v>1657098.4100000001</v>
      </c>
      <c r="L56" s="12">
        <v>2719479.24</v>
      </c>
    </row>
    <row r="57" spans="5:14">
      <c r="F57" s="33">
        <v>6230109</v>
      </c>
      <c r="G57" s="33" t="s">
        <v>154</v>
      </c>
      <c r="K57" s="39">
        <v>1076632.6299999999</v>
      </c>
      <c r="L57" s="12">
        <v>661747.92000000004</v>
      </c>
    </row>
    <row r="58" spans="5:14" ht="20.399999999999999" thickBot="1">
      <c r="K58" s="62">
        <f>SUM(K48:K57)</f>
        <v>17342287.73</v>
      </c>
      <c r="L58" s="85">
        <f>SUM(L48:L57)</f>
        <v>14484139.260000002</v>
      </c>
      <c r="M58" s="37">
        <v>9425452.4600000009</v>
      </c>
      <c r="N58" s="62">
        <f>L58-M58</f>
        <v>5058686.8000000007</v>
      </c>
    </row>
    <row r="59" spans="5:14" ht="20.399999999999999" thickTop="1">
      <c r="K59" s="39"/>
      <c r="M59" s="39"/>
    </row>
    <row r="60" spans="5:14">
      <c r="E60" s="33">
        <v>6</v>
      </c>
      <c r="K60" s="66" t="s">
        <v>179</v>
      </c>
      <c r="L60" s="66" t="s">
        <v>128</v>
      </c>
      <c r="M60" s="65" t="s">
        <v>168</v>
      </c>
      <c r="N60" s="66" t="s">
        <v>153</v>
      </c>
    </row>
    <row r="61" spans="5:14">
      <c r="F61" s="67">
        <v>6103001</v>
      </c>
      <c r="G61" s="67" t="s">
        <v>137</v>
      </c>
      <c r="K61" s="39">
        <v>165000</v>
      </c>
      <c r="L61" s="39">
        <v>70000</v>
      </c>
      <c r="M61" s="39"/>
    </row>
    <row r="62" spans="5:14" ht="20.399999999999999" thickBot="1">
      <c r="K62" s="62">
        <f>SUM(K61:K61)</f>
        <v>165000</v>
      </c>
      <c r="L62" s="62">
        <f>SUM(L61:L61)</f>
        <v>70000</v>
      </c>
      <c r="M62" s="37">
        <v>0</v>
      </c>
      <c r="N62" s="62">
        <f>L62-M62</f>
        <v>70000</v>
      </c>
    </row>
    <row r="63" spans="5:14" ht="20.399999999999999" thickTop="1"/>
  </sheetData>
  <phoneticPr fontId="10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</vt:lpstr>
      <vt:lpstr>งบแสดงเปลี่ยนแปลงรวม</vt:lpstr>
      <vt:lpstr>งบแสดงเปลี่ยนแปลงเฉพาะกิจการ</vt:lpstr>
      <vt:lpstr>กระแสเงินสด</vt:lpstr>
      <vt:lpstr>คชจ.ตามลักษณะ</vt:lpstr>
      <vt:lpstr>กระแสเงินสด!Print_Area</vt:lpstr>
      <vt:lpstr>งบกำไรขาดทุน!Print_Area</vt:lpstr>
      <vt:lpstr>งบแสดงฐานะการเงิน!Print_Area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User</cp:lastModifiedBy>
  <cp:lastPrinted>2020-04-14T08:18:52Z</cp:lastPrinted>
  <dcterms:created xsi:type="dcterms:W3CDTF">1998-09-23T03:03:11Z</dcterms:created>
  <dcterms:modified xsi:type="dcterms:W3CDTF">2020-10-28T07:07:13Z</dcterms:modified>
</cp:coreProperties>
</file>