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budsara\Desktop\ฟลุ๊ค\งบการเงินเวลเกรด 3 งวด ภาษาไทยและภาษาอังกฤษ\YE WGE 62\"/>
    </mc:Choice>
  </mc:AlternateContent>
  <xr:revisionPtr revIDLastSave="0" documentId="13_ncr:1_{3D80EDCA-239B-44AD-B316-D521CEF3DF4D}" xr6:coauthVersionLast="45" xr6:coauthVersionMax="45" xr10:uidLastSave="{00000000-0000-0000-0000-000000000000}"/>
  <bookViews>
    <workbookView xWindow="-120" yWindow="-120" windowWidth="29040" windowHeight="15840" activeTab="3" xr2:uid="{32BF4C28-3B84-4B16-A513-1AFC02FC46D5}"/>
  </bookViews>
  <sheets>
    <sheet name="Note 1-17" sheetId="1" r:id="rId1"/>
    <sheet name="Note 18" sheetId="2" r:id="rId2"/>
    <sheet name="Note 19" sheetId="3" r:id="rId3"/>
    <sheet name="Note 20-30" sheetId="4" r:id="rId4"/>
    <sheet name="Note 31-33" sheetId="5" r:id="rId5"/>
  </sheets>
  <externalReferences>
    <externalReference r:id="rId6"/>
    <externalReference r:id="rId7"/>
    <externalReference r:id="rId8"/>
    <externalReference r:id="rId9"/>
  </externalReferences>
  <definedNames>
    <definedName name="_Hlk6919904" localSheetId="3">'Note 20-30'!#REF!</definedName>
    <definedName name="_Hlk6919904" localSheetId="4">'Note 31-33'!#REF!</definedName>
    <definedName name="ann">'[1]EX 1'!#REF!</definedName>
    <definedName name="ARP_Threshold">'[2]EX 1'!#REF!</definedName>
    <definedName name="BCExport">#REF!</definedName>
    <definedName name="_xlnm.Database">#REF!</definedName>
    <definedName name="Excel_BuiltIn_Print_Titles_1_1">([3]รายการปรับค่าเสื่อมราคาสะสมไตรม!$A$1:$B$65535,[3]รายการปรับค่าเสื่อมราคาสะสมไตรม!$A$1:$IV$10)</definedName>
    <definedName name="GG">#REF!</definedName>
    <definedName name="L_Adjust">[4]Links!$H:$H</definedName>
    <definedName name="L_AJE_Tot">[4]Links!$G:$G</definedName>
    <definedName name="L_CY_Beg">[4]Links!$F:$F</definedName>
    <definedName name="L_CY_End">[4]Links!$J:$J</definedName>
    <definedName name="L_PY_End">[4]Links!$K:$K</definedName>
    <definedName name="L_RJE_Tot">[4]Links!$I:$I</definedName>
    <definedName name="_xlnm.Print_Area" localSheetId="1">'Note 18'!$A$1:$T$28</definedName>
    <definedName name="_xlnm.Print_Area" localSheetId="4">'Note 31-33'!$A$1:$M$96</definedName>
    <definedName name="Print_Area_MI">#REF!</definedName>
    <definedName name="S_Adjust_Data">[4]Lead!$J$1:$J$12</definedName>
    <definedName name="S_AJE_Tot_Data">[4]Lead!$I$1:$I$12</definedName>
    <definedName name="S_CY_Beg_Data">[4]Lead!$G$1:$G$12</definedName>
    <definedName name="S_CY_End_Data">[4]Lead!$L$1:$L$12</definedName>
    <definedName name="S_PY_End_Data">[4]Lead!$N$1:$N$12</definedName>
    <definedName name="S_RJE_Tot_Data">[4]Lead!$K$1:$K$12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5" l="1"/>
  <c r="J11" i="5"/>
  <c r="L11" i="5"/>
  <c r="H15" i="5"/>
  <c r="J15" i="5"/>
  <c r="L15" i="5"/>
  <c r="I13" i="4"/>
  <c r="K13" i="4"/>
  <c r="I20" i="4"/>
  <c r="K20" i="4"/>
  <c r="K23" i="4" s="1"/>
  <c r="K22" i="4"/>
  <c r="G50" i="4"/>
  <c r="G53" i="4" s="1"/>
  <c r="I50" i="4"/>
  <c r="I53" i="4" s="1"/>
  <c r="K50" i="4"/>
  <c r="K53" i="4" s="1"/>
  <c r="G64" i="4"/>
  <c r="I64" i="4"/>
  <c r="K64" i="4"/>
  <c r="G79" i="4"/>
  <c r="I79" i="4"/>
  <c r="K79" i="4"/>
  <c r="G89" i="4"/>
  <c r="I89" i="4"/>
  <c r="K89" i="4"/>
  <c r="G95" i="4"/>
  <c r="I95" i="4"/>
  <c r="I96" i="4" s="1"/>
  <c r="K95" i="4"/>
  <c r="K96" i="4"/>
  <c r="G114" i="4"/>
  <c r="I114" i="4"/>
  <c r="K114" i="4"/>
  <c r="G143" i="4"/>
  <c r="G155" i="4" s="1"/>
  <c r="I143" i="4"/>
  <c r="K143" i="4"/>
  <c r="G154" i="4"/>
  <c r="I154" i="4"/>
  <c r="K154" i="4"/>
  <c r="K155" i="4" s="1"/>
  <c r="G165" i="4"/>
  <c r="I165" i="4"/>
  <c r="K165" i="4"/>
  <c r="G180" i="4"/>
  <c r="I180" i="4"/>
  <c r="K180" i="4"/>
  <c r="G184" i="4"/>
  <c r="I184" i="4"/>
  <c r="I185" i="4" s="1"/>
  <c r="K184" i="4"/>
  <c r="K185" i="4"/>
  <c r="G193" i="4"/>
  <c r="G196" i="4" s="1"/>
  <c r="I193" i="4"/>
  <c r="I196" i="4" s="1"/>
  <c r="K193" i="4"/>
  <c r="K196" i="4" s="1"/>
  <c r="G212" i="4"/>
  <c r="I212" i="4"/>
  <c r="K212" i="4"/>
  <c r="S10" i="3"/>
  <c r="S11" i="3"/>
  <c r="S12" i="3"/>
  <c r="E13" i="3"/>
  <c r="G13" i="3"/>
  <c r="I13" i="3"/>
  <c r="I16" i="3" s="1"/>
  <c r="K13" i="3"/>
  <c r="K16" i="3" s="1"/>
  <c r="M13" i="3"/>
  <c r="O13" i="3"/>
  <c r="O16" i="3" s="1"/>
  <c r="Q13" i="3"/>
  <c r="S14" i="3"/>
  <c r="S15" i="3"/>
  <c r="E16" i="3"/>
  <c r="G16" i="3"/>
  <c r="G27" i="3" s="1"/>
  <c r="M16" i="3"/>
  <c r="S18" i="3"/>
  <c r="S19" i="3"/>
  <c r="S20" i="3"/>
  <c r="E21" i="3"/>
  <c r="G21" i="3"/>
  <c r="G24" i="3" s="1"/>
  <c r="I21" i="3"/>
  <c r="I24" i="3" s="1"/>
  <c r="K21" i="3"/>
  <c r="M21" i="3"/>
  <c r="O21" i="3"/>
  <c r="O24" i="3" s="1"/>
  <c r="Q21" i="3"/>
  <c r="Q24" i="3" s="1"/>
  <c r="S22" i="3"/>
  <c r="S23" i="3"/>
  <c r="E24" i="3"/>
  <c r="K24" i="3"/>
  <c r="M24" i="3"/>
  <c r="E26" i="3"/>
  <c r="M26" i="3"/>
  <c r="E27" i="3"/>
  <c r="M27" i="3"/>
  <c r="S10" i="2"/>
  <c r="S11" i="2"/>
  <c r="S12" i="2"/>
  <c r="E13" i="2"/>
  <c r="G13" i="2"/>
  <c r="I13" i="2"/>
  <c r="I20" i="2" s="1"/>
  <c r="K13" i="2"/>
  <c r="M13" i="2"/>
  <c r="O13" i="2"/>
  <c r="Q13" i="2"/>
  <c r="S16" i="2"/>
  <c r="S17" i="2"/>
  <c r="G18" i="2"/>
  <c r="I18" i="2"/>
  <c r="K18" i="2"/>
  <c r="K20" i="2" s="1"/>
  <c r="M18" i="2"/>
  <c r="M20" i="2" s="1"/>
  <c r="O18" i="2"/>
  <c r="Q18" i="2"/>
  <c r="E20" i="2"/>
  <c r="G20" i="2"/>
  <c r="O20" i="2"/>
  <c r="Q20" i="2"/>
  <c r="I469" i="1"/>
  <c r="K469" i="1"/>
  <c r="M469" i="1"/>
  <c r="I483" i="1"/>
  <c r="K483" i="1"/>
  <c r="M483" i="1"/>
  <c r="I490" i="1"/>
  <c r="K490" i="1"/>
  <c r="M490" i="1"/>
  <c r="I500" i="1"/>
  <c r="I502" i="1" s="1"/>
  <c r="K500" i="1"/>
  <c r="K502" i="1" s="1"/>
  <c r="K503" i="1" s="1"/>
  <c r="M500" i="1"/>
  <c r="M502" i="1" s="1"/>
  <c r="M503" i="1" s="1"/>
  <c r="I522" i="1"/>
  <c r="K522" i="1"/>
  <c r="M522" i="1"/>
  <c r="I537" i="1"/>
  <c r="K537" i="1"/>
  <c r="M537" i="1"/>
  <c r="I555" i="1"/>
  <c r="K555" i="1"/>
  <c r="M555" i="1"/>
  <c r="I563" i="1"/>
  <c r="K563" i="1"/>
  <c r="M563" i="1"/>
  <c r="K571" i="1"/>
  <c r="M571" i="1"/>
  <c r="S21" i="3" l="1"/>
  <c r="S24" i="3" s="1"/>
  <c r="I155" i="4"/>
  <c r="I503" i="1"/>
  <c r="S13" i="2"/>
  <c r="S20" i="2" s="1"/>
  <c r="I23" i="4"/>
  <c r="Q26" i="3"/>
  <c r="I27" i="3"/>
  <c r="K27" i="3"/>
  <c r="S13" i="3"/>
  <c r="G185" i="4"/>
  <c r="G96" i="4"/>
  <c r="O27" i="3"/>
  <c r="S26" i="3"/>
  <c r="S16" i="3"/>
  <c r="S27" i="3" s="1"/>
  <c r="K26" i="3"/>
  <c r="I26" i="3"/>
  <c r="G26" i="3"/>
  <c r="Q16" i="3"/>
  <c r="Q27" i="3" s="1"/>
  <c r="O26" i="3"/>
</calcChain>
</file>

<file path=xl/sharedStrings.xml><?xml version="1.0" encoding="utf-8"?>
<sst xmlns="http://schemas.openxmlformats.org/spreadsheetml/2006/main" count="1155" uniqueCount="794">
  <si>
    <t xml:space="preserve">            (  นายเกรียงศักดิ์   บัวนุ่ม  )  (นางสาวภัคมล   จันทร์หอม)</t>
  </si>
  <si>
    <t>(ลงชื่อ) ….....................................…………...................................... กรรมการตามอำนาจ</t>
  </si>
  <si>
    <t xml:space="preserve">     6.5 % ต่อปี และไม่มีการจัดทำสัญญา ซึ่งได้รับคืนทั้งจำนวนเมื่อวันที่ 8 กุมภาพันธ์ 2562 </t>
  </si>
  <si>
    <t xml:space="preserve">ณ วันที่ 31 ธันวาคม 2561 บริษัทฯ มีเงินให้กู้ยืมแก่กิจการที่เกี่ยวข้องกันจํานวน 500,000.00 บาท โดยคิดดอกเบี้ย </t>
  </si>
  <si>
    <t>14.  เงินให้กู้ยืมระยะยาว</t>
  </si>
  <si>
    <t>รวม</t>
  </si>
  <si>
    <t>-</t>
  </si>
  <si>
    <t>รับเหมาก่อสร้าง</t>
  </si>
  <si>
    <t>PSE-WGE</t>
  </si>
  <si>
    <t xml:space="preserve">กิจการร่วมค้า </t>
  </si>
  <si>
    <t>2561</t>
  </si>
  <si>
    <t>2562</t>
  </si>
  <si>
    <t>ประเภทกิจการ</t>
  </si>
  <si>
    <t>ชื่อกิจการ</t>
  </si>
  <si>
    <t>วิธีราคาทุน</t>
  </si>
  <si>
    <t>(ร้อยละ)</t>
  </si>
  <si>
    <t>งบการเงินเฉพาะกิจการ</t>
  </si>
  <si>
    <t>สัดส่วนการลงทุน</t>
  </si>
  <si>
    <t>(หน่วย: บาท)</t>
  </si>
  <si>
    <t xml:space="preserve">      เงินลงทุนในบริษัทย่อย ณ วันที่ 31 ธันวาคม 2562 และ 2561 มีดังนี้</t>
  </si>
  <si>
    <t>13. เงินลงทุนในบริษัทย่อย</t>
  </si>
  <si>
    <t>วัสดุสิ้นเปลือง</t>
  </si>
  <si>
    <t>งานระหว่างก่อสร้าง</t>
  </si>
  <si>
    <t>วัสดุก่อสร้าง</t>
  </si>
  <si>
    <t>งบการเงินรวม</t>
  </si>
  <si>
    <t xml:space="preserve">        สินค้าคงเหลือ ณ วันที่ 31 ธันวาคม 2562 และ 2561 มีดังนี้</t>
  </si>
  <si>
    <t>12.  สินค้าคงเหลือ</t>
  </si>
  <si>
    <t>-   มากกว่า 12 เดือน ขึ้นไป</t>
  </si>
  <si>
    <t>-   มากกว่า 6 เดือน ถึง 12 เดือน</t>
  </si>
  <si>
    <t>-   มากกว่า 3 เดือน ถึง 6 เดือน</t>
  </si>
  <si>
    <t>-  น้อยกว่า 3 เดือน</t>
  </si>
  <si>
    <t xml:space="preserve">มูลค่างานระหว่างก่อสร้างที่ยังไม่ได้เรียกเก็บ </t>
  </si>
  <si>
    <t>มูลค่างานระหว่างก่อสร้างที่ยังไม่ได้เรียกเก็บ แยกตามอายุที่รอเรียกเก็บเงิน  ได้ดังนี้</t>
  </si>
  <si>
    <t>- 17 -</t>
  </si>
  <si>
    <t>มูลค่างานระหว่างก่อสร้างที่ยังไม่ได้เรียกเก็บ</t>
  </si>
  <si>
    <t>(หัก) มูลค่างานก่อสร้างที่เรียกเก็บ</t>
  </si>
  <si>
    <t>รายได้ที่รับรู้ตามอัตราส่วนของงานที่ทำเสร็จ</t>
  </si>
  <si>
    <t>มูลค่างานตามสัญญา</t>
  </si>
  <si>
    <t>มูลค่างานระหว่างก่อสร้างที่ยังไม่ได้เรียกเก็บ ณ วันที่ 31 ธันวาคม 2562 และ 2561 มีดังนี้</t>
  </si>
  <si>
    <t>11.  มูลค่างานระหว่างก่อสร้างที่ยังไม่ได้เรียกเก็บ</t>
  </si>
  <si>
    <t xml:space="preserve">     การคิดดอกเบี้ย</t>
  </si>
  <si>
    <t>ณ วันที่ 31 ธันวาคม 2561 บริษัทฯ มีเงินให้กู้ยืมแก่พนักงาน จำนวนเงิน 265,000 บาท ซึ่งไม่มีการจัดทำสัญญากู้ยืมและไม่มี</t>
  </si>
  <si>
    <t xml:space="preserve">     ซึ่งมีการจัดทำสัญญากู้ยืมแต่ไม่มีการคิดดอกเบี้ย</t>
  </si>
  <si>
    <t>10.  เงินให้กู้ยืมระยะสั้น</t>
  </si>
  <si>
    <t xml:space="preserve">            </t>
  </si>
  <si>
    <t xml:space="preserve">           </t>
  </si>
  <si>
    <t xml:space="preserve">       ลูกหนี้การค้าที่เกินกำหนดชำระ</t>
  </si>
  <si>
    <t xml:space="preserve">       ลูกหนี้การค้าที่ยังไม่ถึงกำหนดชำระ</t>
  </si>
  <si>
    <t xml:space="preserve">       ลูกหนี้การค้าที่เรียกเก็บเงินแล้วแยกตามอายุลูกหนี้  ได้ดังนี้</t>
  </si>
  <si>
    <t>- 16 -</t>
  </si>
  <si>
    <t>รวมลูกหนี้การค้าและลูกหนี้หมุนเวียนอื่น</t>
  </si>
  <si>
    <t>รวมลูกหนี้หมุนเวียนอื่น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</si>
  <si>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ค่าเผื่อหนี้สงสัยจะสูญ - ลูกหนี้หมุนเวียนอื่น</t>
    </r>
  </si>
  <si>
    <t xml:space="preserve">     อื่นๆ</t>
  </si>
  <si>
    <t xml:space="preserve">     ภาษีซื้อไม่ถึงกำหนด</t>
  </si>
  <si>
    <t xml:space="preserve">     เงินทดรองจ่าย</t>
  </si>
  <si>
    <t xml:space="preserve">     ดอกเบี้ยค้างรับ</t>
  </si>
  <si>
    <t xml:space="preserve">     ค่าใช้จ่ายอื่นจ่ายล่วงหน้า</t>
  </si>
  <si>
    <t xml:space="preserve">     ค่าจ้างผู้รับเหมาจ่ายล่วงหน้า</t>
  </si>
  <si>
    <t xml:space="preserve">     เงินมัดจำ - วัสดุก่อสร้าง</t>
  </si>
  <si>
    <t>ลูกหนี้หมุนเวียนอื่น - บริษัทอื่น</t>
  </si>
  <si>
    <t>ลูกหนี้หมุนเวียนอื่น - บริษัทย่อย</t>
  </si>
  <si>
    <t>รวมลูกหนี้การค้า</t>
  </si>
  <si>
    <t>ลูกหนี้การค้า - บริษัทอื่น</t>
  </si>
  <si>
    <t xml:space="preserve">          ลูกหนี้การค้าและลูกหนี้หมุนเวียนอื่น ณ วันที่ 31 ธันวาคม 2562 และ 2561 มีดังนี้</t>
  </si>
  <si>
    <t>9.  ลูกหนี้การค้าและลูกหนี้หมุนเวียนอื่น</t>
  </si>
  <si>
    <t>เงินฝากประจำ 12 เดือน</t>
  </si>
  <si>
    <t xml:space="preserve">          เงินลงทุนชั่วคราว ณ วันที่ 31 ธันวาคม 2562 และ 2561 มีดังนี้</t>
  </si>
  <si>
    <t>8.  เงินลงทุนชั่วคราว</t>
  </si>
  <si>
    <t>- 15 -</t>
  </si>
  <si>
    <t>เงินฝากธนาคาร - ประจำ 3 เดือน</t>
  </si>
  <si>
    <t>เงินฝากธนาคาร - ออมทรัพย์</t>
  </si>
  <si>
    <t>เงินฝากธนาคาร - กระแสรายวัน</t>
  </si>
  <si>
    <t>เงินสด</t>
  </si>
  <si>
    <t xml:space="preserve">          เงินสดและรายการเทียบเท่าเงินสด ณ วันที่ 31 ธันวาคม 2562 และ 2561 มีดังนี้</t>
  </si>
  <si>
    <t>7.  เงินสดและรายการเทียบเท่าเงินสด</t>
  </si>
  <si>
    <t xml:space="preserve">          รายได้อื่น-ค่าเช่า</t>
  </si>
  <si>
    <t xml:space="preserve">          รายได้อื่น-ค่าแรง</t>
  </si>
  <si>
    <t xml:space="preserve">     กิจการร่วมค้า PSE-WGE</t>
  </si>
  <si>
    <t>รายได้อื่น-ค่าแรง</t>
  </si>
  <si>
    <t>(หน่วย : บาท)</t>
  </si>
  <si>
    <t xml:space="preserve">     เซ็นทรัล ปาร์ค แลนด์ จำกัด โดยไม่มีค่าตอบแทน</t>
  </si>
  <si>
    <t xml:space="preserve">     2561  บริษัทฯ  มีวงเงินหนังสือค้ำประกัน)   ที่ออกโดยธนาคารพาณิชย์  ตามหมายเหตุข้อ  31.1   ค้ำประกันโดยที่ดินของบริษัท</t>
  </si>
  <si>
    <t xml:space="preserve">            ณ วันที่  31 ธันวาคม 2562 กลุ่มบริษัท มีวงเงินหนังสือค้ำประกัน (งบการเงินเฉพาะกิจการ : ณ วันที่ 31 ธันวาคม 2562 และ </t>
  </si>
  <si>
    <t xml:space="preserve">     บริษัท เซ็นทรัล ปาร์ค แลนด์ จำกัด</t>
  </si>
  <si>
    <t>ดอกเบี้ยรับ</t>
  </si>
  <si>
    <t xml:space="preserve">            รายการค้าที่มีสาระสำคัญ กับบุคคลและกิจการที่เกี่ยวข้องกัน สำหรับปี สิ้นสุด 31 ธันวาคม 2562 มีดังนี้</t>
  </si>
  <si>
    <t>- 14 -</t>
  </si>
  <si>
    <t xml:space="preserve"> บริษัท เซ็นทรัล ปาร์ค แลนด์ จำกัด</t>
  </si>
  <si>
    <r>
      <rPr>
        <sz val="15"/>
        <rFont val="Angsana New"/>
        <family val="1"/>
      </rPr>
      <t xml:space="preserve">     </t>
    </r>
    <r>
      <rPr>
        <u/>
        <sz val="15"/>
        <rFont val="Angsana New"/>
        <family val="1"/>
      </rPr>
      <t>เงินให้กู้ยืมระยะยาว</t>
    </r>
  </si>
  <si>
    <t>31 ธันวาคม 2562</t>
  </si>
  <si>
    <t>ลดลง</t>
  </si>
  <si>
    <t>เพิ่มขึ้น</t>
  </si>
  <si>
    <t>31 ธันวาคม 2561</t>
  </si>
  <si>
    <t>(หน่วย : บาท )</t>
  </si>
  <si>
    <t>กิจการร่วมค้า PSE-WGE</t>
  </si>
  <si>
    <r>
      <rPr>
        <sz val="15"/>
        <rFont val="Angsana New"/>
        <family val="1"/>
      </rPr>
      <t xml:space="preserve">     </t>
    </r>
    <r>
      <rPr>
        <u/>
        <sz val="15"/>
        <rFont val="Angsana New"/>
        <family val="1"/>
      </rPr>
      <t>ลูกหนี้หมุนเวียนอื่น</t>
    </r>
  </si>
  <si>
    <t xml:space="preserve">            ยอดคงค้าง ณ วันที่ 31 ธันวาคม 2562 และ 2561 และรายการเคลื่อนไหวของยอดคงค้างดังกล่าว มีดังนี้</t>
  </si>
  <si>
    <t>ราคาที่ตกลงกันตามสัญญา</t>
  </si>
  <si>
    <t>รายได้อื่น-ค่าเช่า</t>
  </si>
  <si>
    <t>2.  กิจการร่วมค้า PSE-WGE</t>
  </si>
  <si>
    <t>ธนาคารกรุงเทพ จำกัด (มหาชน)</t>
  </si>
  <si>
    <t>ไม่ต่ำกว่าอัตราดอกเบี้ย MLR ของ</t>
  </si>
  <si>
    <t>ดอกเบี้ยรับ-เงินให้กู้ยืม</t>
  </si>
  <si>
    <t>1.  บริษัท เซ็นทรัล ปาร์ค แลนด์ จำกัด</t>
  </si>
  <si>
    <t>นโยบายการกำหนดราคา</t>
  </si>
  <si>
    <t>ลักษณะรายการค้า</t>
  </si>
  <si>
    <t>กิจการที่เกี่ยวข้องกัน</t>
  </si>
  <si>
    <t xml:space="preserve">            บริษัทฯ และกิจการที่เกี่ยวข้องกันมีนโยบายการกำหนดราคาดังนี้</t>
  </si>
  <si>
    <t>บริษัทย่อย</t>
  </si>
  <si>
    <t>มีกรรมการและผู้ถือหุ้นร่วมกัน</t>
  </si>
  <si>
    <t>1.  บริษัท เซ็นทรัล ปาร์ค แลนด์ จำกัด (ชื่อเดิม "บริษัท เว็ลเกรดกรุ๊ป จำกัด")</t>
  </si>
  <si>
    <t>ลักษณะความสัมพันธ์</t>
  </si>
  <si>
    <t xml:space="preserve">6. รายการกับบุคคลกิจการและที่เกี่ยวข้องกัน </t>
  </si>
  <si>
    <t>กำไรต่อหุ้น</t>
  </si>
  <si>
    <t>กำไรสุทธิ</t>
  </si>
  <si>
    <t>ภาษีเงินได้</t>
  </si>
  <si>
    <t>ผลต่าง</t>
  </si>
  <si>
    <t>หลังปรับปรุง</t>
  </si>
  <si>
    <t>ก่อนปรับปรุง</t>
  </si>
  <si>
    <t>สำหรับปี  สิ้นสุดวันที่ 31 ธันวาคม 2561</t>
  </si>
  <si>
    <t>(หน่วย  : บาท)</t>
  </si>
  <si>
    <t>- 13 -</t>
  </si>
  <si>
    <t>กำไรสะสมที่ยังไม่ได้จัดสรร</t>
  </si>
  <si>
    <t>หนี้สินภาษีเงินได้รอการตัดบัญชี</t>
  </si>
  <si>
    <t>สินทรัพย์ภาษีเงินได้รอการตัดบัญชี</t>
  </si>
  <si>
    <t>ณ วันที่ 31 ธันวาคม 2561</t>
  </si>
  <si>
    <t>ณ วันที่ 1 มกราคม 2561</t>
  </si>
  <si>
    <t xml:space="preserve">     2561 มีการเปลี่ยนแปลง ดังนี้</t>
  </si>
  <si>
    <t xml:space="preserve">     และสินทรัพย์สุทธิเพิ่มขึ้น ด้วยจำนวนเดียวกัน งบการเงินสำหรับปี สิ้นสุดวันที่ 31 ธันวาคม 2561 และสิ้นสุดวันที่1 มกราคม </t>
  </si>
  <si>
    <t xml:space="preserve">     บัญชีดังกล่าว ทำให้งบแสดงฐานะการเงิน ณ วันที่ 31 ธันวาคม 2562 มีกำไรสะสมต้นปีเพิ่มขึ้น จำนวน 1,369,065.84 บาท </t>
  </si>
  <si>
    <t xml:space="preserve">     ปรับปรุงกำไรสะสมต้นงวดของปี 2562 และปรับย้อนหลังงบการเงินของปี 2561 ใหม่ ผลจากการเริ่มใช้นโยบายการบันทึก</t>
  </si>
  <si>
    <t xml:space="preserve">     หมายเหตุข้อ 3.17 โดยนำผลสะสมที่คำนวณขึ้นเสมือนว่าบริษัทฯ   ใช้วิธีบันทึกภาษีเงินได้รอการตัดบัญชีมาโดยตลอดมา</t>
  </si>
  <si>
    <t xml:space="preserve">     รายงาน  กับฐานภาษีของสินทรัพย์และหนี้สินนั้น   โดยใช้อัตราภาษีที่ผลบังคับใช้  ณ  วันสิ้นรอบระยะเวลารายงาน  ตาม</t>
  </si>
  <si>
    <t xml:space="preserve">     ภาษีเงินได้รอการตัดบัญชีของผลแตกต่างชั่วคราวระหว่างราคาตามบัญชีของสินทรัพย์และหนี้สิน ณ วันสิ้นรอบระยะเวลา</t>
  </si>
  <si>
    <t xml:space="preserve">            เมื่อวันที่ 1 มกราคม 2561 บริษัทฯ ได้เริ่มใช้นโยบายการบันทึกบัญชีภาษีเงินได้รอการตัดบัญชี   โดยบริษัทฯ  บันทึก</t>
  </si>
  <si>
    <t>5.  การเปลี่ยนแปลงนโยบายการบันทึกบัญชีภาษีเงินได้รอการตัดบัญชี</t>
  </si>
  <si>
    <t xml:space="preserve">     อัตราคิดลด อัตราการขึ้นเงินเดือนในอนาคต อัตรามรณะ และอัตราการเปลี่ยนแปลงในจำนวนพนักงาน เป็นต้น</t>
  </si>
  <si>
    <t xml:space="preserve">     พนักงาน ประมาณขึ้นตามหลักคณิตศาสตร์ประกันภัย   ซึ่งต้องอาศัยข้อสมมติฐานต่างๆในการประมาณการนั้น   เช่น </t>
  </si>
  <si>
    <t xml:space="preserve">             หนี้สินตามโครงการผลประโยชน์หลังออกจากงานของพนักงาน และตามโครงการผลประโยชน์ระยะยาวอื่นของ</t>
  </si>
  <si>
    <r>
      <t xml:space="preserve">             </t>
    </r>
    <r>
      <rPr>
        <u/>
        <sz val="15"/>
        <rFont val="Angsana New"/>
        <family val="1"/>
      </rPr>
      <t>ผลประโยชน์หลังออกจากงานของพนักงาน</t>
    </r>
  </si>
  <si>
    <t xml:space="preserve">     เงินได้รอการตัดบัญชีเป็นจำนวนเท่าใด   โดยพิจารณาถึงจำนวนกำไรทางภาษีที่คาดว่าจะเกิดในอนาคตในแต่ละช่วงเวลา</t>
  </si>
  <si>
    <t xml:space="preserve">     แตกต่างชั่วคราวและขาดทุนนั้น  ในการนี้ฝ่ายบริหารจำเป็นต้องประมาณการว่ากลุ่มบริษัท ควรรับรู้จำนวนสินทรัพย์ภาษี</t>
  </si>
  <si>
    <t xml:space="preserve">     ไม่ได้ใช้    เมื่อมีความเป็นไปได้ค่อนข้างแน่ว่ากลุ่มบริษัท    จะมีกำไรทางภาษีในอนาคตเพียงพอที่จะใช้ประโยชน์จากผล</t>
  </si>
  <si>
    <t xml:space="preserve">             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</t>
  </si>
  <si>
    <r>
      <t xml:space="preserve">             </t>
    </r>
    <r>
      <rPr>
        <u/>
        <sz val="15"/>
        <rFont val="Angsana New"/>
        <family val="1"/>
      </rPr>
      <t>สินทรัพย์ภาษีเงินได้รอการตัดบัญชี</t>
    </r>
  </si>
  <si>
    <t>- 12 -</t>
  </si>
  <si>
    <t xml:space="preserve">     ฝ่ายบริหาร 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</si>
  <si>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 xml:space="preserve">             ในการบันทึกและวัดมูลค่าของสินทรัพย์ไม่มีตัวตน     ณ   วันที่ได้มา    ตลอดจนการทดสอบการด้อยค่าในภายหลัง</t>
  </si>
  <si>
    <r>
      <t xml:space="preserve">             </t>
    </r>
    <r>
      <rPr>
        <u/>
        <sz val="15"/>
        <rFont val="Angsana New"/>
        <family val="1"/>
      </rPr>
      <t>สินทรัพย์ไม่มีตัวตน</t>
    </r>
  </si>
  <si>
    <t xml:space="preserve">     จำเป็นต้อง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</si>
  <si>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 xml:space="preserve">     ขาดทุนจากการด้อยค่า    หากคาดว่ามูลค่าที่คาดว่าจะได้รับคืนต่ำกว่ามูลค่าตามบัญชีของสินทรัพย์นั้น ในการนี้ฝ่ายบริหาร</t>
  </si>
  <si>
    <t xml:space="preserve">             นอกจากนี้      ฝ่ายบริหารจำเป็นต้องสอบทานการด้อยค่าของที่ดิน     อาคารและอุปกรณ์ในแต่ละช่วงเวลาและบันทึก</t>
  </si>
  <si>
    <t xml:space="preserve">     การเปลี่ยนแปลงเกิดขึ้น</t>
  </si>
  <si>
    <t xml:space="preserve">     มูลค่าคงเหลือ   เมื่อเลิกใช้งานของอาคารและอุปกรณ์   และต้องทบทวนอายุการให้ประโยชน์และมูลค่าคงเหลือใหม่หากมี</t>
  </si>
  <si>
    <t xml:space="preserve">             ในการคำนวณค่าเสื่อมราคาของอาคารและอุปกรณ์   ฝ่ายบริหารจำเป็นต้องทำการประมาณอายุการให้ประโยชน์และ</t>
  </si>
  <si>
    <r>
      <t xml:space="preserve">             </t>
    </r>
    <r>
      <rPr>
        <u/>
        <sz val="15"/>
        <rFont val="Angsana New"/>
        <family val="1"/>
      </rPr>
      <t>ที่ดิน อาคาร อุปกรณ์และค่าเสื่อมราคา</t>
    </r>
  </si>
  <si>
    <t xml:space="preserve">     ที่เป็นอยู่ในขณะนั้น </t>
  </si>
  <si>
    <t xml:space="preserve">     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</si>
  <si>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 xml:space="preserve">             ในการประมาณค่าเผื่อหนี้สงสัยจะสูญของลูกหนี้    ฝ่ายบริหารจำเป็นต้องใช้ดุลยพินิจในการประมาณการ ผลขาดทุนที่</t>
  </si>
  <si>
    <r>
      <t xml:space="preserve">             </t>
    </r>
    <r>
      <rPr>
        <u/>
        <sz val="15"/>
        <rFont val="Angsana New"/>
        <family val="1"/>
      </rPr>
      <t>ค่าเผื่อหนี้สงสัยจะสูญของลูกหนี้</t>
    </r>
  </si>
  <si>
    <t xml:space="preserve">     ที่เกิดขึ้นจริงจากการรับประกันผลงานในอดีต รวมถึงข้อมูลต่างๆที่เกี่ยวข้อง</t>
  </si>
  <si>
    <t xml:space="preserve">     โครงการ    การเปลี่ยนแปลงของราคาวัสดุก่อสร้าง ค่าแรง สภาวการณ์ปัจจุบันและแนวโน้มในอนาคต  ประกอบกับต้นทุน</t>
  </si>
  <si>
    <t xml:space="preserve">     ฝ่ายบริหารจำเป็นต้องใช้ดุลยพินิจในการประมาณการต้นทุนและค่าใช้จ่ายที่อาจจะเกิดขึ้น       โดยพิจารณาจากลักษณะของ</t>
  </si>
  <si>
    <t xml:space="preserve">             ในการประมาณการหนี้สินระยะยาว สำหรับการรับประกันผลงานและการเรียกร้องค่าความเสียหายจากงานตามสัญญา </t>
  </si>
  <si>
    <r>
      <rPr>
        <sz val="15"/>
        <rFont val="Angsana New"/>
        <family val="1"/>
      </rPr>
      <t xml:space="preserve">             </t>
    </r>
    <r>
      <rPr>
        <u/>
        <sz val="15"/>
        <rFont val="Angsana New"/>
        <family val="1"/>
      </rPr>
      <t>ประมาณการหนี้สินระยะยาว</t>
    </r>
  </si>
  <si>
    <t xml:space="preserve">     สม่ำเสมอ และทุกคราวที่ต้นทุนที่เกิดขึ้นจริงแตกต่างจากประมาณการต้นทุนอย่างเป็นสาระสำคัญ</t>
  </si>
  <si>
    <t xml:space="preserve">     หรือค่าปรับตามสัญญา    โดยอาศัยประสบการณ์และ ข้อมูลในอดีต กลุ่มบริษัทจะทำการทบทวนประมาณการต้นทุนอย่าง</t>
  </si>
  <si>
    <t xml:space="preserve">     ค่าแรง และค่าใช้จ่ายอื่นๆ ต้นทุนจริงที่คาดว่าจะได้รับคืน รวมถึงการประเมินส่วนหักรายได้ที่เกิดจากการส่งมอบงานล่าช้า</t>
  </si>
  <si>
    <t xml:space="preserve">     ค่าจ้างเหมาและค่าโสหุ้ยที่ต้องใช้ในการก่อสร้างจนเสร็จ   ประกอบกับการพิจารณาถึงแนวโน้มของการเปลี่ยนแปลงราคา </t>
  </si>
  <si>
    <t xml:space="preserve">             กลุ่มบริษัท ประมาณต้นทุนงานก่อสร้างของแต่ละโครงการจากรายละเอียดของแบบก่อสร้าง และนำมาคำนวณค่าแรง</t>
  </si>
  <si>
    <r>
      <t xml:space="preserve">             </t>
    </r>
    <r>
      <rPr>
        <u/>
        <sz val="15"/>
        <rFont val="Angsana New"/>
        <family val="1"/>
      </rPr>
      <t>ประมาณการต้นทุนโครงการ</t>
    </r>
  </si>
  <si>
    <t xml:space="preserve">     เปรียบเทียบต้นทุนที่เกิดขึ้นแล้วจนถึงวันสิ้นงวดกับต้นทุนที่คาดว่าจะใช้ในการปฏิบัติตามสัญญา</t>
  </si>
  <si>
    <t xml:space="preserve">     วัดระดับความก้าวหน้าของงานเพื่อให้สะท้อนถึงผลการปฏิบัติงานของกิจการตามภาระที่ต้องปฏิบัติให้เสร็จสิ้น โดยการ</t>
  </si>
  <si>
    <t xml:space="preserve">            กลุ่มบริษัทรับรู้รายได้จากสัญญาก่อสร้างตลอดช่วงเวลาตามขั้นความสำเร็จของงาน ฝ่ายบริหารได้ใช้ดุลพินิจในการ</t>
  </si>
  <si>
    <r>
      <t xml:space="preserve">             </t>
    </r>
    <r>
      <rPr>
        <u/>
        <sz val="15"/>
        <rFont val="Angsana New"/>
        <family val="1"/>
      </rPr>
      <t>รายได้จากสัญญาก่อสร้าง</t>
    </r>
  </si>
  <si>
    <t>- 11 -</t>
  </si>
  <si>
    <t xml:space="preserve">     การใช้ดุลยพินิจและการประมาณการที่สำคัญมีดังนี้</t>
  </si>
  <si>
    <t xml:space="preserve">     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</t>
  </si>
  <si>
    <t xml:space="preserve">     ในเรื่องที่มีความไม่แน่นอนเสมอ  การใช้ดุลยพินิจและการประมาณการดังกล่าวนี้  ส่งผลกระทบต่อจำนวนเงินที่แสดงใน</t>
  </si>
  <si>
    <t xml:space="preserve">             ในการจัดทำงบการเงินตามมาตรฐานการรายงานทางการเงิน ฝ่ายบริหารจำเป็นต้องใช้ดุลยพินิจและ การประมาณการ</t>
  </si>
  <si>
    <t xml:space="preserve">4.  การใช้ดุลยพินิจและประมาณการทางบัญชีที่สำคัญ </t>
  </si>
  <si>
    <t xml:space="preserve">       เรียกชำระแล้ว</t>
  </si>
  <si>
    <t xml:space="preserve">               กำไรต่อหุ้นขั้นพื้นฐาน    คำนวณโดยการหารยอดกำไรสุทธิสำหรับปี ด้วยจำนวนหุ้นถัวเฉลี่ยถ่วงน้ำหนักที่จำหน่ายและ</t>
  </si>
  <si>
    <t xml:space="preserve">       3.18  กำไรต่อหุ้น</t>
  </si>
  <si>
    <t xml:space="preserve">      ที่ได้บันทึกโดยตรงไปยังส่วนของผู้ถือหุ้น</t>
  </si>
  <si>
    <t xml:space="preserve">                 กลุ่มบริษัท จะบันทึกภาษีเงินได้รอการตัดบัญชี  โดยตรงไปยังส่วนของผู้ถือหุ้นหากภาษีที่เกิดขึ้นเกี่ยวข้องกับรายการ</t>
  </si>
  <si>
    <t xml:space="preserve">       สินทรัพย์ภาษีเงินได้รอการตัดบัญชีทั้งหมดหรือบางส่วนมาใช้ประโยชน์</t>
  </si>
  <si>
    <t xml:space="preserve">       ปรับลดมูลค่าตามบัญชีดังกล่าวหากมีความเป็นไปได้ค่อนข้างแน่ว่า     กลุ่มบริษัท    จะไม่มีกำไรทางภาษีเพียงพอต่อการนำ</t>
  </si>
  <si>
    <t xml:space="preserve">                 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จะทบทวนมูลค่าตามบัญชีของสินทรัพย์ภาษีเงินได้รอการตัดบัญชีทุกวันสิ้นรอบระยะเวลารายงานและจะ</t>
  </si>
  <si>
    <t xml:space="preserve">       แตกต่างชั่วคราวใช้หักภาษีและผลขาดทุนทางภาษีที่ยังไม่ได้ใช้นั้น</t>
  </si>
  <si>
    <t xml:space="preserve">       ใช้ในจำนวนเท่าที่มีความเป็นไปได้ค่อนข้างแน่ที่กลุ่มบริษัท  จะมีกำไรทางภาษีในอนาคตเพียงพอที่จะใช้ประโยชน์จากผล</t>
  </si>
  <si>
    <t xml:space="preserve">       ดอกเบี้ย 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</t>
  </si>
  <si>
    <t xml:space="preserve">                 กลุ่มบริษัท รับรู้หนี้สินภาษีเงินได้รอการตัดบัญชี ของผลแตกต่างชั่วคราวที่ต้องเสียภาษีทุกรายการแต่รับรู้และไม่คิด</t>
  </si>
  <si>
    <t xml:space="preserve">              ณ วันสิ้นรอบระยะเวลารายงาน</t>
  </si>
  <si>
    <t xml:space="preserve">              หนี้สิน  ณ  วันสิ้นรอบระยะเวลารายงานกับฐานภาษีของสินทรัพย์และหนี้สินนั้น      โดยใช้อัตราภาษีที่มีผลบังคับใช้ </t>
  </si>
  <si>
    <t xml:space="preserve">                           กลุ่มบริษัท บันทึกภาษีเงินได้รอการตัดบัญชีของผลแตกต่างชั่วคราวระหว่างราคาตามบัญชีของสินทรัพย์และ</t>
  </si>
  <si>
    <t xml:space="preserve">              3.17.2  ภาษีเงินได้รอการตัดบัญชี</t>
  </si>
  <si>
    <t xml:space="preserve">              ทางภาษีที่เกี่ยวข้อง</t>
  </si>
  <si>
    <t xml:space="preserve">                           ภาษีเงินได้คำนวณจากกำไรประจำงวดที่ต้องเสียภาษี โดยใช้อัตราภาษีที่ประกาศใช้ และการปรับปรุงรายการ</t>
  </si>
  <si>
    <t xml:space="preserve">              3.17.1  ภาษีเงินได้นิติบุคคลปัจจุบัน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</si>
  <si>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</si>
  <si>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3.17  ค่าใช้จ่ายภาษีเงินได้ และภาษีเงินได้รอการตัดบัญชี</t>
  </si>
  <si>
    <t>- 10 -</t>
  </si>
  <si>
    <t xml:space="preserve">     </t>
  </si>
  <si>
    <t xml:space="preserve">     เป็นสินทรัพย์แยกต่างหากแต่ต้องไม่เกินจำนวนประมาณการหนี้สินที่เกี่ยวข้อง</t>
  </si>
  <si>
    <t xml:space="preserve">     คาดว่าจะได้รับคืนรายจ่ายชำระไปตามประมาณการหนี้สินทั้งหมดหรือบางส่วนอย่างแน่นอน กลุ่มบริษัทจะรับรู้รายจ่ายได้รับคืน</t>
  </si>
  <si>
    <t xml:space="preserve">     ประโยชน์เชิงเศรษฐกิจเพื่อจ่ายชำระ   ภาระผูกพันและจำนวนที่ต้องจ่ายสามารถประมาณการได้อย่างน่าเชื่อถือ หากกลุ่มบริษัท</t>
  </si>
  <si>
    <t xml:space="preserve">     หรือจากการอนุมานอันเป็นผลสืบเนื่องมาจากเหตุการณ์ในอดีต    ภาระผูกพันดังกล่างคาดว่าจะส่งผลให้สูญเสียทรัพยากรที่มี</t>
  </si>
  <si>
    <t xml:space="preserve">              กลุ่มบริษัทจะบันทึกประมาณการหนี้สินเมื่อมีความเป็นไปได้ค่อนข้างแน่ของการเกิดภาระผูกพันในปัจจุบันตามกฎหมาย</t>
  </si>
  <si>
    <t xml:space="preserve">     3.16  ประมาณการหนี้สิน</t>
  </si>
  <si>
    <t xml:space="preserve">     งบการเงินนี้</t>
  </si>
  <si>
    <t xml:space="preserve">     ที่มีระยะเวลายาว (หมายเหตุ 3.14) การประมาณการในเรื่องอื่น ๆ ได้ถูกเปิดเผยในแต่ละส่วนที่เกี่ยวข้องของหมายเหตุประกอบ</t>
  </si>
  <si>
    <t xml:space="preserve">     ประกันภัยและผู้บริหารให้การรับรองประมาณการในเรื่องนี้ค่อนข้างมีความไม่แน่นอน อันเนื่องมาจากลักษณะของโครงการ</t>
  </si>
  <si>
    <t xml:space="preserve">     งบแสดงฐานะการเงิน ได้แก่ สำรองผลประโยชน์ของพนักงาน  เป็นมูลค่าที่ประมาณการโดยผู้เชี่ยวชาญตามหลักคณิตศาสตร์</t>
  </si>
  <si>
    <t xml:space="preserve">              ประมาณการและข้อสมมติฐานที่อาจมีความเสี่ยงต่อการปรับปรุงบัญชีในปีถัดไปต่อมูลค่าสินทรัพย์ยกไป    ณ   วันที่ใน</t>
  </si>
  <si>
    <t xml:space="preserve">     ในภายหลัง จึงอาจแตกต่างไปจากจำนวนที่ประมาณไว้</t>
  </si>
  <si>
    <t xml:space="preserve">     บางรายการ ซึ่งมีผลกระทบต่อจำนวนเงินที่แสดงในงบการเงิน และหมายเหตุประกอบงบการเงิน ด้วยเหตุนี้ผลที่เกิดขึ้นจริง</t>
  </si>
  <si>
    <t xml:space="preserve">              ในการจัดทำงบการเงินตามมาตรฐานการรายงานทางการเงิน   ฝ่ายบริหารจำเป็นต้องใช้การประมาณการรายการบัญชี</t>
  </si>
  <si>
    <t xml:space="preserve">     3.15 ประมาณการทางบัญชี</t>
  </si>
  <si>
    <t xml:space="preserve">     เหมาะสม กลุ่มบริษัทจะพิจารณาจากอัตราดอกเบี้ยของพันธบัตรรัฐบาล ซึ่งจ่ายในสกุลเงินที่ได้รับประโยชน์</t>
  </si>
  <si>
    <t xml:space="preserve">     มูลค่าปัจจุบันสุทธิของกระแสเงินสดจ่ายในอนาคตที่คาดว่า      จะต้องจ่ายให้กับพนักงานในการประเมินอัตราส่วนลดที่</t>
  </si>
  <si>
    <t xml:space="preserve">     สุทธิในทุกปี กลุ่มบริษัทได้มีการทบทวนอัตราส่วนลดที่เหมาะสม ซึ่งสะท้อนถึงอัตราดอกเบี้ยที่ควรนำมาใช้ในการคำนวณ</t>
  </si>
  <si>
    <t xml:space="preserve">     จำนวนพนักงาน   การเปลี่ยนแปลงในอัตราเหล่านี้มีผลต่อประมาณการค่าใช้จ่ายที่เกี่ยวข้องกับผลประโยชน์ของพนักงาน</t>
  </si>
  <si>
    <t xml:space="preserve">     ของพนักงานสุทธิประจำปี  ได้รวมถึงอัตราส่วนลดอัตราการเพิ่มขึ้นของเงินเดือนพนักงานและอัตราการเปลี่ยนแปลงใน</t>
  </si>
  <si>
    <t xml:space="preserve">     เกี่ยวกับเหตุการณ์ในอนาคต ที่กลุ่มบริษัทกำหนดขึ้นอย่างเหมาะสม สมมติฐานที่ใช้ในการประเมินค่าใช้จ่ายผลประโยชน์</t>
  </si>
  <si>
    <t xml:space="preserve">     คณิตศาสตร์ประกันภัยโดยใช้วิธีคิดลดแต่ละหน่วยที่ประมาณการไว้ (Projected  Unit Credit  Method) ภายใต้สมมติฐาน</t>
  </si>
  <si>
    <t xml:space="preserve">     มูลค่าปัจจุบันของหนี้สินผลประโยชน์พนักงานได้ถูกรับรู้รายการในงบแสดงฐานะการเงิน      โดยการประมาณตามหลัก</t>
  </si>
  <si>
    <t xml:space="preserve">              กลุ่มบริษัทจัดให้มีผลประโยชน์ของพนักงาน  หลังการเลิกจ้างเพื่อจ่ายให้แก่พนักงานเป็นไปตามกฎหมายแรงงานไทย</t>
  </si>
  <si>
    <t xml:space="preserve">     3.14  ผลประโยชน์ของพนักงาน</t>
  </si>
  <si>
    <t>- 9 -</t>
  </si>
  <si>
    <t xml:space="preserve">     นโยบายการบัญชีเกณฑ์การรับรู้และการวัดมูลค่าสำหรับแต่ละรายการได้มีการเปิดเผยแยกตามแต่ละหัวข้อที่เกี่ยวข้อง</t>
  </si>
  <si>
    <t xml:space="preserve">     ระยะสั้นจากสถาบันการเงิน เจ้าหนี้การค้าและเจ้าหนี้หมุนเวียนอื่น  เงินกู้ยืมระยะยาวและหนี้สินตามสัญญาเช่าการเงิน </t>
  </si>
  <si>
    <t xml:space="preserve">     การค้าและลูกหนี้หมุนเวียนอื่น เงินให้กู้ยืมระยะยาว เงินฝากธนาคารติดภาระค้ำประกัน  เงินเบิกเกินบัญชีและเงินกู้ยืม</t>
  </si>
  <si>
    <t xml:space="preserve">              เครื่องมือทางการเงินที่แสดงในงบแสดงฐานะการเงิน   ประกอบด้วย  เงินสดและรายการเทียบเท่าเงินสด  ลูกหนี้</t>
  </si>
  <si>
    <t xml:space="preserve">     3.13 เครื่องมือทางการเงิน</t>
  </si>
  <si>
    <t xml:space="preserve">     จากผู้ให้เช่า)  จะบันทึกในงบกำไรขาดทุนเบ็ดเสร็จโดยใช้วิธีเส้นตรงตลอดอายุของสัญญาเช่านั้น</t>
  </si>
  <si>
    <t xml:space="preserve">     ผู้ให้เช่าจะจัดเป็นสัญญาเช่าดำเนินงาน  เงินที่ต้องจ่ายภายใต้สัญญาเช่าดำเนินงาน (สุทธิจากสิ่งตอบแทนจูงใจที่ได้รับ</t>
  </si>
  <si>
    <t xml:space="preserve">                      สัญญาระยะยาวเพื่อเช่าสินทรัพย์โดยที่ความเสี่ยงและผลตอบแทนของความเป็นเจ้าของส่วนใหญ่ตกอยู่กับ</t>
  </si>
  <si>
    <t xml:space="preserve">            3.12.2  สัญญาเช่าดำเนินงาน</t>
  </si>
  <si>
    <t xml:space="preserve">     ถูกบันทึกตามงวดต่าง ๆ ตลอดอายุสัญญาเช่าการเงิน ตามยอดคงเหลือของหนี้สินตามสัญญาเช่าการเงินในแต่ละงวด</t>
  </si>
  <si>
    <t xml:space="preserve">     จำนวนเท่ากับราคายุติธรรมของสินทรัพย์ตามสัญญาเช่าการเงิน  ณ วันที่เริ่มต้นของสัญญา   ดอกเบี้ยจ่ายตามสัญญาจะ</t>
  </si>
  <si>
    <t xml:space="preserve">                      กลุ่มบริษัทบันทึกสินทรัพย์ตามสัญญาเช่าการเงิน     เป็นสินทรัพย์และหนี้สินในงบแสดงฐานะการเงินด้วย</t>
  </si>
  <si>
    <t xml:space="preserve">            3.12.1  สัญญาเช่าการเงิน</t>
  </si>
  <si>
    <t xml:space="preserve">     3.12  สินทรัพย์ตามสัญญาเช่า</t>
  </si>
  <si>
    <t xml:space="preserve">     ในทางที่ลดลง</t>
  </si>
  <si>
    <t xml:space="preserve">     บันทึกกลับรายการขาดทุนจากการด้อยค่าก็ต่อเมื่อมีข้อบ่งชี้ว่า การด้อยค่าดังกล่าวไม่มีอยู่อีกต่อไปหรือยังคงมีอยู่แต่เป็นไป</t>
  </si>
  <si>
    <t xml:space="preserve">     สินทรัพย์สูงกว่ามูลค่าที่คาดว่าจะได้รับคืน  กลุ่มบริษัทจะรับรู้ผลขาดทุนจากการด้อยค่าในงบกำไรขาดทุนเบ็ดเสร็จและจะ</t>
  </si>
  <si>
    <t xml:space="preserve">     โดยจะพิจารณา แต่ละรายการหรือพิจารณาจากหน่วยสินทรัพย์ที่ก่อให้เกิดเงินสดแล้วแต่กรณี ในกรณีที่ราคาตามบัญชีของ</t>
  </si>
  <si>
    <t xml:space="preserve">     มูลค่าที่คาดว่าจะได้รับคืน  (ราคาขายสุทธิของสินทรัพย์นั้น  ๆ  ตามปกติธุรกิจหรือมูลค่าการใช้  แล้วแต่อย่างใดจะสูงกว่า) </t>
  </si>
  <si>
    <t xml:space="preserve">              กลุ่มบริษัทได้พิจารณาการด้อยค่าของสินทรัพย์  เมื่อมีข้อบ่งชี้ว่าราคาตามบัญชีของสินทรัพย์ของกลุ่มบริษัท  สูงกว่า</t>
  </si>
  <si>
    <t xml:space="preserve">     3.11  การด้อยค่าของสินทรัพย์</t>
  </si>
  <si>
    <t>- 8 -</t>
  </si>
  <si>
    <t>3-10   ปี</t>
  </si>
  <si>
    <t>ค่าลิขสิทธิ์ซอฟต์แวร์</t>
  </si>
  <si>
    <t xml:space="preserve">     จะได้รับประโยชน์เชิงเศรษฐกิจแสดงได้ ดังนี้</t>
  </si>
  <si>
    <t xml:space="preserve">     ตามเกณฑ์ระยะเวลาที่คาดว่าจะได้รับประโยชน์เชิงเศรษฐกิจ  นับจากวันที่อยู่ในสภาพพร้อมใช้งานระยะเวลาที่คาดว่า</t>
  </si>
  <si>
    <t xml:space="preserve">     ค่าเผื่อการด้อยค่า   (ถ้ามี)    สินทรัพย์ไม่มีตัวตนถูกตัดจำหน่ายและบันทึกในงบกำไรขาดทุนเบ็ดเสร็จ  โดยวิธีเส้นตรง</t>
  </si>
  <si>
    <t xml:space="preserve">              สินทรัพย์ไม่มีตัวตนที่กลุ่มบริษัท ซื้อมาและมีอายุการใช้งานจำกัด  แสดงในราคาทุนหักค่าตัดจำหน่ายสะสม และ</t>
  </si>
  <si>
    <t xml:space="preserve">     3.10  สินทรัพย์ไม่มีตัวตนและค่าตัดจำหน่าย</t>
  </si>
  <si>
    <t>5       ปี</t>
  </si>
  <si>
    <t>ยานพาหนะ</t>
  </si>
  <si>
    <t>3-5     ปี</t>
  </si>
  <si>
    <t xml:space="preserve">เครื่องใช้สํานักงาน </t>
  </si>
  <si>
    <t xml:space="preserve">เครื่องมือและอุปกรณ์ก่อสร้าง </t>
  </si>
  <si>
    <t>5-10   ปี</t>
  </si>
  <si>
    <t>เครื่องจักร</t>
  </si>
  <si>
    <t>20-25   ปี</t>
  </si>
  <si>
    <t>อาคารและส่วนปรับปรุงอาคาร</t>
  </si>
  <si>
    <t xml:space="preserve">     นั้นมีสาระสำคัญและประมาณการอายุการใช้งานของสินทรัพย์แสดงได้ ดังนี้</t>
  </si>
  <si>
    <t xml:space="preserve">     โดยประมาณของสินทรัพย์แต่ละรายการ    ซึ่งพิจารณาแต่ละส่วนประกอบแยกต่างหากจากกันเมื่อแต่ละส่วนประกอบ</t>
  </si>
  <si>
    <t xml:space="preserve">            ค่าเสื่อมราคาบันทึกเป็นค่าใช้จ่ายในงบกำไรขาดทุนเบ็ดเสร็จ   คำนวณโดยวิธีเส้นตรงตามเกณฑ์   อายุการใช้งาน</t>
  </si>
  <si>
    <t xml:space="preserve">     รายจ่ายที่เกี่ยวข้องโดยตรงเพื่อให้สินทรัพย์อยู่ในสถานที่และสภาพที่พร้อมใช้งาน</t>
  </si>
  <si>
    <t xml:space="preserve">            อาคารและอุปกรณ์ แสดงด้วยราคาทุนหักด้วยค่าเสื่อมราคาสะสมและค่าเผื่อการด้อยค่า (ถ้ามี) โดยราคาทุน รวมถึง</t>
  </si>
  <si>
    <t xml:space="preserve">            ที่ดิน แสดงด้วยราคาทุน หักด้วยค่าเผื่อการด้อยค่า (ถ้ามี)</t>
  </si>
  <si>
    <t xml:space="preserve">     3.9 ที่ดิน อาคาร และอุปกรณ์</t>
  </si>
  <si>
    <t xml:space="preserve">            เงินลงทุนในบริษัทย่อย   ในงบการเงินเฉพาะกิจการ แสดงด้วยราคาทุนสุทธิจากค่าเผื่อการด้อยค่า (ถ้ามี)</t>
  </si>
  <si>
    <t xml:space="preserve">     3.8  เงินลงทุนในบริษัทย่อย</t>
  </si>
  <si>
    <t xml:space="preserve">     ออกก่อน</t>
  </si>
  <si>
    <t xml:space="preserve">            สินค้าคงเหลือ แสดงในราคาทุนหรือมูลค่าสุทธิที่จะได้รับ แล้วแต่ราคาใดจะต่ำกว่า ราคาทุนคำนวณโดยวิธีเข้าก่อน</t>
  </si>
  <si>
    <t xml:space="preserve">     3.7  สินค้าคงเหลือ</t>
  </si>
  <si>
    <t xml:space="preserve">     ในอัตราตามที่ตกลงร่วมกัน</t>
  </si>
  <si>
    <t xml:space="preserve">           เงินรับล่วงหน้า คือส่วนของค่างานเบิกล่วงหน้าซึ่งระบุไว้ในสัญญา และจะทยอยหักกับใบแจ้งหนี้ค่างานในแต่ละงวด</t>
  </si>
  <si>
    <t xml:space="preserve">     จะถูกรับรู้เป็นรายได้เมื่อกลุ่มบริษัทได้ปฏิบัติตามภาระที่ระบุไว้ในสัญญาเสร็จสิ้น</t>
  </si>
  <si>
    <t xml:space="preserve">     ที่รับรู้สะสม โดยกลุ่มบริษัทยังมีภาระที่ต้องโอนสินค้าหรือบริการให้กับลูกค้า รายได้จากการรับเหมาก่อสร้างรับล่วงหน้า</t>
  </si>
  <si>
    <t xml:space="preserve">           รายได้จากการรับเหมาก่อสร้างรับล่วงหน้า คือ ส่วนของจำนวนเงินที่เรียกเก็บจากลูกค้าจนถึงปัจจุบันที่เกินกว่ารายได้</t>
  </si>
  <si>
    <t xml:space="preserve">     3.6 รายได้จากสัญญาก่อสร้างรับล่วงหน้าและเงินรับล่วงหน้า</t>
  </si>
  <si>
    <t>- 7 -</t>
  </si>
  <si>
    <t xml:space="preserve">     ไว้ในสัญญา</t>
  </si>
  <si>
    <t xml:space="preserve">     ให้แก่กลุ่มบริษัทในอัตราตามที่ตกลงร่วมกันในสัญญาและจะได้รับคืนเมื่อ   กลุ่มบริษัทปฏิบัติตามภาระและเงื่อนไขที่ระบุ</t>
  </si>
  <si>
    <t xml:space="preserve">     ค้างรับจะถูกจัดประเภทเป็นไม่หมุนเวียนตามเงื่อนไขของสัญญา      โดยลูกค้าหักเงินประกันผลงานไว้จากเงินค่าจ้างที่จ่าย</t>
  </si>
  <si>
    <t xml:space="preserve">            เงินประกันผลงานค้างรับเป็นเงินประกันตามสัญญาบริการ     ซึ่งไม่มีดอกเบี้ยและไม่มีหลักประกัน เงินประกันผลงาน</t>
  </si>
  <si>
    <t xml:space="preserve">     มีสิทธิที่จะได้รับชำระโดยปราศจากเงื่อนไข เช่น เมื่อกิจการได้ให้บริการเสร็จสิ้นและลูกค้ารับมอบงาน</t>
  </si>
  <si>
    <t xml:space="preserve">     โดยประมาณที่อาจเกิดขึ้นจากการเก็บเงินลูกค้าไม่ได้ รายได้ที่ยังไม่ได้เรียกชำระจะจัดประเภทเป็นลูกหนี้การค้าเมื่อกิจการ</t>
  </si>
  <si>
    <t xml:space="preserve">     จนถึงปัจจุบัน   และกลุ่มบริษัทจะบันทึกค่าเผื่อผลขาดทุนจากการด้อยค่าของรายได้ที่ยังไม่ได้เรียกชำระสำหรับผลขาดทุน</t>
  </si>
  <si>
    <t xml:space="preserve">            มูลค่างานระหว่างก่อสร้างที่ยังไม่ได้เรียกเก็บ คือ ส่วนของรายได้ที่รับรู้สะสมที่เกินกว่าจำนวนเงินที่เรียกเก็บจากลูกค้า</t>
  </si>
  <si>
    <t xml:space="preserve">     3.5  มูลค่างานระหว่างก่อสร้างที่ยังไม่ได้เรียกเก็บ</t>
  </si>
  <si>
    <t xml:space="preserve">     เก็บหนี้ที่ผ่านมาเป็นเกณฑ์ ลูกหนี้จะถูกตัดจำหน่ายออกจากบัญชี เมื่อทราบว่าเป็นหนี้สูญ</t>
  </si>
  <si>
    <t xml:space="preserve">            ค่าเผื่อหนี้สงสัยจะสูญประมาณการจากการพิจารณาลูกหนี้ที่คาดว่าจะเก็บหนี้ไม่ได้   และอาศัยประสบการณ์ในการ</t>
  </si>
  <si>
    <t xml:space="preserve">            ลูกหนี้การค้าและลูกหนี้หมุนเวียนอื่นแสดงในราคาตามใบแจ้งหนี้หักค่าเผื่อหนี้สงสัยจะสูญ</t>
  </si>
  <si>
    <t xml:space="preserve">     3.4  ลูกหนี้การค้าและลูกหนี้หมุนเวียนอื่น</t>
  </si>
  <si>
    <t xml:space="preserve">     ภาระค้ำประกัน</t>
  </si>
  <si>
    <t xml:space="preserve">            เงินลงทุนชั่วคราว หมายถึง   เงินฝากธนาคารประเภทเงินฝากประจำที่มีกำหนดระยะเวลาไม่เกิน  12  เดือน  และไม่ติด</t>
  </si>
  <si>
    <t xml:space="preserve">     3.3  เงินลงทุนชั่วคราว</t>
  </si>
  <si>
    <t xml:space="preserve">     3 เดือน นับจากวันที่ฝาก และไม่มีข้อจำกัดในการเบิกใช้</t>
  </si>
  <si>
    <t xml:space="preserve">            เงินสดและรายการเทียบเท่าเงินสด  หมายถึง  เงินสดและเงินฝากธนาคาร   ซึ่งถึงกำหนดรับคืนภายในระยะเวลาไม่เกิน </t>
  </si>
  <si>
    <t xml:space="preserve">     3.2  เงินสดและรายการเทียบเท่าเงินสด</t>
  </si>
  <si>
    <t xml:space="preserve">            3.1.3  ต้นทุนการก่อสร้าง ประกอบด้วย ค่าวัสดุ ค่าแรงงานทางตรงและค่าใช้จ่ายในการก่อสร้าง รับรู้ตามเกณฑ์คงค้าง</t>
  </si>
  <si>
    <t xml:space="preserve">            3.1.2  รายได้อื่นและค่าใช้จ่าย รับรู้ตามเกณฑ์คงค้าง</t>
  </si>
  <si>
    <r>
      <t xml:space="preserve">           </t>
    </r>
    <r>
      <rPr>
        <sz val="15"/>
        <rFont val="Angsana New"/>
        <family val="1"/>
      </rPr>
      <t xml:space="preserve">  "เงินเรียกเก็บล่วงหน้าตามสัญญาก่อสร้าง" ในงบแสดงฐานะการเงิน </t>
    </r>
  </si>
  <si>
    <t xml:space="preserve">            ไว้เป็น “มูลค่างานระหว่างก่อสร้างที่ยังไม่เรียกเก็บ”  และส่วนที่ต่ำกว่ารายได้ที่กำหนดชำระตามสัญญาแสดงไว้เป็น </t>
  </si>
  <si>
    <t xml:space="preserve">            จะมีผลขาดทุนเกิดขึ้นสำหรับรายได้ที่รับรู้แล้วในงวดที่รายงาน  ส่วนที่เกินกว่ารายได้ที่ถึงกำหนดชำระตามสัญญาแสดง</t>
  </si>
  <si>
    <t xml:space="preserve">            งานทั้งหมดที่คาดว่าจะใช้ในการก่อสร้างตามสัญญา กลุ่มบริษัทจะตั้งสำรองเผื่อผลขาดทุนจากงานก่อสร้างทันทีที่ทราบว่า</t>
  </si>
  <si>
    <t xml:space="preserve">            ของงานอัตราส่วนของงานที่ทำเสร็จ   คำนวณโดยการเปรียบเทียบต้นทุนงานที่เกิดขึ้นแล้วจนถึงวันสิ้นงวด  กับต้นทุน</t>
  </si>
  <si>
    <t xml:space="preserve">            3.1.1  กลุ่มบริษัท รับรู้รายได้จากสัญญาก่อสร้างตลอดช่วงเวลาที่ก่อสร้าง โดยใช้วิธีปัจจัยนำเข้าในการวัดความสำเร็จ</t>
  </si>
  <si>
    <t xml:space="preserve">     3.1  การรับรู้รายได้และค่าใช้จ่าย</t>
  </si>
  <si>
    <t>3.  สรุปนโยบายการบัญชีที่สำคัญ</t>
  </si>
  <si>
    <t>- 6 -</t>
  </si>
  <si>
    <t xml:space="preserve">    หนี้สินตามสัญญาเช่า มีจำนวนเพิ่มขึ้นประมาณ 2.5 ล้านบาท</t>
  </si>
  <si>
    <t xml:space="preserve">     การเงินรวมและเฉพาะกิจการ  ณ  วันที่  1 มกราคม 2563 คือ สินทรัพย์สิทธิการใช้ มีจำนวนเพิ่มขึ้นประมาณ 2.5 ล้านบาท และ</t>
  </si>
  <si>
    <t xml:space="preserve">             ฝ่ายบริหารของกลุ่มบริษัทคาดว่าการนำมาตรฐานการรายงานทางการเงินดังกล่าวมาใช้ จะมีผลกระทบต่องบแสดงฐานะ</t>
  </si>
  <si>
    <t>การประเมินว่าข้อตกลงประกอบด้วยสัญญาเช่าหรือไม่</t>
  </si>
  <si>
    <t xml:space="preserve">             ฉบับที่ 4 (ปรับปรุง 2561)</t>
  </si>
  <si>
    <t xml:space="preserve">     การตีความมาตรฐานการรายงานทางการเงิน</t>
  </si>
  <si>
    <t>การประเมินเนื้อหาสัญญาเช่าที่ทำขึ้นตามรูปแบบกฎหมาย</t>
  </si>
  <si>
    <t xml:space="preserve">             ฉบับที่ 27 (ปรับปรุง 2561)</t>
  </si>
  <si>
    <t>สัญญาเช่าดำเนินงาน - สิ่งจูงใจให้แก่ผู้เช่า</t>
  </si>
  <si>
    <t xml:space="preserve">             ฉบับที่ 15 (ปรับปรุง 2561)</t>
  </si>
  <si>
    <t xml:space="preserve">     การตีความมาตรฐานการบัญชี</t>
  </si>
  <si>
    <t>สัญญาเช่า</t>
  </si>
  <si>
    <t xml:space="preserve">             ฉบับที่ 17 (ปรับปรุง 2561)</t>
  </si>
  <si>
    <t>เรื่อง</t>
  </si>
  <si>
    <t xml:space="preserve">     มาตรฐานการบัญชี</t>
  </si>
  <si>
    <t xml:space="preserve">     ใช้แทนมาตรฐานการบัญชีดังต่อไปนี้</t>
  </si>
  <si>
    <t xml:space="preserve">     สัญญาเช่าเงินทุนโดยใช้หลักการเช่นเดียวกันกับมาตรฐานการบัญชี  ฉบับที่ 17  มาตรฐานการรายงานทางการเงิน ฉบับที่ 16</t>
  </si>
  <si>
    <t xml:space="preserve">     อย่างมีสาระสำคัญจากมาตรฐานการบัญชี   ฉบับที่   17   ผู้ให้เช่ายังคงต้องจัดประเภทสัญญาเช่าเป็นสัญญาเช่าดำเนินงานหรือ</t>
  </si>
  <si>
    <t xml:space="preserve">     ระยะเวลาในการเช่ามากกว่า  12  เดือน  เว้นแต่สินทรัพย์อ้างอิงนั้นมีมูลค่าต่ำ    การบัญชีสำหรับผู้ให้เช่าไม่มีการเปลี่ยนแปลง</t>
  </si>
  <si>
    <t xml:space="preserve">     การนำเสนอและการเปิดเผยข้อมูลของสัญญาเช่า ซึ่งกำหนดให้ผู้เช่ารับรู้สินทรัพย์และหนี้สินสำหรับสัญญาเช่าทุกรายการที่มี</t>
  </si>
  <si>
    <t xml:space="preserve">              มาตรฐานการรายงานทางการเงิน  ฉบับที่  16  เรื่อง  สัญญาเช่า  ได้กำหนดหลักการสำหรับการรับรู้รายการ การวัดมูลค่า   </t>
  </si>
  <si>
    <t xml:space="preserve">              มาตรฐานการรายงานทางการเงิน ฉบับที่ 16 เรื่อง สัญญาเช่า</t>
  </si>
  <si>
    <t xml:space="preserve">     มาถือปฏิบัติ</t>
  </si>
  <si>
    <t xml:space="preserve">              ปัจจุบันฝ่ายบริหารของกลุ่มบริษัทอยู่ระหว่างการประเมินผลกระทบที่อาจมีต่องบการเงิน หากนำมาตรฐานกลุ่มดังกล่าว</t>
  </si>
  <si>
    <t xml:space="preserve">     พิจารณาค่าเผื่อผลขาดทุนที่คาดว่าจะเกิดขึ้นตลอดอายุสำหรับลูกหนี้การค้า</t>
  </si>
  <si>
    <t xml:space="preserve">     ทางการเงินโดยไม่จำเป็นต้องรอให้เหตุการณ์ที่มีการด้อยค่าด้านเครดิตเกิดขึ้นก่อน กลุ่มบริษัทจะใช้วิธีการอย่างง่ายในการ</t>
  </si>
  <si>
    <t xml:space="preserve">                -  การรับรู้รายการผลขาดทุนด้านเครดิต กลุ่มบริษัทต้องรับรู้ผลขาดทุนด้านเครดิตที่คาดว่าจะเกิดขึ้นต่อสินทรัพย์</t>
  </si>
  <si>
    <t xml:space="preserve">     ยุติธรรมในภายหลังของเงินลงทุนใดผ่านกำไรขาดทุนเบ็ดเสร็จอื่นแล้วจะไม่สามารถยกเลิกได้</t>
  </si>
  <si>
    <t xml:space="preserve">     ทางการเงินที่วัดมูลค่ายุติธรรมผ่านกำไรหรือขาดทุน หรือผ่านกำไรขาดทุนเบ็ดเสร็จอื่น ทั้งนี้หากเลือกแสดงการเปลี่ยนแปลงมูลค่า</t>
  </si>
  <si>
    <t xml:space="preserve">     วัดมูลค่ายุติธรรมของเงินลงทุนในตราสารทุนของบริษัทที่ไม่ใช่บริษัทจดทะเบียน และจัดประเภทเงินลงทุนดังกล่าวเป็นสินทรัพย์</t>
  </si>
  <si>
    <t xml:space="preserve">                -  การจัดประเภทและวัดมูลค่ายุติธรรมของเงินลงทุนในตราสารทุนของบริษัทที่ไม่ใช่บริษัทจดทะเบียน  กลุ่มบริษัทต้อง</t>
  </si>
  <si>
    <t xml:space="preserve">              ฝ่ายบริหารของกลุ่มบริษัทคาดว่าการนำมาตรฐานฉบับนี้มาใช้ จะมีผลกระทบจากรายการดังต่อไปนี้</t>
  </si>
  <si>
    <t>- 5 -</t>
  </si>
  <si>
    <t xml:space="preserve">     ทางการบัญชีบางฉบับที่มีผลบังคับใช้อยู่ในปัจจุบันถูกยกเลิกไป</t>
  </si>
  <si>
    <t xml:space="preserve">     การรายงานทางการเงินกลุ่มนี้มีผลบังคับใช้ จะทำให้มาตรฐานการบัญชี การตีความมาตรฐานการบัญชี และแนวปฏิบัติ</t>
  </si>
  <si>
    <t xml:space="preserve">     การบัญชีป้องกันความเสี่ยง   รวมถึงการแสดงรายการและการเปิดเผยข้อมูลเครื่องมือทางการเงิน     และเมื่อมาตรฐาน</t>
  </si>
  <si>
    <t xml:space="preserve">     การด้อยค่าของเครื่องมือทางการเงิน โดยใช้แนวคิดของผลขาดทุนด้านเครดิตที่คาดว่าจะเกิดขึ้น และหลักการเกี่ยวกับ</t>
  </si>
  <si>
    <t xml:space="preserve">     ลักษณะของกระแสเงินสดตามสัญญาและแผนธุรกิจของกิจการ     (Business   Model)   หลักการเกี่ยวกับวิธีการคำนวณ</t>
  </si>
  <si>
    <t xml:space="preserve">     เครื่องมือทางการเงินด้วยมูลค่ายุติธรรมหรือราคาทุนตัดจำหน่าย        โดยพิจารณาจากประเภทของตราสารทางการเงิน </t>
  </si>
  <si>
    <t xml:space="preserve">             มาตรฐานการรายงานทางการเงินกลุ่มดังกล่าวข้างต้น     กำหนดหลักการเกี่ยวกับการจัดประเภทและการวัดมูลค่า</t>
  </si>
  <si>
    <t>การชำระหนี้สินทางการเงินด้วยตราสารทุน</t>
  </si>
  <si>
    <t xml:space="preserve">            ฉบับที่ 19</t>
  </si>
  <si>
    <t>การป้องกันความเสี่ยงของเงินลงทุนสุทธิในหน่วยงานต่างประเทศ</t>
  </si>
  <si>
    <t xml:space="preserve">            ฉบับที่ 16 </t>
  </si>
  <si>
    <t xml:space="preserve">     การตีความมาตรฐานการรายงานทางการเงิน </t>
  </si>
  <si>
    <t>การแสดงรายการเครื่องมือทางการเงิน</t>
  </si>
  <si>
    <t xml:space="preserve">            ฉบับที่ 32</t>
  </si>
  <si>
    <t>เครื่องมือทางการเงิน</t>
  </si>
  <si>
    <t xml:space="preserve">            ฉบับที่ 9</t>
  </si>
  <si>
    <t>การเปิดเผยข้อมูลเครื่องมือทางการเงิน</t>
  </si>
  <si>
    <t xml:space="preserve">            ฉบับที่ 7</t>
  </si>
  <si>
    <t xml:space="preserve">     มาตรฐานการรายงานทางการเงิน</t>
  </si>
  <si>
    <t xml:space="preserve">     5 ฉบับ ได้แก่</t>
  </si>
  <si>
    <t xml:space="preserve">             มาตรฐานการรายงานทางการเงิน กลุ่มเครื่องมือทางการเงิน ประกอบด้วย มาตรฐานและการตีความมาตรฐาน จำนวน </t>
  </si>
  <si>
    <t xml:space="preserve">             มาตรฐานการรายงานทางการเงิน กลุ่มเครื่องมือทางการเงิน</t>
  </si>
  <si>
    <t xml:space="preserve">     ยกเว้นมาตรฐานการรายงานทางการเงินฉบับใหม่ ดังต่อไปนี้ที่มีการเปลี่ยนแปลงหลักการสำคัญ ซึ่งสามารถสรุปได้ดังนี้</t>
  </si>
  <si>
    <t xml:space="preserve">     รายงานทางการเงินระหว่างประเทศ โดยส่วนใหญ่เป็นการอธิบายให้ชัดเจนเกี่ยวกับวิธีปฏิบัติทางการบัญชีกับผู้ใช้มาตรฐาน     </t>
  </si>
  <si>
    <t xml:space="preserve">     2563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</t>
  </si>
  <si>
    <t xml:space="preserve">     ฉบับใหม่ และฉบับปรังปรุง ซึ่งจะมีผลบังคับใช้สำหรับงบการเงินที่มีรอบระยะเวลาบัญชีที่เริ่มในหรือหลังวันที่ 1 มกราคม </t>
  </si>
  <si>
    <t xml:space="preserve">             สภาวิชาชีพบัญชีได้ประกาศใช้มาตรฐานการรายงานทางการเงิน      และการตีความมาตรฐานการรายงานทางการเงิน</t>
  </si>
  <si>
    <t xml:space="preserve">     โดยสภาวิชาชีพบัญชีได้ประกาศใช้มาตรฐานการรายงานทางการเงินดังต่อไปนี้ </t>
  </si>
  <si>
    <t xml:space="preserve">     ที่เกี่ยวข้องกับกลุ่มบริษัท โดยมีผลบังคับใช้สำหรับงบการเงินที่มีรอบระยะเวลาบัญชีที่เริ่มในหรือหลังวันที่ 1 มกราคม 2563 </t>
  </si>
  <si>
    <t xml:space="preserve">             ในระหว่างปี สภาวิชาชีพบัญชีได้มีการปรับปรุงในสาระสำคัญ และประกาศใช้มาตรฐานการรายงานทางการเงินใหม่</t>
  </si>
  <si>
    <t xml:space="preserve">     1 มกราคม 2563</t>
  </si>
  <si>
    <t xml:space="preserve">     2.7 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</t>
  </si>
  <si>
    <t>- 4 -</t>
  </si>
  <si>
    <t xml:space="preserve">     รายได้จากสัญญาที่ทำกับลูกค้าในหมายเหตุประกอบงบการเงินข้อ 33</t>
  </si>
  <si>
    <t xml:space="preserve">             มาตรฐานฉบับนี้ไม่มีผลกระทบอย่างมีสาระสำคัญต่องบการเงินของกลุ่มบริษัท      นอกจากการเปิดเผยข้อมูลเกี่ยวกับ</t>
  </si>
  <si>
    <t xml:space="preserve">    เหตุการณ์ที่เกี่ยวข้องทั้งหมดในการพิจารณาตามหลักการในแต่ละขั้นตอน</t>
  </si>
  <si>
    <t xml:space="preserve">    แลกเปลี่ยนสินค้าหรือบริการที่ได้ส่งมอบให้แก่ลูกค้า      และกำหนดให้กิจการต้องใช้ดุลยพินิจและพิจารณาข้อเท็จจริงและ</t>
  </si>
  <si>
    <t xml:space="preserve">    สัญญาที่ทำกับลูกค้า  โดยกิจการจะรับรู้รายได้ในจำนวนเงินที่สะท้อนถึงสิ่งตอบแทนที่กิจการคาดว่าจะมีสิทธิได้รับจากการ</t>
  </si>
  <si>
    <t xml:space="preserve">    ขอบเขตของมาตรฐานการบัญชีฉบับอื่น มาตรฐานฉบับนี้ได้กำหนดหลักการ 5 ขั้นตอน สำหรับการรับรู้รายได้ที่เกิดขึ้นจาก</t>
  </si>
  <si>
    <t xml:space="preserve">             กิจการต้องใช้มาตรฐานการรายงานทางการเงิน   ฉบับที่  15   กับสัญญาที่ทำกับลูกค้าทุกสัญญา    ยกเว้นสัญญาที่อยู่ใน</t>
  </si>
  <si>
    <t>การโอนสินทรัพย์จากลูกค้า</t>
  </si>
  <si>
    <t>ฉบับที่ 18 (ปรับปรุง 2560)</t>
  </si>
  <si>
    <t>รายได้จากสัญญาที่ทำกับลูกค้า</t>
  </si>
  <si>
    <t>ฉบับที่ 15 (ปรับปรุง 2560)</t>
  </si>
  <si>
    <t>การวัดมูลค่ายุติธรรม</t>
  </si>
  <si>
    <t>ฉบับที่ 13 (ปรับปรุง 2560)</t>
  </si>
  <si>
    <t xml:space="preserve">            การตีความมาตรฐานการรายงานทางการเงิน </t>
  </si>
  <si>
    <t>รายได้ - รายการแลกเปลี่ยนเกี่ยวกับบริการโฆษณา</t>
  </si>
  <si>
    <t>ฉบับที่ 31 (ปรับปรุง 2560)</t>
  </si>
  <si>
    <t xml:space="preserve">            การตีความมาตรฐานการบัญชี </t>
  </si>
  <si>
    <t>รายได้</t>
  </si>
  <si>
    <t>สัญญาก่อสร้าง</t>
  </si>
  <si>
    <t>ฉบับที่ 11 (ปรับปรุง 2560)</t>
  </si>
  <si>
    <t xml:space="preserve">            มาตรฐานการบัญชี </t>
  </si>
  <si>
    <t xml:space="preserve">     ต่อไปนี้ </t>
  </si>
  <si>
    <t xml:space="preserve">             มาตรฐานการรายงานทางการเงิน ฉบับที่ 15 ใช้แทนมาตรฐานการบัญชีและการตีความมาตรฐานการบัญชีที่เกี่ยวข้อง</t>
  </si>
  <si>
    <t xml:space="preserve">             มาตรฐานการรายงานทางการเงิน ฉบับที่ 15 เรื่อง รายได้จากสัญญาที่ทำกับลูกค้า</t>
  </si>
  <si>
    <t xml:space="preserve">     ซึ่งได้มีการเปลี่ยนแปลงหลักการสำคัญ สามารถสรุปได้ดังนี้ </t>
  </si>
  <si>
    <t xml:space="preserve">     ผลกระทบอย่างเป็นสาระสำคัญต่องบการเงินของกลุ่มบริษัท  อย่างไรก็ตาม  มาตรฐานการรายงานทางการเงินฉบับใหม่</t>
  </si>
  <si>
    <t xml:space="preserve">     การเปิดเผยข้อมูลในหมายเหตุประกอบงบการเงิน  การนำมาตรฐานการรายงานทางการเงินดังกล่าวมาถือปฏิบัตินี้   ไม่มี</t>
  </si>
  <si>
    <t xml:space="preserve">     เท่าเทียมกับมาตรฐานการรายงานทางการเงินระหว่างประเทศ  โดยส่วนใหญ่เป็นการปรับปรุงและอธิบายให้ชัดเจนเกี่ยวกับ</t>
  </si>
  <si>
    <t xml:space="preserve">     1 มกราคม 2562  มาถือปฏิบัติ มาตรฐานการรายงานทางการเงินดังกล่างได้รับการปรับปรุงหรือจัดให้มีขึ้น เพื่อให้มีเนื้อหา</t>
  </si>
  <si>
    <t xml:space="preserve">     ปรับปรุง (ปรับปรุง 2561) จำนวนหลายฉบับ ซึ่งมีผลบังคับใช้สำหรับงบการเงินที่มีรอบระยะเวลาที่เริ่มในหรือหลังวันที่ </t>
  </si>
  <si>
    <t xml:space="preserve">             ในระหว่างปี กลุ่มบริษัทได้นำมาตรฐานการรายงานทางการเงินและการตีความมาตรฐานการรายงานทางการเงินฉบับ</t>
  </si>
  <si>
    <t xml:space="preserve">     2.6  มาตรฐานการรายงานทางการเงินที่เริ่มมีผลบังคับใช้ในงวดปัจจุบัน</t>
  </si>
  <si>
    <t>- 3 -</t>
  </si>
  <si>
    <t xml:space="preserve">เครื่องมือทางการเงิน </t>
  </si>
  <si>
    <t xml:space="preserve">       หมายเหตุประกอบงบการเงิน ข้อ 3.13 และข้อ 35</t>
  </si>
  <si>
    <t xml:space="preserve">เงินลงทุนชั่วคราว </t>
  </si>
  <si>
    <t xml:space="preserve">       หมายเหตุประกอบงบการเงิน ข้อ 3.3 และข้อ 8</t>
  </si>
  <si>
    <t xml:space="preserve">             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</si>
  <si>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 xml:space="preserve">             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</si>
  <si>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     ของข้อมูลที่อยู่ในระดับต่ำสุดที่มีนัยสำคัญสำหรับการวัดมูลค่ายุติธรรมโดยรวม</t>
  </si>
  <si>
    <t xml:space="preserve">     แตกต่างกัน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</si>
  <si>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</si>
  <si>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ข้อมูลระดับ 3   เป็นข้อมูลที่ไม่สามารถสังเกตได้สำหรับสินทรัพย์หรือหนี้สินนั้น</t>
  </si>
  <si>
    <r>
      <t xml:space="preserve">           </t>
    </r>
    <r>
      <rPr>
        <sz val="15"/>
        <rFont val="Symbol"/>
        <family val="1"/>
        <charset val="2"/>
      </rPr>
      <t>·</t>
    </r>
  </si>
  <si>
    <t xml:space="preserve">        สินทรัพย์นั้นหรือหนี้สินนั้นนอกเหนือจากราคาเสนอซื้อขาย ซึ่งรวมอยู่ในข้อมูลระดับ 1 </t>
  </si>
  <si>
    <t xml:space="preserve">                                        </t>
  </si>
  <si>
    <t xml:space="preserve">  ข้อมูลระดับ 2   เป็นข้อมูลอื่นที่สังเกตได้โดยตรง (เช่น ราคาขาย) หรือโดยอ้อม (เช่น ราคาที่สังเกตได้) สำหรับ</t>
  </si>
  <si>
    <t xml:space="preserve">        อย่างเดียวกัน และกิจการสามารถเข้าถึงตลาดนั้น ณ วันที่วัดมูลค่า</t>
  </si>
  <si>
    <t xml:space="preserve">  ข้อมูลระดับ 1   เป็นราคาเสนอซื้อขาย (ไม่ต้องปรับปรุง) ในตลาดที่มีสภาพคล่องสำหรับสินทรัพย์หรือหนี้สิน</t>
  </si>
  <si>
    <r>
      <t xml:space="preserve">           </t>
    </r>
    <r>
      <rPr>
        <sz val="15"/>
        <rFont val="Symbol"/>
        <family val="1"/>
        <charset val="2"/>
      </rPr>
      <t xml:space="preserve">· </t>
    </r>
  </si>
  <si>
    <t xml:space="preserve">    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</si>
  <si>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 xml:space="preserve">             เมื่อวัดมูลค่ายุติธรรมของสินทรัพย์หรือหนี้สิน   กลุ่มบริษัท ได้ใช้ข้อมูลที่สามารถสังเกตได้ให้มากที่สุด  เท่าที่จะทำได้</t>
  </si>
  <si>
    <t xml:space="preserve">             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</si>
  <si>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 xml:space="preserve">     เป็นไปตามที่กำหนดไว้ในมาตรฐานการรายงานทางการเงินอย่างเหมาะสม</t>
  </si>
  <si>
    <t xml:space="preserve">     หลักฐานที่ได้มาจากบุคคลที่สามที่สนับสนุนข้อสรุปเกี่ยวกับการวัดมูลค่า     รวมถึงการจัดระดับชั้นของมูลค่ายุติธรรมว่า</t>
  </si>
  <si>
    <t xml:space="preserve">     หากมีการใช้ข้อมูลจากบุคคลที่สามเพื่อวัดมูลค่ายุติธรรม เช่น ราคาจากนายหน้าหรือการตั้งราคา กลุ่มผู้ประเมินได้ประเมิน</t>
  </si>
  <si>
    <t xml:space="preserve">             กลุ่มผู้ประเมินมูลค่า มีการทบทวนข้อมูลที่ไม่สามารถสังเกตได้ และปรับปรุงการวัดมูลค่าที่มีนัยสำคัญอย่างสม่ำเสมอ</t>
  </si>
  <si>
    <t xml:space="preserve">     โดยตรงต่อผู้บริหารสูงสุดทางด้านการเงิน </t>
  </si>
  <si>
    <t xml:space="preserve">     มูลค่า ซึ่งมีความรับผิดชอบโดยรวมต่อการวัดมูลค่ายุติธรรมที่มีนัยสำคัญ รวมถึงการวัดมูลค่ายุติธรรม ระดับ 3 และรายงาน</t>
  </si>
  <si>
    <t xml:space="preserve">             กลุ่มบริษัท  กำหนดกรอบแนวคิดของการควบคุมเกี่ยวกับการวัดมูลค่ายุติธรรม  กรอบแนวคิดนี้รวมถึงกลุ่มผู้ประเมิน</t>
  </si>
  <si>
    <t xml:space="preserve">     หนี้สินทางการเงิน และไม่ใช่ทางการเงิน</t>
  </si>
  <si>
    <t xml:space="preserve">             นโยบายการบัญชี และการเปิดเผยข้อมูลของกลุ่มบริษัท หลายข้อกำหนดให้มีการวัดมูลค่ายุติธรรมทั้งสินทรัพย์  และ</t>
  </si>
  <si>
    <t xml:space="preserve">     2.5  การวัดมูลค่ายุติธรรม</t>
  </si>
  <si>
    <t>- 2 -</t>
  </si>
  <si>
    <t xml:space="preserve">     กับสินทรัพย์สุทธิของบริษัทย่อยได้ตัดออกในงบการเงินรวมแล้ว</t>
  </si>
  <si>
    <t xml:space="preserve">     2.4  ยอดคงค้างและรายการระหว่างกันของบริษัทฯ กับบริษัทย่อย ยอดกำไรที่คิดระหว่างกันกับที่ยังไม่ได้เกิดขึ้นของบริษัทฯ </t>
  </si>
  <si>
    <t xml:space="preserve">     2.3  งบการเงินรวมนี้จัดทำขึ้นโดยใช้นโยบายการบัญชีเดียวกัน สำหรับรายการบัญชีเหมือนกันหรือเหตุการณ์ทางบัญชีที่คล้ายกัน</t>
  </si>
  <si>
    <t xml:space="preserve">     จำกัด ในการรับเหมาก่อสร้างงาน"โรงงาน PFP" </t>
  </si>
  <si>
    <t xml:space="preserve">     รับเหมาก่อสร้าง โดยเฉพาะการเสนอราคา ประกวดราคา ทำนิติกรรม และลงนามสัญญาต่างๆ ต่อบริษัท แปซิฟิค แปรรูปสัตว์น้ำ </t>
  </si>
  <si>
    <t xml:space="preserve">     เพื่อตกลงร่วมกันจัดตั้งกิจการร่วมค้าขึ้น โดยมีเงินลงทุนจากผู้ร่วมค้า จำนวน 20 ล้านบาท   มีวัตถุประสงค์เป็นการเฉพาะในการ</t>
  </si>
  <si>
    <t xml:space="preserve">              เมื่อวันที่ 12 ตุลาคม พ.ศ. 2562 บริษัท เวลเกรด เอ็นจิเนียริ่ง จำกัด กับห้างหุ้นส่วนจำกัด พิจิตรสุวรรณ วิศวกร ได้ทำสัญญา</t>
  </si>
  <si>
    <t>ประเภทธุรกิจ</t>
  </si>
  <si>
    <t>ความสัมพันธ์</t>
  </si>
  <si>
    <t>ชื่อบริษัทย่อย</t>
  </si>
  <si>
    <t>ร้อยละ</t>
  </si>
  <si>
    <t>อัตราการถือหุ้นหรือส่วนได้เสีย</t>
  </si>
  <si>
    <t xml:space="preserve">            ในการควบคุมนโยบายการเงินและการดำเนินงานจนถึงวันที่การควบคุมสิ้นสุดลงดังต่อไปนี้</t>
  </si>
  <si>
    <t xml:space="preserve">     2.2  งบการเงินรวมของบริษัท  เวล เกรด เอ็นจิเนียริ่ง  จำกัด ได้รวมงบการเงินของบริษัทย่อยนับตั้งแต่วันที่บริษัทฯมี ส่วนร่วม</t>
  </si>
  <si>
    <t xml:space="preserve">     ยกเว้น รายการที่เปิดเผยในนโยบายการบัญชีที่เกี่ยวข้อง</t>
  </si>
  <si>
    <t xml:space="preserve">            งบการเงินของกลุ่มบริษัท   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</si>
  <si>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(ฉบับที่ 2) พ.ศ. 2559 และตามกฎระเบียบและประกาศคณะกรรมการกำกับหลักทรัพย์และตลาดหลักทรัพย์ที่เกี่ยวข้อง</t>
  </si>
  <si>
    <t xml:space="preserve">     ตามประกาศกรมพัฒนาธุรกิจการค้าโดยกระทรวงพาณิชย์ ลงวันที่ 11 ตุลาคม 2559 เรื่องกำหนดรายการย่อที่ต้องมีในงบการเงิน</t>
  </si>
  <si>
    <t xml:space="preserve">            งบการเงินนี้ได้จัดทำตามมาตรฐานการายงานทางการเงิน ภายใต้พระราชบัญญัติวิชาชีพบัญชี  พ.ศ.  2547  และแสดงรายการ</t>
  </si>
  <si>
    <t xml:space="preserve">     2.1  เกณฑ์ในการจัดทำงบการเงิน</t>
  </si>
  <si>
    <t>2. เกณฑ์ในการจัดทำงบการเงินและนำเสนองบการเงิน</t>
  </si>
  <si>
    <t xml:space="preserve">     งานก่อสร้าง งานวิศวกรรมและสถาปัตยกรรม</t>
  </si>
  <si>
    <t xml:space="preserve">     1.3  บริษัท เวล เกรด เอ็นจิเนียริ่ง จำกัดและบริษัทย่อย ("กลุ่มบริษัท") ประกอบธุรกิจรับเหมาก่อสร้าง เป็นที่ปรึกษาออกแบบควบคุม</t>
  </si>
  <si>
    <t xml:space="preserve">     1.2  บริษัทฯ มีสถานประกอบการตั้งอยู่เลขที่ 50/1203 หมู่ที่ 9 ตำบลบางพูด อำเภอปากเกร็ด จังหวัดนนทบุรี</t>
  </si>
  <si>
    <t xml:space="preserve">     ทะเบียนเลขที่ 0125553019744</t>
  </si>
  <si>
    <t xml:space="preserve">     1.1  บริษัท เวล เกรด เอ็นจิเนียริ่ง จำกัด ("บริษัทฯ") จดทะเบียนเป็น บริษัทจำกัด  เมื่อวันที่ 21 ธันวาคม 2553 </t>
  </si>
  <si>
    <t>1.  ข้อมูลทั่วไป</t>
  </si>
  <si>
    <t xml:space="preserve">สำหรับปี สิ้นสุดวันที่ 31 ธันวาคม 2562 </t>
  </si>
  <si>
    <t>หมายเหตุประกอบงบการเงิน</t>
  </si>
  <si>
    <t>บริษัท  เวล เกรด เอ็นจิเนียริ่ง  จำกัดและบริษัทย่อย</t>
  </si>
  <si>
    <t xml:space="preserve">          ณ วันที่ 31 ธันวาคม 2562 กลุ่มบริษัทมีสินทรัพย์ถาวรที่คิดค่าเสื่อมราคาเต็มมูลค่าแล้ว แต่ยังคงใช้งานอยู่ คิดเป็นราคาทุน จำนวน 17.10 ล้านบาท</t>
  </si>
  <si>
    <t xml:space="preserve">     การออกหนังสือสัญญาค้ำประกัน ตามหมายเหตุข้อ 31.1</t>
  </si>
  <si>
    <t xml:space="preserve">          ณ วันที่ 31 ธันวาคม 2562 กลุ่มบริษัทได้นำที่ดินพร้อมสิ่งปลูกสร้างมูลค่าตามบัญชี จำนวน 114.24 ล้านบาท ไปค้ำประกันเงินกู้ยืมระยะสั้นจากสถาบันการเงิน ตามหมายเหตุข้อ 20 และค้ำประกัน</t>
  </si>
  <si>
    <t xml:space="preserve">          สำหรับปี สิ้นสุดวันที่ 31 ธันวาคม 2562</t>
  </si>
  <si>
    <t xml:space="preserve">     ค่าเสื่อมราคาที่อยู่ในงบกำไรขาดทุนเบ็ดเสร็จ</t>
  </si>
  <si>
    <t xml:space="preserve">          ณ วันที่ 31 ธันวาคม 2562</t>
  </si>
  <si>
    <t xml:space="preserve">     มูลค่าสุทธิตามบัญชี :</t>
  </si>
  <si>
    <t xml:space="preserve">          ค่าเสื่อมราคาสำหรับส่วนที่จำหน่าย </t>
  </si>
  <si>
    <t xml:space="preserve">          ค่าเสื่อมราคาสำหรับปี</t>
  </si>
  <si>
    <t xml:space="preserve">          ณ วันที่ 1 มกราคม 2562</t>
  </si>
  <si>
    <t xml:space="preserve">     ค่าเสื่อมราคาสะสม :</t>
  </si>
  <si>
    <t xml:space="preserve">          จำหน่าย</t>
  </si>
  <si>
    <t xml:space="preserve">          ซื้อเพิ่ม</t>
  </si>
  <si>
    <t xml:space="preserve">     ราคาทุน :</t>
  </si>
  <si>
    <t>ระหว่างก่อสร้าง</t>
  </si>
  <si>
    <t>อุปกรณ์สำนักงาน</t>
  </si>
  <si>
    <t>อุปกรณ์ก่อสร้าง</t>
  </si>
  <si>
    <t>สินทรัพย์</t>
  </si>
  <si>
    <t>เครื่องใช้และ</t>
  </si>
  <si>
    <t>เครื่องมือและ</t>
  </si>
  <si>
    <t>ที่ดิน</t>
  </si>
  <si>
    <t xml:space="preserve">(หน่วย : บาท) </t>
  </si>
  <si>
    <t xml:space="preserve">          ที่ดิน อาคารและอุปกรณ์ ณ วันที่ 31 ธันวาคม 2562 และ 2561 มีดังนี้</t>
  </si>
  <si>
    <t>15. ที่ดิน อาคารและอุปกรณ์</t>
  </si>
  <si>
    <t>- 18 -</t>
  </si>
  <si>
    <t xml:space="preserve">            ณ วันที่ 31 ธันวาคม 2562 และ 2561 บริษัทฯ มีสินทรัพย์ถาวรที่คิดค่าเสื่อมราคาเต็มมูลค่าแล้วแต่ยังใช้งานอยู่ คิดเป็นราคาทุนจำนวน 17.10 ล้านบาท และ 7.62 ล้านบาท ตามลำดับ</t>
  </si>
  <si>
    <t xml:space="preserve">     และค้ำประกันการออกหนังสือสัญญาค้ำประกัน ตามหมายเหตุข้อ 31.1</t>
  </si>
  <si>
    <t xml:space="preserve">            ณ วันที่ 31 ธันวาคม 2562 และ 2561 บริษัทฯ ได้นำที่ดินพร้อมสิ่งปลูกสร้าง  มูลค่าตามบัญชีจำนวน  114.24 ล้านบาท และ 72.10 ล้านบาท ไปค้ำประกันเงินกู้ยืมระยะสั้นจากสถาบันการเงิน ตามหมายเหตุข้อ 20  </t>
  </si>
  <si>
    <t xml:space="preserve">          สำหรับปี สิ้นสุดวันที่ 31 ธันวาคม 2561</t>
  </si>
  <si>
    <t xml:space="preserve">     ค่าเสื่อมราคาที่อยู่ในงบกำไรขาดทุนเบ็ดเสร็จ </t>
  </si>
  <si>
    <t xml:space="preserve">          ณ วันที่ 31 ธันวาคม 2561</t>
  </si>
  <si>
    <t xml:space="preserve">          ค่าเสื่อมราคาสำหรับปี </t>
  </si>
  <si>
    <t xml:space="preserve">          ณ วันที่ 1 มกราคม 2561</t>
  </si>
  <si>
    <t>15. ที่ดิน อาคารและอุปกรณ์ (ต่อ)</t>
  </si>
  <si>
    <t>- 19 -</t>
  </si>
  <si>
    <t>จำนวนเงินที่ผู้จ้างมีสิทธิเรียกร้องจากบริษัท</t>
  </si>
  <si>
    <t>จำนวนเงินที่บริษัทฯ มีสิทธิเรียกร้องจากผู้จ้าง</t>
  </si>
  <si>
    <t>เงินประกันผลงานที่ถูกหักไว้</t>
  </si>
  <si>
    <t>เงินรับล่วงหน้า</t>
  </si>
  <si>
    <t xml:space="preserve">       กำไรหรือขาดทุน</t>
  </si>
  <si>
    <t>ต้นทุนการก่อสร้างสะสมที่เกิดขึ้นปรับปรุงด้วย</t>
  </si>
  <si>
    <t>รายได้ค่าก่อสร้างที่รับรู้เป็นรายได้ในระหว่างปี</t>
  </si>
  <si>
    <t xml:space="preserve">            ข้อมูลเกี่ยวกับสัญญางานระหว่างก่อสร้างที่มีอยู่ ณ วันที่ 31 ธันวาคม 2562 และ 2561 มีดังนี้</t>
  </si>
  <si>
    <t>32. สัญญาระหว่างก่อสร้าง</t>
  </si>
  <si>
    <t xml:space="preserve">      31.4  ณ วันที่ 31 ธันวาคม 2562 กลุ่มบริษัทและบริษัทฯ มีภาระผูกพันที่จะต้องจ่ายซื้อยานพาหนะ จํานวน 5.06 ล้านบาท </t>
  </si>
  <si>
    <t xml:space="preserve">               จ่ายค่าเช่าที่ดินและอาคารเพื่อดำเนินธุรกิจ จนครบกำหนด จำนวน 9.90 ล้านบาท และ 1.48 ล้านบาท ตามลำดับ)</t>
  </si>
  <si>
    <t xml:space="preserve">               ตามสัญญา จำนวน 9.90 ล้านบาท (งบเฉพาะกิจการ : ณ วันที่ 31 ธันวาคม 2562 และ 2561 บริษัทฯ มีภาระผูกพันที่จะต้อง</t>
  </si>
  <si>
    <t xml:space="preserve">      31.3  ณ  วันที่  31  ธันวาคม  2562  กลุ่มบริษัทมีภาระผูกพันที่จะต้องจ่ายค่าเช่าที่ดินและอาคารเพื่อดำเนินธุรกิจจนครบกำหนด</t>
  </si>
  <si>
    <t xml:space="preserve">               และ 95.16 ล้านบาท ตามลำดับ)</t>
  </si>
  <si>
    <t xml:space="preserve">               กิจการ : ณ วันที่ 31 ธันวาคม 2562 และ 2561 บริษัทฯ มีภาระผูกพันจากการออกเช็คค้ำประกัน จำนวนเงิน 68.80 ล้านบาท </t>
  </si>
  <si>
    <t xml:space="preserve">       31.2  ณ  วันที่  31  ธันวาคม  2562   กลุ่มบริษัทมีภาระผูกพันจากการออกเช็คค้ำประกัน  จํานวนเงิน 68.80 ล้านบาท  (งบเฉพาะ</t>
  </si>
  <si>
    <t xml:space="preserve">              ค้ำประกันส่วนตัวโดยกรรมการ</t>
  </si>
  <si>
    <t xml:space="preserve">              ตามหมายเหตุข้อ 15,  เงินฝากธนาคาร ตามหมายเหตุข้อ 17  และที่ดินของบริษัทที่เกี่ยวข้องกัน  ตามหมายเหตุข้อ 6  และ</t>
  </si>
  <si>
    <t xml:space="preserve">              หนังสือค้ำประกัน จำนวนเงิน 408.95 ล้านบาท และ 264.56 ล้านบาท ตามลำดับ)  ค้ำประกันโดยที่ดินพร้อมสิ่งปลูกสร้าง </t>
  </si>
  <si>
    <t xml:space="preserve">              ล้านบาท  (งบเฉพาะกิจการ: ณ วันที่ 31 ธันวาคม 2562 และ 2561  บริษัทฯ มีภาระผูกพันจากการให้ธนาคารพาณิชย์ออก</t>
  </si>
  <si>
    <t xml:space="preserve">      31.1  ณ วันที่ 31 ธันวาคม 2562 กลุ่มบริษัท มีภาระผูกพันจากการให้ธนาคารพาณิชย์ออกหนังสือค้ำประกัน จำนวนเงิน  408.95  </t>
  </si>
  <si>
    <t>31. ภาระผูกพัน</t>
  </si>
  <si>
    <t xml:space="preserve">      30.2  ในระหว่างปี กลุ่มบริษัทได้ทำสัญญาเช่าการเงินในการซื้อเครื่องจักรและยานพาหนะ จำนวน 10.55 ล้านบาท</t>
  </si>
  <si>
    <t xml:space="preserve">                การเงิน (หมายเหตุข้อ 7)</t>
  </si>
  <si>
    <t xml:space="preserve">      30.1  เงินสดและรายการเทียบเท่าเงินสด ประกอบด้วย เงินสดในมือและยอดคงเหลือในธนาคาร  จากรายการในงบแสดงฐานะ</t>
  </si>
  <si>
    <t>30. การเปิดเผยข้อมูลเพิ่มเติมเกี่ยวกับกระแสเงินสด</t>
  </si>
  <si>
    <t>- 30 -</t>
  </si>
  <si>
    <t xml:space="preserve">       ให้กับกรรมการ</t>
  </si>
  <si>
    <t>ค่าตอบแทนกรรมการนี้เป็นประโยชน์ที่จ่ายให้แก่กรรมการของกลุ่มบริษัท   โดยไม่รวมเงินเดือนและประโยชน์ที่เกี่ยวข้อง</t>
  </si>
  <si>
    <t>29. ค่าตอบแทนกรรมการ</t>
  </si>
  <si>
    <t>ค่าตอบแทนกรรมการ</t>
  </si>
  <si>
    <t>ค่าเสื่อมราคาและค่าตัดจำหน่าย</t>
  </si>
  <si>
    <t>ค่าเช่าเครื่องจักร เครื่องมือและอุปกรณ์</t>
  </si>
  <si>
    <t>ค่าใช้จ่ายผลประโยชน์พนักงาน</t>
  </si>
  <si>
    <t>ค่าจ้างผู้รับเหมา</t>
  </si>
  <si>
    <t>วัสดุก่อสร้างและวัสดุสิ้นเปลืองใช้ไป</t>
  </si>
  <si>
    <t xml:space="preserve">            สำหรับงวดปี สิ้นสุดวันที่ 31 ธันวาคม 2562 และ 2561</t>
  </si>
  <si>
    <t>28. ค่าใช้จ่ายตามลักษณะ</t>
  </si>
  <si>
    <t xml:space="preserve">      ซึ่งได้จ่ายเงินจำนวนดังกล่าวแล้ว เมื่อวันที่ 3 ธันวาคม 2561</t>
  </si>
  <si>
    <t xml:space="preserve">      จ่ายเงินปันผลระหว่างกาล  เป็นจำนวนเงิน 170.50 ล้านบาท  ให้แก่ผู้ถือหุ้น  จำนวน 1,100,000 หุ้น  อัตราหุ้นละ 155.00 บาท </t>
  </si>
  <si>
    <t xml:space="preserve">      ตามติของที่ประชุมคณะกรรมการของบริษัทฯ  ครั้งที่ 6/2561  เมื่อวันที่  30  พฤศจิกายน 2561  ได้มีมติอนุมัติจัดสรรกำไรและ</t>
  </si>
  <si>
    <t xml:space="preserve">ตามมติของที่ประชุมวิสามัญผู้ถือหุ้น ครั้งที่ 2/2561 เมื่อวันที่ 9 ธันวาคม 2561 ได้มีมติอนุมัติให้จ่ายเงินปันผลระหว่างกาล </t>
  </si>
  <si>
    <t xml:space="preserve">      เงินจำนวนดังกล่าวแล้ว เมื่อวันที่ 27 พฤศจิกายน 2562</t>
  </si>
  <si>
    <t xml:space="preserve">      เงินปันผลระหว่างกาล เป็นจำนวนเงิน 100.00 ล้านบาท ให้แก่ผู้ถือหุ้นจำนวน 2,000,000 หุ้น อัตราหุ้นละ 50.00 บาท ซึ่งได้จ่าย</t>
  </si>
  <si>
    <t>เมื่อวันที่  14  พฤศจิกายน 2562  ที่ประชุมคณะกรรมการของบริษัทฯ ครั้งที่ 8/2562 ได้มีมติอนุมัติจัดสรรกำไรและจ่าย</t>
  </si>
  <si>
    <t>27. เงินปันผล</t>
  </si>
  <si>
    <t xml:space="preserve">      10  ของทุนจดทะเบียนสำรองตามกฎหมายดังกล่าวจะนำไปจ่ายเงินปันผลไม่ได้</t>
  </si>
  <si>
    <t xml:space="preserve">      ไม่น้อยกว่าร้อยละ 5 ของกำไรสุทธิหลังจากหักยอดขาดทุนสะสมยกมา (ถ้ามี) จนกว่าทุนสำรองนี้จะมีจำนวนไม่น้อยกว่าร้อยละ  </t>
  </si>
  <si>
    <t xml:space="preserve">ตามบทบัญญัติแห่งประมวลกฎหมายแพ่งและพาณิชย์    กลุ่มบริษัทต้องจัดสรรกำไรสุทธิเป็นทุนสำรองตามกฎหมาย </t>
  </si>
  <si>
    <t>26. สำรองตามกฎหมาย</t>
  </si>
  <si>
    <t>- 29 -</t>
  </si>
  <si>
    <t xml:space="preserve">     แล้ว เมื่อวันที่ 17 ธันวาคม 2561</t>
  </si>
  <si>
    <t xml:space="preserve">     100 บาท ซึ่งบริษัทฯ ได้เรียกชำระค่าหุ้นเพิ่มทุนแล้วทั้งจำนวน เมื่อวันที่ 7 ธันวาคม 2561 และจดทะเบียนกับกระทรวงพาณิชย์</t>
  </si>
  <si>
    <t xml:space="preserve">      บริษัทจากเดิม 110,000,000 บาท เป็น 200,000,000 บาท โดยออกหุ้นสามัญเพิ่มทุนจำนวน 900,000 หุ้น มูลค่าที่ตราไว้หุ้นละ </t>
  </si>
  <si>
    <t xml:space="preserve">               เมื่อวันที่  17  ธันวาคม 2561  ที่ประชุมวิสามัญผู้ถือหุ้นบริษัทฯ  ครั้งที่  2/2561  ได้มีมติอนุมัติการเพิ่มทุนจดทะเบียนของ</t>
  </si>
  <si>
    <t xml:space="preserve">     เมื่อวันที่ 23 ธันวาคม 2562</t>
  </si>
  <si>
    <t xml:space="preserve">     บาท ซึ่งบริษัทฯ ได้เรียกชำระค่าหุ้นเพิ่มทุนแล้วทั้งจำนวน เมื่อวันที่ 13 ธันวาคม 2562  และจดทะเบียนกับกระทรวงพาณิชย์แล้ว </t>
  </si>
  <si>
    <t xml:space="preserve">      จากเดิม  200,000,000  บาท  เป็น 220,000,000 บาท โดยออกหุ้นสามัญเพิ่มทุนจำนวน 200,000  หุ้น  มูลค่าที่ตราไว้หุ้นละ  100 </t>
  </si>
  <si>
    <t xml:space="preserve">               เมื่อวันที่ 11 ธันวาคม 2562 ที่ประชุมวิสามัญผู้ถือหุ้นบริษัทฯ ครั้งที่ 2/2562 ได้มีมติอนุมัติการเพิ่มทุนจดทะเบียนของบริษัท</t>
  </si>
  <si>
    <t>25.ทุนเรือนหุ้น</t>
  </si>
  <si>
    <t xml:space="preserve">            (เปลี่ยนแปลงร้อยละ 1)</t>
  </si>
  <si>
    <t xml:space="preserve">            การเพิ่มขึ้นของเงินเดือนในอนาคต </t>
  </si>
  <si>
    <t xml:space="preserve">            อัตราคิดลด (เปลี่ยนแปลงร้อยละ 1 )</t>
  </si>
  <si>
    <t xml:space="preserve">            ณ วันที่ 31 ธันวาคม 2562</t>
  </si>
  <si>
    <t xml:space="preserve">            ภาระผูกพันของโครงการผลประโยชน์</t>
  </si>
  <si>
    <t xml:space="preserve">      เป็นจำนวนเงินดังต่อไปนี้</t>
  </si>
  <si>
    <t xml:space="preserve">      สมเหตุสมผล ณ วันที่รายงาน  โดยถือว่าข้อสมมติฐานอื่นๆคงที่ จะมีผลกระทบต่อภาระผูกพันผลประโยชน์พนักงานที่กำหนดไว้ </t>
  </si>
  <si>
    <t xml:space="preserve">      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</si>
  <si>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 xml:space="preserve">               การวิเคราะห์ความอ่อนไหว</t>
  </si>
  <si>
    <t xml:space="preserve">       อัตราการเสียชีวิตและทุพพลภาพตามตารางมรณะไทย พ.ศ. 2560</t>
  </si>
  <si>
    <t xml:space="preserve">       อัตราการเพิ่มขึ้นของเงินเดือนสำหรับพนักงานรายเดือนและรายวัน</t>
  </si>
  <si>
    <t xml:space="preserve">       อัตราคิดลดสำหรับพนักงานรายเดือน</t>
  </si>
  <si>
    <t>งบการเงินรวมและงบการเงินเฉพาะกิจการ</t>
  </si>
  <si>
    <t xml:space="preserve">              สมมติฐานทางสถิติที่สำคัญที่ใช้ในการคำนวณ สรุปไว้ดังนี้</t>
  </si>
  <si>
    <t>- 28 -</t>
  </si>
  <si>
    <t xml:space="preserve">     ผลกระทบจากการเปลี่ยนแปลงดังกล่าวโดยรับรู้ต้นทุนบริการในอดีตทันทีในงบการเงินแล้ว</t>
  </si>
  <si>
    <t xml:space="preserve">     สำหรับลูกจ้างที่ทำงานติดต่อกันครบยี่สิบปีขึ้นไป ให้จ่ายไม่น้อยกว่าค่าจ้างอัตราสุดท้ายสี่ร้อยวัน  ทั้งนี้บริษัทฯ  ได้บันทึก</t>
  </si>
  <si>
    <t xml:space="preserve">     เมื่อพ้นกำหนดสามสิบวันนับแต่วันประกาศในราชกิจจานุเบกษาเป็นต้นไป  ซึ่งกำหนดอัตราค่าชดเชยเพิ่มเติมกรณีเลิกจ้าง</t>
  </si>
  <si>
    <t xml:space="preserve">              เมื่อวันที่ 5 เมษายน 2562 พระราชบัญญัติคุ้มครองแรงงานฉบับใหม่ได้ประกาศในราชกิจจานุเบกษาโดยมีผลบังคับใช้</t>
  </si>
  <si>
    <t>สมมติฐานทางการเงิน</t>
  </si>
  <si>
    <t xml:space="preserve">               ขาดทุน (กำไร) 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</si>
  <si>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ณ วันที่ 31 ธันวาคม</t>
  </si>
  <si>
    <t>รับรู้ระหว่างปี</t>
  </si>
  <si>
    <t>ณ วันที่ 1 มกราคม</t>
  </si>
  <si>
    <t xml:space="preserve">            ขาดทุน (กำไร) จากการประมาณการตามหลักคณิตศาสตร์ประกันภัยที่รับรู้ในกำไรขาดทุนเบ็ดเสร็จอื่น</t>
  </si>
  <si>
    <t>ค่าใช้จ่ายในการบริหาร</t>
  </si>
  <si>
    <t>ต้นทุนงานก่อสร้าง</t>
  </si>
  <si>
    <t xml:space="preserve">            บริษัทฯ รับรู้ค่าใช้จ่ายในรายการต่อไปนี้ในงบกำไรขาดทุนเบ็ดเสร็จสำหรับปี  สิ้นสุดวันที่ 31 ธันวาคม 2562 และ 2561</t>
  </si>
  <si>
    <t>- 27 -</t>
  </si>
  <si>
    <t xml:space="preserve">ภาระผูกพันผลประโยชน์พนักงาน ณ วันสิ้นปี </t>
  </si>
  <si>
    <t xml:space="preserve">        หลักคณิตศาสตร์ประกันภัย</t>
  </si>
  <si>
    <t>ขาดทุน(กำไร)จากการประมาณการตาม</t>
  </si>
  <si>
    <t>ต้นทุนบริการในอดีตที่รับรู้ในงวด</t>
  </si>
  <si>
    <t>ต้นทุนดอกเบี้ย</t>
  </si>
  <si>
    <t>ต้นทุนบริการปัจจุบัน</t>
  </si>
  <si>
    <t xml:space="preserve">ภาระผูกพันผลประโยชน์พนักงาน ณ วันต้นปี </t>
  </si>
  <si>
    <t xml:space="preserve">                 การเปลี่ยนแปลงในมูลค่าปัจจุบันของภาระผูกพันผลประโยชน์พนักงาน</t>
  </si>
  <si>
    <t>มูลค่าปัจจุบันของภาระผูกพัน</t>
  </si>
  <si>
    <t xml:space="preserve">                 ภาระผูกพันตามงบแสดงฐานะการเงินมีดังต่อไปนี้</t>
  </si>
  <si>
    <t xml:space="preserve">       ของช่วงชีวิต 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</si>
  <si>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 xml:space="preserve">                 โครงการผลประโยชน์ที่กำหนดไว้มีความเสี่ยงจากการประมาณการตามหลักคณิตศาสตร์ประกันภัย ได้แก่ ความเสี่ยง</t>
  </si>
  <si>
    <t xml:space="preserve">       ในการให้ผลประโยชน์เมื่อเกษียณแก่พนักงานตามสิทธิและอายุงานและผลประโยชน์จากการให้บริการระยะยาว</t>
  </si>
  <si>
    <t xml:space="preserve">                 กลุ่มบริษัทมีภาระผูกพันเกี่ยวกับผลประโยชน์พนักงานตามข้อกำหนดของพระราชบัญญัติคุ้มครองแรงงาน พ.ศ. 2541 </t>
  </si>
  <si>
    <t>24. ประมาณการหนี้สินไม่หมุนเวียนสำหรับผลประโยชน์พนักงาน</t>
  </si>
  <si>
    <t>หนี้สินตามสัญญาเช่าการเงิน - สุทธิ</t>
  </si>
  <si>
    <t xml:space="preserve">          ที่ครบกำหนดชำระภายใน 1 ปี</t>
  </si>
  <si>
    <t>หัก    ส่วนของหนี้สินตามสัญญาเช่าการเงิน</t>
  </si>
  <si>
    <t>หนี้สินตามสัญญาเช่าการเงิน</t>
  </si>
  <si>
    <t xml:space="preserve">            หนี้สินตามสัญญาเช่าการเงินไม่รวมดอกเบี้ยจ่ายในอนาคต มีดังนี้</t>
  </si>
  <si>
    <t>- 26 -</t>
  </si>
  <si>
    <t>มูลค่าปัจจุบันของหนี้สินตามสัญญาเช่าการเงิน</t>
  </si>
  <si>
    <t>หัก    ภาษีซื้อรอตัดบัญชี</t>
  </si>
  <si>
    <t>หัก   ดอกเบี้ยจ่ายในอนาคตของสัญญาเช่าการเงิน</t>
  </si>
  <si>
    <t>เกิน 1 ปีแต่ไม่เกิน 5 ปี</t>
  </si>
  <si>
    <t>ภายใน 1 ปี</t>
  </si>
  <si>
    <t xml:space="preserve">            จำนวนเงินขั้นต่ำที่ต้องจ่ายสำหรับสัญญาเช่าการเงินข้างต้น มีดังนี้</t>
  </si>
  <si>
    <t>มูลค่าสุทธิตามบัญชี</t>
  </si>
  <si>
    <t xml:space="preserve">            ค่าเสื่อมราคาสะสม :</t>
  </si>
  <si>
    <t xml:space="preserve">            ราคาทุน :</t>
  </si>
  <si>
    <t xml:space="preserve">            รายละเอียดเกี่ยวกับสินทรัพย์ที่เช่าตามสัญญาเช่าการเงิน มีดังนี้</t>
  </si>
  <si>
    <t>23. หนี้สินตามสัญญาเช่าการเงิน</t>
  </si>
  <si>
    <t>- 25 -</t>
  </si>
  <si>
    <t>เงินเรียกเก็บล่วงหน้าตามสัญญาก่อสร้าง</t>
  </si>
  <si>
    <t>(หัก) การรับรู้รายได้ตามอัตราส่วนของงานที่ทำเสร็จ</t>
  </si>
  <si>
    <t>มูลค่างานก่อสร้างที่เรียกเก็บ</t>
  </si>
  <si>
    <t>มูลค่างานตามสัญญาก่อสร้าง</t>
  </si>
  <si>
    <t xml:space="preserve">         เงินเรียกเก็บล่วงหน้าตามสัญญาก่อสร้าง ณ วันที่ 31 ธันวาคม 2562 และ 2561</t>
  </si>
  <si>
    <t>22. เงินเรียกเก็บล่วงหน้าตามสัญญาก่อสร้าง</t>
  </si>
  <si>
    <t>รวมเจ้าหนี้การค้าและเจ้าหนี้หมุนเวียนอื่น</t>
  </si>
  <si>
    <t>รวมเจ้าหนี้หมุนเวียนอื่น</t>
  </si>
  <si>
    <t xml:space="preserve">     เจ้าหนี้กรมสรรพากร</t>
  </si>
  <si>
    <t xml:space="preserve">     ภาษีขายไม่ถึงกำหนด</t>
  </si>
  <si>
    <t xml:space="preserve">     ค่าใช้จ่ายค้างจ่าย</t>
  </si>
  <si>
    <t xml:space="preserve">     ภาษีหัก ณ ที่จ่ายค้างจ่าย</t>
  </si>
  <si>
    <t xml:space="preserve">     เงินรับล่วงหน้าตามสัญญาก่อสร้าง</t>
  </si>
  <si>
    <t xml:space="preserve">     เงินประกันอื่น</t>
  </si>
  <si>
    <t xml:space="preserve">     เงินประกันผลงาน-ผู้รับเหมา</t>
  </si>
  <si>
    <t xml:space="preserve">     ต้นทุนค่าก่อสร้างที่ยังไม่เรียกเก็บ</t>
  </si>
  <si>
    <t>เจ้าหนี้หมุนเวียนอื่น - บริษัทอื่น</t>
  </si>
  <si>
    <t>รวมเจ้าหนี้การค้า</t>
  </si>
  <si>
    <t>เจ้าหนี้การค้า - บริษัทอื่น</t>
  </si>
  <si>
    <t xml:space="preserve">         เจ้าหนี้การค้าและเจ้าหนี้หมุนเวียนอื่น ณ วันที่ 31 ธันวาคม 2562 และ 2561 มีดังนี้</t>
  </si>
  <si>
    <t>21. เจ้าหนี้การค้าและเจ้าหนี้หมุนเวียนอื่น</t>
  </si>
  <si>
    <t>- 24 -</t>
  </si>
  <si>
    <t xml:space="preserve">      บริษัทที่เกี่ยวข้องกัน ตามหมายเหตุข้อ 6 และค้ำประกันส่วนตัวโดยกรรมการ</t>
  </si>
  <si>
    <t xml:space="preserve">      ตามหมายเหตุข้อ  15,  เงินฝากธนาคาร  ตามหมายเหตุข้อ  17,  สิทธิในการเรียกร้องการรับเงินค่าก่อสร้างบางโครงการ,  ที่ดินของ</t>
  </si>
  <si>
    <t xml:space="preserve">      873.55 ล้านบาท และ 785.57 ล้านบาท  ตามลำดับ) อัตราดอกเบี้ยตามที่ทางธนาคารกำหนด  ค้ำประกันโดยที่ดินพร้อมสิ่งปลูกสร้าง </t>
  </si>
  <si>
    <t xml:space="preserve">      (งบเฉพาะกิจการ: ณ วันที่ 31 ธันวาคม 2562 และ 2561 บริษัทฯ มีวงเงินสินเชื่อกับธนาคารพาณิชย์ในประเทศหลายแห่ง วงเงินรวม </t>
  </si>
  <si>
    <t xml:space="preserve">              ณ วันที่ 31 ธันวาคม 2562  กลุ่มบริษัทมีวงเงินสินเชื่อกับธนาคารพาณิชย์ในประเทศหลายแห่ง วงเงินรวม 873.55 ล้านบาท </t>
  </si>
  <si>
    <t>ตั๋วสัญญาใช้เงิน</t>
  </si>
  <si>
    <t xml:space="preserve">         เงินกู้ยืมระยะสั้นจากสถาบันการเงิน ณ วันที่ 31 ธันวาคม 2562 และ 2561 มีดังนี้</t>
  </si>
  <si>
    <t>20. เงินกู้ยืมระยะสั้นจากสถาบันการเงิน</t>
  </si>
  <si>
    <t>เงินประกันการใช้สาธารณูปโภค</t>
  </si>
  <si>
    <t>เงินประกันผลงานตามสัญญาก่อสร้าง</t>
  </si>
  <si>
    <t>เงินมัดจำ</t>
  </si>
  <si>
    <t>ภาษีเงินได้นิติบุคคลถูกหัก ณ ที่จ่าย</t>
  </si>
  <si>
    <t xml:space="preserve">          สินทรัพย์ไม่หมุนเวียนอื่น ณ วันที่ 31 ธันวาคม 2562 และ 2561 มีดังนี้</t>
  </si>
  <si>
    <t>19.  สินทรัพย์ไม่หมุนเวียนอื่น</t>
  </si>
  <si>
    <t>- 23 -</t>
  </si>
  <si>
    <t>อัตราภาษีเงินได้ที่แท้จริง</t>
  </si>
  <si>
    <t>ค่าใช้จ่ายภาษีเงินได้ที่แสดงอยู่ในงบกำไรขาดทุน</t>
  </si>
  <si>
    <t xml:space="preserve">            ผลแตกต่างชั่วคราว</t>
  </si>
  <si>
    <t xml:space="preserve">            แตกต่างชั่วคราวและการกลับรายการ</t>
  </si>
  <si>
    <t xml:space="preserve">       ภาษีเงินได้รอการตัดบัญชีจากการเกิดผล</t>
  </si>
  <si>
    <t xml:space="preserve">       รายการต้องห้ามทางภาษี(หลังภาษี)</t>
  </si>
  <si>
    <t>ผลกระทบทางภาษีสำหรับ :</t>
  </si>
  <si>
    <t xml:space="preserve">       คูณอัตราภาษี</t>
  </si>
  <si>
    <t>กำไรทางบัญชีก่อนภาษีเงินได้นิติบุคคล</t>
  </si>
  <si>
    <t>20%</t>
  </si>
  <si>
    <t>อัตราภาษีเงินได้นิติบุคคล</t>
  </si>
  <si>
    <t xml:space="preserve">      วันที่ 31 ธันวาคม 2562</t>
  </si>
  <si>
    <t xml:space="preserve">          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สำหรับปีสิ้นสุด</t>
  </si>
  <si>
    <t xml:space="preserve">             สุทธิจากภาษีเงินได้</t>
  </si>
  <si>
    <t>รายได้(ค่าใช้จ่าย)ภาษีเงินได้</t>
  </si>
  <si>
    <t xml:space="preserve">    ผลประโยชน์พนักงาน</t>
  </si>
  <si>
    <t xml:space="preserve">    คณิตศาสตร์ประกันภัยสำหรับโครงการ</t>
  </si>
  <si>
    <t>ผลกำไร(ขาดทุน)จากการประมาณการตามหลัก</t>
  </si>
  <si>
    <t xml:space="preserve">     18.3  ค่าใช้จ่ายภาษีเงินได้</t>
  </si>
  <si>
    <t>- 22 -</t>
  </si>
  <si>
    <t>ค่าใช้จ่ายภาษีเงินได้</t>
  </si>
  <si>
    <t xml:space="preserve">       ผลแตกต่างชั่วคราว</t>
  </si>
  <si>
    <t>ภาษีเงินได้รอการตัดบัญชีจากการเกิด</t>
  </si>
  <si>
    <t>ภาษีเงินได้รอการตัดบัญชี :</t>
  </si>
  <si>
    <t>ภาษีเงินได้นิติบุคคลสำหรับปี</t>
  </si>
  <si>
    <t>ภาษีเงินได้ปัจจุบัน :</t>
  </si>
  <si>
    <t xml:space="preserve">     18.2  ค่าใช้จ่ายภาษีเงินได้สำหรับปี สิ้นสุดวันที่ 31 ธันวาคม 2562 และ 2561 สรุปได้ดังนี้</t>
  </si>
  <si>
    <t>สุทธิ</t>
  </si>
  <si>
    <t xml:space="preserve">               หนี้สินภาษีเงินได้รอการตัดบัญชี</t>
  </si>
  <si>
    <t>ประมาณการหนี้สินระยะยาว</t>
  </si>
  <si>
    <t xml:space="preserve">       ผลประโยชน์พนักงาน</t>
  </si>
  <si>
    <t>ประมาณการหนี้สินไม่หมุนเวียนสำหรับ</t>
  </si>
  <si>
    <t>ค่าเสื่อมราคาสะสม</t>
  </si>
  <si>
    <t>ค่าเผื่อหนี้สงสัยจะสูญ</t>
  </si>
  <si>
    <t xml:space="preserve">               สินทรัพย์ภาษีเงินได้รอการตัดบัญชี</t>
  </si>
  <si>
    <t xml:space="preserve">               งบแสดงฐานะการเงิน โดยมีรายละเอียด ดังนี้</t>
  </si>
  <si>
    <t xml:space="preserve">      18.1  สินทรัพย์และหนี้สินภาษีเงินได้รอการตัดบัญชีภายหลังจากการนำมาหักกลบกันตามความเหมาะสม ได้แสดงรวมไว้ใน</t>
  </si>
  <si>
    <t>18. สินทรัพย์และหนี้สินภาษีเงินได้รอการตัดบัญชี / ค่าใช้จ่ายภาษีเงินได้</t>
  </si>
  <si>
    <t>- 21 -</t>
  </si>
  <si>
    <t xml:space="preserve">      ค้ำประกัน  ตามหมายเหตุข้อ 31.1</t>
  </si>
  <si>
    <t xml:space="preserve">      นําไปเป็นหลักทรัพย์ค้ำประกันและเงินกู้ยืมระยะสั้นจากสถาบันการเงิน ตามหมายเหตุข้อ 20 และค้ำประกันการออกหนังสือสัญญา</t>
  </si>
  <si>
    <t xml:space="preserve">      2562 และ 2561 บริษัทฯ มีเงินฝากธนาคารจํานวนเงิน 41,980,274.77 บาท และ 31,505,089.89 บาท ตามลำดับ) นําไปเป็นหลักทรัพย์</t>
  </si>
  <si>
    <t xml:space="preserve">            ณ วันที่ 31 ธันวาคม 2562 กลุ่มบริษัทมีเงินฝากธนาคารจํานวนเงิน 41,980,274.77 บาท (งบเฉพาะกิจการ: ณ วันที่ 31 ธันวาคม </t>
  </si>
  <si>
    <t>17. เงินฝากธนาคารที่ติดภาระค้ำประกัน</t>
  </si>
  <si>
    <t xml:space="preserve">     ค่าตัดจำหน่ายที่อยู่ในงบกำไรขาดทุนเบ็ดเสร็จ </t>
  </si>
  <si>
    <t xml:space="preserve">ณ  วันที่ 31 ธันวาคม 2562 </t>
  </si>
  <si>
    <t>ณ  วันที่ 31 ธันวาคม 2561</t>
  </si>
  <si>
    <t xml:space="preserve">ค่าตัดจำหน่ายสำหรับส่วนที่จำหน่าย </t>
  </si>
  <si>
    <t>ค่าตัดจำหน่ายสำหรับปี</t>
  </si>
  <si>
    <t>ณ  วันที่ 1 มกราคม 2562</t>
  </si>
  <si>
    <t xml:space="preserve">     ค่าตัดจำหน่ายสะสม :</t>
  </si>
  <si>
    <t>จำหน่าย</t>
  </si>
  <si>
    <t>ซื้อเพิ่ม</t>
  </si>
  <si>
    <t xml:space="preserve">      ราคาทุน :</t>
  </si>
  <si>
    <t xml:space="preserve">          สินทรัพย์ไม่มีตัวตน ณ วันที่ 31 ธันวาคม 2562 และ 2561</t>
  </si>
  <si>
    <t>16.  สินทรัพย์ไม่มีตัวตน</t>
  </si>
  <si>
    <t>- 20 -</t>
  </si>
  <si>
    <t xml:space="preserve">               งบการเงินนี้ได้รับการอนุมัติให้ออกงบการเงินโดยกรรมการผู้มีอำนาจของบริษัทฯเมื่อวันที่ 27 กุมภาพันธ์ 2563</t>
  </si>
  <si>
    <t>37. การอนุมัติงบการเงิน</t>
  </si>
  <si>
    <t xml:space="preserve">               ทั้งนี้การอนุมัติดังกล่าวขึ้นอยู่กับที่ประชุมผู้ถือหุ้นในวันที่ 26 มีนาคม 2563</t>
  </si>
  <si>
    <t xml:space="preserve">                    300.00 ล้านบาท</t>
  </si>
  <si>
    <t xml:space="preserve">                    เป็นจำนวนเงิน 80.00 ล้านบาท เป็นทุนจดทะเบียนใหม่จำนวน 600,000,000 หุ้น มูลค่าหุ้นละ 0.50 บาท เป็นจำนวนเงิน </t>
  </si>
  <si>
    <t xml:space="preserve">               4.  มีมติให้เพิ่มทุนจดทะเบียนของบริษัท โดยการออกหุ้นสามัญใหม่จำนวน 160,000,000 หุ้น มูลค่าหุ้นละ 0.50 บาท </t>
  </si>
  <si>
    <t xml:space="preserve">                    มูลค่าหุ้นละ 100 บาท เป็นจำนวน 440,000,000 หุ้น มูลค่าหุ้นละ 0.50 บาท</t>
  </si>
  <si>
    <t xml:space="preserve">               3.  มีมติให้พิจารณาอนุมัติการเปลี่ยนแปลงจำนวนหุ้นและมูลค่าหุ้นที่ตราไว้ของบริษัทฯ จากเดิมจำนวน 2,200,000 หุ้น </t>
  </si>
  <si>
    <t xml:space="preserve">               2.  มีมติให้พิจารณาอนุมัติการแปรสภาพเป็น บริษัทมหาชน จำกัด</t>
  </si>
  <si>
    <t xml:space="preserve">                    จัดสรรกำไรสุทธิเป็นทุนสำรองตามกฎหมาย จำนวน 2.00 ล้านบาท </t>
  </si>
  <si>
    <t xml:space="preserve">               1.  มีมติให้จ่ายเงินปันผล ในอัตราหุ้นละ 18.1818 บาท จำนวน 2,200,000 หุ้น เป็นจำนวนเงิน 40.00 ล้านบาท และ</t>
  </si>
  <si>
    <t xml:space="preserve">               ตามมติของที่ประชุมคณะกรรมการบริษัทฯ ครั้งที่ 1/2563 เมื่อวันที่ 27 กุมภาพันธ์ 2563 ได้มีมติ ดังนี้</t>
  </si>
  <si>
    <t>36. เหตุการณ์ภายหลังรอบระยะเวลารายงาน</t>
  </si>
  <si>
    <t xml:space="preserve">      โดยประมาณ นอกจากนี้ผู้บริหารเชื่อว่า กลุ่มบริษัทไม่มีความเสี่ยงจากเครื่องมือทางการเงินที่มีนัยสำคัญ</t>
  </si>
  <si>
    <t xml:space="preserve">               ราคาตามบัญชีของสินทรัพย์และหนี้สินทางการเงินที่แสดงในงบแสดงฐานะการเงิน มีมูลค่าใกล้เคียงกับมูลค่ายุติธรรม</t>
  </si>
  <si>
    <t xml:space="preserve">      เจ้าหนี้การค้าและเจ้าหนี้หมุนเวียนอื่น เจ้าหนี้ตามสัญญาเช่าการเงิน</t>
  </si>
  <si>
    <t xml:space="preserve">      ลูกหนี้การค้า   และลูกหนี้หมุนเวียนอื่น   หนี้สินทางการเงินที่แสดงในงบแสดงฐานะการเงิน   ประกอบด้วย   เงินกู้ยืม </t>
  </si>
  <si>
    <t xml:space="preserve">               สินทรัพย์ทางการเงินที่แสดงในงบแสดงฐานะการเงิน  ประกอบด้วย  เงินสด  เงินฝากธนาคาร  เงินให้กู้ยืม เงินลงทุน </t>
  </si>
  <si>
    <t xml:space="preserve">      35.6  ราคายุติธรรมของเครื่องมือทางการเงิน</t>
  </si>
  <si>
    <t xml:space="preserve">     ตราต่างประเทศ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</si>
  <si>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</t>
  </si>
  <si>
    <t xml:space="preserve">     35.5  ความเสี่ยงจากอัตราแลกเปลี่ยน</t>
  </si>
  <si>
    <t>- 33 -</t>
  </si>
  <si>
    <t xml:space="preserve">     ดอกเบี้ยลอยตัว และแล้วแต่ผู้ให้กู้จะตกลงกัน </t>
  </si>
  <si>
    <t xml:space="preserve">     ในงวดปัจจุบันและงวดต่อ  ๆ  ไป   กลุ่มบริษัท มีความเสี่ยงเกี่ยวกับอัตราดอกเบี้ย เนื่องจากสัญญาบางส่วน จะกำหนดอัตรา</t>
  </si>
  <si>
    <t xml:space="preserve">              ความเสี่ยงเกี่ยวกับอัตราดอกเบี้ย      เกิดจากการที่อัตราดอกเบี้ยจะเปลี่ยนไป      ซึ่งก่อให้เกิดผลเสียหายแก่กลุ่มบริษัท</t>
  </si>
  <si>
    <t xml:space="preserve">     35.4  ความเสี่ยงเกี่ยวกับอัตราดอกเบี้ย</t>
  </si>
  <si>
    <t xml:space="preserve">      หักค่าเผื่อหนี้สงสัยจะสูญ ถือเป็นมูลค่าสูงสุดของความเสี่ยงที่เกิดจากการไม่ปฏิบัติตามสัญญา</t>
  </si>
  <si>
    <t xml:space="preserve">      เสียหายแก่กลุ่มบริษัท สำหรับสินทรัพย์ทางการเงินที่แสดงในงบแสดงฐานะการเงิน ราคาตามบัญชีของสินทรัพย์หลังจาก</t>
  </si>
  <si>
    <t xml:space="preserve">               ความเสี่ยงจากการไม่ปฏิบัติตามสัญญาเกิดจากการที่คู่สัญญาไม่ปฏิบัติตามข้อกำหนดในสัญญา   ซึ่งก่อให้เกิดความ</t>
  </si>
  <si>
    <t xml:space="preserve">      35.3  ความเสี่ยงจากการไม่ปฏิบัติตามสัญญา</t>
  </si>
  <si>
    <t xml:space="preserve">      ที่จะเกิดความสูญเสียดังกล่าว</t>
  </si>
  <si>
    <t xml:space="preserve">      คาดว่าอาจจะมีปัญหาด้านการชำระเงิน ผู้บริหารของกิจการมีนโยบายที่จะบันทึกค่าเผื่อหนี้สงสัยจะสูญให้เพียงพอกับโอกาส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</si>
  <si>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</t>
  </si>
  <si>
    <t xml:space="preserve">      35.2  ความเสี่ยงด้านสินเชื่อ</t>
  </si>
  <si>
    <t xml:space="preserve">      และหนี้สินทางการเงินแต่ละประเภท ได้เปิดเผยไว้แล้วในหมายเหตุข้อ 3</t>
  </si>
  <si>
    <t xml:space="preserve">               รายละเอียดของนโยบายการบัญชีที่สำคัญ   วิธีการที่ใช้ซึ่งรวมถึงเกณฑ์ในการรับรู้และวัดมูลค่าที่เกี่ยวกับสินทรัพย์ </t>
  </si>
  <si>
    <t xml:space="preserve">      35.1  นโยบายการบัญชี</t>
  </si>
  <si>
    <t>35. การเปิดเผยข้อมูลเกี่ยวกับเครื่องมือทางการเงิน</t>
  </si>
  <si>
    <t>กำไรต่อหุ้นขั้นพื้นฐาน (บาทต่อหุ้น)</t>
  </si>
  <si>
    <t>จำนวนหุ้นสามัญโดยวิธีถัวเฉลี่ยถ่วงน้ำหนัก (หุ้น)</t>
  </si>
  <si>
    <t>กำไรที่เป็นส่วนของผู้ถือหุ้นสามัญของบริษัท (บาท)</t>
  </si>
  <si>
    <t>สำหรับปี สิ้นสุดวันที่ 31 ธันวาคม 2562 และ 2561 แสดงการคำนวณได้ดังนี้</t>
  </si>
  <si>
    <t>34. กำไรต่อหุ้น</t>
  </si>
  <si>
    <t>- 32 -</t>
  </si>
  <si>
    <t xml:space="preserve">     ซึ่งกลุ่มบริษัทคาดว่าจะปฏิบัติตามภาระที่ต้องปฏิบัติของสัญญาดังกล่าวเสร็จสิ้นภายใน 2 ปี (งบการเงินเฉพาะกิจการ : 2 ปี)</t>
  </si>
  <si>
    <t xml:space="preserve">     ไม่เสร็จสิ้นบางส่วน)    ของสัญญาที่ทำกับลูกค้าจำนวน 1,203.77 ล้านบาท (งบการเงินเฉพาะกิจการ : 1,037.99 ล้านบาท) </t>
  </si>
  <si>
    <t>ณ วันที่ 31 ธันวาคม 2562   กลุ่มบริษัทคาดว่าจะมีรายได้ที่รับรู้ในอนาคตสำหรับภาระที่ยังปฏิบัติไม่เสร็จสิ้น (หรือยัง</t>
  </si>
  <si>
    <t xml:space="preserve">     33.3 รายได้ที่คาดว่าจะรับรู้สำหรับภาระที่ยังปฏิบัติไม่เสร็จสิ้น</t>
  </si>
  <si>
    <t xml:space="preserve">     รายได้ตามสัญญาก่อสร้างรับล่วงหน้า</t>
  </si>
  <si>
    <t>รายได้ที่รับรู้ที่เคยรวมอยู่ในยอดยกมาของ</t>
  </si>
  <si>
    <t>งบเฉพาะกิจการ</t>
  </si>
  <si>
    <t>รายได้ที่รับรู้ที่เกี่ยวข้องกับยอดคงเหลือตามสัญญาสำหรับปีสิ้นสุดวันที่ 31 ธันวาคม 2562 มีดังนี้</t>
  </si>
  <si>
    <t xml:space="preserve">     33.2 รายได้ที่รับรู้ที่เกี่ยวข้องกับยอดคงเหลือตามสัญญาก่อสร้าง</t>
  </si>
  <si>
    <t xml:space="preserve">     เงินรับล่วงหน้าจากลูกค้า</t>
  </si>
  <si>
    <t xml:space="preserve">     รายได้ค่าบริการรับล่วงหน้า</t>
  </si>
  <si>
    <t>รายได้ค่าบริการรับล่วงหน้าและเงินรับล่วงหน้าจากลูกค้า</t>
  </si>
  <si>
    <t>เงินประกันผลงานค้างรับ - สุทธิ</t>
  </si>
  <si>
    <t>(หัก) ค่าเผื่อหนี้สงสัยจะสูญ</t>
  </si>
  <si>
    <t>เงินประกันผลงานค้างรับ</t>
  </si>
  <si>
    <t>รายได้ที่ยังไม่ได้เรียกชำระ</t>
  </si>
  <si>
    <t xml:space="preserve">     33.1 ยอดคงเหลือตามสัญญาก่อสร้าง</t>
  </si>
  <si>
    <t>33. รายได้ที่ยังไม่ได้เรียกชำระ / เงินประกันผลงานค้างรับ / รายได้ค่าบริการรับล่วงหน้า และเงินรับล่วงหน้าจากลูกค้า</t>
  </si>
  <si>
    <t>- 31 -</t>
  </si>
  <si>
    <t xml:space="preserve">ณ  วันที่  31  ธันวาคม  2562  กลุ่มบริษัทมีเงินให้กู้ยืมแก่พนักงาน จำนวนเงิน 5,500 บาท (งบเฉพาะกิจการ 5,500 บาท)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</si>
</sst>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.00_);_(* \(#,##0.00\);_(* &quot;-&quot;??_);_(@_)"/>
    <numFmt numFmtId="188" formatCode="#,##0.00_);[Black]\(#,##0.00\)"/>
    <numFmt numFmtId="189" formatCode="[$-107041E]d\ mmmm\ yyyy;@"/>
    <numFmt numFmtId="190" formatCode="#,##0_);[Black]\(#,##0\)"/>
    <numFmt numFmtId="191" formatCode="#,##0.000;[Red]\-#,##0.000"/>
    <numFmt numFmtId="192" formatCode="#,##0.00\ ;\(###0.00\)"/>
    <numFmt numFmtId="193" formatCode="#,##0.00\ ;\(#,##0.00\)"/>
    <numFmt numFmtId="194" formatCode="#,##0.00\ ;[Blue]\(#,##0.00\)"/>
    <numFmt numFmtId="195" formatCode="#,##0.00_);[Blue]\(#,##0.00\)"/>
    <numFmt numFmtId="196" formatCode="#,##0.00\ ;\ \(#,##0.00\)"/>
    <numFmt numFmtId="197" formatCode="#,##0.00;\(#,##0.00\)"/>
    <numFmt numFmtId="198" formatCode="_(* #,##0_);_(* \(#,##0\);_(* &quot;-&quot;??_);_(@_)"/>
    <numFmt numFmtId="199" formatCode="_(* #,##0.00_);_(* \(#,##0.00\);_(* \-??_);_(@_)"/>
    <numFmt numFmtId="200" formatCode="_-* #,##0.00_-;\-* #,##0.00_-;_-* \-??_-;_-@_-"/>
    <numFmt numFmtId="201" formatCode="_-* #,##0.00_-;[Red]\(#,##0.00\);_-* &quot;-&quot;??_-;_-@_-"/>
    <numFmt numFmtId="202" formatCode="[$-107041E]d\ mmm\ yy;@"/>
    <numFmt numFmtId="203" formatCode="[$-1070000]d/m/yy;@"/>
  </numFmts>
  <fonts count="27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5"/>
      <name val="Angsana New"/>
      <family val="1"/>
    </font>
    <font>
      <sz val="12"/>
      <name val="Helv"/>
      <charset val="222"/>
    </font>
    <font>
      <sz val="15"/>
      <color theme="1"/>
      <name val="Angsana New"/>
      <family val="1"/>
    </font>
    <font>
      <b/>
      <sz val="15"/>
      <name val="Angsana New"/>
      <family val="1"/>
    </font>
    <font>
      <sz val="15"/>
      <name val="Angsana New"/>
      <family val="1"/>
      <charset val="222"/>
    </font>
    <font>
      <sz val="15"/>
      <color theme="1"/>
      <name val="AngsanaUPC"/>
      <family val="1"/>
      <charset val="222"/>
    </font>
    <font>
      <sz val="10"/>
      <name val="Courier"/>
      <family val="3"/>
    </font>
    <font>
      <u/>
      <sz val="15"/>
      <color theme="1"/>
      <name val="AngsanaUPC"/>
      <family val="1"/>
      <charset val="222"/>
    </font>
    <font>
      <sz val="10"/>
      <name val="Courier New"/>
      <family val="3"/>
    </font>
    <font>
      <u/>
      <sz val="15"/>
      <name val="Angsana New"/>
      <family val="1"/>
    </font>
    <font>
      <sz val="15"/>
      <color rgb="FFFF0000"/>
      <name val="Angsana New"/>
      <family val="1"/>
    </font>
    <font>
      <sz val="15"/>
      <name val="AngsanaUPC"/>
      <family val="1"/>
      <charset val="222"/>
    </font>
    <font>
      <b/>
      <sz val="15"/>
      <name val="Angsana New"/>
      <family val="1"/>
      <charset val="222"/>
    </font>
    <font>
      <u/>
      <sz val="15"/>
      <name val="Angsana New"/>
      <family val="1"/>
      <charset val="222"/>
    </font>
    <font>
      <sz val="10"/>
      <name val="ApFont"/>
      <charset val="222"/>
    </font>
    <font>
      <sz val="12"/>
      <name val="Arial"/>
      <family val="2"/>
      <charset val="222"/>
    </font>
    <font>
      <b/>
      <sz val="15"/>
      <color theme="1"/>
      <name val="Angsana New"/>
      <family val="1"/>
    </font>
    <font>
      <sz val="15"/>
      <name val="Symbol"/>
      <family val="1"/>
      <charset val="2"/>
    </font>
    <font>
      <strike/>
      <sz val="15"/>
      <name val="Angsana New"/>
      <family val="1"/>
    </font>
    <font>
      <sz val="16"/>
      <name val="AngsanaUPC"/>
      <family val="1"/>
    </font>
    <font>
      <sz val="16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8">
    <xf numFmtId="0" fontId="0" fillId="0" borderId="0"/>
    <xf numFmtId="43" fontId="2" fillId="0" borderId="0" applyFont="0" applyFill="0" applyBorder="0" applyAlignment="0" applyProtection="0"/>
    <xf numFmtId="39" fontId="4" fillId="0" borderId="0"/>
    <xf numFmtId="0" fontId="2" fillId="0" borderId="0"/>
    <xf numFmtId="39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11" fillId="0" borderId="0"/>
    <xf numFmtId="43" fontId="2" fillId="0" borderId="0" applyFont="0" applyFill="0" applyBorder="0" applyAlignment="0" applyProtection="0"/>
    <xf numFmtId="39" fontId="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7" fillId="0" borderId="0"/>
    <xf numFmtId="43" fontId="2" fillId="0" borderId="0" applyFont="0" applyFill="0" applyBorder="0" applyAlignment="0" applyProtection="0"/>
    <xf numFmtId="39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2" fillId="0" borderId="0" applyFont="0" applyFill="0" applyBorder="0" applyAlignment="0" applyProtection="0"/>
    <xf numFmtId="0" fontId="22" fillId="0" borderId="0"/>
    <xf numFmtId="0" fontId="23" fillId="0" borderId="0"/>
    <xf numFmtId="39" fontId="4" fillId="0" borderId="0"/>
    <xf numFmtId="200" fontId="2" fillId="0" borderId="0" applyFill="0" applyBorder="0" applyAlignment="0" applyProtection="0"/>
    <xf numFmtId="43" fontId="2" fillId="0" borderId="0" applyFont="0" applyFill="0" applyBorder="0" applyAlignment="0" applyProtection="0"/>
    <xf numFmtId="200" fontId="24" fillId="0" borderId="0" applyFill="0" applyBorder="0" applyAlignment="0" applyProtection="0"/>
    <xf numFmtId="39" fontId="4" fillId="0" borderId="0"/>
    <xf numFmtId="0" fontId="2" fillId="0" borderId="0"/>
    <xf numFmtId="200" fontId="2" fillId="0" borderId="0" applyFill="0" applyBorder="0" applyAlignment="0" applyProtection="0"/>
    <xf numFmtId="0" fontId="2" fillId="0" borderId="0"/>
    <xf numFmtId="200" fontId="2" fillId="0" borderId="0" applyFill="0" applyBorder="0" applyAlignment="0" applyProtection="0"/>
    <xf numFmtId="0" fontId="24" fillId="0" borderId="0"/>
    <xf numFmtId="0" fontId="24" fillId="0" borderId="0"/>
    <xf numFmtId="0" fontId="2" fillId="0" borderId="0"/>
    <xf numFmtId="0" fontId="2" fillId="0" borderId="0"/>
    <xf numFmtId="200" fontId="2" fillId="0" borderId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ill="0" applyBorder="0" applyAlignment="0" applyProtection="0"/>
    <xf numFmtId="0" fontId="2" fillId="0" borderId="0"/>
  </cellStyleXfs>
  <cellXfs count="517">
    <xf numFmtId="0" fontId="0" fillId="0" borderId="0" xfId="0"/>
    <xf numFmtId="40" fontId="3" fillId="0" borderId="0" xfId="0" applyNumberFormat="1" applyFont="1"/>
    <xf numFmtId="187" fontId="3" fillId="0" borderId="0" xfId="0" applyNumberFormat="1" applyFont="1"/>
    <xf numFmtId="39" fontId="3" fillId="0" borderId="0" xfId="0" applyNumberFormat="1" applyFont="1"/>
    <xf numFmtId="39" fontId="3" fillId="0" borderId="0" xfId="2" applyFont="1"/>
    <xf numFmtId="187" fontId="3" fillId="0" borderId="0" xfId="2" applyNumberFormat="1" applyFont="1"/>
    <xf numFmtId="39" fontId="5" fillId="0" borderId="0" xfId="2" applyFont="1"/>
    <xf numFmtId="40" fontId="3" fillId="0" borderId="0" xfId="2" applyNumberFormat="1" applyFont="1"/>
    <xf numFmtId="40" fontId="3" fillId="0" borderId="0" xfId="0" quotePrefix="1" applyNumberFormat="1" applyFont="1"/>
    <xf numFmtId="40" fontId="3" fillId="0" borderId="0" xfId="0" applyNumberFormat="1" applyFont="1" applyAlignment="1">
      <alignment horizontal="left"/>
    </xf>
    <xf numFmtId="40" fontId="6" fillId="0" borderId="0" xfId="0" applyNumberFormat="1" applyFont="1"/>
    <xf numFmtId="43" fontId="3" fillId="0" borderId="0" xfId="0" applyNumberFormat="1" applyFont="1"/>
    <xf numFmtId="43" fontId="3" fillId="0" borderId="1" xfId="0" applyNumberFormat="1" applyFont="1" applyBorder="1"/>
    <xf numFmtId="40" fontId="3" fillId="0" borderId="0" xfId="0" applyNumberFormat="1" applyFont="1" applyAlignment="1">
      <alignment horizontal="center"/>
    </xf>
    <xf numFmtId="43" fontId="7" fillId="0" borderId="0" xfId="0" applyNumberFormat="1" applyFont="1"/>
    <xf numFmtId="43" fontId="8" fillId="0" borderId="0" xfId="3" applyNumberFormat="1" applyFont="1" applyAlignment="1">
      <alignment horizontal="center"/>
    </xf>
    <xf numFmtId="187" fontId="8" fillId="0" borderId="0" xfId="4" quotePrefix="1" applyNumberFormat="1" applyFont="1" applyAlignment="1">
      <alignment horizontal="center"/>
    </xf>
    <xf numFmtId="43" fontId="8" fillId="0" borderId="0" xfId="5" applyFont="1" applyFill="1" applyBorder="1" applyAlignment="1">
      <alignment horizontal="center"/>
    </xf>
    <xf numFmtId="2" fontId="8" fillId="0" borderId="0" xfId="3" quotePrefix="1" applyNumberFormat="1" applyFont="1" applyAlignment="1">
      <alignment horizontal="center"/>
    </xf>
    <xf numFmtId="40" fontId="8" fillId="0" borderId="0" xfId="3" applyNumberFormat="1" applyFont="1" applyAlignment="1">
      <alignment horizontal="center"/>
    </xf>
    <xf numFmtId="43" fontId="8" fillId="0" borderId="0" xfId="5" applyFont="1" applyFill="1" applyBorder="1" applyAlignment="1">
      <alignment horizontal="left"/>
    </xf>
    <xf numFmtId="0" fontId="8" fillId="0" borderId="0" xfId="3" applyFont="1" applyAlignment="1">
      <alignment horizontal="center"/>
    </xf>
    <xf numFmtId="40" fontId="7" fillId="0" borderId="0" xfId="0" applyNumberFormat="1" applyFont="1" applyAlignment="1">
      <alignment horizontal="center"/>
    </xf>
    <xf numFmtId="40" fontId="8" fillId="0" borderId="0" xfId="3" quotePrefix="1" applyNumberFormat="1" applyFont="1" applyAlignment="1">
      <alignment horizontal="center"/>
    </xf>
    <xf numFmtId="187" fontId="8" fillId="0" borderId="0" xfId="3" quotePrefix="1" applyNumberFormat="1" applyFont="1" applyAlignment="1">
      <alignment horizontal="center" wrapText="1"/>
    </xf>
    <xf numFmtId="0" fontId="8" fillId="0" borderId="0" xfId="3" quotePrefix="1" applyFont="1" applyAlignment="1">
      <alignment horizontal="center"/>
    </xf>
    <xf numFmtId="0" fontId="10" fillId="0" borderId="2" xfId="3" applyFont="1" applyBorder="1" applyAlignment="1">
      <alignment horizontal="center"/>
    </xf>
    <xf numFmtId="0" fontId="10" fillId="0" borderId="2" xfId="3" applyFont="1" applyBorder="1" applyAlignment="1">
      <alignment horizontal="left"/>
    </xf>
    <xf numFmtId="0" fontId="10" fillId="0" borderId="0" xfId="3" applyFont="1" applyAlignment="1">
      <alignment horizontal="left"/>
    </xf>
    <xf numFmtId="0" fontId="8" fillId="0" borderId="2" xfId="3" applyFont="1" applyBorder="1" applyAlignment="1">
      <alignment horizontal="left"/>
    </xf>
    <xf numFmtId="40" fontId="8" fillId="0" borderId="3" xfId="3" quotePrefix="1" applyNumberFormat="1" applyFont="1" applyBorder="1" applyAlignment="1">
      <alignment horizontal="center"/>
    </xf>
    <xf numFmtId="187" fontId="8" fillId="0" borderId="3" xfId="3" quotePrefix="1" applyNumberFormat="1" applyFont="1" applyBorder="1" applyAlignment="1">
      <alignment horizontal="center" wrapText="1"/>
    </xf>
    <xf numFmtId="40" fontId="3" fillId="0" borderId="3" xfId="0" applyNumberFormat="1" applyFont="1" applyBorder="1" applyAlignment="1">
      <alignment horizontal="center"/>
    </xf>
    <xf numFmtId="0" fontId="8" fillId="0" borderId="3" xfId="3" applyFont="1" applyBorder="1" applyAlignment="1">
      <alignment horizontal="center"/>
    </xf>
    <xf numFmtId="0" fontId="8" fillId="0" borderId="0" xfId="3" applyFont="1"/>
    <xf numFmtId="0" fontId="10" fillId="0" borderId="0" xfId="3" applyFont="1"/>
    <xf numFmtId="40" fontId="8" fillId="0" borderId="0" xfId="4" applyNumberFormat="1" applyFont="1"/>
    <xf numFmtId="40" fontId="8" fillId="0" borderId="0" xfId="4" applyNumberFormat="1" applyFont="1" applyAlignment="1">
      <alignment horizontal="right"/>
    </xf>
    <xf numFmtId="187" fontId="8" fillId="0" borderId="0" xfId="3" applyNumberFormat="1" applyFont="1"/>
    <xf numFmtId="40" fontId="3" fillId="0" borderId="0" xfId="2" applyNumberFormat="1" applyFont="1" applyAlignment="1">
      <alignment horizontal="left"/>
    </xf>
    <xf numFmtId="39" fontId="3" fillId="0" borderId="0" xfId="1" quotePrefix="1" applyNumberFormat="1" applyFont="1" applyFill="1" applyAlignment="1">
      <alignment horizontal="right"/>
    </xf>
    <xf numFmtId="188" fontId="3" fillId="0" borderId="0" xfId="1" quotePrefix="1" applyNumberFormat="1" applyFont="1" applyFill="1" applyBorder="1" applyAlignment="1">
      <alignment horizontal="right"/>
    </xf>
    <xf numFmtId="188" fontId="3" fillId="0" borderId="0" xfId="6" quotePrefix="1" applyNumberFormat="1" applyFont="1" applyFill="1" applyBorder="1" applyAlignment="1">
      <alignment horizontal="right"/>
    </xf>
    <xf numFmtId="43" fontId="3" fillId="0" borderId="1" xfId="1" applyFont="1" applyFill="1" applyBorder="1"/>
    <xf numFmtId="43" fontId="3" fillId="0" borderId="0" xfId="1" quotePrefix="1" applyFont="1" applyFill="1" applyAlignment="1">
      <alignment horizontal="right"/>
    </xf>
    <xf numFmtId="43" fontId="3" fillId="0" borderId="0" xfId="1" applyFont="1" applyFill="1"/>
    <xf numFmtId="43" fontId="3" fillId="0" borderId="0" xfId="6" quotePrefix="1" applyFont="1" applyFill="1" applyAlignment="1">
      <alignment horizontal="right"/>
    </xf>
    <xf numFmtId="188" fontId="3" fillId="0" borderId="0" xfId="1" quotePrefix="1" applyNumberFormat="1" applyFont="1" applyFill="1" applyAlignment="1">
      <alignment horizontal="right"/>
    </xf>
    <xf numFmtId="40" fontId="3" fillId="0" borderId="0" xfId="0" applyNumberFormat="1" applyFont="1" applyAlignment="1">
      <alignment vertical="center"/>
    </xf>
    <xf numFmtId="189" fontId="3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87" fontId="3" fillId="0" borderId="0" xfId="2" applyNumberFormat="1" applyFont="1" applyAlignment="1">
      <alignment horizontal="center"/>
    </xf>
    <xf numFmtId="0" fontId="6" fillId="0" borderId="0" xfId="0" applyFont="1"/>
    <xf numFmtId="39" fontId="3" fillId="0" borderId="0" xfId="8" applyNumberFormat="1" applyFont="1" applyFill="1"/>
    <xf numFmtId="39" fontId="3" fillId="0" borderId="0" xfId="2" applyFont="1" applyAlignment="1">
      <alignment horizontal="right"/>
    </xf>
    <xf numFmtId="39" fontId="3" fillId="0" borderId="0" xfId="9" applyFont="1" applyAlignment="1">
      <alignment horizontal="left"/>
    </xf>
    <xf numFmtId="187" fontId="3" fillId="0" borderId="1" xfId="2" applyNumberFormat="1" applyFont="1" applyBorder="1" applyAlignment="1">
      <alignment horizontal="left"/>
    </xf>
    <xf numFmtId="43" fontId="3" fillId="0" borderId="0" xfId="2" applyNumberFormat="1" applyFont="1" applyAlignment="1">
      <alignment horizontal="left"/>
    </xf>
    <xf numFmtId="40" fontId="3" fillId="0" borderId="0" xfId="2" applyNumberFormat="1" applyFont="1" applyAlignment="1">
      <alignment horizontal="center"/>
    </xf>
    <xf numFmtId="188" fontId="3" fillId="0" borderId="0" xfId="0" applyNumberFormat="1" applyFont="1"/>
    <xf numFmtId="40" fontId="3" fillId="0" borderId="0" xfId="2" quotePrefix="1" applyNumberFormat="1" applyFont="1" applyAlignment="1">
      <alignment horizontal="left"/>
    </xf>
    <xf numFmtId="43" fontId="3" fillId="0" borderId="0" xfId="1" applyFont="1" applyFill="1" applyBorder="1" applyAlignment="1">
      <alignment horizontal="center"/>
    </xf>
    <xf numFmtId="43" fontId="3" fillId="0" borderId="0" xfId="0" applyNumberFormat="1" applyFont="1" applyAlignment="1">
      <alignment horizontal="right"/>
    </xf>
    <xf numFmtId="187" fontId="3" fillId="0" borderId="0" xfId="2" applyNumberFormat="1" applyFont="1" applyAlignment="1">
      <alignment horizontal="left"/>
    </xf>
    <xf numFmtId="40" fontId="3" fillId="0" borderId="0" xfId="2" applyNumberFormat="1" applyFont="1" applyAlignment="1">
      <alignment horizontal="center" vertical="center"/>
    </xf>
    <xf numFmtId="40" fontId="3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horizontal="right"/>
    </xf>
    <xf numFmtId="0" fontId="3" fillId="0" borderId="0" xfId="0" applyFont="1"/>
    <xf numFmtId="40" fontId="7" fillId="0" borderId="0" xfId="8" quotePrefix="1" applyNumberFormat="1" applyFont="1" applyFill="1" applyAlignment="1" applyProtection="1"/>
    <xf numFmtId="187" fontId="3" fillId="0" borderId="1" xfId="0" applyNumberFormat="1" applyFont="1" applyBorder="1"/>
    <xf numFmtId="43" fontId="3" fillId="0" borderId="0" xfId="6" quotePrefix="1" applyFont="1" applyFill="1" applyBorder="1" applyAlignment="1">
      <alignment horizontal="right"/>
    </xf>
    <xf numFmtId="43" fontId="3" fillId="0" borderId="1" xfId="1" applyFont="1" applyFill="1" applyBorder="1" applyAlignment="1">
      <alignment horizontal="center"/>
    </xf>
    <xf numFmtId="43" fontId="3" fillId="0" borderId="1" xfId="0" applyNumberFormat="1" applyFont="1" applyBorder="1" applyAlignment="1">
      <alignment horizontal="right"/>
    </xf>
    <xf numFmtId="43" fontId="3" fillId="0" borderId="0" xfId="2" applyNumberFormat="1" applyFont="1" applyAlignment="1">
      <alignment horizontal="center"/>
    </xf>
    <xf numFmtId="188" fontId="3" fillId="0" borderId="0" xfId="10" applyNumberFormat="1" applyFont="1"/>
    <xf numFmtId="40" fontId="6" fillId="0" borderId="0" xfId="2" quotePrefix="1" applyNumberFormat="1" applyFont="1" applyAlignment="1">
      <alignment horizontal="left"/>
    </xf>
    <xf numFmtId="43" fontId="3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188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188" fontId="3" fillId="0" borderId="0" xfId="11" applyNumberFormat="1" applyFont="1" applyAlignment="1">
      <alignment horizontal="right"/>
    </xf>
    <xf numFmtId="40" fontId="3" fillId="0" borderId="0" xfId="2" quotePrefix="1" applyNumberFormat="1" applyFont="1" applyAlignment="1">
      <alignment horizontal="left" vertical="center"/>
    </xf>
    <xf numFmtId="40" fontId="3" fillId="0" borderId="0" xfId="1" applyNumberFormat="1" applyFont="1" applyFill="1" applyAlignment="1">
      <alignment horizontal="center"/>
    </xf>
    <xf numFmtId="191" fontId="3" fillId="0" borderId="0" xfId="0" applyNumberFormat="1" applyFont="1"/>
    <xf numFmtId="188" fontId="3" fillId="0" borderId="0" xfId="8" applyNumberFormat="1" applyFont="1" applyFill="1" applyBorder="1"/>
    <xf numFmtId="192" fontId="3" fillId="0" borderId="1" xfId="0" applyNumberFormat="1" applyFont="1" applyBorder="1"/>
    <xf numFmtId="192" fontId="3" fillId="0" borderId="0" xfId="8" applyNumberFormat="1" applyFont="1" applyFill="1" applyBorder="1"/>
    <xf numFmtId="192" fontId="3" fillId="0" borderId="0" xfId="0" applyNumberFormat="1" applyFont="1"/>
    <xf numFmtId="191" fontId="3" fillId="0" borderId="0" xfId="9" applyNumberFormat="1" applyFont="1" applyAlignment="1">
      <alignment horizontal="left"/>
    </xf>
    <xf numFmtId="188" fontId="3" fillId="0" borderId="0" xfId="12" applyNumberFormat="1" applyFont="1" applyFill="1" applyBorder="1" applyAlignment="1">
      <alignment horizontal="right"/>
    </xf>
    <xf numFmtId="192" fontId="3" fillId="0" borderId="4" xfId="0" applyNumberFormat="1" applyFont="1" applyBorder="1"/>
    <xf numFmtId="40" fontId="3" fillId="0" borderId="0" xfId="0" quotePrefix="1" applyNumberFormat="1" applyFont="1" applyAlignment="1">
      <alignment horizontal="right"/>
    </xf>
    <xf numFmtId="188" fontId="3" fillId="0" borderId="0" xfId="8" applyNumberFormat="1" applyFont="1" applyFill="1" applyBorder="1" applyAlignment="1">
      <alignment horizontal="right"/>
    </xf>
    <xf numFmtId="193" fontId="3" fillId="0" borderId="3" xfId="13" applyNumberFormat="1" applyFont="1" applyFill="1" applyBorder="1" applyAlignment="1">
      <alignment horizontal="right"/>
    </xf>
    <xf numFmtId="193" fontId="3" fillId="0" borderId="0" xfId="0" applyNumberFormat="1" applyFont="1"/>
    <xf numFmtId="193" fontId="3" fillId="0" borderId="0" xfId="6" quotePrefix="1" applyNumberFormat="1" applyFont="1" applyFill="1" applyAlignment="1">
      <alignment horizontal="right"/>
    </xf>
    <xf numFmtId="4" fontId="13" fillId="0" borderId="0" xfId="1" quotePrefix="1" applyNumberFormat="1" applyFont="1" applyFill="1" applyBorder="1" applyAlignment="1">
      <alignment horizontal="right"/>
    </xf>
    <xf numFmtId="192" fontId="3" fillId="0" borderId="3" xfId="13" applyNumberFormat="1" applyFont="1" applyFill="1" applyBorder="1" applyAlignment="1">
      <alignment horizontal="right"/>
    </xf>
    <xf numFmtId="192" fontId="3" fillId="0" borderId="3" xfId="8" applyNumberFormat="1" applyFont="1" applyFill="1" applyBorder="1" applyAlignment="1">
      <alignment horizontal="right"/>
    </xf>
    <xf numFmtId="192" fontId="3" fillId="0" borderId="3" xfId="0" applyNumberFormat="1" applyFont="1" applyBorder="1"/>
    <xf numFmtId="192" fontId="3" fillId="0" borderId="0" xfId="6" quotePrefix="1" applyNumberFormat="1" applyFont="1" applyFill="1" applyAlignment="1">
      <alignment horizontal="right"/>
    </xf>
    <xf numFmtId="192" fontId="3" fillId="0" borderId="0" xfId="1" quotePrefix="1" applyNumberFormat="1" applyFont="1" applyFill="1" applyAlignment="1">
      <alignment horizontal="right"/>
    </xf>
    <xf numFmtId="43" fontId="3" fillId="0" borderId="0" xfId="1" applyFont="1" applyFill="1" applyBorder="1"/>
    <xf numFmtId="192" fontId="3" fillId="0" borderId="4" xfId="6" quotePrefix="1" applyNumberFormat="1" applyFont="1" applyFill="1" applyBorder="1" applyAlignment="1">
      <alignment horizontal="right"/>
    </xf>
    <xf numFmtId="192" fontId="3" fillId="0" borderId="4" xfId="1" quotePrefix="1" applyNumberFormat="1" applyFont="1" applyFill="1" applyBorder="1" applyAlignment="1">
      <alignment horizontal="right"/>
    </xf>
    <xf numFmtId="189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193" fontId="3" fillId="0" borderId="0" xfId="8" applyNumberFormat="1" applyFont="1" applyFill="1"/>
    <xf numFmtId="190" fontId="3" fillId="0" borderId="0" xfId="7" applyNumberFormat="1" applyFont="1" applyAlignment="1">
      <alignment horizontal="right"/>
    </xf>
    <xf numFmtId="40" fontId="3" fillId="0" borderId="0" xfId="2" applyNumberFormat="1" applyFont="1" applyAlignment="1">
      <alignment horizontal="centerContinuous"/>
    </xf>
    <xf numFmtId="40" fontId="3" fillId="0" borderId="0" xfId="0" applyNumberFormat="1" applyFont="1" applyAlignment="1">
      <alignment horizontal="centerContinuous"/>
    </xf>
    <xf numFmtId="189" fontId="3" fillId="0" borderId="4" xfId="0" applyNumberFormat="1" applyFont="1" applyBorder="1" applyAlignment="1">
      <alignment horizontal="center"/>
    </xf>
    <xf numFmtId="40" fontId="3" fillId="0" borderId="0" xfId="1" applyNumberFormat="1" applyFont="1" applyFill="1" applyAlignment="1">
      <alignment horizontal="centerContinuous"/>
    </xf>
    <xf numFmtId="188" fontId="3" fillId="0" borderId="0" xfId="2" applyNumberFormat="1" applyFont="1"/>
    <xf numFmtId="194" fontId="3" fillId="0" borderId="1" xfId="2" applyNumberFormat="1" applyFont="1" applyBorder="1"/>
    <xf numFmtId="194" fontId="3" fillId="0" borderId="0" xfId="13" applyNumberFormat="1" applyFont="1" applyFill="1"/>
    <xf numFmtId="188" fontId="3" fillId="0" borderId="0" xfId="8" applyNumberFormat="1" applyFont="1" applyFill="1"/>
    <xf numFmtId="188" fontId="3" fillId="0" borderId="0" xfId="12" applyNumberFormat="1" applyFont="1" applyFill="1" applyBorder="1"/>
    <xf numFmtId="188" fontId="3" fillId="0" borderId="0" xfId="8" quotePrefix="1" applyNumberFormat="1" applyFont="1" applyFill="1" applyBorder="1"/>
    <xf numFmtId="188" fontId="3" fillId="0" borderId="0" xfId="12" quotePrefix="1" applyNumberFormat="1" applyFont="1" applyFill="1" applyBorder="1"/>
    <xf numFmtId="194" fontId="3" fillId="0" borderId="0" xfId="13" quotePrefix="1" applyNumberFormat="1" applyFont="1" applyFill="1" applyAlignment="1"/>
    <xf numFmtId="188" fontId="3" fillId="0" borderId="0" xfId="8" quotePrefix="1" applyNumberFormat="1" applyFont="1" applyFill="1"/>
    <xf numFmtId="189" fontId="3" fillId="0" borderId="4" xfId="2" quotePrefix="1" applyNumberFormat="1" applyFont="1" applyBorder="1" applyAlignment="1">
      <alignment horizontal="center"/>
    </xf>
    <xf numFmtId="40" fontId="3" fillId="0" borderId="2" xfId="2" applyNumberFormat="1" applyFont="1" applyBorder="1" applyAlignment="1">
      <alignment horizontal="center"/>
    </xf>
    <xf numFmtId="190" fontId="3" fillId="0" borderId="0" xfId="7" applyNumberFormat="1" applyFont="1"/>
    <xf numFmtId="40" fontId="6" fillId="0" borderId="0" xfId="2" applyNumberFormat="1" applyFont="1" applyAlignment="1">
      <alignment horizontal="left"/>
    </xf>
    <xf numFmtId="188" fontId="7" fillId="0" borderId="0" xfId="0" applyNumberFormat="1" applyFont="1"/>
    <xf numFmtId="43" fontId="7" fillId="0" borderId="0" xfId="13" quotePrefix="1" applyFont="1" applyFill="1" applyAlignment="1" applyProtection="1">
      <alignment horizontal="center"/>
    </xf>
    <xf numFmtId="40" fontId="7" fillId="0" borderId="0" xfId="13" quotePrefix="1" applyNumberFormat="1" applyFont="1" applyFill="1" applyAlignment="1" applyProtection="1">
      <alignment horizontal="center"/>
    </xf>
    <xf numFmtId="40" fontId="7" fillId="0" borderId="0" xfId="13" quotePrefix="1" applyNumberFormat="1" applyFont="1" applyFill="1" applyAlignment="1" applyProtection="1">
      <alignment horizontal="right"/>
    </xf>
    <xf numFmtId="187" fontId="7" fillId="0" borderId="0" xfId="0" applyNumberFormat="1" applyFont="1"/>
    <xf numFmtId="188" fontId="7" fillId="0" borderId="0" xfId="0" applyNumberFormat="1" applyFont="1" applyAlignment="1">
      <alignment horizontal="right"/>
    </xf>
    <xf numFmtId="188" fontId="7" fillId="0" borderId="0" xfId="7" applyNumberFormat="1" applyFont="1"/>
    <xf numFmtId="188" fontId="7" fillId="0" borderId="0" xfId="7" applyNumberFormat="1" applyFont="1" applyAlignment="1">
      <alignment horizontal="left"/>
    </xf>
    <xf numFmtId="188" fontId="7" fillId="0" borderId="0" xfId="7" quotePrefix="1" applyNumberFormat="1" applyFont="1" applyAlignment="1">
      <alignment horizontal="left"/>
    </xf>
    <xf numFmtId="195" fontId="7" fillId="0" borderId="0" xfId="9" applyNumberFormat="1" applyFont="1" applyAlignment="1">
      <alignment horizontal="left"/>
    </xf>
    <xf numFmtId="188" fontId="12" fillId="0" borderId="0" xfId="0" applyNumberFormat="1" applyFont="1"/>
    <xf numFmtId="195" fontId="12" fillId="0" borderId="0" xfId="9" applyNumberFormat="1" applyFont="1" applyAlignment="1">
      <alignment horizontal="left"/>
    </xf>
    <xf numFmtId="40" fontId="7" fillId="0" borderId="0" xfId="8" quotePrefix="1" applyNumberFormat="1" applyFont="1" applyFill="1" applyAlignment="1" applyProtection="1">
      <alignment horizontal="center"/>
    </xf>
    <xf numFmtId="188" fontId="7" fillId="0" borderId="3" xfId="0" quotePrefix="1" applyNumberFormat="1" applyFont="1" applyBorder="1" applyAlignment="1">
      <alignment horizontal="center"/>
    </xf>
    <xf numFmtId="195" fontId="7" fillId="0" borderId="3" xfId="9" quotePrefix="1" applyNumberFormat="1" applyFont="1" applyBorder="1" applyAlignment="1">
      <alignment horizontal="center"/>
    </xf>
    <xf numFmtId="187" fontId="7" fillId="0" borderId="0" xfId="8" quotePrefix="1" applyNumberFormat="1" applyFont="1" applyFill="1" applyAlignment="1" applyProtection="1">
      <alignment horizontal="center"/>
    </xf>
    <xf numFmtId="195" fontId="3" fillId="0" borderId="0" xfId="14" applyNumberFormat="1" applyFont="1"/>
    <xf numFmtId="195" fontId="3" fillId="0" borderId="0" xfId="15" applyNumberFormat="1" applyFont="1" applyFill="1" applyBorder="1"/>
    <xf numFmtId="195" fontId="3" fillId="0" borderId="0" xfId="16" applyNumberFormat="1" applyFont="1" applyAlignment="1">
      <alignment horizontal="left"/>
    </xf>
    <xf numFmtId="187" fontId="7" fillId="0" borderId="3" xfId="0" applyNumberFormat="1" applyFont="1" applyBorder="1" applyAlignment="1">
      <alignment horizontal="center"/>
    </xf>
    <xf numFmtId="195" fontId="7" fillId="0" borderId="0" xfId="14" applyNumberFormat="1" applyFont="1"/>
    <xf numFmtId="195" fontId="7" fillId="0" borderId="0" xfId="4" applyNumberFormat="1" applyFont="1"/>
    <xf numFmtId="195" fontId="7" fillId="0" borderId="0" xfId="4" applyNumberFormat="1" applyFont="1" applyAlignment="1">
      <alignment horizontal="left"/>
    </xf>
    <xf numFmtId="195" fontId="14" fillId="0" borderId="0" xfId="14" applyNumberFormat="1" applyFont="1"/>
    <xf numFmtId="40" fontId="7" fillId="0" borderId="0" xfId="9" applyNumberFormat="1" applyFont="1" applyAlignment="1">
      <alignment horizontal="left" indent="2"/>
    </xf>
    <xf numFmtId="0" fontId="7" fillId="0" borderId="0" xfId="15" applyNumberFormat="1" applyFont="1" applyFill="1" applyBorder="1"/>
    <xf numFmtId="195" fontId="7" fillId="0" borderId="0" xfId="15" applyNumberFormat="1" applyFont="1" applyFill="1"/>
    <xf numFmtId="195" fontId="12" fillId="0" borderId="0" xfId="15" applyNumberFormat="1" applyFont="1" applyFill="1"/>
    <xf numFmtId="195" fontId="7" fillId="0" borderId="3" xfId="14" applyNumberFormat="1" applyFont="1" applyBorder="1" applyAlignment="1">
      <alignment horizontal="center"/>
    </xf>
    <xf numFmtId="187" fontId="7" fillId="0" borderId="3" xfId="9" applyNumberFormat="1" applyFont="1" applyBorder="1" applyAlignment="1">
      <alignment horizontal="center"/>
    </xf>
    <xf numFmtId="195" fontId="7" fillId="0" borderId="0" xfId="9" applyNumberFormat="1" applyFont="1"/>
    <xf numFmtId="195" fontId="7" fillId="0" borderId="0" xfId="14" applyNumberFormat="1" applyFont="1" applyAlignment="1">
      <alignment horizontal="right"/>
    </xf>
    <xf numFmtId="195" fontId="7" fillId="0" borderId="0" xfId="15" applyNumberFormat="1" applyFont="1" applyFill="1" applyBorder="1"/>
    <xf numFmtId="187" fontId="7" fillId="0" borderId="0" xfId="9" applyNumberFormat="1" applyFont="1" applyAlignment="1">
      <alignment horizontal="center"/>
    </xf>
    <xf numFmtId="195" fontId="7" fillId="0" borderId="0" xfId="9" quotePrefix="1" applyNumberFormat="1" applyFont="1" applyAlignment="1">
      <alignment horizontal="center"/>
    </xf>
    <xf numFmtId="188" fontId="15" fillId="0" borderId="0" xfId="0" applyNumberFormat="1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195" fontId="16" fillId="0" borderId="0" xfId="9" applyNumberFormat="1" applyFont="1" applyAlignment="1">
      <alignment horizontal="left"/>
    </xf>
    <xf numFmtId="187" fontId="3" fillId="0" borderId="0" xfId="14" applyNumberFormat="1" applyFont="1"/>
    <xf numFmtId="187" fontId="3" fillId="0" borderId="0" xfId="14" applyNumberFormat="1" applyFont="1" applyAlignment="1">
      <alignment horizontal="center"/>
    </xf>
    <xf numFmtId="187" fontId="3" fillId="0" borderId="0" xfId="14" applyNumberFormat="1" applyFont="1" applyAlignment="1">
      <alignment horizontal="right"/>
    </xf>
    <xf numFmtId="188" fontId="3" fillId="0" borderId="0" xfId="14" applyNumberFormat="1" applyFont="1"/>
    <xf numFmtId="188" fontId="3" fillId="0" borderId="0" xfId="14" applyNumberFormat="1" applyFont="1" applyAlignment="1">
      <alignment horizontal="center"/>
    </xf>
    <xf numFmtId="188" fontId="3" fillId="0" borderId="3" xfId="14" applyNumberFormat="1" applyFont="1" applyBorder="1" applyAlignment="1">
      <alignment horizontal="center"/>
    </xf>
    <xf numFmtId="188" fontId="3" fillId="0" borderId="3" xfId="14" applyNumberFormat="1" applyFont="1" applyBorder="1"/>
    <xf numFmtId="188" fontId="3" fillId="0" borderId="3" xfId="14" applyNumberFormat="1" applyFont="1" applyBorder="1" applyAlignment="1">
      <alignment horizontal="right"/>
    </xf>
    <xf numFmtId="188" fontId="3" fillId="0" borderId="3" xfId="17" applyNumberFormat="1" applyFont="1" applyBorder="1" applyAlignment="1">
      <alignment horizontal="center"/>
    </xf>
    <xf numFmtId="187" fontId="3" fillId="0" borderId="0" xfId="18" applyNumberFormat="1" applyFont="1" applyFill="1" applyBorder="1" applyAlignment="1"/>
    <xf numFmtId="188" fontId="6" fillId="0" borderId="0" xfId="14" applyNumberFormat="1" applyFont="1"/>
    <xf numFmtId="188" fontId="3" fillId="0" borderId="0" xfId="7" applyNumberFormat="1" applyFont="1"/>
    <xf numFmtId="188" fontId="3" fillId="0" borderId="0" xfId="7" applyNumberFormat="1" applyFont="1" applyAlignment="1">
      <alignment horizontal="left"/>
    </xf>
    <xf numFmtId="188" fontId="6" fillId="0" borderId="0" xfId="0" applyNumberFormat="1" applyFont="1"/>
    <xf numFmtId="195" fontId="3" fillId="0" borderId="0" xfId="19" applyNumberFormat="1" applyFont="1"/>
    <xf numFmtId="40" fontId="3" fillId="0" borderId="0" xfId="8" quotePrefix="1" applyNumberFormat="1" applyFont="1" applyFill="1" applyAlignment="1" applyProtection="1">
      <alignment horizontal="center"/>
    </xf>
    <xf numFmtId="187" fontId="3" fillId="0" borderId="0" xfId="8" quotePrefix="1" applyNumberFormat="1" applyFont="1" applyFill="1" applyAlignment="1" applyProtection="1">
      <alignment horizontal="center"/>
    </xf>
    <xf numFmtId="195" fontId="3" fillId="0" borderId="0" xfId="0" applyNumberFormat="1" applyFont="1"/>
    <xf numFmtId="187" fontId="3" fillId="0" borderId="0" xfId="0" applyNumberFormat="1" applyFont="1" applyAlignment="1">
      <alignment horizontal="right"/>
    </xf>
    <xf numFmtId="187" fontId="3" fillId="0" borderId="0" xfId="0" applyNumberFormat="1" applyFont="1" applyAlignment="1">
      <alignment horizontal="center"/>
    </xf>
    <xf numFmtId="187" fontId="3" fillId="0" borderId="0" xfId="2" applyNumberFormat="1" applyFont="1" applyAlignment="1">
      <alignment horizontal="right"/>
    </xf>
    <xf numFmtId="196" fontId="3" fillId="0" borderId="0" xfId="0" applyNumberFormat="1" applyFont="1"/>
    <xf numFmtId="196" fontId="3" fillId="0" borderId="0" xfId="2" quotePrefix="1" applyNumberFormat="1" applyFont="1" applyAlignment="1">
      <alignment horizontal="left"/>
    </xf>
    <xf numFmtId="196" fontId="3" fillId="0" borderId="0" xfId="2" quotePrefix="1" applyNumberFormat="1" applyFont="1" applyAlignment="1">
      <alignment horizontal="center"/>
    </xf>
    <xf numFmtId="187" fontId="3" fillId="0" borderId="0" xfId="2" quotePrefix="1" applyNumberFormat="1" applyFont="1" applyAlignment="1">
      <alignment horizontal="center"/>
    </xf>
    <xf numFmtId="0" fontId="5" fillId="0" borderId="0" xfId="0" applyFont="1"/>
    <xf numFmtId="0" fontId="5" fillId="0" borderId="0" xfId="0" quotePrefix="1" applyFont="1"/>
    <xf numFmtId="0" fontId="3" fillId="0" borderId="0" xfId="0" quotePrefix="1" applyFont="1"/>
    <xf numFmtId="197" fontId="3" fillId="0" borderId="0" xfId="2" applyNumberFormat="1" applyFont="1"/>
    <xf numFmtId="39" fontId="3" fillId="0" borderId="0" xfId="2" quotePrefix="1" applyFont="1"/>
    <xf numFmtId="39" fontId="3" fillId="0" borderId="0" xfId="2" applyFont="1" applyAlignment="1">
      <alignment horizontal="left"/>
    </xf>
    <xf numFmtId="0" fontId="3" fillId="0" borderId="0" xfId="20" applyFont="1"/>
    <xf numFmtId="188" fontId="6" fillId="0" borderId="0" xfId="7" applyNumberFormat="1" applyFont="1" applyAlignment="1">
      <alignment horizontal="left"/>
    </xf>
    <xf numFmtId="39" fontId="3" fillId="0" borderId="0" xfId="21" applyNumberFormat="1" applyFont="1"/>
    <xf numFmtId="0" fontId="5" fillId="0" borderId="0" xfId="14" applyFont="1"/>
    <xf numFmtId="39" fontId="5" fillId="0" borderId="0" xfId="22" applyNumberFormat="1" applyFont="1" applyFill="1" applyBorder="1" applyAlignment="1" applyProtection="1"/>
    <xf numFmtId="39" fontId="5" fillId="0" borderId="0" xfId="23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9" fontId="6" fillId="0" borderId="0" xfId="0" applyNumberFormat="1" applyFont="1" applyAlignment="1">
      <alignment horizontal="right"/>
    </xf>
    <xf numFmtId="39" fontId="3" fillId="0" borderId="0" xfId="0" applyNumberFormat="1" applyFont="1" applyAlignment="1">
      <alignment horizontal="left"/>
    </xf>
    <xf numFmtId="195" fontId="5" fillId="0" borderId="0" xfId="24" applyNumberFormat="1" applyFont="1"/>
    <xf numFmtId="0" fontId="3" fillId="0" borderId="0" xfId="0" quotePrefix="1" applyFont="1" applyAlignment="1">
      <alignment horizontal="left"/>
    </xf>
    <xf numFmtId="39" fontId="3" fillId="0" borderId="0" xfId="21" applyNumberFormat="1" applyFont="1" applyAlignment="1">
      <alignment horizontal="center"/>
    </xf>
    <xf numFmtId="39" fontId="3" fillId="0" borderId="0" xfId="21" applyNumberFormat="1" applyFont="1" applyAlignment="1">
      <alignment horizontal="left"/>
    </xf>
    <xf numFmtId="0" fontId="3" fillId="0" borderId="0" xfId="25" applyFont="1"/>
    <xf numFmtId="39" fontId="5" fillId="0" borderId="0" xfId="14" applyNumberFormat="1" applyFont="1"/>
    <xf numFmtId="0" fontId="19" fillId="0" borderId="0" xfId="0" applyFont="1"/>
    <xf numFmtId="40" fontId="3" fillId="0" borderId="0" xfId="23" applyNumberFormat="1" applyFont="1"/>
    <xf numFmtId="39" fontId="6" fillId="0" borderId="0" xfId="0" applyNumberFormat="1" applyFont="1"/>
    <xf numFmtId="39" fontId="3" fillId="0" borderId="0" xfId="7" applyFont="1"/>
    <xf numFmtId="188" fontId="3" fillId="0" borderId="0" xfId="26" applyNumberFormat="1" applyFont="1"/>
    <xf numFmtId="0" fontId="3" fillId="0" borderId="0" xfId="14" applyFont="1"/>
    <xf numFmtId="39" fontId="3" fillId="0" borderId="0" xfId="22" applyNumberFormat="1" applyFont="1" applyFill="1" applyBorder="1" applyAlignment="1" applyProtection="1"/>
    <xf numFmtId="39" fontId="3" fillId="0" borderId="0" xfId="14" applyNumberFormat="1" applyFont="1"/>
    <xf numFmtId="195" fontId="3" fillId="0" borderId="0" xfId="24" applyNumberFormat="1" applyFont="1"/>
    <xf numFmtId="188" fontId="3" fillId="0" borderId="0" xfId="27" applyNumberFormat="1" applyFont="1"/>
    <xf numFmtId="188" fontId="3" fillId="0" borderId="0" xfId="13" applyNumberFormat="1" applyFont="1" applyFill="1"/>
    <xf numFmtId="196" fontId="14" fillId="0" borderId="0" xfId="0" applyNumberFormat="1" applyFont="1"/>
    <xf numFmtId="196" fontId="14" fillId="0" borderId="0" xfId="2" applyNumberFormat="1" applyFont="1"/>
    <xf numFmtId="188" fontId="3" fillId="0" borderId="3" xfId="0" quotePrefix="1" applyNumberFormat="1" applyFont="1" applyBorder="1" applyAlignment="1">
      <alignment horizontal="center"/>
    </xf>
    <xf numFmtId="188" fontId="3" fillId="0" borderId="3" xfId="0" applyNumberFormat="1" applyFont="1" applyBorder="1" applyAlignment="1">
      <alignment horizontal="center"/>
    </xf>
    <xf numFmtId="188" fontId="3" fillId="0" borderId="0" xfId="0" quotePrefix="1" applyNumberFormat="1" applyFont="1" applyAlignment="1">
      <alignment horizontal="center"/>
    </xf>
    <xf numFmtId="188" fontId="3" fillId="0" borderId="0" xfId="0" applyNumberFormat="1" applyFont="1" applyAlignment="1">
      <alignment horizontal="left"/>
    </xf>
    <xf numFmtId="40" fontId="3" fillId="0" borderId="0" xfId="7" applyNumberFormat="1" applyFont="1"/>
    <xf numFmtId="40" fontId="21" fillId="0" borderId="0" xfId="8" applyNumberFormat="1" applyFont="1" applyFill="1" applyAlignment="1" applyProtection="1"/>
    <xf numFmtId="40" fontId="3" fillId="0" borderId="0" xfId="8" applyNumberFormat="1" applyFont="1" applyFill="1" applyAlignment="1" applyProtection="1"/>
    <xf numFmtId="43" fontId="3" fillId="0" borderId="0" xfId="28" applyFont="1" applyFill="1" applyBorder="1"/>
    <xf numFmtId="187" fontId="3" fillId="0" borderId="0" xfId="28" applyNumberFormat="1" applyFont="1" applyFill="1" applyBorder="1"/>
    <xf numFmtId="187" fontId="3" fillId="0" borderId="5" xfId="28" applyNumberFormat="1" applyFont="1" applyFill="1" applyBorder="1"/>
    <xf numFmtId="39" fontId="6" fillId="0" borderId="0" xfId="14" applyNumberFormat="1" applyFont="1"/>
    <xf numFmtId="39" fontId="13" fillId="0" borderId="0" xfId="14" applyNumberFormat="1" applyFont="1"/>
    <xf numFmtId="39" fontId="3" fillId="0" borderId="0" xfId="29" applyNumberFormat="1" applyFont="1"/>
    <xf numFmtId="43" fontId="3" fillId="0" borderId="0" xfId="14" applyNumberFormat="1" applyFont="1"/>
    <xf numFmtId="39" fontId="6" fillId="0" borderId="0" xfId="9" applyFont="1" applyAlignment="1">
      <alignment horizontal="left"/>
    </xf>
    <xf numFmtId="187" fontId="3" fillId="0" borderId="0" xfId="1" applyNumberFormat="1" applyFont="1" applyFill="1" applyBorder="1"/>
    <xf numFmtId="198" fontId="3" fillId="0" borderId="0" xfId="6" applyNumberFormat="1" applyFont="1" applyFill="1" applyBorder="1"/>
    <xf numFmtId="187" fontId="3" fillId="0" borderId="4" xfId="1" applyNumberFormat="1" applyFont="1" applyFill="1" applyBorder="1"/>
    <xf numFmtId="187" fontId="3" fillId="0" borderId="0" xfId="9" applyNumberFormat="1" applyFont="1"/>
    <xf numFmtId="187" fontId="3" fillId="0" borderId="0" xfId="29" applyNumberFormat="1" applyFont="1"/>
    <xf numFmtId="198" fontId="3" fillId="0" borderId="0" xfId="9" applyNumberFormat="1" applyFont="1"/>
    <xf numFmtId="199" fontId="3" fillId="0" borderId="0" xfId="9" applyNumberFormat="1" applyFont="1"/>
    <xf numFmtId="187" fontId="3" fillId="0" borderId="0" xfId="1" applyNumberFormat="1" applyFont="1" applyFill="1"/>
    <xf numFmtId="187" fontId="3" fillId="0" borderId="4" xfId="9" applyNumberFormat="1" applyFont="1" applyBorder="1"/>
    <xf numFmtId="188" fontId="3" fillId="0" borderId="0" xfId="30" applyNumberFormat="1" applyFont="1" applyAlignment="1" applyProtection="1">
      <alignment horizontal="right" vertical="top"/>
      <protection locked="0"/>
    </xf>
    <xf numFmtId="198" fontId="3" fillId="0" borderId="0" xfId="30" applyNumberFormat="1" applyFont="1" applyAlignment="1" applyProtection="1">
      <alignment horizontal="right" vertical="top"/>
      <protection locked="0"/>
    </xf>
    <xf numFmtId="188" fontId="3" fillId="0" borderId="0" xfId="30" applyNumberFormat="1" applyFont="1" applyAlignment="1">
      <alignment horizontal="right" vertical="top"/>
    </xf>
    <xf numFmtId="198" fontId="3" fillId="0" borderId="0" xfId="30" applyNumberFormat="1" applyFont="1" applyAlignment="1">
      <alignment horizontal="right" vertical="top"/>
    </xf>
    <xf numFmtId="187" fontId="3" fillId="0" borderId="0" xfId="1" applyNumberFormat="1" applyFont="1" applyFill="1" applyBorder="1" applyAlignment="1">
      <alignment horizontal="right"/>
    </xf>
    <xf numFmtId="188" fontId="3" fillId="0" borderId="3" xfId="30" applyNumberFormat="1" applyFont="1" applyBorder="1" applyAlignment="1" applyProtection="1">
      <alignment horizontal="right" vertical="top"/>
      <protection locked="0"/>
    </xf>
    <xf numFmtId="188" fontId="3" fillId="0" borderId="3" xfId="30" applyNumberFormat="1" applyFont="1" applyBorder="1" applyAlignment="1">
      <alignment horizontal="right" vertical="top"/>
    </xf>
    <xf numFmtId="39" fontId="3" fillId="0" borderId="0" xfId="9" applyFont="1"/>
    <xf numFmtId="43" fontId="3" fillId="0" borderId="0" xfId="30" applyNumberFormat="1" applyFont="1" applyAlignment="1">
      <alignment horizontal="right" vertical="top"/>
    </xf>
    <xf numFmtId="39" fontId="3" fillId="0" borderId="0" xfId="9" quotePrefix="1" applyFont="1" applyAlignment="1">
      <alignment horizontal="center"/>
    </xf>
    <xf numFmtId="39" fontId="3" fillId="0" borderId="0" xfId="29" applyNumberFormat="1" applyFont="1" applyAlignment="1">
      <alignment horizontal="center"/>
    </xf>
    <xf numFmtId="39" fontId="3" fillId="0" borderId="2" xfId="9" quotePrefix="1" applyFont="1" applyBorder="1" applyAlignment="1">
      <alignment horizontal="center"/>
    </xf>
    <xf numFmtId="39" fontId="3" fillId="0" borderId="2" xfId="14" applyNumberFormat="1" applyFont="1" applyBorder="1"/>
    <xf numFmtId="39" fontId="3" fillId="0" borderId="2" xfId="29" applyNumberFormat="1" applyFont="1" applyBorder="1" applyAlignment="1">
      <alignment horizontal="center"/>
    </xf>
    <xf numFmtId="39" fontId="3" fillId="0" borderId="2" xfId="29" applyNumberFormat="1" applyFont="1" applyBorder="1"/>
    <xf numFmtId="39" fontId="3" fillId="0" borderId="2" xfId="9" applyFont="1" applyBorder="1" applyAlignment="1">
      <alignment horizontal="center"/>
    </xf>
    <xf numFmtId="39" fontId="3" fillId="0" borderId="2" xfId="9" applyFont="1" applyBorder="1"/>
    <xf numFmtId="39" fontId="6" fillId="0" borderId="0" xfId="9" applyFont="1"/>
    <xf numFmtId="39" fontId="3" fillId="0" borderId="0" xfId="9" applyFont="1" applyAlignment="1">
      <alignment horizontal="center"/>
    </xf>
    <xf numFmtId="39" fontId="3" fillId="0" borderId="3" xfId="14" applyNumberFormat="1" applyFont="1" applyBorder="1"/>
    <xf numFmtId="39" fontId="3" fillId="0" borderId="3" xfId="29" applyNumberFormat="1" applyFont="1" applyBorder="1" applyAlignment="1">
      <alignment horizontal="center"/>
    </xf>
    <xf numFmtId="39" fontId="3" fillId="0" borderId="3" xfId="29" applyNumberFormat="1" applyFont="1" applyBorder="1"/>
    <xf numFmtId="39" fontId="3" fillId="0" borderId="3" xfId="9" applyFont="1" applyBorder="1" applyAlignment="1">
      <alignment horizontal="center"/>
    </xf>
    <xf numFmtId="39" fontId="3" fillId="0" borderId="3" xfId="9" applyFont="1" applyBorder="1"/>
    <xf numFmtId="39" fontId="3" fillId="0" borderId="0" xfId="31" applyFont="1" applyAlignment="1">
      <alignment horizontal="center" wrapText="1"/>
    </xf>
    <xf numFmtId="39" fontId="3" fillId="0" borderId="2" xfId="31" applyFont="1" applyBorder="1" applyAlignment="1">
      <alignment horizontal="center" wrapText="1"/>
    </xf>
    <xf numFmtId="39" fontId="3" fillId="0" borderId="0" xfId="7" applyFont="1" applyAlignment="1">
      <alignment horizontal="right"/>
    </xf>
    <xf numFmtId="39" fontId="3" fillId="0" borderId="0" xfId="7" applyFont="1" applyAlignment="1">
      <alignment horizontal="center"/>
    </xf>
    <xf numFmtId="39" fontId="3" fillId="0" borderId="0" xfId="7" quotePrefix="1" applyFont="1" applyAlignment="1">
      <alignment horizontal="center"/>
    </xf>
    <xf numFmtId="39" fontId="3" fillId="0" borderId="0" xfId="28" applyNumberFormat="1" applyFont="1" applyFill="1"/>
    <xf numFmtId="187" fontId="3" fillId="0" borderId="5" xfId="14" applyNumberFormat="1" applyFont="1" applyBorder="1"/>
    <xf numFmtId="201" fontId="3" fillId="0" borderId="0" xfId="32" applyNumberFormat="1" applyFont="1" applyFill="1" applyBorder="1" applyAlignment="1" applyProtection="1">
      <alignment horizontal="center" vertical="top"/>
    </xf>
    <xf numFmtId="199" fontId="3" fillId="0" borderId="3" xfId="9" applyNumberFormat="1" applyFont="1" applyBorder="1"/>
    <xf numFmtId="199" fontId="3" fillId="0" borderId="0" xfId="14" applyNumberFormat="1" applyFont="1"/>
    <xf numFmtId="199" fontId="3" fillId="0" borderId="3" xfId="33" applyNumberFormat="1" applyFont="1" applyFill="1" applyBorder="1"/>
    <xf numFmtId="199" fontId="3" fillId="0" borderId="0" xfId="29" applyNumberFormat="1" applyFont="1"/>
    <xf numFmtId="199" fontId="3" fillId="0" borderId="0" xfId="33" applyNumberFormat="1" applyFont="1" applyFill="1"/>
    <xf numFmtId="199" fontId="3" fillId="0" borderId="0" xfId="33" applyNumberFormat="1" applyFont="1" applyFill="1" applyBorder="1"/>
    <xf numFmtId="187" fontId="3" fillId="0" borderId="2" xfId="9" applyNumberFormat="1" applyFont="1" applyBorder="1"/>
    <xf numFmtId="40" fontId="7" fillId="0" borderId="0" xfId="0" applyNumberFormat="1" applyFont="1"/>
    <xf numFmtId="188" fontId="5" fillId="0" borderId="0" xfId="2" applyNumberFormat="1" applyFont="1"/>
    <xf numFmtId="188" fontId="7" fillId="0" borderId="0" xfId="13" quotePrefix="1" applyNumberFormat="1" applyFont="1" applyFill="1" applyBorder="1" applyAlignment="1">
      <alignment horizontal="right"/>
    </xf>
    <xf numFmtId="40" fontId="7" fillId="0" borderId="0" xfId="13" quotePrefix="1" applyNumberFormat="1" applyFont="1" applyFill="1" applyAlignment="1">
      <alignment horizontal="center"/>
    </xf>
    <xf numFmtId="40" fontId="7" fillId="0" borderId="0" xfId="13" quotePrefix="1" applyNumberFormat="1" applyFont="1" applyFill="1" applyAlignment="1">
      <alignment horizontal="left"/>
    </xf>
    <xf numFmtId="40" fontId="7" fillId="0" borderId="0" xfId="13" applyNumberFormat="1" applyFont="1" applyFill="1" applyAlignment="1"/>
    <xf numFmtId="43" fontId="3" fillId="0" borderId="0" xfId="1" quotePrefix="1" applyFont="1" applyFill="1" applyBorder="1" applyAlignment="1">
      <alignment horizontal="right" vertical="center"/>
    </xf>
    <xf numFmtId="43" fontId="3" fillId="0" borderId="0" xfId="33" quotePrefix="1" applyFont="1" applyFill="1" applyBorder="1" applyAlignment="1">
      <alignment horizontal="right" vertical="center"/>
    </xf>
    <xf numFmtId="43" fontId="3" fillId="0" borderId="0" xfId="33" quotePrefix="1" applyFont="1" applyFill="1" applyBorder="1" applyAlignment="1">
      <alignment horizontal="right"/>
    </xf>
    <xf numFmtId="43" fontId="3" fillId="0" borderId="0" xfId="1" quotePrefix="1" applyFont="1" applyFill="1" applyBorder="1" applyAlignment="1">
      <alignment horizontal="right"/>
    </xf>
    <xf numFmtId="43" fontId="7" fillId="0" borderId="0" xfId="13" quotePrefix="1" applyFont="1" applyFill="1" applyAlignment="1">
      <alignment horizontal="center"/>
    </xf>
    <xf numFmtId="40" fontId="7" fillId="0" borderId="0" xfId="2" applyNumberFormat="1" applyFont="1" applyAlignment="1">
      <alignment horizontal="left"/>
    </xf>
    <xf numFmtId="188" fontId="3" fillId="0" borderId="0" xfId="1" quotePrefix="1" applyNumberFormat="1" applyFont="1" applyFill="1" applyBorder="1" applyAlignment="1">
      <alignment horizontal="right" vertical="center"/>
    </xf>
    <xf numFmtId="188" fontId="3" fillId="0" borderId="0" xfId="33" quotePrefix="1" applyNumberFormat="1" applyFont="1" applyFill="1" applyBorder="1" applyAlignment="1">
      <alignment horizontal="right" vertical="center"/>
    </xf>
    <xf numFmtId="43" fontId="3" fillId="0" borderId="0" xfId="33" quotePrefix="1" applyFont="1" applyFill="1" applyAlignment="1">
      <alignment horizontal="right"/>
    </xf>
    <xf numFmtId="40" fontId="7" fillId="0" borderId="0" xfId="0" applyNumberFormat="1" applyFont="1" applyAlignment="1">
      <alignment horizontal="center" vertical="center"/>
    </xf>
    <xf numFmtId="188" fontId="3" fillId="0" borderId="4" xfId="17" quotePrefix="1" applyNumberFormat="1" applyFont="1" applyBorder="1" applyAlignment="1">
      <alignment horizontal="center"/>
    </xf>
    <xf numFmtId="188" fontId="3" fillId="0" borderId="0" xfId="17" applyNumberFormat="1" applyFont="1" applyAlignment="1">
      <alignment horizontal="center"/>
    </xf>
    <xf numFmtId="40" fontId="7" fillId="0" borderId="0" xfId="0" applyNumberFormat="1" applyFont="1" applyAlignment="1">
      <alignment horizontal="right"/>
    </xf>
    <xf numFmtId="40" fontId="6" fillId="0" borderId="0" xfId="13" applyNumberFormat="1" applyFont="1" applyFill="1" applyAlignment="1"/>
    <xf numFmtId="188" fontId="6" fillId="0" borderId="0" xfId="23" quotePrefix="1" applyNumberFormat="1" applyFont="1" applyAlignment="1">
      <alignment horizontal="left"/>
    </xf>
    <xf numFmtId="188" fontId="6" fillId="0" borderId="0" xfId="23" applyNumberFormat="1" applyFont="1"/>
    <xf numFmtId="188" fontId="3" fillId="0" borderId="0" xfId="17" applyNumberFormat="1" applyFont="1"/>
    <xf numFmtId="40" fontId="3" fillId="0" borderId="0" xfId="7" applyNumberFormat="1" applyFont="1" applyAlignment="1">
      <alignment horizontal="right"/>
    </xf>
    <xf numFmtId="188" fontId="3" fillId="0" borderId="0" xfId="7" quotePrefix="1" applyNumberFormat="1" applyFont="1" applyAlignment="1">
      <alignment horizontal="right"/>
    </xf>
    <xf numFmtId="188" fontId="3" fillId="0" borderId="0" xfId="7" applyNumberFormat="1" applyFont="1" applyAlignment="1">
      <alignment horizontal="right"/>
    </xf>
    <xf numFmtId="40" fontId="3" fillId="0" borderId="0" xfId="7" quotePrefix="1" applyNumberFormat="1" applyFont="1" applyAlignment="1">
      <alignment horizontal="right"/>
    </xf>
    <xf numFmtId="40" fontId="14" fillId="0" borderId="0" xfId="23" applyNumberFormat="1" applyFont="1"/>
    <xf numFmtId="39" fontId="3" fillId="0" borderId="0" xfId="17" applyNumberFormat="1" applyFont="1"/>
    <xf numFmtId="188" fontId="3" fillId="0" borderId="0" xfId="34" applyNumberFormat="1" applyFont="1" applyFill="1"/>
    <xf numFmtId="39" fontId="3" fillId="0" borderId="0" xfId="34" applyNumberFormat="1" applyFont="1" applyFill="1"/>
    <xf numFmtId="40" fontId="7" fillId="0" borderId="0" xfId="2" applyNumberFormat="1" applyFont="1"/>
    <xf numFmtId="39" fontId="15" fillId="0" borderId="0" xfId="0" applyNumberFormat="1" applyFont="1"/>
    <xf numFmtId="39" fontId="7" fillId="0" borderId="0" xfId="0" applyNumberFormat="1" applyFont="1"/>
    <xf numFmtId="188" fontId="7" fillId="0" borderId="0" xfId="0" applyNumberFormat="1" applyFont="1" applyAlignment="1">
      <alignment horizontal="center" vertical="center"/>
    </xf>
    <xf numFmtId="0" fontId="7" fillId="0" borderId="0" xfId="0" applyFont="1"/>
    <xf numFmtId="40" fontId="7" fillId="0" borderId="0" xfId="35" applyNumberFormat="1" applyFont="1"/>
    <xf numFmtId="43" fontId="7" fillId="0" borderId="0" xfId="1" applyFont="1" applyFill="1" applyBorder="1"/>
    <xf numFmtId="43" fontId="3" fillId="0" borderId="0" xfId="36" applyNumberFormat="1" applyFont="1" applyAlignment="1">
      <alignment horizontal="right" vertical="center"/>
    </xf>
    <xf numFmtId="43" fontId="7" fillId="0" borderId="0" xfId="0" applyNumberFormat="1" applyFont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39" fontId="7" fillId="0" borderId="0" xfId="0" applyNumberFormat="1" applyFont="1" applyAlignment="1">
      <alignment horizontal="right" vertical="center"/>
    </xf>
    <xf numFmtId="40" fontId="7" fillId="0" borderId="0" xfId="0" applyNumberFormat="1" applyFont="1" applyAlignment="1">
      <alignment horizontal="right" vertical="center"/>
    </xf>
    <xf numFmtId="188" fontId="3" fillId="0" borderId="0" xfId="33" applyNumberFormat="1" applyFont="1" applyFill="1" applyBorder="1"/>
    <xf numFmtId="201" fontId="3" fillId="0" borderId="0" xfId="37" applyNumberFormat="1" applyFont="1" applyFill="1" applyBorder="1" applyAlignment="1" applyProtection="1">
      <alignment horizontal="center" vertical="center"/>
    </xf>
    <xf numFmtId="43" fontId="3" fillId="0" borderId="0" xfId="38" applyNumberFormat="1" applyFont="1" applyAlignment="1">
      <alignment horizontal="center" vertical="center"/>
    </xf>
    <xf numFmtId="201" fontId="3" fillId="0" borderId="0" xfId="39" applyNumberFormat="1" applyFont="1" applyFill="1" applyBorder="1" applyAlignment="1" applyProtection="1">
      <alignment horizontal="right" vertical="center"/>
    </xf>
    <xf numFmtId="43" fontId="3" fillId="0" borderId="0" xfId="0" applyNumberFormat="1" applyFont="1" applyAlignment="1">
      <alignment horizontal="right" vertical="center"/>
    </xf>
    <xf numFmtId="201" fontId="3" fillId="0" borderId="0" xfId="37" applyNumberFormat="1" applyFont="1" applyFill="1" applyBorder="1" applyAlignment="1" applyProtection="1">
      <alignment horizontal="right" vertical="center"/>
    </xf>
    <xf numFmtId="43" fontId="3" fillId="0" borderId="0" xfId="36" applyNumberFormat="1" applyFont="1"/>
    <xf numFmtId="43" fontId="3" fillId="0" borderId="2" xfId="36" applyNumberFormat="1" applyFont="1" applyBorder="1"/>
    <xf numFmtId="43" fontId="7" fillId="0" borderId="2" xfId="1" applyFont="1" applyFill="1" applyBorder="1"/>
    <xf numFmtId="188" fontId="3" fillId="0" borderId="2" xfId="17" applyNumberFormat="1" applyFont="1" applyBorder="1" applyAlignment="1">
      <alignment horizontal="center"/>
    </xf>
    <xf numFmtId="188" fontId="3" fillId="0" borderId="4" xfId="17" applyNumberFormat="1" applyFont="1" applyBorder="1" applyAlignment="1">
      <alignment horizontal="center"/>
    </xf>
    <xf numFmtId="39" fontId="15" fillId="0" borderId="0" xfId="0" quotePrefix="1" applyNumberFormat="1" applyFont="1"/>
    <xf numFmtId="40" fontId="3" fillId="0" borderId="0" xfId="13" applyNumberFormat="1" applyFont="1" applyFill="1" applyAlignment="1"/>
    <xf numFmtId="188" fontId="7" fillId="0" borderId="0" xfId="13" quotePrefix="1" applyNumberFormat="1" applyFont="1" applyFill="1" applyAlignment="1" applyProtection="1">
      <alignment horizontal="center"/>
    </xf>
    <xf numFmtId="0" fontId="3" fillId="0" borderId="0" xfId="0" applyFont="1" applyAlignment="1">
      <alignment vertical="center"/>
    </xf>
    <xf numFmtId="40" fontId="3" fillId="0" borderId="0" xfId="13" quotePrefix="1" applyNumberFormat="1" applyFont="1" applyFill="1" applyAlignment="1" applyProtection="1">
      <alignment horizontal="center"/>
    </xf>
    <xf numFmtId="0" fontId="3" fillId="0" borderId="0" xfId="40" applyFont="1"/>
    <xf numFmtId="0" fontId="6" fillId="0" borderId="0" xfId="40" applyFont="1"/>
    <xf numFmtId="187" fontId="7" fillId="0" borderId="0" xfId="13" quotePrefix="1" applyNumberFormat="1" applyFont="1" applyFill="1" applyAlignment="1" applyProtection="1">
      <alignment horizontal="center"/>
    </xf>
    <xf numFmtId="188" fontId="3" fillId="0" borderId="2" xfId="17" applyNumberFormat="1" applyFont="1" applyBorder="1"/>
    <xf numFmtId="188" fontId="3" fillId="0" borderId="0" xfId="7" applyNumberFormat="1" applyFont="1" applyAlignment="1">
      <alignment horizontal="center"/>
    </xf>
    <xf numFmtId="188" fontId="3" fillId="0" borderId="3" xfId="7" applyNumberFormat="1" applyFont="1" applyBorder="1" applyAlignment="1">
      <alignment horizontal="center"/>
    </xf>
    <xf numFmtId="188" fontId="3" fillId="0" borderId="0" xfId="41" applyNumberFormat="1" applyFont="1" applyAlignment="1">
      <alignment horizontal="center"/>
    </xf>
    <xf numFmtId="40" fontId="7" fillId="0" borderId="3" xfId="13" quotePrefix="1" applyNumberFormat="1" applyFont="1" applyFill="1" applyBorder="1" applyAlignment="1" applyProtection="1">
      <alignment horizontal="center"/>
    </xf>
    <xf numFmtId="188" fontId="6" fillId="0" borderId="0" xfId="17" applyNumberFormat="1" applyFont="1"/>
    <xf numFmtId="188" fontId="3" fillId="0" borderId="0" xfId="41" applyNumberFormat="1" applyFont="1"/>
    <xf numFmtId="40" fontId="3" fillId="0" borderId="0" xfId="7" applyNumberFormat="1" applyFont="1" applyAlignment="1">
      <alignment horizontal="center"/>
    </xf>
    <xf numFmtId="188" fontId="7" fillId="0" borderId="0" xfId="13" quotePrefix="1" applyNumberFormat="1" applyFont="1" applyFill="1" applyAlignment="1" applyProtection="1">
      <alignment horizontal="right"/>
    </xf>
    <xf numFmtId="188" fontId="3" fillId="0" borderId="0" xfId="2" applyNumberFormat="1" applyFont="1" applyAlignment="1">
      <alignment horizontal="center" vertical="center"/>
    </xf>
    <xf numFmtId="37" fontId="3" fillId="0" borderId="0" xfId="2" applyNumberFormat="1" applyFont="1"/>
    <xf numFmtId="188" fontId="3" fillId="0" borderId="2" xfId="2" applyNumberFormat="1" applyFont="1" applyBorder="1" applyAlignment="1">
      <alignment horizontal="center" vertical="center"/>
    </xf>
    <xf numFmtId="188" fontId="3" fillId="0" borderId="0" xfId="0" quotePrefix="1" applyNumberFormat="1" applyFont="1" applyAlignment="1">
      <alignment horizontal="center" vertical="center"/>
    </xf>
    <xf numFmtId="39" fontId="3" fillId="0" borderId="3" xfId="2" applyFont="1" applyBorder="1"/>
    <xf numFmtId="188" fontId="7" fillId="0" borderId="0" xfId="1" quotePrefix="1" applyNumberFormat="1" applyFont="1" applyFill="1" applyAlignment="1" applyProtection="1">
      <alignment horizontal="center"/>
    </xf>
    <xf numFmtId="188" fontId="3" fillId="0" borderId="0" xfId="23" applyNumberFormat="1" applyFont="1"/>
    <xf numFmtId="188" fontId="3" fillId="0" borderId="0" xfId="13" applyNumberFormat="1" applyFont="1" applyFill="1" applyBorder="1"/>
    <xf numFmtId="195" fontId="3" fillId="0" borderId="0" xfId="31" applyNumberFormat="1" applyFont="1"/>
    <xf numFmtId="199" fontId="3" fillId="0" borderId="0" xfId="7" applyNumberFormat="1" applyFont="1"/>
    <xf numFmtId="199" fontId="3" fillId="0" borderId="1" xfId="7" applyNumberFormat="1" applyFont="1" applyBorder="1"/>
    <xf numFmtId="188" fontId="3" fillId="0" borderId="1" xfId="7" applyNumberFormat="1" applyFont="1" applyBorder="1"/>
    <xf numFmtId="188" fontId="7" fillId="0" borderId="0" xfId="1" quotePrefix="1" applyNumberFormat="1" applyFont="1" applyFill="1" applyAlignment="1"/>
    <xf numFmtId="0" fontId="3" fillId="0" borderId="0" xfId="40" applyFont="1" applyAlignment="1">
      <alignment horizontal="left"/>
    </xf>
    <xf numFmtId="40" fontId="3" fillId="0" borderId="3" xfId="7" applyNumberFormat="1" applyFont="1" applyBorder="1" applyAlignment="1">
      <alignment horizontal="center"/>
    </xf>
    <xf numFmtId="199" fontId="3" fillId="0" borderId="0" xfId="7" applyNumberFormat="1" applyFont="1" applyAlignment="1">
      <alignment horizontal="center"/>
    </xf>
    <xf numFmtId="188" fontId="3" fillId="0" borderId="0" xfId="41" applyNumberFormat="1" applyFont="1" applyAlignment="1">
      <alignment horizontal="left"/>
    </xf>
    <xf numFmtId="188" fontId="7" fillId="0" borderId="0" xfId="1" quotePrefix="1" applyNumberFormat="1" applyFont="1" applyFill="1" applyBorder="1" applyAlignment="1"/>
    <xf numFmtId="188" fontId="3" fillId="0" borderId="1" xfId="33" quotePrefix="1" applyNumberFormat="1" applyFont="1" applyFill="1" applyBorder="1" applyAlignment="1"/>
    <xf numFmtId="188" fontId="7" fillId="0" borderId="1" xfId="1" quotePrefix="1" applyNumberFormat="1" applyFont="1" applyFill="1" applyBorder="1" applyAlignment="1"/>
    <xf numFmtId="40" fontId="3" fillId="0" borderId="0" xfId="42" applyNumberFormat="1" applyFont="1"/>
    <xf numFmtId="188" fontId="3" fillId="0" borderId="0" xfId="23" quotePrefix="1" applyNumberFormat="1" applyFont="1"/>
    <xf numFmtId="196" fontId="3" fillId="0" borderId="0" xfId="1" applyNumberFormat="1" applyFont="1" applyFill="1"/>
    <xf numFmtId="43" fontId="3" fillId="0" borderId="0" xfId="33" quotePrefix="1" applyFont="1" applyFill="1" applyAlignment="1"/>
    <xf numFmtId="39" fontId="3" fillId="0" borderId="0" xfId="23" applyFont="1" applyAlignment="1">
      <alignment horizontal="left"/>
    </xf>
    <xf numFmtId="188" fontId="3" fillId="0" borderId="0" xfId="33" quotePrefix="1" applyNumberFormat="1" applyFont="1" applyFill="1" applyAlignment="1"/>
    <xf numFmtId="43" fontId="7" fillId="0" borderId="0" xfId="1" quotePrefix="1" applyFont="1" applyFill="1" applyAlignment="1"/>
    <xf numFmtId="188" fontId="3" fillId="0" borderId="5" xfId="41" applyNumberFormat="1" applyFont="1" applyBorder="1"/>
    <xf numFmtId="40" fontId="3" fillId="0" borderId="0" xfId="31" applyNumberFormat="1" applyFont="1" applyAlignment="1">
      <alignment horizontal="left"/>
    </xf>
    <xf numFmtId="188" fontId="3" fillId="0" borderId="1" xfId="23" applyNumberFormat="1" applyFont="1" applyBorder="1"/>
    <xf numFmtId="39" fontId="3" fillId="0" borderId="0" xfId="21" applyNumberFormat="1" applyFont="1" applyAlignment="1">
      <alignment vertical="center"/>
    </xf>
    <xf numFmtId="188" fontId="3" fillId="0" borderId="5" xfId="23" applyNumberFormat="1" applyFont="1" applyBorder="1"/>
    <xf numFmtId="188" fontId="3" fillId="0" borderId="3" xfId="23" applyNumberFormat="1" applyFont="1" applyBorder="1"/>
    <xf numFmtId="188" fontId="3" fillId="0" borderId="2" xfId="23" applyNumberFormat="1" applyFont="1" applyBorder="1"/>
    <xf numFmtId="188" fontId="3" fillId="0" borderId="0" xfId="23" applyNumberFormat="1" applyFont="1" applyAlignment="1">
      <alignment horizontal="center"/>
    </xf>
    <xf numFmtId="188" fontId="3" fillId="0" borderId="0" xfId="23" applyNumberFormat="1" applyFont="1" applyAlignment="1">
      <alignment horizontal="left"/>
    </xf>
    <xf numFmtId="188" fontId="3" fillId="0" borderId="0" xfId="23" quotePrefix="1" applyNumberFormat="1" applyFont="1" applyAlignment="1">
      <alignment horizontal="center"/>
    </xf>
    <xf numFmtId="188" fontId="3" fillId="0" borderId="4" xfId="7" quotePrefix="1" applyNumberFormat="1" applyFont="1" applyBorder="1"/>
    <xf numFmtId="197" fontId="3" fillId="0" borderId="0" xfId="7" quotePrefix="1" applyNumberFormat="1" applyFont="1"/>
    <xf numFmtId="188" fontId="3" fillId="0" borderId="0" xfId="7" quotePrefix="1" applyNumberFormat="1" applyFont="1"/>
    <xf numFmtId="188" fontId="3" fillId="0" borderId="0" xfId="7" quotePrefix="1" applyNumberFormat="1" applyFont="1" applyAlignment="1">
      <alignment horizontal="center"/>
    </xf>
    <xf numFmtId="188" fontId="3" fillId="0" borderId="4" xfId="1" quotePrefix="1" applyNumberFormat="1" applyFont="1" applyFill="1" applyBorder="1"/>
    <xf numFmtId="188" fontId="3" fillId="0" borderId="0" xfId="33" quotePrefix="1" applyNumberFormat="1" applyFont="1" applyFill="1"/>
    <xf numFmtId="188" fontId="3" fillId="0" borderId="0" xfId="1" quotePrefix="1" applyNumberFormat="1" applyFont="1" applyFill="1"/>
    <xf numFmtId="188" fontId="6" fillId="0" borderId="0" xfId="23" quotePrefix="1" applyNumberFormat="1" applyFont="1" applyAlignment="1">
      <alignment horizontal="center"/>
    </xf>
    <xf numFmtId="188" fontId="3" fillId="0" borderId="1" xfId="1" quotePrefix="1" applyNumberFormat="1" applyFont="1" applyFill="1" applyBorder="1" applyAlignment="1">
      <alignment horizontal="right"/>
    </xf>
    <xf numFmtId="199" fontId="3" fillId="0" borderId="0" xfId="33" quotePrefix="1" applyNumberFormat="1" applyFont="1" applyFill="1" applyAlignment="1">
      <alignment horizontal="right"/>
    </xf>
    <xf numFmtId="39" fontId="3" fillId="0" borderId="0" xfId="33" quotePrefix="1" applyNumberFormat="1" applyFont="1" applyFill="1" applyAlignment="1">
      <alignment horizontal="right"/>
    </xf>
    <xf numFmtId="39" fontId="3" fillId="0" borderId="5" xfId="33" quotePrefix="1" applyNumberFormat="1" applyFont="1" applyFill="1" applyBorder="1" applyAlignment="1">
      <alignment horizontal="right"/>
    </xf>
    <xf numFmtId="188" fontId="3" fillId="0" borderId="5" xfId="1" quotePrefix="1" applyNumberFormat="1" applyFont="1" applyFill="1" applyBorder="1" applyAlignment="1">
      <alignment horizontal="right"/>
    </xf>
    <xf numFmtId="39" fontId="3" fillId="0" borderId="0" xfId="1" quotePrefix="1" applyNumberFormat="1" applyFont="1" applyFill="1" applyBorder="1" applyAlignment="1">
      <alignment horizontal="right"/>
    </xf>
    <xf numFmtId="4" fontId="7" fillId="0" borderId="0" xfId="13" quotePrefix="1" applyNumberFormat="1" applyFont="1" applyFill="1" applyBorder="1" applyAlignment="1">
      <alignment horizontal="right"/>
    </xf>
    <xf numFmtId="43" fontId="25" fillId="0" borderId="0" xfId="43" applyNumberFormat="1" applyFont="1" applyAlignment="1">
      <alignment vertical="top"/>
    </xf>
    <xf numFmtId="39" fontId="7" fillId="0" borderId="1" xfId="0" applyNumberFormat="1" applyFont="1" applyBorder="1"/>
    <xf numFmtId="39" fontId="7" fillId="0" borderId="0" xfId="13" quotePrefix="1" applyNumberFormat="1" applyFont="1" applyFill="1" applyAlignment="1">
      <alignment horizontal="center"/>
    </xf>
    <xf numFmtId="39" fontId="7" fillId="0" borderId="4" xfId="0" applyNumberFormat="1" applyFont="1" applyBorder="1"/>
    <xf numFmtId="39" fontId="7" fillId="0" borderId="0" xfId="13" quotePrefix="1" applyNumberFormat="1" applyFont="1" applyFill="1" applyBorder="1" applyAlignment="1">
      <alignment horizontal="right"/>
    </xf>
    <xf numFmtId="4" fontId="13" fillId="0" borderId="0" xfId="44" applyNumberFormat="1" applyFont="1" applyFill="1" applyBorder="1" applyAlignment="1" applyProtection="1">
      <alignment vertical="top"/>
    </xf>
    <xf numFmtId="4" fontId="3" fillId="0" borderId="0" xfId="44" applyNumberFormat="1" applyFont="1" applyFill="1" applyBorder="1" applyAlignment="1" applyProtection="1">
      <alignment vertical="top"/>
    </xf>
    <xf numFmtId="39" fontId="7" fillId="0" borderId="3" xfId="13" quotePrefix="1" applyNumberFormat="1" applyFont="1" applyFill="1" applyBorder="1" applyAlignment="1">
      <alignment horizontal="right"/>
    </xf>
    <xf numFmtId="40" fontId="7" fillId="0" borderId="0" xfId="9" applyNumberFormat="1" applyFont="1"/>
    <xf numFmtId="40" fontId="15" fillId="0" borderId="0" xfId="9" applyNumberFormat="1" applyFont="1"/>
    <xf numFmtId="188" fontId="7" fillId="0" borderId="0" xfId="13" applyNumberFormat="1" applyFont="1" applyFill="1" applyBorder="1"/>
    <xf numFmtId="10" fontId="3" fillId="0" borderId="0" xfId="45" applyNumberFormat="1" applyFont="1" applyFill="1" applyBorder="1" applyAlignment="1">
      <alignment horizontal="center"/>
    </xf>
    <xf numFmtId="10" fontId="3" fillId="0" borderId="0" xfId="1" applyNumberFormat="1" applyFont="1" applyFill="1" applyBorder="1" applyAlignment="1">
      <alignment horizontal="center"/>
    </xf>
    <xf numFmtId="10" fontId="3" fillId="0" borderId="0" xfId="46" applyNumberFormat="1" applyFont="1" applyFill="1" applyBorder="1"/>
    <xf numFmtId="195" fontId="3" fillId="0" borderId="0" xfId="31" applyNumberFormat="1" applyFont="1" applyAlignment="1">
      <alignment horizontal="left"/>
    </xf>
    <xf numFmtId="43" fontId="7" fillId="0" borderId="0" xfId="13" quotePrefix="1" applyFont="1" applyFill="1" applyBorder="1" applyAlignment="1">
      <alignment horizontal="right"/>
    </xf>
    <xf numFmtId="43" fontId="7" fillId="0" borderId="0" xfId="0" applyNumberFormat="1" applyFont="1" applyAlignment="1">
      <alignment horizontal="right"/>
    </xf>
    <xf numFmtId="43" fontId="7" fillId="0" borderId="0" xfId="13" quotePrefix="1" applyFont="1" applyFill="1" applyAlignment="1">
      <alignment horizontal="right"/>
    </xf>
    <xf numFmtId="43" fontId="7" fillId="0" borderId="1" xfId="13" quotePrefix="1" applyFont="1" applyFill="1" applyBorder="1" applyAlignment="1">
      <alignment horizontal="right"/>
    </xf>
    <xf numFmtId="43" fontId="7" fillId="0" borderId="1" xfId="0" applyNumberFormat="1" applyFont="1" applyBorder="1" applyAlignment="1">
      <alignment horizontal="right"/>
    </xf>
    <xf numFmtId="43" fontId="7" fillId="0" borderId="3" xfId="13" quotePrefix="1" applyFont="1" applyFill="1" applyBorder="1" applyAlignment="1"/>
    <xf numFmtId="43" fontId="3" fillId="0" borderId="3" xfId="0" applyNumberFormat="1" applyFont="1" applyBorder="1"/>
    <xf numFmtId="188" fontId="7" fillId="0" borderId="1" xfId="13" applyNumberFormat="1" applyFont="1" applyFill="1" applyBorder="1"/>
    <xf numFmtId="188" fontId="7" fillId="0" borderId="0" xfId="13" applyNumberFormat="1" applyFont="1" applyFill="1"/>
    <xf numFmtId="10" fontId="3" fillId="0" borderId="6" xfId="45" applyNumberFormat="1" applyFont="1" applyFill="1" applyBorder="1" applyAlignment="1">
      <alignment horizontal="center"/>
    </xf>
    <xf numFmtId="10" fontId="3" fillId="0" borderId="6" xfId="1" applyNumberFormat="1" applyFont="1" applyFill="1" applyBorder="1" applyAlignment="1">
      <alignment horizontal="center"/>
    </xf>
    <xf numFmtId="188" fontId="3" fillId="0" borderId="4" xfId="23" applyNumberFormat="1" applyFont="1" applyBorder="1"/>
    <xf numFmtId="0" fontId="2" fillId="0" borderId="0" xfId="47"/>
    <xf numFmtId="188" fontId="3" fillId="0" borderId="0" xfId="46" quotePrefix="1" applyNumberFormat="1" applyFont="1" applyFill="1" applyBorder="1" applyAlignment="1">
      <alignment horizontal="center"/>
    </xf>
    <xf numFmtId="9" fontId="3" fillId="0" borderId="0" xfId="46" applyFont="1" applyFill="1" applyAlignment="1">
      <alignment horizontal="center"/>
    </xf>
    <xf numFmtId="188" fontId="3" fillId="0" borderId="3" xfId="46" quotePrefix="1" applyNumberFormat="1" applyFont="1" applyFill="1" applyBorder="1" applyAlignment="1">
      <alignment horizontal="center"/>
    </xf>
    <xf numFmtId="188" fontId="3" fillId="0" borderId="0" xfId="23" applyNumberFormat="1" applyFont="1" applyAlignment="1">
      <alignment vertical="center"/>
    </xf>
    <xf numFmtId="202" fontId="3" fillId="0" borderId="0" xfId="0" applyNumberFormat="1" applyFont="1"/>
    <xf numFmtId="40" fontId="3" fillId="0" borderId="0" xfId="9" applyNumberFormat="1" applyFont="1" applyAlignment="1">
      <alignment horizontal="left"/>
    </xf>
    <xf numFmtId="40" fontId="7" fillId="0" borderId="0" xfId="29" applyNumberFormat="1" applyFont="1"/>
    <xf numFmtId="40" fontId="15" fillId="0" borderId="0" xfId="9" applyNumberFormat="1" applyFont="1" applyAlignment="1">
      <alignment horizontal="left"/>
    </xf>
    <xf numFmtId="188" fontId="3" fillId="0" borderId="7" xfId="23" applyNumberFormat="1" applyFont="1" applyBorder="1"/>
    <xf numFmtId="43" fontId="3" fillId="0" borderId="0" xfId="23" applyNumberFormat="1" applyFont="1"/>
    <xf numFmtId="40" fontId="6" fillId="0" borderId="0" xfId="9" applyNumberFormat="1" applyFont="1" applyAlignment="1">
      <alignment horizontal="left"/>
    </xf>
    <xf numFmtId="188" fontId="3" fillId="0" borderId="0" xfId="40" applyNumberFormat="1" applyFont="1"/>
    <xf numFmtId="188" fontId="3" fillId="0" borderId="3" xfId="40" applyNumberFormat="1" applyFont="1" applyBorder="1"/>
    <xf numFmtId="43" fontId="3" fillId="0" borderId="3" xfId="23" applyNumberFormat="1" applyFont="1" applyBorder="1"/>
    <xf numFmtId="40" fontId="3" fillId="0" borderId="0" xfId="29" applyNumberFormat="1" applyFont="1"/>
    <xf numFmtId="40" fontId="6" fillId="0" borderId="0" xfId="9" applyNumberFormat="1" applyFont="1"/>
    <xf numFmtId="188" fontId="3" fillId="0" borderId="4" xfId="0" applyNumberFormat="1" applyFont="1" applyBorder="1"/>
    <xf numFmtId="40" fontId="7" fillId="0" borderId="4" xfId="0" applyNumberFormat="1" applyFont="1" applyBorder="1"/>
    <xf numFmtId="40" fontId="3" fillId="0" borderId="0" xfId="9" applyNumberFormat="1" applyFont="1"/>
    <xf numFmtId="190" fontId="3" fillId="0" borderId="3" xfId="7" applyNumberFormat="1" applyFont="1" applyBorder="1" applyAlignment="1">
      <alignment horizontal="center"/>
    </xf>
    <xf numFmtId="196" fontId="7" fillId="0" borderId="0" xfId="15" quotePrefix="1" applyNumberFormat="1" applyFont="1" applyFill="1" applyBorder="1" applyAlignment="1">
      <alignment horizontal="right"/>
    </xf>
    <xf numFmtId="39" fontId="7" fillId="0" borderId="0" xfId="9" applyFont="1" applyAlignment="1">
      <alignment horizontal="center"/>
    </xf>
    <xf numFmtId="196" fontId="7" fillId="0" borderId="0" xfId="0" applyNumberFormat="1" applyFont="1"/>
    <xf numFmtId="188" fontId="7" fillId="0" borderId="0" xfId="9" applyNumberFormat="1" applyFont="1" applyAlignment="1">
      <alignment horizontal="center"/>
    </xf>
    <xf numFmtId="203" fontId="7" fillId="0" borderId="0" xfId="0" applyNumberFormat="1" applyFont="1"/>
    <xf numFmtId="195" fontId="3" fillId="0" borderId="0" xfId="4" applyNumberFormat="1" applyFont="1"/>
    <xf numFmtId="39" fontId="7" fillId="0" borderId="0" xfId="13" quotePrefix="1" applyNumberFormat="1" applyFont="1" applyFill="1" applyAlignment="1">
      <alignment horizontal="right"/>
    </xf>
    <xf numFmtId="39" fontId="3" fillId="0" borderId="0" xfId="33" quotePrefix="1" applyNumberFormat="1" applyFont="1" applyFill="1" applyBorder="1" applyAlignment="1">
      <alignment horizontal="right"/>
    </xf>
    <xf numFmtId="39" fontId="7" fillId="0" borderId="0" xfId="0" applyNumberFormat="1" applyFont="1" applyAlignment="1">
      <alignment horizontal="right"/>
    </xf>
    <xf numFmtId="40" fontId="7" fillId="0" borderId="0" xfId="0" applyNumberFormat="1" applyFont="1" applyAlignment="1">
      <alignment horizontal="left"/>
    </xf>
    <xf numFmtId="43" fontId="3" fillId="0" borderId="0" xfId="34" applyNumberFormat="1" applyFont="1" applyFill="1"/>
    <xf numFmtId="40" fontId="3" fillId="0" borderId="0" xfId="40" applyNumberFormat="1" applyFont="1"/>
    <xf numFmtId="39" fontId="3" fillId="0" borderId="0" xfId="40" applyNumberFormat="1" applyFont="1"/>
    <xf numFmtId="43" fontId="3" fillId="0" borderId="0" xfId="41" applyNumberFormat="1" applyFont="1"/>
    <xf numFmtId="188" fontId="3" fillId="0" borderId="3" xfId="41" applyNumberFormat="1" applyFont="1" applyBorder="1" applyAlignment="1">
      <alignment horizontal="center"/>
    </xf>
    <xf numFmtId="40" fontId="3" fillId="0" borderId="3" xfId="23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39" fontId="3" fillId="0" borderId="0" xfId="23" applyFont="1"/>
    <xf numFmtId="39" fontId="3" fillId="0" borderId="0" xfId="41" applyNumberFormat="1" applyFont="1"/>
    <xf numFmtId="39" fontId="3" fillId="0" borderId="1" xfId="23" applyFont="1" applyBorder="1"/>
    <xf numFmtId="39" fontId="3" fillId="0" borderId="1" xfId="33" quotePrefix="1" applyNumberFormat="1" applyFont="1" applyFill="1" applyBorder="1" applyAlignment="1">
      <alignment horizontal="right"/>
    </xf>
    <xf numFmtId="39" fontId="6" fillId="0" borderId="0" xfId="40" applyNumberFormat="1" applyFont="1"/>
    <xf numFmtId="39" fontId="6" fillId="0" borderId="0" xfId="23" quotePrefix="1" applyFont="1"/>
    <xf numFmtId="195" fontId="16" fillId="0" borderId="0" xfId="9" applyNumberFormat="1" applyFont="1" applyAlignment="1">
      <alignment horizontal="left"/>
    </xf>
    <xf numFmtId="190" fontId="3" fillId="0" borderId="0" xfId="7" applyNumberFormat="1" applyFont="1" applyAlignment="1">
      <alignment horizontal="center"/>
    </xf>
    <xf numFmtId="188" fontId="7" fillId="0" borderId="3" xfId="0" applyNumberFormat="1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40" fontId="7" fillId="0" borderId="0" xfId="8" quotePrefix="1" applyNumberFormat="1" applyFont="1" applyFill="1" applyAlignment="1" applyProtection="1">
      <alignment horizontal="center"/>
    </xf>
    <xf numFmtId="188" fontId="3" fillId="0" borderId="0" xfId="0" applyNumberFormat="1" applyFont="1" applyAlignment="1">
      <alignment horizontal="center"/>
    </xf>
    <xf numFmtId="188" fontId="3" fillId="0" borderId="2" xfId="0" applyNumberFormat="1" applyFont="1" applyBorder="1" applyAlignment="1">
      <alignment horizontal="center"/>
    </xf>
    <xf numFmtId="195" fontId="16" fillId="0" borderId="0" xfId="9" applyNumberFormat="1" applyFont="1" applyAlignment="1">
      <alignment horizontal="center"/>
    </xf>
    <xf numFmtId="40" fontId="7" fillId="0" borderId="0" xfId="0" applyNumberFormat="1" applyFont="1" applyAlignment="1">
      <alignment horizontal="center"/>
    </xf>
    <xf numFmtId="40" fontId="3" fillId="0" borderId="0" xfId="8" applyNumberFormat="1" applyFont="1" applyFill="1" applyAlignment="1" applyProtection="1">
      <alignment horizontal="center"/>
    </xf>
    <xf numFmtId="0" fontId="10" fillId="0" borderId="3" xfId="3" applyFont="1" applyBorder="1" applyAlignment="1">
      <alignment horizontal="center"/>
    </xf>
    <xf numFmtId="40" fontId="7" fillId="0" borderId="2" xfId="0" applyNumberFormat="1" applyFont="1" applyBorder="1" applyAlignment="1">
      <alignment horizontal="center"/>
    </xf>
    <xf numFmtId="39" fontId="3" fillId="0" borderId="0" xfId="7" quotePrefix="1" applyFont="1" applyAlignment="1">
      <alignment horizontal="center"/>
    </xf>
    <xf numFmtId="39" fontId="3" fillId="0" borderId="0" xfId="7" applyFont="1" applyAlignment="1">
      <alignment horizontal="center"/>
    </xf>
    <xf numFmtId="39" fontId="3" fillId="0" borderId="2" xfId="9" applyFont="1" applyBorder="1" applyAlignment="1">
      <alignment horizontal="center" vertical="center" wrapText="1"/>
    </xf>
    <xf numFmtId="39" fontId="3" fillId="0" borderId="3" xfId="9" applyFont="1" applyBorder="1" applyAlignment="1">
      <alignment horizontal="center" vertical="center" wrapText="1"/>
    </xf>
    <xf numFmtId="39" fontId="3" fillId="0" borderId="2" xfId="9" applyFont="1" applyBorder="1" applyAlignment="1">
      <alignment horizontal="center" vertical="center"/>
    </xf>
    <xf numFmtId="39" fontId="3" fillId="0" borderId="3" xfId="9" applyFont="1" applyBorder="1" applyAlignment="1">
      <alignment horizontal="center" vertical="center"/>
    </xf>
    <xf numFmtId="39" fontId="3" fillId="0" borderId="2" xfId="31" applyFont="1" applyBorder="1" applyAlignment="1">
      <alignment horizontal="center" vertical="center" wrapText="1"/>
    </xf>
    <xf numFmtId="39" fontId="3" fillId="0" borderId="3" xfId="31" applyFont="1" applyBorder="1" applyAlignment="1">
      <alignment horizontal="center" vertical="center" wrapText="1"/>
    </xf>
    <xf numFmtId="39" fontId="3" fillId="0" borderId="2" xfId="31" applyFont="1" applyBorder="1" applyAlignment="1">
      <alignment horizontal="center" vertical="center"/>
    </xf>
    <xf numFmtId="39" fontId="3" fillId="0" borderId="3" xfId="31" applyFont="1" applyBorder="1" applyAlignment="1">
      <alignment horizontal="center" vertical="center"/>
    </xf>
    <xf numFmtId="39" fontId="3" fillId="0" borderId="0" xfId="9" applyFont="1" applyAlignment="1">
      <alignment horizontal="center" vertical="center" wrapText="1"/>
    </xf>
    <xf numFmtId="39" fontId="3" fillId="0" borderId="0" xfId="9" applyFont="1" applyAlignment="1">
      <alignment horizontal="center" vertical="center"/>
    </xf>
    <xf numFmtId="39" fontId="3" fillId="0" borderId="0" xfId="31" applyFont="1" applyAlignment="1">
      <alignment horizontal="center" vertical="center" wrapText="1"/>
    </xf>
    <xf numFmtId="39" fontId="3" fillId="0" borderId="0" xfId="31" applyFont="1" applyAlignment="1">
      <alignment horizontal="center" vertical="center"/>
    </xf>
    <xf numFmtId="39" fontId="3" fillId="0" borderId="3" xfId="9" applyFont="1" applyBorder="1" applyAlignment="1">
      <alignment horizontal="center"/>
    </xf>
    <xf numFmtId="188" fontId="3" fillId="0" borderId="3" xfId="17" applyNumberFormat="1" applyFont="1" applyBorder="1" applyAlignment="1">
      <alignment horizontal="center"/>
    </xf>
    <xf numFmtId="40" fontId="7" fillId="0" borderId="0" xfId="13" quotePrefix="1" applyNumberFormat="1" applyFont="1" applyFill="1" applyAlignment="1" applyProtection="1">
      <alignment horizontal="center"/>
    </xf>
    <xf numFmtId="40" fontId="3" fillId="0" borderId="3" xfId="7" applyNumberFormat="1" applyFont="1" applyBorder="1" applyAlignment="1">
      <alignment horizontal="center"/>
    </xf>
    <xf numFmtId="188" fontId="3" fillId="0" borderId="3" xfId="41" applyNumberFormat="1" applyFont="1" applyBorder="1" applyAlignment="1">
      <alignment horizontal="center"/>
    </xf>
  </cellXfs>
  <cellStyles count="48">
    <cellStyle name="Comma" xfId="1" builtinId="3"/>
    <cellStyle name="Comma 10" xfId="34" xr:uid="{7AD232D6-8781-4C24-900A-28B781F1290C}"/>
    <cellStyle name="Comma 10 2 2 2" xfId="33" xr:uid="{F4ACA34C-F166-4A5B-BD9A-EE48EB2AD040}"/>
    <cellStyle name="Comma 10 2 3" xfId="6" xr:uid="{6A3E53A1-14DF-4A0D-969E-1A08B5BAB024}"/>
    <cellStyle name="Comma 2 10" xfId="13" xr:uid="{DF44D8D9-D760-44FB-8849-52030BA110DF}"/>
    <cellStyle name="Comma 2 2 2" xfId="15" xr:uid="{DCA8F040-EFD9-4892-A7C7-07F383C5E3DC}"/>
    <cellStyle name="Comma 2 3 2" xfId="22" xr:uid="{73299697-68DE-4443-A72B-840F1AA68D12}"/>
    <cellStyle name="Comma 2 5" xfId="8" xr:uid="{D9A4646A-BA5E-4963-AC62-5F1BE38642E0}"/>
    <cellStyle name="Comma 2 5 2 2 3" xfId="12" xr:uid="{D9DB040B-A9CE-434B-9B32-30E5057FF774}"/>
    <cellStyle name="Comma 3 2" xfId="18" xr:uid="{40562564-FB25-4DE4-BDC3-4E58AE8FDEE5}"/>
    <cellStyle name="Comma 43" xfId="5" xr:uid="{4033F67D-9945-45E8-B2D0-A3E43D8617CB}"/>
    <cellStyle name="Comma 48" xfId="32" xr:uid="{05D77C3E-A439-4065-90C7-0E8DE4CD150A}"/>
    <cellStyle name="Comma 49" xfId="44" xr:uid="{2EBF2F68-E0DC-4BFD-99CF-B8D8F9C75653}"/>
    <cellStyle name="Comma 55" xfId="37" xr:uid="{5F1C0E8A-EB70-47A0-B486-5D7E99EEEA1C}"/>
    <cellStyle name="Comma 56" xfId="39" xr:uid="{98081089-58A3-4997-BC57-2E877F4BB87E}"/>
    <cellStyle name="Normal" xfId="0" builtinId="0"/>
    <cellStyle name="Normal 101" xfId="47" xr:uid="{E5C77AD6-1139-4D4A-8F49-63850828C990}"/>
    <cellStyle name="Normal 115" xfId="43" xr:uid="{137438BF-4EA2-4A55-95EB-8C855A7EDA08}"/>
    <cellStyle name="Normal 126" xfId="42" xr:uid="{AE6ECEE9-B1AB-4677-9701-124846FFF9A6}"/>
    <cellStyle name="Normal 128" xfId="36" xr:uid="{35CB26C0-D326-4EC9-89E1-85A862756B55}"/>
    <cellStyle name="Normal 132" xfId="38" xr:uid="{852A7840-D77A-4DCB-A480-0F832053425E}"/>
    <cellStyle name="Normal 141" xfId="26" xr:uid="{E0BB4BF1-5E95-4C17-92FA-E276CF3367E1}"/>
    <cellStyle name="Normal 18" xfId="40" xr:uid="{595C68DB-A75F-4436-A96D-6423A496605B}"/>
    <cellStyle name="Normal 2 10" xfId="14" xr:uid="{83383B14-124C-45AB-8009-F4B95AE2C102}"/>
    <cellStyle name="Normal 2 2" xfId="30" xr:uid="{9587354B-3CD0-4FD8-BBA5-72EA5BA0FAAE}"/>
    <cellStyle name="Normal 3" xfId="20" xr:uid="{0344EC58-D643-4AA6-BAA7-B11D5009869C}"/>
    <cellStyle name="Normal 3 2" xfId="17" xr:uid="{8F8BAEFD-A13A-41AA-92BE-C4C35EDA0885}"/>
    <cellStyle name="Normal 3 2 4" xfId="41" xr:uid="{8E1B6941-2B55-460C-BD41-8A9231291AD1}"/>
    <cellStyle name="Normal 62" xfId="27" xr:uid="{1286A9EA-0838-4C1E-8AE5-7D383A7EB266}"/>
    <cellStyle name="Normal 63" xfId="16" xr:uid="{143CBD16-B5A3-48E2-B2CC-5AEF0B8DBBEC}"/>
    <cellStyle name="Normal 65" xfId="3" xr:uid="{6EF95CBD-885A-4B69-B080-DDDC7A30BB97}"/>
    <cellStyle name="Normal 81" xfId="11" xr:uid="{E2092CB8-F9D8-4A9D-B312-3595C75672F7}"/>
    <cellStyle name="Normal 82" xfId="10" xr:uid="{3B753BC3-E2DD-45A2-9049-216C1DCBF1F8}"/>
    <cellStyle name="Percent 10" xfId="46" xr:uid="{26CD85C7-8D79-4C2D-9F07-30EF7FF5524A}"/>
    <cellStyle name="Percent 2 2" xfId="45" xr:uid="{5FCAC383-5AA2-448F-9E2E-75C8DFDC7F64}"/>
    <cellStyle name="เครื่องหมายจุลภาค 2 8" xfId="28" xr:uid="{6B013F99-C898-4C7C-BDC1-E49B4D48DAF5}"/>
    <cellStyle name="ปกติ 2" xfId="29" xr:uid="{7677F364-A46D-497B-BE37-9EC08DFDCD29}"/>
    <cellStyle name="ปกติ 2 2 3 2" xfId="25" xr:uid="{EB67C175-85DC-486C-AE52-3E4D53C963FE}"/>
    <cellStyle name="ปกติ_bsplt new1" xfId="21" xr:uid="{32A84972-C3D1-4808-B9E4-91E3C9FB329F}"/>
    <cellStyle name="ปกติ_Sheet1" xfId="2" xr:uid="{C472D51E-3969-48DB-A95D-0693E26B57A5}"/>
    <cellStyle name="ปกติ_Sheet1 2 2" xfId="23" xr:uid="{7A4A927A-9862-4C0C-AEA3-6FBF6CA89854}"/>
    <cellStyle name="ปกติ_Sheet1 3" xfId="7" xr:uid="{C01E3A0F-80AC-43F6-B113-20095F5BCB82}"/>
    <cellStyle name="ปกติ_Sheet1 3 2" xfId="4" xr:uid="{ED189937-5D4A-4587-8659-26B49B98010E}"/>
    <cellStyle name="ปกติ_Sheet1 4" xfId="9" xr:uid="{30547FE4-1A93-4A64-8F2F-916A0286906F}"/>
    <cellStyle name="ปกติ_Sheet1 5" xfId="31" xr:uid="{8F6C43C1-BCA2-478A-B36E-3010DE003F85}"/>
    <cellStyle name="ปกติ_Sheet1_Samchai-Jun'50-T3" xfId="35" xr:uid="{607162A1-902B-4F36-BE32-86C385C33BDE}"/>
    <cellStyle name="ปกติ_SPC-Dec'50-T3 2" xfId="24" xr:uid="{CE731C7D-7CB5-4A48-90BF-1D0523A783D2}"/>
    <cellStyle name="ปกติ_SPC-Dec'50-T3_Note new STD" xfId="19" xr:uid="{D2039C20-0E20-436A-98D6-8C3BBDE8A0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387</xdr:row>
      <xdr:rowOff>0</xdr:rowOff>
    </xdr:from>
    <xdr:to>
      <xdr:col>9</xdr:col>
      <xdr:colOff>0</xdr:colOff>
      <xdr:row>387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72B5E1C-610B-438C-A951-0F89019A0C4C}"/>
            </a:ext>
          </a:extLst>
        </xdr:cNvPr>
        <xdr:cNvSpPr>
          <a:spLocks noChangeShapeType="1"/>
        </xdr:cNvSpPr>
      </xdr:nvSpPr>
      <xdr:spPr bwMode="auto">
        <a:xfrm>
          <a:off x="5006340" y="10321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387</xdr:row>
      <xdr:rowOff>0</xdr:rowOff>
    </xdr:from>
    <xdr:to>
      <xdr:col>5</xdr:col>
      <xdr:colOff>0</xdr:colOff>
      <xdr:row>387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B0A0DCD4-FC19-461E-B4E8-2BAE270601D8}"/>
            </a:ext>
          </a:extLst>
        </xdr:cNvPr>
        <xdr:cNvSpPr>
          <a:spLocks noChangeShapeType="1"/>
        </xdr:cNvSpPr>
      </xdr:nvSpPr>
      <xdr:spPr bwMode="auto">
        <a:xfrm>
          <a:off x="2781300" y="10321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387</xdr:row>
      <xdr:rowOff>0</xdr:rowOff>
    </xdr:from>
    <xdr:to>
      <xdr:col>5</xdr:col>
      <xdr:colOff>0</xdr:colOff>
      <xdr:row>387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25BB4811-FE1C-45E3-A1DF-C3C96B7DB69E}"/>
            </a:ext>
          </a:extLst>
        </xdr:cNvPr>
        <xdr:cNvSpPr>
          <a:spLocks noChangeShapeType="1"/>
        </xdr:cNvSpPr>
      </xdr:nvSpPr>
      <xdr:spPr bwMode="auto">
        <a:xfrm>
          <a:off x="2781300" y="10321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387</xdr:row>
      <xdr:rowOff>0</xdr:rowOff>
    </xdr:from>
    <xdr:to>
      <xdr:col>5</xdr:col>
      <xdr:colOff>0</xdr:colOff>
      <xdr:row>387</xdr:row>
      <xdr:rowOff>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E5CB0525-8C45-4965-AC54-ECCC3B9C46C8}"/>
            </a:ext>
          </a:extLst>
        </xdr:cNvPr>
        <xdr:cNvSpPr>
          <a:spLocks noChangeShapeType="1"/>
        </xdr:cNvSpPr>
      </xdr:nvSpPr>
      <xdr:spPr bwMode="auto">
        <a:xfrm>
          <a:off x="2781300" y="10321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387</xdr:row>
      <xdr:rowOff>0</xdr:rowOff>
    </xdr:from>
    <xdr:to>
      <xdr:col>5</xdr:col>
      <xdr:colOff>0</xdr:colOff>
      <xdr:row>387</xdr:row>
      <xdr:rowOff>0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2DEDC589-DEB8-41CE-B831-FCA8BE5C7DFC}"/>
            </a:ext>
          </a:extLst>
        </xdr:cNvPr>
        <xdr:cNvSpPr>
          <a:spLocks noChangeShapeType="1"/>
        </xdr:cNvSpPr>
      </xdr:nvSpPr>
      <xdr:spPr bwMode="auto">
        <a:xfrm>
          <a:off x="2781300" y="10321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387</xdr:row>
      <xdr:rowOff>0</xdr:rowOff>
    </xdr:from>
    <xdr:to>
      <xdr:col>5</xdr:col>
      <xdr:colOff>0</xdr:colOff>
      <xdr:row>387</xdr:row>
      <xdr:rowOff>0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85B18AB0-0924-4539-9A98-819A8815095B}"/>
            </a:ext>
          </a:extLst>
        </xdr:cNvPr>
        <xdr:cNvSpPr>
          <a:spLocks noChangeShapeType="1"/>
        </xdr:cNvSpPr>
      </xdr:nvSpPr>
      <xdr:spPr bwMode="auto">
        <a:xfrm>
          <a:off x="2781300" y="10321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387</xdr:row>
      <xdr:rowOff>0</xdr:rowOff>
    </xdr:from>
    <xdr:to>
      <xdr:col>5</xdr:col>
      <xdr:colOff>0</xdr:colOff>
      <xdr:row>387</xdr:row>
      <xdr:rowOff>0</xdr:rowOff>
    </xdr:to>
    <xdr:sp macro="" textlink="">
      <xdr:nvSpPr>
        <xdr:cNvPr id="8" name="Line 8">
          <a:extLst>
            <a:ext uri="{FF2B5EF4-FFF2-40B4-BE49-F238E27FC236}">
              <a16:creationId xmlns:a16="http://schemas.microsoft.com/office/drawing/2014/main" id="{C7BC983B-5142-415C-973C-356B56353B39}"/>
            </a:ext>
          </a:extLst>
        </xdr:cNvPr>
        <xdr:cNvSpPr>
          <a:spLocks noChangeShapeType="1"/>
        </xdr:cNvSpPr>
      </xdr:nvSpPr>
      <xdr:spPr bwMode="auto">
        <a:xfrm>
          <a:off x="2781300" y="10321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387</xdr:row>
      <xdr:rowOff>0</xdr:rowOff>
    </xdr:from>
    <xdr:to>
      <xdr:col>5</xdr:col>
      <xdr:colOff>0</xdr:colOff>
      <xdr:row>387</xdr:row>
      <xdr:rowOff>0</xdr:rowOff>
    </xdr:to>
    <xdr:sp macro="" textlink="">
      <xdr:nvSpPr>
        <xdr:cNvPr id="9" name="Line 3">
          <a:extLst>
            <a:ext uri="{FF2B5EF4-FFF2-40B4-BE49-F238E27FC236}">
              <a16:creationId xmlns:a16="http://schemas.microsoft.com/office/drawing/2014/main" id="{0CEA9E9F-45B4-4941-AAC1-01A1F03D69EA}"/>
            </a:ext>
          </a:extLst>
        </xdr:cNvPr>
        <xdr:cNvSpPr>
          <a:spLocks noChangeShapeType="1"/>
        </xdr:cNvSpPr>
      </xdr:nvSpPr>
      <xdr:spPr bwMode="auto">
        <a:xfrm>
          <a:off x="2781300" y="10321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387</xdr:row>
      <xdr:rowOff>0</xdr:rowOff>
    </xdr:from>
    <xdr:to>
      <xdr:col>5</xdr:col>
      <xdr:colOff>0</xdr:colOff>
      <xdr:row>387</xdr:row>
      <xdr:rowOff>0</xdr:rowOff>
    </xdr:to>
    <xdr:sp macro="" textlink="">
      <xdr:nvSpPr>
        <xdr:cNvPr id="10" name="Line 4">
          <a:extLst>
            <a:ext uri="{FF2B5EF4-FFF2-40B4-BE49-F238E27FC236}">
              <a16:creationId xmlns:a16="http://schemas.microsoft.com/office/drawing/2014/main" id="{8B477DDF-E6BB-4392-9DB7-3617B74E79C2}"/>
            </a:ext>
          </a:extLst>
        </xdr:cNvPr>
        <xdr:cNvSpPr>
          <a:spLocks noChangeShapeType="1"/>
        </xdr:cNvSpPr>
      </xdr:nvSpPr>
      <xdr:spPr bwMode="auto">
        <a:xfrm>
          <a:off x="2781300" y="10321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387</xdr:row>
      <xdr:rowOff>0</xdr:rowOff>
    </xdr:from>
    <xdr:to>
      <xdr:col>5</xdr:col>
      <xdr:colOff>0</xdr:colOff>
      <xdr:row>387</xdr:row>
      <xdr:rowOff>0</xdr:rowOff>
    </xdr:to>
    <xdr:sp macro="" textlink="">
      <xdr:nvSpPr>
        <xdr:cNvPr id="11" name="Line 5">
          <a:extLst>
            <a:ext uri="{FF2B5EF4-FFF2-40B4-BE49-F238E27FC236}">
              <a16:creationId xmlns:a16="http://schemas.microsoft.com/office/drawing/2014/main" id="{223C8BC8-E8D8-472C-94F2-D244F48E4D15}"/>
            </a:ext>
          </a:extLst>
        </xdr:cNvPr>
        <xdr:cNvSpPr>
          <a:spLocks noChangeShapeType="1"/>
        </xdr:cNvSpPr>
      </xdr:nvSpPr>
      <xdr:spPr bwMode="auto">
        <a:xfrm>
          <a:off x="2781300" y="10321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387</xdr:row>
      <xdr:rowOff>0</xdr:rowOff>
    </xdr:from>
    <xdr:to>
      <xdr:col>5</xdr:col>
      <xdr:colOff>0</xdr:colOff>
      <xdr:row>387</xdr:row>
      <xdr:rowOff>0</xdr:rowOff>
    </xdr:to>
    <xdr:sp macro="" textlink="">
      <xdr:nvSpPr>
        <xdr:cNvPr id="12" name="Line 6">
          <a:extLst>
            <a:ext uri="{FF2B5EF4-FFF2-40B4-BE49-F238E27FC236}">
              <a16:creationId xmlns:a16="http://schemas.microsoft.com/office/drawing/2014/main" id="{3E869860-6EE7-4A64-913E-F65C4CF55919}"/>
            </a:ext>
          </a:extLst>
        </xdr:cNvPr>
        <xdr:cNvSpPr>
          <a:spLocks noChangeShapeType="1"/>
        </xdr:cNvSpPr>
      </xdr:nvSpPr>
      <xdr:spPr bwMode="auto">
        <a:xfrm>
          <a:off x="2781300" y="10321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387</xdr:row>
      <xdr:rowOff>0</xdr:rowOff>
    </xdr:from>
    <xdr:to>
      <xdr:col>5</xdr:col>
      <xdr:colOff>0</xdr:colOff>
      <xdr:row>387</xdr:row>
      <xdr:rowOff>0</xdr:rowOff>
    </xdr:to>
    <xdr:sp macro="" textlink="">
      <xdr:nvSpPr>
        <xdr:cNvPr id="13" name="Line 7">
          <a:extLst>
            <a:ext uri="{FF2B5EF4-FFF2-40B4-BE49-F238E27FC236}">
              <a16:creationId xmlns:a16="http://schemas.microsoft.com/office/drawing/2014/main" id="{B6772575-B123-4AF3-BE4D-6694B520569B}"/>
            </a:ext>
          </a:extLst>
        </xdr:cNvPr>
        <xdr:cNvSpPr>
          <a:spLocks noChangeShapeType="1"/>
        </xdr:cNvSpPr>
      </xdr:nvSpPr>
      <xdr:spPr bwMode="auto">
        <a:xfrm>
          <a:off x="2781300" y="10321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387</xdr:row>
      <xdr:rowOff>0</xdr:rowOff>
    </xdr:from>
    <xdr:to>
      <xdr:col>5</xdr:col>
      <xdr:colOff>0</xdr:colOff>
      <xdr:row>387</xdr:row>
      <xdr:rowOff>0</xdr:rowOff>
    </xdr:to>
    <xdr:sp macro="" textlink="">
      <xdr:nvSpPr>
        <xdr:cNvPr id="14" name="Line 8">
          <a:extLst>
            <a:ext uri="{FF2B5EF4-FFF2-40B4-BE49-F238E27FC236}">
              <a16:creationId xmlns:a16="http://schemas.microsoft.com/office/drawing/2014/main" id="{64FC7D4E-1619-47A6-B8B2-8ACAA1CF5504}"/>
            </a:ext>
          </a:extLst>
        </xdr:cNvPr>
        <xdr:cNvSpPr>
          <a:spLocks noChangeShapeType="1"/>
        </xdr:cNvSpPr>
      </xdr:nvSpPr>
      <xdr:spPr bwMode="auto">
        <a:xfrm>
          <a:off x="2781300" y="10321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387</xdr:row>
      <xdr:rowOff>0</xdr:rowOff>
    </xdr:from>
    <xdr:to>
      <xdr:col>9</xdr:col>
      <xdr:colOff>0</xdr:colOff>
      <xdr:row>387</xdr:row>
      <xdr:rowOff>0</xdr:rowOff>
    </xdr:to>
    <xdr:sp macro="" textlink="">
      <xdr:nvSpPr>
        <xdr:cNvPr id="15" name="Line 1">
          <a:extLst>
            <a:ext uri="{FF2B5EF4-FFF2-40B4-BE49-F238E27FC236}">
              <a16:creationId xmlns:a16="http://schemas.microsoft.com/office/drawing/2014/main" id="{BA7A216A-9868-4663-BC59-B071D5709F2D}"/>
            </a:ext>
          </a:extLst>
        </xdr:cNvPr>
        <xdr:cNvSpPr>
          <a:spLocks noChangeShapeType="1"/>
        </xdr:cNvSpPr>
      </xdr:nvSpPr>
      <xdr:spPr bwMode="auto">
        <a:xfrm>
          <a:off x="5006340" y="10321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387</xdr:row>
      <xdr:rowOff>0</xdr:rowOff>
    </xdr:from>
    <xdr:to>
      <xdr:col>5</xdr:col>
      <xdr:colOff>0</xdr:colOff>
      <xdr:row>387</xdr:row>
      <xdr:rowOff>0</xdr:rowOff>
    </xdr:to>
    <xdr:sp macro="" textlink="">
      <xdr:nvSpPr>
        <xdr:cNvPr id="16" name="Line 3">
          <a:extLst>
            <a:ext uri="{FF2B5EF4-FFF2-40B4-BE49-F238E27FC236}">
              <a16:creationId xmlns:a16="http://schemas.microsoft.com/office/drawing/2014/main" id="{2BFE4A20-885F-4C8F-B611-2665DD62DC48}"/>
            </a:ext>
          </a:extLst>
        </xdr:cNvPr>
        <xdr:cNvSpPr>
          <a:spLocks noChangeShapeType="1"/>
        </xdr:cNvSpPr>
      </xdr:nvSpPr>
      <xdr:spPr bwMode="auto">
        <a:xfrm>
          <a:off x="2781300" y="10321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387</xdr:row>
      <xdr:rowOff>0</xdr:rowOff>
    </xdr:from>
    <xdr:to>
      <xdr:col>5</xdr:col>
      <xdr:colOff>0</xdr:colOff>
      <xdr:row>387</xdr:row>
      <xdr:rowOff>0</xdr:rowOff>
    </xdr:to>
    <xdr:sp macro="" textlink="">
      <xdr:nvSpPr>
        <xdr:cNvPr id="17" name="Line 4">
          <a:extLst>
            <a:ext uri="{FF2B5EF4-FFF2-40B4-BE49-F238E27FC236}">
              <a16:creationId xmlns:a16="http://schemas.microsoft.com/office/drawing/2014/main" id="{0C3D0E36-43A1-487A-9390-B240570372A0}"/>
            </a:ext>
          </a:extLst>
        </xdr:cNvPr>
        <xdr:cNvSpPr>
          <a:spLocks noChangeShapeType="1"/>
        </xdr:cNvSpPr>
      </xdr:nvSpPr>
      <xdr:spPr bwMode="auto">
        <a:xfrm>
          <a:off x="2781300" y="10321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387</xdr:row>
      <xdr:rowOff>0</xdr:rowOff>
    </xdr:from>
    <xdr:to>
      <xdr:col>5</xdr:col>
      <xdr:colOff>0</xdr:colOff>
      <xdr:row>387</xdr:row>
      <xdr:rowOff>0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7F0FE7D9-3DC0-4443-982E-0C816E29C508}"/>
            </a:ext>
          </a:extLst>
        </xdr:cNvPr>
        <xdr:cNvSpPr>
          <a:spLocks noChangeShapeType="1"/>
        </xdr:cNvSpPr>
      </xdr:nvSpPr>
      <xdr:spPr bwMode="auto">
        <a:xfrm>
          <a:off x="2781300" y="10321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387</xdr:row>
      <xdr:rowOff>0</xdr:rowOff>
    </xdr:from>
    <xdr:to>
      <xdr:col>5</xdr:col>
      <xdr:colOff>0</xdr:colOff>
      <xdr:row>387</xdr:row>
      <xdr:rowOff>0</xdr:rowOff>
    </xdr:to>
    <xdr:sp macro="" textlink="">
      <xdr:nvSpPr>
        <xdr:cNvPr id="19" name="Line 6">
          <a:extLst>
            <a:ext uri="{FF2B5EF4-FFF2-40B4-BE49-F238E27FC236}">
              <a16:creationId xmlns:a16="http://schemas.microsoft.com/office/drawing/2014/main" id="{4F22587A-AD5E-4353-9772-48CE72A7551C}"/>
            </a:ext>
          </a:extLst>
        </xdr:cNvPr>
        <xdr:cNvSpPr>
          <a:spLocks noChangeShapeType="1"/>
        </xdr:cNvSpPr>
      </xdr:nvSpPr>
      <xdr:spPr bwMode="auto">
        <a:xfrm>
          <a:off x="2781300" y="10321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387</xdr:row>
      <xdr:rowOff>0</xdr:rowOff>
    </xdr:from>
    <xdr:to>
      <xdr:col>5</xdr:col>
      <xdr:colOff>0</xdr:colOff>
      <xdr:row>387</xdr:row>
      <xdr:rowOff>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D4FDB605-D48B-445B-B220-F89678E566AF}"/>
            </a:ext>
          </a:extLst>
        </xdr:cNvPr>
        <xdr:cNvSpPr>
          <a:spLocks noChangeShapeType="1"/>
        </xdr:cNvSpPr>
      </xdr:nvSpPr>
      <xdr:spPr bwMode="auto">
        <a:xfrm>
          <a:off x="2781300" y="10321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387</xdr:row>
      <xdr:rowOff>0</xdr:rowOff>
    </xdr:from>
    <xdr:to>
      <xdr:col>5</xdr:col>
      <xdr:colOff>0</xdr:colOff>
      <xdr:row>387</xdr:row>
      <xdr:rowOff>0</xdr:rowOff>
    </xdr:to>
    <xdr:sp macro="" textlink="">
      <xdr:nvSpPr>
        <xdr:cNvPr id="21" name="Line 8">
          <a:extLst>
            <a:ext uri="{FF2B5EF4-FFF2-40B4-BE49-F238E27FC236}">
              <a16:creationId xmlns:a16="http://schemas.microsoft.com/office/drawing/2014/main" id="{BF0D8DF4-015A-449A-A7E3-EBA6437A3C0D}"/>
            </a:ext>
          </a:extLst>
        </xdr:cNvPr>
        <xdr:cNvSpPr>
          <a:spLocks noChangeShapeType="1"/>
        </xdr:cNvSpPr>
      </xdr:nvSpPr>
      <xdr:spPr bwMode="auto">
        <a:xfrm>
          <a:off x="2781300" y="10321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387</xdr:row>
      <xdr:rowOff>0</xdr:rowOff>
    </xdr:from>
    <xdr:to>
      <xdr:col>5</xdr:col>
      <xdr:colOff>0</xdr:colOff>
      <xdr:row>387</xdr:row>
      <xdr:rowOff>0</xdr:rowOff>
    </xdr:to>
    <xdr:sp macro="" textlink="">
      <xdr:nvSpPr>
        <xdr:cNvPr id="22" name="Line 3">
          <a:extLst>
            <a:ext uri="{FF2B5EF4-FFF2-40B4-BE49-F238E27FC236}">
              <a16:creationId xmlns:a16="http://schemas.microsoft.com/office/drawing/2014/main" id="{850EDE80-DC1E-43EE-9EAE-427C4375B01A}"/>
            </a:ext>
          </a:extLst>
        </xdr:cNvPr>
        <xdr:cNvSpPr>
          <a:spLocks noChangeShapeType="1"/>
        </xdr:cNvSpPr>
      </xdr:nvSpPr>
      <xdr:spPr bwMode="auto">
        <a:xfrm>
          <a:off x="2781300" y="10321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387</xdr:row>
      <xdr:rowOff>0</xdr:rowOff>
    </xdr:from>
    <xdr:to>
      <xdr:col>5</xdr:col>
      <xdr:colOff>0</xdr:colOff>
      <xdr:row>387</xdr:row>
      <xdr:rowOff>0</xdr:rowOff>
    </xdr:to>
    <xdr:sp macro="" textlink="">
      <xdr:nvSpPr>
        <xdr:cNvPr id="23" name="Line 4">
          <a:extLst>
            <a:ext uri="{FF2B5EF4-FFF2-40B4-BE49-F238E27FC236}">
              <a16:creationId xmlns:a16="http://schemas.microsoft.com/office/drawing/2014/main" id="{1960009E-84E9-432E-B84A-B3052B0DCD0D}"/>
            </a:ext>
          </a:extLst>
        </xdr:cNvPr>
        <xdr:cNvSpPr>
          <a:spLocks noChangeShapeType="1"/>
        </xdr:cNvSpPr>
      </xdr:nvSpPr>
      <xdr:spPr bwMode="auto">
        <a:xfrm>
          <a:off x="2781300" y="10321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387</xdr:row>
      <xdr:rowOff>0</xdr:rowOff>
    </xdr:from>
    <xdr:to>
      <xdr:col>5</xdr:col>
      <xdr:colOff>0</xdr:colOff>
      <xdr:row>387</xdr:row>
      <xdr:rowOff>0</xdr:rowOff>
    </xdr:to>
    <xdr:sp macro="" textlink="">
      <xdr:nvSpPr>
        <xdr:cNvPr id="24" name="Line 5">
          <a:extLst>
            <a:ext uri="{FF2B5EF4-FFF2-40B4-BE49-F238E27FC236}">
              <a16:creationId xmlns:a16="http://schemas.microsoft.com/office/drawing/2014/main" id="{CF12586A-1056-45C9-AA23-2B2C102B0B75}"/>
            </a:ext>
          </a:extLst>
        </xdr:cNvPr>
        <xdr:cNvSpPr>
          <a:spLocks noChangeShapeType="1"/>
        </xdr:cNvSpPr>
      </xdr:nvSpPr>
      <xdr:spPr bwMode="auto">
        <a:xfrm>
          <a:off x="2781300" y="10321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387</xdr:row>
      <xdr:rowOff>0</xdr:rowOff>
    </xdr:from>
    <xdr:to>
      <xdr:col>5</xdr:col>
      <xdr:colOff>0</xdr:colOff>
      <xdr:row>387</xdr:row>
      <xdr:rowOff>0</xdr:rowOff>
    </xdr:to>
    <xdr:sp macro="" textlink="">
      <xdr:nvSpPr>
        <xdr:cNvPr id="25" name="Line 6">
          <a:extLst>
            <a:ext uri="{FF2B5EF4-FFF2-40B4-BE49-F238E27FC236}">
              <a16:creationId xmlns:a16="http://schemas.microsoft.com/office/drawing/2014/main" id="{C1683465-AFE2-4DCD-86AA-10FAE285A97F}"/>
            </a:ext>
          </a:extLst>
        </xdr:cNvPr>
        <xdr:cNvSpPr>
          <a:spLocks noChangeShapeType="1"/>
        </xdr:cNvSpPr>
      </xdr:nvSpPr>
      <xdr:spPr bwMode="auto">
        <a:xfrm>
          <a:off x="2781300" y="10321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387</xdr:row>
      <xdr:rowOff>0</xdr:rowOff>
    </xdr:from>
    <xdr:to>
      <xdr:col>5</xdr:col>
      <xdr:colOff>0</xdr:colOff>
      <xdr:row>387</xdr:row>
      <xdr:rowOff>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id="{B4E810DE-62FD-4661-B834-40F5BFFB18F7}"/>
            </a:ext>
          </a:extLst>
        </xdr:cNvPr>
        <xdr:cNvSpPr>
          <a:spLocks noChangeShapeType="1"/>
        </xdr:cNvSpPr>
      </xdr:nvSpPr>
      <xdr:spPr bwMode="auto">
        <a:xfrm>
          <a:off x="2781300" y="10321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387</xdr:row>
      <xdr:rowOff>0</xdr:rowOff>
    </xdr:from>
    <xdr:to>
      <xdr:col>5</xdr:col>
      <xdr:colOff>0</xdr:colOff>
      <xdr:row>387</xdr:row>
      <xdr:rowOff>0</xdr:rowOff>
    </xdr:to>
    <xdr:sp macro="" textlink="">
      <xdr:nvSpPr>
        <xdr:cNvPr id="27" name="Line 8">
          <a:extLst>
            <a:ext uri="{FF2B5EF4-FFF2-40B4-BE49-F238E27FC236}">
              <a16:creationId xmlns:a16="http://schemas.microsoft.com/office/drawing/2014/main" id="{0D4E0724-EE19-449A-AFDE-E2C8599B92AB}"/>
            </a:ext>
          </a:extLst>
        </xdr:cNvPr>
        <xdr:cNvSpPr>
          <a:spLocks noChangeShapeType="1"/>
        </xdr:cNvSpPr>
      </xdr:nvSpPr>
      <xdr:spPr bwMode="auto">
        <a:xfrm>
          <a:off x="2781300" y="10321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19;&#3634;&#3618;&#3591;&#3634;&#3609;&#3588;&#3656;&#3634;&#3648;&#3626;&#3639;&#3656;&#3629;&#3617;&#3619;&#3634;&#3588;&#3634;&#3626;&#3632;&#3626;&#3617;%20&#3624;&#3636;&#3619;&#3585;&#3619;%20&#3588;&#3636;&#3604;&#3629;&#3634;&#3618;&#3640;&#3651;&#3627;&#3617;&#365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ค่าเสื่อมราคาสะสมไตรม"/>
      <sheetName val="Sheet4"/>
    </sheetNames>
    <sheetDataSet>
      <sheetData sheetId="0">
        <row r="2">
          <cell r="A2" t="str">
            <v xml:space="preserve">                                                                                  บริษัท ศิรกร จำกัด สำนักงานใหญ่                                                                                   </v>
          </cell>
        </row>
        <row r="3">
          <cell r="A3" t="str">
            <v xml:space="preserve">                                                                             รายงานตารางค่าเสื่อมราคาสะสม( แนบ ภงด.50 )                                                                             </v>
          </cell>
        </row>
        <row r="4">
          <cell r="A4" t="str">
            <v xml:space="preserve">                                                                                ตั้งแต่วันที่ 01/07/56 ถึง 30/09/56                                                                                 </v>
          </cell>
        </row>
        <row r="5">
          <cell r="K5" t="str">
            <v>จากการปรับปรุง</v>
          </cell>
        </row>
        <row r="6">
          <cell r="A6" t="str">
            <v xml:space="preserve">  รหัส</v>
          </cell>
          <cell r="B6" t="str">
            <v>ชื่อสินทรัพย์</v>
          </cell>
          <cell r="C6" t="str">
            <v>วันที่</v>
          </cell>
          <cell r="D6" t="str">
            <v>ราคาทรัพย์สิน</v>
          </cell>
          <cell r="E6" t="str">
            <v>มูลค่าต้นทุน</v>
          </cell>
          <cell r="F6" t="str">
            <v>อัตรา</v>
          </cell>
          <cell r="G6" t="str">
            <v>ค่าเสื่อมราคา</v>
          </cell>
          <cell r="H6" t="str">
            <v>ค่าเสื่อมราคา</v>
          </cell>
          <cell r="I6" t="str">
            <v>มูลค่าต้นทุน</v>
          </cell>
          <cell r="J6" t="str">
            <v>แผนก</v>
          </cell>
          <cell r="K6" t="str">
            <v>ค่าเสื่อมราคา</v>
          </cell>
          <cell r="L6" t="str">
            <v>ผลต่าง</v>
          </cell>
        </row>
        <row r="7">
          <cell r="C7" t="str">
            <v>ซื้อหรือได้มา</v>
          </cell>
          <cell r="D7" t="str">
            <v>ที่ซื้อหรือ</v>
          </cell>
          <cell r="E7" t="str">
            <v>ในวันสุดท้าย</v>
          </cell>
          <cell r="F7" t="str">
            <v>ร้อยละ</v>
          </cell>
          <cell r="G7" t="str">
            <v>ที่หักในรอบ</v>
          </cell>
          <cell r="H7" t="str">
            <v>สะสม</v>
          </cell>
          <cell r="I7" t="str">
            <v>หลังจากหัก</v>
          </cell>
          <cell r="K7" t="str">
            <v>ที่หักในรอบ</v>
          </cell>
          <cell r="L7" t="str">
            <v>ค่าเสื่อมราคา</v>
          </cell>
        </row>
        <row r="8">
          <cell r="D8" t="str">
            <v>ได้มา</v>
          </cell>
          <cell r="E8" t="str">
            <v>ของรอบระยะ</v>
          </cell>
          <cell r="G8" t="str">
            <v>ระยะเวลา</v>
          </cell>
          <cell r="H8" t="str">
            <v>จนถึง</v>
          </cell>
          <cell r="I8" t="str">
            <v>ค่าเสื่อมราคาแล้ว</v>
          </cell>
          <cell r="K8" t="str">
            <v>ระยะเวลา</v>
          </cell>
          <cell r="L8" t="str">
            <v>ที่ตัดใน</v>
          </cell>
        </row>
        <row r="9">
          <cell r="E9" t="str">
            <v>บัญชีก่อน</v>
          </cell>
          <cell r="G9" t="str">
            <v>บัญชีนี้</v>
          </cell>
          <cell r="H9" t="str">
            <v>ปัจจุบัน</v>
          </cell>
          <cell r="I9" t="str">
            <v>จนถึงปัจจุบัน</v>
          </cell>
          <cell r="K9" t="str">
            <v>บัญชีนี้</v>
          </cell>
          <cell r="L9" t="str">
            <v>ไตรมาสนี้</v>
          </cell>
        </row>
        <row r="11">
          <cell r="A11" t="str">
            <v>บัญชีเลขที่ 105201 บัญชีทุ่น</v>
          </cell>
        </row>
        <row r="12">
          <cell r="A12" t="str">
            <v xml:space="preserve">005-PB-003                    </v>
          </cell>
          <cell r="B12" t="str">
            <v xml:space="preserve">ทุ่น 3                                  </v>
          </cell>
        </row>
        <row r="16">
          <cell r="A16" t="str">
            <v>บัญชีเลขที่ 105601 บัญชีรถยนต์</v>
          </cell>
        </row>
        <row r="17">
          <cell r="A17" t="str">
            <v xml:space="preserve">001-C-016                     </v>
          </cell>
          <cell r="B17" t="str">
            <v xml:space="preserve">รถกึ่งพ่วง ทะเบียน 93-2632              </v>
          </cell>
        </row>
        <row r="18">
          <cell r="A18" t="str">
            <v xml:space="preserve">001-C-017                     </v>
          </cell>
          <cell r="B18" t="str">
            <v xml:space="preserve">รถกึ่งพ่วง ทะเบียน 93-2631              </v>
          </cell>
        </row>
        <row r="19">
          <cell r="A19" t="str">
            <v xml:space="preserve">001-C-023                     </v>
          </cell>
          <cell r="B19" t="str">
            <v xml:space="preserve">รถพ่วง ทะเบียน 92-5857                  </v>
          </cell>
        </row>
        <row r="20">
          <cell r="A20" t="str">
            <v xml:space="preserve">001-C-024                     </v>
          </cell>
          <cell r="B20" t="str">
            <v xml:space="preserve">รถพ่วง ทะเบียน 92-5861                  </v>
          </cell>
        </row>
        <row r="21">
          <cell r="A21" t="str">
            <v xml:space="preserve">001-C-025                     </v>
          </cell>
          <cell r="B21" t="str">
            <v xml:space="preserve">รถพ่วง ทะเบียน 92-5860                  </v>
          </cell>
        </row>
        <row r="22">
          <cell r="A22" t="str">
            <v xml:space="preserve">001-C-026                     </v>
          </cell>
          <cell r="B22" t="str">
            <v xml:space="preserve">รถพ่วง ทะเบียน 92-5858                  </v>
          </cell>
        </row>
        <row r="23">
          <cell r="A23" t="str">
            <v xml:space="preserve">001-C-027                     </v>
          </cell>
          <cell r="B23" t="str">
            <v xml:space="preserve">รถพ่วง ทะเบียน 92-5859                  </v>
          </cell>
        </row>
        <row r="24">
          <cell r="A24" t="str">
            <v xml:space="preserve">001-C-028                     </v>
          </cell>
          <cell r="B24" t="str">
            <v xml:space="preserve">รถบรรทุกเฉพาะกิจ 94-6875                </v>
          </cell>
        </row>
        <row r="25">
          <cell r="A25" t="str">
            <v xml:space="preserve">001-C-031                     </v>
          </cell>
          <cell r="B25" t="str">
            <v xml:space="preserve">รถพ่วงทะเบียน 91-8182                   </v>
          </cell>
        </row>
        <row r="26">
          <cell r="A26" t="str">
            <v xml:space="preserve">001-C-032                     </v>
          </cell>
          <cell r="B26" t="str">
            <v xml:space="preserve">รถพ่วงทะเบียน 91-8183                   </v>
          </cell>
        </row>
        <row r="27">
          <cell r="A27" t="str">
            <v xml:space="preserve">001-C-033                     </v>
          </cell>
          <cell r="B27" t="str">
            <v xml:space="preserve">รถพ่วงทะเบียน 91-8184                   </v>
          </cell>
        </row>
        <row r="28">
          <cell r="A28" t="str">
            <v xml:space="preserve">001-C-035                     </v>
          </cell>
          <cell r="B28" t="str">
            <v xml:space="preserve">รถลากจูง ทะเบียน 91-1808                </v>
          </cell>
        </row>
        <row r="29">
          <cell r="A29" t="str">
            <v xml:space="preserve">001-C-036                     </v>
          </cell>
          <cell r="B29" t="str">
            <v xml:space="preserve">รถลากจูง ทะเบียน 91-4286                </v>
          </cell>
        </row>
        <row r="30">
          <cell r="A30" t="str">
            <v xml:space="preserve">001-C-037                     </v>
          </cell>
          <cell r="B30" t="str">
            <v xml:space="preserve">รถลากจูง ทะเบียน 91-4285                </v>
          </cell>
        </row>
        <row r="31">
          <cell r="A31" t="str">
            <v xml:space="preserve">001-C-038                     </v>
          </cell>
          <cell r="B31" t="str">
            <v xml:space="preserve">รถลากจูง ทะเบียน 91-4281                </v>
          </cell>
        </row>
        <row r="32">
          <cell r="A32" t="str">
            <v xml:space="preserve">001-C-039                     </v>
          </cell>
          <cell r="B32" t="str">
            <v xml:space="preserve">รถพ่วง ทะเบียน 91-2490                  </v>
          </cell>
        </row>
        <row r="33">
          <cell r="A33" t="str">
            <v xml:space="preserve">001-C-040                     </v>
          </cell>
          <cell r="B33" t="str">
            <v xml:space="preserve">รถพ่วง ทะเบียน 91-2491                  </v>
          </cell>
        </row>
        <row r="34">
          <cell r="A34" t="str">
            <v xml:space="preserve">001-C-041                     </v>
          </cell>
          <cell r="B34" t="str">
            <v xml:space="preserve">รถพ่วง ทะเบียน 91-4284                  </v>
          </cell>
        </row>
        <row r="35">
          <cell r="A35" t="str">
            <v xml:space="preserve">001-C-042                     </v>
          </cell>
          <cell r="B35" t="str">
            <v xml:space="preserve">รถพ่วง ทะเบียน 91-4283                  </v>
          </cell>
        </row>
        <row r="36">
          <cell r="A36" t="str">
            <v xml:space="preserve">001-C-043                     </v>
          </cell>
          <cell r="B36" t="str">
            <v xml:space="preserve">รถพ่วง ทะเบียน 91-4282                  </v>
          </cell>
        </row>
        <row r="37">
          <cell r="A37" t="str">
            <v xml:space="preserve">001-C-045                     </v>
          </cell>
          <cell r="B37" t="str">
            <v xml:space="preserve">รถพ่วง ทะเบียน 91-9308                  </v>
          </cell>
        </row>
        <row r="38">
          <cell r="A38" t="str">
            <v xml:space="preserve">001-C-046                     </v>
          </cell>
          <cell r="B38" t="str">
            <v xml:space="preserve">รถพ่วง ทะเบียน 91-9307                  </v>
          </cell>
        </row>
        <row r="39">
          <cell r="A39" t="str">
            <v xml:space="preserve">001-C-047                     </v>
          </cell>
          <cell r="B39" t="str">
            <v xml:space="preserve">รถพ่วง ทะเบียน 91-9309                  </v>
          </cell>
        </row>
        <row r="40">
          <cell r="A40" t="str">
            <v xml:space="preserve">001-C-049                     </v>
          </cell>
          <cell r="B40" t="str">
            <v xml:space="preserve">รถพ่วง ทะเบียน 91-9493                  </v>
          </cell>
        </row>
        <row r="41">
          <cell r="A41" t="str">
            <v xml:space="preserve">001-C-054                     </v>
          </cell>
          <cell r="B41" t="str">
            <v xml:space="preserve">รถพ่วง ทะเบียน 91-7401                  </v>
          </cell>
        </row>
        <row r="42">
          <cell r="A42" t="str">
            <v xml:space="preserve">001-C-055                     </v>
          </cell>
          <cell r="B42" t="str">
            <v xml:space="preserve">รถพ่วง ทะเบียน 92-0361                  </v>
          </cell>
        </row>
        <row r="43">
          <cell r="A43" t="str">
            <v xml:space="preserve">001-C-056                     </v>
          </cell>
          <cell r="B43" t="str">
            <v xml:space="preserve">รถพ่วง ทะเบียน 92-0362                  </v>
          </cell>
        </row>
        <row r="44">
          <cell r="A44" t="str">
            <v xml:space="preserve">001-C-057                     </v>
          </cell>
          <cell r="B44" t="str">
            <v xml:space="preserve">รถพ่วง ทะเบียน 92-0363                  </v>
          </cell>
        </row>
        <row r="45">
          <cell r="A45" t="str">
            <v xml:space="preserve">001-C-058                     </v>
          </cell>
          <cell r="B45" t="str">
            <v xml:space="preserve">รถพ่วง ทะเบียน 92-0431                  </v>
          </cell>
        </row>
        <row r="46">
          <cell r="A46" t="str">
            <v xml:space="preserve">001-C-059                     </v>
          </cell>
          <cell r="B46" t="str">
            <v xml:space="preserve">รถพ่วง ทะเบียน 92-0433                  </v>
          </cell>
        </row>
        <row r="47">
          <cell r="A47" t="str">
            <v xml:space="preserve">001-C-060                     </v>
          </cell>
          <cell r="B47" t="str">
            <v xml:space="preserve">รถพ่วง ทะเบียน 91-7712                  </v>
          </cell>
        </row>
        <row r="48">
          <cell r="A48" t="str">
            <v xml:space="preserve">001-C-061                     </v>
          </cell>
          <cell r="B48" t="str">
            <v xml:space="preserve">รถพ่วง ทะเบียน 91-7714                  </v>
          </cell>
        </row>
        <row r="49">
          <cell r="A49" t="str">
            <v xml:space="preserve">001-C-062                     </v>
          </cell>
          <cell r="B49" t="str">
            <v xml:space="preserve">รถพ่วง ทะเบียน 91-7713                  </v>
          </cell>
        </row>
        <row r="50">
          <cell r="A50" t="str">
            <v xml:space="preserve">001-C-063                     </v>
          </cell>
          <cell r="B50" t="str">
            <v xml:space="preserve">รถพ่วง ทะเบียน 91-7715                  </v>
          </cell>
        </row>
        <row r="51">
          <cell r="A51" t="str">
            <v xml:space="preserve">001-C-064                     </v>
          </cell>
          <cell r="B51" t="str">
            <v xml:space="preserve">รถพ่วง ทะเบียน 91-7716                  </v>
          </cell>
        </row>
        <row r="52">
          <cell r="A52" t="str">
            <v xml:space="preserve">001-C-065                     </v>
          </cell>
          <cell r="B52" t="str">
            <v xml:space="preserve">รถพ่วง ทะเบียน 92-0271                  </v>
          </cell>
        </row>
        <row r="53">
          <cell r="A53" t="str">
            <v xml:space="preserve">001-C-066                     </v>
          </cell>
          <cell r="B53" t="str">
            <v xml:space="preserve">รถพ่วง ทะเบียน 92-0272                  </v>
          </cell>
        </row>
        <row r="54">
          <cell r="A54" t="str">
            <v xml:space="preserve">001-C-067                     </v>
          </cell>
          <cell r="B54" t="str">
            <v xml:space="preserve">รถพ่วง ทะเบียน 92-0364                  </v>
          </cell>
        </row>
        <row r="55">
          <cell r="A55" t="str">
            <v xml:space="preserve">001-C-068                     </v>
          </cell>
          <cell r="B55" t="str">
            <v xml:space="preserve">รถพ่วง ทะเบียน 92-0366                  </v>
          </cell>
        </row>
        <row r="56">
          <cell r="A56" t="str">
            <v xml:space="preserve">001-C-069                     </v>
          </cell>
          <cell r="B56" t="str">
            <v xml:space="preserve">รถพ่วง ทะเบียน 92-0365                  </v>
          </cell>
        </row>
        <row r="57">
          <cell r="A57" t="str">
            <v xml:space="preserve">001-C-070                     </v>
          </cell>
          <cell r="B57" t="str">
            <v xml:space="preserve">รถพ่วง ทะเบียน 92-0432                  </v>
          </cell>
        </row>
        <row r="58">
          <cell r="A58" t="str">
            <v xml:space="preserve">001-C-071                     </v>
          </cell>
          <cell r="B58" t="str">
            <v xml:space="preserve">รถพ่วง ทะเบียน 92-0434                  </v>
          </cell>
        </row>
        <row r="59">
          <cell r="A59" t="str">
            <v xml:space="preserve">001-C-073                     </v>
          </cell>
          <cell r="B59" t="str">
            <v xml:space="preserve">รถยนต์ นิสสัน ฟรอนด์เทีย ษข-5582        </v>
          </cell>
        </row>
        <row r="60">
          <cell r="A60" t="str">
            <v xml:space="preserve">001-C-074                     </v>
          </cell>
          <cell r="B60" t="str">
            <v xml:space="preserve">อุปกรณ์ตกแต่งรถ ษข-5582                 </v>
          </cell>
        </row>
        <row r="61">
          <cell r="A61" t="str">
            <v xml:space="preserve">001-C-075                     </v>
          </cell>
          <cell r="B61" t="str">
            <v xml:space="preserve">รถยนต์ นิสสัน ฟรอนด์เทีย  ษต-3824       </v>
          </cell>
        </row>
        <row r="62">
          <cell r="A62" t="str">
            <v xml:space="preserve">001-C-076                     </v>
          </cell>
          <cell r="B62" t="str">
            <v xml:space="preserve">อุปกรณ์ตกแต่งรถ ษต-3824                 </v>
          </cell>
        </row>
        <row r="63">
          <cell r="A63" t="str">
            <v xml:space="preserve">001-C-077                     </v>
          </cell>
          <cell r="B63" t="str">
            <v xml:space="preserve">รถยนต์ นิสสัน ฟรอนด์เทีย  ษม-6306       </v>
          </cell>
        </row>
        <row r="64">
          <cell r="A64" t="str">
            <v xml:space="preserve">001-C-079                     </v>
          </cell>
          <cell r="B64" t="str">
            <v xml:space="preserve">รถกึ่งพ่วง ทะเบียน 97-1893              </v>
          </cell>
        </row>
        <row r="65">
          <cell r="A65" t="str">
            <v xml:space="preserve">001-C-080                     </v>
          </cell>
          <cell r="B65" t="str">
            <v xml:space="preserve">รถกึ่งพ่วง ทะเบียน 97-1892              </v>
          </cell>
        </row>
        <row r="66">
          <cell r="A66" t="str">
            <v xml:space="preserve">001-C-081                     </v>
          </cell>
          <cell r="B66" t="str">
            <v xml:space="preserve">รถบรรทุกหกล้อ ทะเบียน 97-1948           </v>
          </cell>
        </row>
        <row r="67">
          <cell r="A67" t="str">
            <v xml:space="preserve">001-C-082                     </v>
          </cell>
          <cell r="B67" t="str">
            <v xml:space="preserve">รถกึ่งพ่วง หาง ทะเบียน 97-1895          </v>
          </cell>
        </row>
        <row r="68">
          <cell r="A68" t="str">
            <v xml:space="preserve">001-C-083                     </v>
          </cell>
          <cell r="B68" t="str">
            <v xml:space="preserve">รถกึ่งพ่วง หาง ทะเบียน 97-1898          </v>
          </cell>
        </row>
        <row r="69">
          <cell r="A69" t="str">
            <v xml:space="preserve">001-C-084                     </v>
          </cell>
          <cell r="B69" t="str">
            <v xml:space="preserve">รถกึ่งพ่วง หาง ทะเบียน 97-1894          </v>
          </cell>
        </row>
        <row r="70">
          <cell r="A70" t="str">
            <v xml:space="preserve">001-C-085                     </v>
          </cell>
          <cell r="B70" t="str">
            <v xml:space="preserve">รถยนต์ ฮอนด้า วม 4074                   </v>
          </cell>
        </row>
        <row r="71">
          <cell r="A71" t="str">
            <v xml:space="preserve">001-C-087                     </v>
          </cell>
          <cell r="B71" t="str">
            <v>รถยนต์ ทะเบียน ถง-1292 พร้อม Liner,กันชน</v>
          </cell>
        </row>
        <row r="72">
          <cell r="A72" t="str">
            <v xml:space="preserve">001-C-088                     </v>
          </cell>
          <cell r="B72" t="str">
            <v xml:space="preserve">รถลากจูง ทะเบียน 97-1890                </v>
          </cell>
        </row>
        <row r="73">
          <cell r="A73" t="str">
            <v xml:space="preserve">001-C-089                     </v>
          </cell>
          <cell r="B73" t="str">
            <v xml:space="preserve">รถลากจูง ทะเบียน 97-1891                </v>
          </cell>
        </row>
        <row r="74">
          <cell r="A74" t="str">
            <v xml:space="preserve">001-C-090                     </v>
          </cell>
          <cell r="B74" t="str">
            <v xml:space="preserve">รถลากจูง ทะเบียน 97-1897                </v>
          </cell>
        </row>
        <row r="75">
          <cell r="A75" t="str">
            <v xml:space="preserve">001-C-091                     </v>
          </cell>
          <cell r="B75" t="str">
            <v xml:space="preserve">รถลากจูง ทะเบียน 97-1889                </v>
          </cell>
        </row>
        <row r="76">
          <cell r="A76" t="str">
            <v xml:space="preserve">001-C-092                     </v>
          </cell>
          <cell r="B76" t="str">
            <v xml:space="preserve">รถลากจูง ทะเบียน 97-1896                </v>
          </cell>
        </row>
        <row r="77">
          <cell r="A77" t="str">
            <v xml:space="preserve">001-C-093                     </v>
          </cell>
          <cell r="B77" t="str">
            <v xml:space="preserve">รถยนต์ ISUZU MU7 ฌศ-1477                </v>
          </cell>
        </row>
        <row r="78">
          <cell r="A78" t="str">
            <v xml:space="preserve">001-C-094                     </v>
          </cell>
          <cell r="B78" t="str">
            <v xml:space="preserve">รถจักรยานยนต์ ฮอนด้า ยธ-675             </v>
          </cell>
        </row>
        <row r="79">
          <cell r="A79" t="str">
            <v xml:space="preserve">001-C-095                     </v>
          </cell>
          <cell r="B79" t="str">
            <v xml:space="preserve">รถยนต์ ทะเบียน ถส-2494                  </v>
          </cell>
        </row>
        <row r="80">
          <cell r="A80" t="str">
            <v xml:space="preserve">001-C-096                     </v>
          </cell>
          <cell r="B80" t="str">
            <v xml:space="preserve">รถยนต์ ทะเบียน ตฐ-1898                  </v>
          </cell>
        </row>
        <row r="81">
          <cell r="A81" t="str">
            <v xml:space="preserve">001-C-097                     </v>
          </cell>
          <cell r="B81" t="str">
            <v xml:space="preserve">รถยนต์ Honda civic 1.8 ญว-5920          </v>
          </cell>
        </row>
        <row r="82">
          <cell r="A82" t="str">
            <v xml:space="preserve">001-C-098                     </v>
          </cell>
          <cell r="B82" t="str">
            <v xml:space="preserve">รถยนต์ ทะเบียน ญฒ-7020                  </v>
          </cell>
        </row>
        <row r="83">
          <cell r="A83" t="str">
            <v xml:space="preserve">001-C-099                     </v>
          </cell>
          <cell r="B83" t="str">
            <v xml:space="preserve">รถยนต์ ทะเบียน ญฒ-7018                  </v>
          </cell>
        </row>
        <row r="84">
          <cell r="A84" t="str">
            <v xml:space="preserve">001-C-100                     </v>
          </cell>
          <cell r="B84" t="str">
            <v xml:space="preserve">รถยนต์ ทะเบียน ญถ-3247                  </v>
          </cell>
        </row>
        <row r="85">
          <cell r="A85" t="str">
            <v xml:space="preserve">001-C-101                     </v>
          </cell>
          <cell r="B85" t="str">
            <v xml:space="preserve">รถยนต์ ทะเบียน ญถ-3244                  </v>
          </cell>
        </row>
        <row r="86">
          <cell r="A86" t="str">
            <v xml:space="preserve">001-C-102                     </v>
          </cell>
          <cell r="B86" t="str">
            <v xml:space="preserve">รถกึ่งพ่วงกระบะบรรทุกยกเท 1 คัน 99-9265 </v>
          </cell>
        </row>
        <row r="87">
          <cell r="A87" t="str">
            <v xml:space="preserve">001-C-103                     </v>
          </cell>
          <cell r="B87" t="str">
            <v xml:space="preserve">รถกึ่งพ่วงกระบะบรรทุกยกเท 1 คัน 99-9266 </v>
          </cell>
        </row>
        <row r="88">
          <cell r="A88" t="str">
            <v xml:space="preserve">001-C-104                     </v>
          </cell>
          <cell r="B88" t="str">
            <v xml:space="preserve">รถยนต์ TEANA 200 XL                     </v>
          </cell>
        </row>
        <row r="89">
          <cell r="A89" t="str">
            <v xml:space="preserve">001-C-105                     </v>
          </cell>
          <cell r="B89" t="str">
            <v xml:space="preserve">รถลากจูง ทะเบียน 50-1193                </v>
          </cell>
        </row>
        <row r="90">
          <cell r="A90" t="str">
            <v xml:space="preserve">001-C-106                     </v>
          </cell>
          <cell r="B90" t="str">
            <v xml:space="preserve">รถลากจูง ทะเบียน 50-1194                </v>
          </cell>
        </row>
        <row r="91">
          <cell r="A91" t="str">
            <v xml:space="preserve">001-C-107                     </v>
          </cell>
          <cell r="B91" t="str">
            <v xml:space="preserve">รถลากจูง ทะเบียน 50-1195                </v>
          </cell>
        </row>
        <row r="92">
          <cell r="A92" t="str">
            <v xml:space="preserve">001-C-108                     </v>
          </cell>
          <cell r="B92" t="str">
            <v xml:space="preserve">รถลากจูง ทะเบียน 50-1814                </v>
          </cell>
        </row>
        <row r="93">
          <cell r="A93" t="str">
            <v xml:space="preserve">001-C-109                     </v>
          </cell>
          <cell r="B93" t="str">
            <v xml:space="preserve">รถลากจูง ทะเบียน 50-1815                </v>
          </cell>
        </row>
        <row r="94">
          <cell r="A94" t="str">
            <v xml:space="preserve">001-C-110                     </v>
          </cell>
          <cell r="B94" t="str">
            <v xml:space="preserve">รถยนต์ Navara K/C 1 คัน                 </v>
          </cell>
        </row>
        <row r="95">
          <cell r="A95" t="str">
            <v xml:space="preserve">001-C-111                     </v>
          </cell>
          <cell r="B95" t="str">
            <v xml:space="preserve">รถบรรทุกฮีโน่ 6 ล้อ ทะเบียน             </v>
          </cell>
        </row>
        <row r="96">
          <cell r="A96" t="str">
            <v xml:space="preserve">003-C-002                     </v>
          </cell>
          <cell r="B96" t="str">
            <v>รถกะบะ ทะเบียน ถง-1291 พร้อม liner,กันชน</v>
          </cell>
        </row>
        <row r="97">
          <cell r="A97" t="str">
            <v xml:space="preserve">004-C-001                     </v>
          </cell>
          <cell r="B97" t="str">
            <v xml:space="preserve">รถกะบะ ทะเบียน 6ฒ-5592                  </v>
          </cell>
        </row>
        <row r="98">
          <cell r="A98" t="str">
            <v xml:space="preserve">004-C-002                     </v>
          </cell>
          <cell r="B98" t="str">
            <v xml:space="preserve">รถกะบะ ทะเบียน ตถ-7063                  </v>
          </cell>
        </row>
        <row r="99">
          <cell r="A99" t="str">
            <v xml:space="preserve">005-C-001                     </v>
          </cell>
          <cell r="B99" t="str">
            <v xml:space="preserve">รถกะบะ ทะเบียน 4ฎ-5082                  </v>
          </cell>
        </row>
        <row r="100">
          <cell r="A100" t="str">
            <v xml:space="preserve">005-C-002                     </v>
          </cell>
          <cell r="B100" t="str">
            <v xml:space="preserve">รถกะบะ ทะเบียน ตร-4814                  </v>
          </cell>
        </row>
        <row r="101">
          <cell r="A101" t="str">
            <v xml:space="preserve">005-C-003                     </v>
          </cell>
          <cell r="B101" t="str">
            <v xml:space="preserve">อุปกรณ์เสริมไลเนอร์ ตร-4814             </v>
          </cell>
        </row>
        <row r="102">
          <cell r="A102" t="str">
            <v xml:space="preserve">006-C-002                     </v>
          </cell>
          <cell r="B102" t="str">
            <v xml:space="preserve">รถกะบะ ทะเบียน ถส-2496                  </v>
          </cell>
        </row>
        <row r="103">
          <cell r="A103" t="str">
            <v xml:space="preserve">007-C-002                     </v>
          </cell>
          <cell r="B103" t="str">
            <v xml:space="preserve">รถกะบะ ทะเบียน ตข-4375                  </v>
          </cell>
        </row>
        <row r="104">
          <cell r="B104" t="str">
            <v xml:space="preserve">รวม 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5B0A4-BE05-4AB8-A0AA-00C70F3D30AD}">
  <dimension ref="A1:U578"/>
  <sheetViews>
    <sheetView topLeftCell="A557" zoomScaleNormal="100" zoomScaleSheetLayoutView="100" workbookViewId="0">
      <selection activeCell="B526" sqref="B526"/>
    </sheetView>
  </sheetViews>
  <sheetFormatPr defaultColWidth="9.140625" defaultRowHeight="27" customHeight="1"/>
  <cols>
    <col min="1" max="1" width="9.140625" style="1" customWidth="1"/>
    <col min="2" max="2" width="9.140625" style="1"/>
    <col min="3" max="3" width="0.85546875" style="1" customWidth="1"/>
    <col min="4" max="4" width="9.140625" style="1"/>
    <col min="5" max="5" width="9.7109375" style="1" customWidth="1"/>
    <col min="6" max="6" width="1.140625" style="1" customWidth="1"/>
    <col min="7" max="7" width="15" style="1" customWidth="1"/>
    <col min="8" max="8" width="1.140625" style="1" customWidth="1"/>
    <col min="9" max="9" width="16" style="2" customWidth="1"/>
    <col min="10" max="10" width="1.140625" style="1" customWidth="1"/>
    <col min="11" max="11" width="16" style="1" customWidth="1"/>
    <col min="12" max="12" width="1.140625" style="1" customWidth="1"/>
    <col min="13" max="13" width="16" style="1" customWidth="1"/>
    <col min="14" max="14" width="1.140625" style="1" customWidth="1"/>
    <col min="15" max="15" width="1.7109375" style="1" customWidth="1"/>
    <col min="16" max="16" width="10.85546875" style="1" bestFit="1" customWidth="1"/>
    <col min="17" max="18" width="14.7109375" style="1" customWidth="1"/>
    <col min="19" max="19" width="14.5703125" style="1" customWidth="1"/>
    <col min="20" max="20" width="13.42578125" style="1" customWidth="1"/>
    <col min="21" max="21" width="8.7109375" style="1" customWidth="1"/>
    <col min="22" max="16384" width="9.140625" style="1"/>
  </cols>
  <sheetData>
    <row r="1" spans="1:15" ht="24.95" customHeight="1">
      <c r="A1" s="495" t="s">
        <v>477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235"/>
      <c r="O1" s="235"/>
    </row>
    <row r="2" spans="1:15" ht="24.95" customHeight="1">
      <c r="A2" s="495" t="s">
        <v>476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235"/>
      <c r="O2" s="235"/>
    </row>
    <row r="3" spans="1:15" ht="24.95" customHeight="1">
      <c r="A3" s="495" t="s">
        <v>475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235"/>
      <c r="O3" s="234"/>
    </row>
    <row r="4" spans="1:15" ht="24.95" customHeight="1">
      <c r="A4" s="59"/>
      <c r="B4" s="59"/>
      <c r="C4" s="59"/>
      <c r="D4" s="59"/>
      <c r="E4" s="59"/>
      <c r="F4" s="59"/>
      <c r="G4" s="59"/>
      <c r="H4" s="59"/>
      <c r="I4" s="52"/>
      <c r="J4" s="59"/>
      <c r="K4" s="59"/>
      <c r="L4" s="59"/>
      <c r="M4" s="59"/>
      <c r="N4" s="59"/>
      <c r="O4" s="59"/>
    </row>
    <row r="5" spans="1:15" ht="24.95" customHeight="1">
      <c r="A5" s="10" t="s">
        <v>474</v>
      </c>
    </row>
    <row r="6" spans="1:15" ht="24.95" customHeight="1">
      <c r="A6" s="1" t="s">
        <v>473</v>
      </c>
    </row>
    <row r="7" spans="1:15" ht="24.95" customHeight="1">
      <c r="A7" s="8" t="s">
        <v>472</v>
      </c>
    </row>
    <row r="8" spans="1:15" ht="24.95" customHeight="1">
      <c r="A8" s="1" t="s">
        <v>471</v>
      </c>
    </row>
    <row r="9" spans="1:15" ht="24.95" customHeight="1">
      <c r="A9" s="1" t="s">
        <v>470</v>
      </c>
    </row>
    <row r="10" spans="1:15" ht="24.95" customHeight="1">
      <c r="A10" s="1" t="s">
        <v>469</v>
      </c>
    </row>
    <row r="11" spans="1:15" s="69" customFormat="1" ht="24.95" customHeight="1">
      <c r="A11" s="53" t="s">
        <v>468</v>
      </c>
      <c r="B11" s="53"/>
      <c r="C11" s="53"/>
      <c r="D11" s="53"/>
      <c r="E11" s="53"/>
      <c r="I11" s="2"/>
      <c r="J11" s="3"/>
      <c r="K11" s="3"/>
      <c r="L11" s="3"/>
      <c r="M11" s="3"/>
      <c r="N11" s="3"/>
    </row>
    <row r="12" spans="1:15" s="69" customFormat="1" ht="24.95" customHeight="1">
      <c r="A12" s="217" t="s">
        <v>467</v>
      </c>
      <c r="B12" s="53"/>
      <c r="C12" s="53"/>
      <c r="D12" s="53"/>
      <c r="E12" s="53"/>
      <c r="I12" s="2"/>
      <c r="J12" s="3"/>
      <c r="K12" s="3"/>
      <c r="L12" s="3"/>
      <c r="M12" s="3"/>
      <c r="N12" s="3"/>
    </row>
    <row r="13" spans="1:15" s="69" customFormat="1" ht="24.95" customHeight="1">
      <c r="A13" s="219" t="s">
        <v>466</v>
      </c>
      <c r="B13" s="219"/>
      <c r="C13" s="233"/>
      <c r="D13" s="233"/>
      <c r="E13" s="233"/>
      <c r="F13" s="233"/>
      <c r="G13" s="219"/>
      <c r="I13" s="2"/>
      <c r="J13" s="3"/>
      <c r="K13" s="3"/>
      <c r="L13" s="3"/>
      <c r="M13" s="3"/>
      <c r="N13" s="3"/>
    </row>
    <row r="14" spans="1:15" s="69" customFormat="1" ht="24.95" customHeight="1">
      <c r="A14" s="219" t="s">
        <v>465</v>
      </c>
      <c r="B14" s="219"/>
      <c r="C14" s="233"/>
      <c r="D14" s="233"/>
      <c r="E14" s="233"/>
      <c r="F14" s="233"/>
      <c r="G14" s="219"/>
      <c r="I14" s="2"/>
      <c r="J14" s="3"/>
      <c r="K14" s="3"/>
      <c r="L14" s="3"/>
      <c r="M14" s="3"/>
      <c r="N14" s="3"/>
    </row>
    <row r="15" spans="1:15" s="69" customFormat="1" ht="24.95" customHeight="1">
      <c r="A15" s="219" t="s">
        <v>464</v>
      </c>
      <c r="B15" s="219"/>
      <c r="C15" s="233"/>
      <c r="D15" s="233"/>
      <c r="E15" s="233"/>
      <c r="F15" s="233"/>
      <c r="G15" s="219"/>
      <c r="I15" s="2"/>
      <c r="J15" s="3"/>
      <c r="K15" s="3"/>
      <c r="L15" s="3"/>
      <c r="M15" s="3"/>
      <c r="N15" s="3"/>
    </row>
    <row r="16" spans="1:15" s="69" customFormat="1" ht="24.95" customHeight="1">
      <c r="A16" s="219" t="s">
        <v>463</v>
      </c>
      <c r="B16" s="219"/>
      <c r="C16" s="219"/>
      <c r="D16" s="219"/>
      <c r="E16" s="219"/>
      <c r="F16" s="219"/>
      <c r="G16" s="219"/>
      <c r="I16" s="2"/>
      <c r="J16" s="3"/>
      <c r="K16" s="3"/>
      <c r="L16" s="3"/>
      <c r="M16" s="3"/>
      <c r="N16" s="3"/>
    </row>
    <row r="17" spans="1:14" s="69" customFormat="1" ht="24.95" customHeight="1">
      <c r="A17" s="219" t="s">
        <v>462</v>
      </c>
      <c r="B17" s="219"/>
      <c r="C17" s="219"/>
      <c r="D17" s="219"/>
      <c r="E17" s="219"/>
      <c r="F17" s="219"/>
      <c r="G17" s="219"/>
      <c r="I17" s="2"/>
      <c r="J17" s="3"/>
      <c r="K17" s="3"/>
      <c r="L17" s="3"/>
      <c r="M17" s="3"/>
      <c r="N17" s="3"/>
    </row>
    <row r="18" spans="1:14" s="3" customFormat="1" ht="24.95" customHeight="1">
      <c r="A18" s="3" t="s">
        <v>461</v>
      </c>
      <c r="I18" s="2"/>
    </row>
    <row r="19" spans="1:14" s="3" customFormat="1" ht="24.95" customHeight="1">
      <c r="A19" s="3" t="s">
        <v>460</v>
      </c>
      <c r="I19" s="2"/>
    </row>
    <row r="20" spans="1:14" s="3" customFormat="1" ht="24.95" customHeight="1">
      <c r="A20" s="60"/>
      <c r="B20" s="232"/>
      <c r="C20" s="232"/>
      <c r="D20" s="232"/>
      <c r="E20" s="231"/>
      <c r="F20" s="231"/>
      <c r="G20" s="231"/>
      <c r="H20" s="231"/>
      <c r="I20" s="60"/>
      <c r="J20" s="81"/>
      <c r="K20" s="491" t="s">
        <v>459</v>
      </c>
      <c r="L20" s="491"/>
      <c r="M20" s="491"/>
      <c r="N20" s="81"/>
    </row>
    <row r="21" spans="1:14" s="3" customFormat="1" ht="24.95" customHeight="1">
      <c r="A21" s="60"/>
      <c r="B21" s="232"/>
      <c r="C21" s="232"/>
      <c r="D21" s="232"/>
      <c r="E21" s="231"/>
      <c r="F21" s="231"/>
      <c r="G21" s="231"/>
      <c r="H21" s="231"/>
      <c r="I21" s="60"/>
      <c r="J21" s="81"/>
      <c r="K21" s="491" t="s">
        <v>458</v>
      </c>
      <c r="L21" s="491"/>
      <c r="M21" s="491"/>
      <c r="N21" s="81"/>
    </row>
    <row r="22" spans="1:14" s="3" customFormat="1" ht="24.95" customHeight="1">
      <c r="A22" s="182" t="s">
        <v>457</v>
      </c>
      <c r="B22" s="60"/>
      <c r="C22" s="60"/>
      <c r="D22" s="60"/>
      <c r="E22" s="491" t="s">
        <v>456</v>
      </c>
      <c r="F22" s="491"/>
      <c r="G22" s="491"/>
      <c r="H22" s="60"/>
      <c r="I22" s="230" t="s">
        <v>455</v>
      </c>
      <c r="J22" s="60"/>
      <c r="K22" s="229" t="s">
        <v>11</v>
      </c>
      <c r="L22" s="229"/>
      <c r="M22" s="229" t="s">
        <v>10</v>
      </c>
      <c r="N22" s="60"/>
    </row>
    <row r="23" spans="1:14" s="3" customFormat="1" ht="24.95" customHeight="1">
      <c r="A23" s="60" t="s">
        <v>95</v>
      </c>
      <c r="B23" s="60"/>
      <c r="C23" s="60"/>
      <c r="D23" s="60"/>
      <c r="E23" s="492" t="s">
        <v>109</v>
      </c>
      <c r="F23" s="492"/>
      <c r="G23" s="492"/>
      <c r="H23" s="81">
        <v>99.99</v>
      </c>
      <c r="I23" s="60" t="s">
        <v>7</v>
      </c>
      <c r="J23" s="81"/>
      <c r="K23" s="60">
        <v>99</v>
      </c>
      <c r="L23" s="60"/>
      <c r="M23" s="82">
        <v>0</v>
      </c>
      <c r="N23" s="81"/>
    </row>
    <row r="24" spans="1:14" s="3" customFormat="1" ht="24.95" customHeight="1">
      <c r="A24" s="227" t="s">
        <v>454</v>
      </c>
      <c r="B24" s="227"/>
      <c r="C24" s="228"/>
      <c r="D24" s="228"/>
      <c r="E24" s="228"/>
      <c r="F24" s="228"/>
      <c r="G24" s="228"/>
      <c r="H24" s="228"/>
      <c r="I24" s="228"/>
      <c r="J24" s="227"/>
      <c r="K24" s="227"/>
      <c r="L24" s="226"/>
      <c r="M24" s="82"/>
      <c r="N24" s="81"/>
    </row>
    <row r="25" spans="1:14" s="3" customFormat="1" ht="24.95" customHeight="1">
      <c r="A25" s="227" t="s">
        <v>453</v>
      </c>
      <c r="B25" s="227"/>
      <c r="C25" s="228"/>
      <c r="D25" s="228"/>
      <c r="E25" s="228"/>
      <c r="F25" s="228"/>
      <c r="G25" s="228"/>
      <c r="H25" s="228"/>
      <c r="I25" s="228"/>
      <c r="J25" s="227"/>
      <c r="K25" s="227"/>
      <c r="L25" s="226"/>
      <c r="M25" s="82"/>
      <c r="N25" s="81"/>
    </row>
    <row r="26" spans="1:14" s="3" customFormat="1" ht="24.95" customHeight="1">
      <c r="A26" s="227" t="s">
        <v>452</v>
      </c>
      <c r="B26" s="227"/>
      <c r="C26" s="228"/>
      <c r="D26" s="228"/>
      <c r="E26" s="228"/>
      <c r="F26" s="228"/>
      <c r="G26" s="228"/>
      <c r="H26" s="228"/>
      <c r="I26" s="228"/>
      <c r="J26" s="227"/>
      <c r="K26" s="227"/>
      <c r="L26" s="226"/>
      <c r="M26" s="82"/>
      <c r="N26" s="81"/>
    </row>
    <row r="27" spans="1:14" s="3" customFormat="1" ht="24.95" customHeight="1">
      <c r="A27" s="227" t="s">
        <v>451</v>
      </c>
      <c r="B27" s="227"/>
      <c r="C27" s="228"/>
      <c r="D27" s="228"/>
      <c r="E27" s="228"/>
      <c r="F27" s="228"/>
      <c r="G27" s="228"/>
      <c r="H27" s="228"/>
      <c r="I27" s="228"/>
      <c r="J27" s="227"/>
      <c r="K27" s="227"/>
      <c r="L27" s="226"/>
      <c r="M27" s="82"/>
      <c r="N27" s="81"/>
    </row>
    <row r="28" spans="1:14" s="3" customFormat="1" ht="24.95" customHeight="1">
      <c r="A28" s="206" t="s">
        <v>450</v>
      </c>
      <c r="B28" s="69"/>
      <c r="C28" s="220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0"/>
    </row>
    <row r="29" spans="1:14" s="3" customFormat="1" ht="24.95" customHeight="1">
      <c r="A29" s="206" t="s">
        <v>449</v>
      </c>
      <c r="B29" s="69"/>
      <c r="C29" s="220"/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0"/>
    </row>
    <row r="30" spans="1:14" s="3" customFormat="1" ht="24.95" customHeight="1">
      <c r="A30" s="206" t="s">
        <v>448</v>
      </c>
      <c r="B30" s="69"/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20"/>
      <c r="N30" s="220"/>
    </row>
    <row r="31" spans="1:14" s="3" customFormat="1" ht="24.95" customHeight="1">
      <c r="A31" s="220"/>
      <c r="C31" s="220"/>
      <c r="D31" s="220"/>
      <c r="E31" s="220"/>
      <c r="F31" s="220"/>
      <c r="G31" s="220"/>
      <c r="H31" s="220"/>
      <c r="I31" s="220"/>
      <c r="J31" s="220"/>
      <c r="K31" s="220"/>
      <c r="L31" s="220"/>
      <c r="M31" s="220"/>
      <c r="N31" s="220"/>
    </row>
    <row r="32" spans="1:14" s="3" customFormat="1" ht="24.95" customHeight="1">
      <c r="A32" s="220"/>
      <c r="C32" s="220"/>
      <c r="D32" s="220"/>
      <c r="E32" s="220"/>
      <c r="F32" s="220"/>
      <c r="G32" s="220"/>
      <c r="H32" s="220"/>
      <c r="I32" s="220"/>
      <c r="J32" s="220"/>
      <c r="K32" s="220"/>
      <c r="L32" s="220"/>
      <c r="M32" s="220"/>
      <c r="N32" s="220"/>
    </row>
    <row r="33" spans="1:15" s="3" customFormat="1" ht="24.95" customHeight="1">
      <c r="A33" s="4"/>
      <c r="B33" s="4"/>
      <c r="C33" s="4"/>
      <c r="D33" s="6" t="s">
        <v>1</v>
      </c>
      <c r="F33" s="6"/>
      <c r="H33" s="4"/>
      <c r="I33" s="5"/>
      <c r="J33" s="4"/>
      <c r="K33" s="4"/>
      <c r="L33" s="4"/>
      <c r="M33" s="4"/>
      <c r="N33" s="4"/>
      <c r="O33" s="4"/>
    </row>
    <row r="34" spans="1:15" s="3" customFormat="1" ht="24.95" customHeight="1">
      <c r="A34" s="4"/>
      <c r="B34" s="4"/>
      <c r="C34" s="4"/>
      <c r="D34" s="4" t="s">
        <v>0</v>
      </c>
      <c r="F34" s="4"/>
      <c r="H34" s="4"/>
      <c r="I34" s="5"/>
      <c r="J34" s="4"/>
      <c r="K34" s="4"/>
      <c r="L34" s="4"/>
      <c r="M34" s="4"/>
      <c r="N34" s="4"/>
      <c r="O34" s="4"/>
    </row>
    <row r="35" spans="1:15" s="3" customFormat="1" ht="27.75" customHeight="1">
      <c r="A35" s="490" t="s">
        <v>447</v>
      </c>
      <c r="B35" s="490"/>
      <c r="C35" s="490"/>
      <c r="D35" s="490"/>
      <c r="E35" s="490"/>
      <c r="F35" s="490"/>
      <c r="G35" s="490"/>
      <c r="H35" s="490"/>
      <c r="I35" s="490"/>
      <c r="J35" s="490"/>
      <c r="K35" s="490"/>
      <c r="L35" s="490"/>
      <c r="M35" s="490"/>
      <c r="N35" s="70"/>
    </row>
    <row r="36" spans="1:15" s="3" customFormat="1" ht="27.75" customHeight="1">
      <c r="I36" s="2"/>
    </row>
    <row r="37" spans="1:15" s="3" customFormat="1" ht="26.25" customHeight="1">
      <c r="A37" s="206" t="s">
        <v>446</v>
      </c>
      <c r="B37" s="69"/>
      <c r="C37" s="69"/>
      <c r="D37" s="224"/>
      <c r="E37" s="221"/>
      <c r="F37" s="221"/>
      <c r="G37" s="223"/>
      <c r="H37" s="222"/>
      <c r="I37" s="221"/>
      <c r="J37" s="221"/>
      <c r="K37" s="221"/>
      <c r="L37" s="221"/>
      <c r="M37" s="69"/>
      <c r="N37" s="220"/>
    </row>
    <row r="38" spans="1:15" s="3" customFormat="1" ht="26.25" customHeight="1">
      <c r="A38" s="206" t="s">
        <v>445</v>
      </c>
      <c r="B38" s="69"/>
      <c r="C38" s="69"/>
      <c r="D38" s="224"/>
      <c r="E38" s="221"/>
      <c r="F38" s="221"/>
      <c r="G38" s="223"/>
      <c r="H38" s="222"/>
      <c r="I38" s="221"/>
      <c r="J38" s="221"/>
      <c r="K38" s="221"/>
      <c r="L38" s="221"/>
      <c r="M38" s="69"/>
      <c r="N38" s="220"/>
    </row>
    <row r="39" spans="1:15" s="3" customFormat="1" ht="26.25" customHeight="1">
      <c r="A39" s="206" t="s">
        <v>444</v>
      </c>
      <c r="B39" s="69"/>
      <c r="C39" s="69"/>
      <c r="D39" s="224"/>
      <c r="E39" s="221"/>
      <c r="F39" s="221"/>
      <c r="G39" s="223"/>
      <c r="H39" s="222"/>
      <c r="I39" s="221"/>
      <c r="J39" s="221"/>
      <c r="K39" s="221"/>
      <c r="L39" s="221"/>
      <c r="M39" s="69"/>
      <c r="N39" s="220"/>
    </row>
    <row r="40" spans="1:15" s="3" customFormat="1" ht="26.25" customHeight="1">
      <c r="A40" s="206" t="s">
        <v>443</v>
      </c>
      <c r="B40" s="69"/>
      <c r="C40" s="69"/>
      <c r="D40" s="224"/>
      <c r="E40" s="221"/>
      <c r="F40" s="221"/>
      <c r="G40" s="223"/>
      <c r="H40" s="222"/>
      <c r="I40" s="221"/>
      <c r="J40" s="221"/>
      <c r="K40" s="221"/>
      <c r="L40" s="221"/>
      <c r="M40" s="69"/>
      <c r="N40" s="220"/>
    </row>
    <row r="41" spans="1:15" s="3" customFormat="1" ht="26.25" customHeight="1">
      <c r="A41" s="206" t="s">
        <v>442</v>
      </c>
      <c r="B41" s="69"/>
      <c r="C41" s="69"/>
      <c r="D41" s="224"/>
      <c r="E41" s="221"/>
      <c r="F41" s="221"/>
      <c r="G41" s="223"/>
      <c r="H41" s="222"/>
      <c r="I41" s="221"/>
      <c r="J41" s="221"/>
      <c r="K41" s="221"/>
      <c r="L41" s="221"/>
      <c r="M41" s="69"/>
      <c r="N41" s="220"/>
    </row>
    <row r="42" spans="1:15" s="3" customFormat="1" ht="26.25" customHeight="1">
      <c r="A42" s="206" t="s">
        <v>441</v>
      </c>
      <c r="B42" s="69"/>
      <c r="C42" s="69"/>
      <c r="D42" s="224"/>
      <c r="E42" s="221"/>
      <c r="F42" s="221"/>
      <c r="G42" s="223"/>
      <c r="H42" s="222"/>
      <c r="I42" s="221"/>
      <c r="J42" s="221"/>
      <c r="K42" s="221"/>
      <c r="L42" s="221"/>
      <c r="M42" s="69"/>
      <c r="N42" s="220"/>
    </row>
    <row r="43" spans="1:15" s="3" customFormat="1" ht="26.25" customHeight="1">
      <c r="A43" s="206" t="s">
        <v>440</v>
      </c>
      <c r="B43" s="69"/>
      <c r="C43" s="69"/>
      <c r="D43" s="224"/>
      <c r="E43" s="221"/>
      <c r="F43" s="221"/>
      <c r="G43" s="223"/>
      <c r="H43" s="222"/>
      <c r="I43" s="221"/>
      <c r="J43" s="221"/>
      <c r="K43" s="221"/>
      <c r="L43" s="221"/>
      <c r="M43" s="69"/>
      <c r="N43" s="220"/>
    </row>
    <row r="44" spans="1:15" s="3" customFormat="1" ht="26.25" customHeight="1">
      <c r="A44" s="206" t="s">
        <v>439</v>
      </c>
      <c r="B44" s="69"/>
      <c r="C44" s="69"/>
      <c r="D44" s="224"/>
      <c r="E44" s="221"/>
      <c r="F44" s="221"/>
      <c r="G44" s="223"/>
      <c r="H44" s="222"/>
      <c r="I44" s="221"/>
      <c r="J44" s="221"/>
      <c r="K44" s="221"/>
      <c r="L44" s="221"/>
      <c r="M44" s="69"/>
      <c r="N44" s="220"/>
    </row>
    <row r="45" spans="1:15" s="3" customFormat="1" ht="26.25" customHeight="1">
      <c r="A45" s="206" t="s">
        <v>438</v>
      </c>
      <c r="B45" s="69"/>
      <c r="C45" s="69"/>
      <c r="D45" s="224"/>
      <c r="E45" s="221"/>
      <c r="F45" s="221"/>
      <c r="G45" s="223"/>
      <c r="H45" s="222"/>
      <c r="I45" s="221"/>
      <c r="J45" s="221"/>
      <c r="K45" s="221"/>
      <c r="L45" s="221"/>
      <c r="M45" s="69"/>
      <c r="N45" s="220"/>
    </row>
    <row r="46" spans="1:15" s="3" customFormat="1" ht="26.25" customHeight="1">
      <c r="A46" s="206" t="s">
        <v>437</v>
      </c>
      <c r="B46" s="69"/>
      <c r="C46" s="69"/>
      <c r="D46" s="224"/>
      <c r="E46" s="221"/>
      <c r="F46" s="221"/>
      <c r="G46" s="223"/>
      <c r="H46" s="222"/>
      <c r="I46" s="221"/>
      <c r="J46" s="221"/>
      <c r="K46" s="221"/>
      <c r="L46" s="221"/>
      <c r="M46" s="69"/>
      <c r="N46" s="220"/>
    </row>
    <row r="47" spans="1:15" s="3" customFormat="1" ht="26.25" customHeight="1">
      <c r="A47" s="206" t="s">
        <v>436</v>
      </c>
      <c r="B47" s="69"/>
      <c r="C47" s="69"/>
      <c r="D47" s="224"/>
      <c r="E47" s="221"/>
      <c r="F47" s="221"/>
      <c r="G47" s="223"/>
      <c r="H47" s="222"/>
      <c r="I47" s="221"/>
      <c r="J47" s="221"/>
      <c r="K47" s="221"/>
      <c r="L47" s="221"/>
      <c r="M47" s="69"/>
      <c r="N47" s="220"/>
    </row>
    <row r="48" spans="1:15" s="3" customFormat="1" ht="26.25" customHeight="1">
      <c r="A48" s="206" t="s">
        <v>435</v>
      </c>
      <c r="B48" s="69"/>
      <c r="C48" s="69"/>
      <c r="D48" s="224"/>
      <c r="E48" s="221"/>
      <c r="F48" s="221"/>
      <c r="G48" s="223"/>
      <c r="H48" s="222"/>
      <c r="I48" s="221"/>
      <c r="J48" s="221"/>
      <c r="K48" s="221"/>
      <c r="L48" s="221"/>
      <c r="M48" s="69"/>
      <c r="N48" s="220"/>
    </row>
    <row r="49" spans="1:14" s="3" customFormat="1" ht="26.25" customHeight="1">
      <c r="A49" s="206" t="s">
        <v>434</v>
      </c>
      <c r="B49" s="69"/>
      <c r="C49" s="69"/>
      <c r="D49" s="224"/>
      <c r="E49" s="221"/>
      <c r="F49" s="221"/>
      <c r="G49" s="223"/>
      <c r="H49" s="222"/>
      <c r="I49" s="221"/>
      <c r="J49" s="221"/>
      <c r="K49" s="221"/>
      <c r="L49" s="221"/>
      <c r="M49" s="69"/>
      <c r="N49" s="220"/>
    </row>
    <row r="50" spans="1:14" s="3" customFormat="1" ht="26.25" customHeight="1">
      <c r="A50" s="225" t="s">
        <v>433</v>
      </c>
      <c r="B50" s="206" t="s">
        <v>432</v>
      </c>
      <c r="C50" s="69"/>
      <c r="D50" s="224"/>
      <c r="E50" s="221"/>
      <c r="F50" s="221"/>
      <c r="G50" s="223"/>
      <c r="H50" s="222"/>
      <c r="I50" s="221"/>
      <c r="J50" s="221"/>
      <c r="K50" s="221"/>
      <c r="L50" s="221"/>
      <c r="M50" s="69"/>
      <c r="N50" s="220"/>
    </row>
    <row r="51" spans="1:14" s="3" customFormat="1" ht="26.25" customHeight="1">
      <c r="A51" s="206"/>
      <c r="B51" s="60"/>
      <c r="C51" s="69" t="s">
        <v>431</v>
      </c>
      <c r="D51" s="224"/>
      <c r="E51" s="221"/>
      <c r="F51" s="221"/>
      <c r="G51" s="223"/>
      <c r="H51" s="222"/>
      <c r="I51" s="221"/>
      <c r="J51" s="221"/>
      <c r="K51" s="221"/>
      <c r="L51" s="221"/>
      <c r="M51" s="69"/>
      <c r="N51" s="220"/>
    </row>
    <row r="52" spans="1:14" s="3" customFormat="1" ht="26.25" customHeight="1">
      <c r="A52" s="225" t="s">
        <v>427</v>
      </c>
      <c r="B52" s="206" t="s">
        <v>430</v>
      </c>
      <c r="C52" s="69"/>
      <c r="D52" s="224"/>
      <c r="E52" s="221"/>
      <c r="F52" s="221"/>
      <c r="G52" s="223"/>
      <c r="H52" s="222"/>
      <c r="I52" s="221"/>
      <c r="J52" s="221"/>
      <c r="K52" s="221"/>
      <c r="L52" s="221"/>
      <c r="M52" s="69"/>
      <c r="N52" s="220"/>
    </row>
    <row r="53" spans="1:14" s="3" customFormat="1" ht="26.25" customHeight="1">
      <c r="A53" s="206" t="s">
        <v>429</v>
      </c>
      <c r="B53" s="60"/>
      <c r="C53" s="69" t="s">
        <v>428</v>
      </c>
      <c r="D53" s="224"/>
      <c r="E53" s="221"/>
      <c r="F53" s="221"/>
      <c r="G53" s="223"/>
      <c r="H53" s="222"/>
      <c r="I53" s="221"/>
      <c r="J53" s="221"/>
      <c r="K53" s="221"/>
      <c r="L53" s="221"/>
      <c r="M53" s="69"/>
      <c r="N53" s="220"/>
    </row>
    <row r="54" spans="1:14" s="3" customFormat="1" ht="26.25" customHeight="1">
      <c r="A54" s="225" t="s">
        <v>427</v>
      </c>
      <c r="B54" s="206" t="s">
        <v>426</v>
      </c>
      <c r="C54" s="69"/>
      <c r="D54" s="224"/>
      <c r="E54" s="221"/>
      <c r="F54" s="221"/>
      <c r="G54" s="223"/>
      <c r="H54" s="222"/>
      <c r="I54" s="221"/>
      <c r="J54" s="221"/>
      <c r="K54" s="221"/>
      <c r="L54" s="221"/>
      <c r="M54" s="69"/>
      <c r="N54" s="220"/>
    </row>
    <row r="55" spans="1:14" s="3" customFormat="1" ht="26.25" customHeight="1">
      <c r="A55" s="194" t="s">
        <v>425</v>
      </c>
      <c r="B55" s="69"/>
      <c r="C55" s="69"/>
      <c r="D55" s="224"/>
      <c r="E55" s="221"/>
      <c r="F55" s="221"/>
      <c r="G55" s="223"/>
      <c r="H55" s="222"/>
      <c r="I55" s="221"/>
      <c r="J55" s="221"/>
      <c r="K55" s="221"/>
      <c r="L55" s="221"/>
      <c r="M55" s="69"/>
      <c r="N55" s="220"/>
    </row>
    <row r="56" spans="1:14" s="3" customFormat="1" ht="26.25" customHeight="1">
      <c r="A56" s="194" t="s">
        <v>424</v>
      </c>
      <c r="B56" s="69"/>
      <c r="C56" s="69"/>
      <c r="D56" s="224"/>
      <c r="E56" s="221"/>
      <c r="F56" s="221"/>
      <c r="G56" s="223"/>
      <c r="H56" s="222"/>
      <c r="I56" s="221"/>
      <c r="J56" s="221"/>
      <c r="K56" s="221"/>
      <c r="L56" s="221"/>
      <c r="M56" s="69"/>
      <c r="N56" s="220"/>
    </row>
    <row r="57" spans="1:14" s="3" customFormat="1" ht="26.25" customHeight="1">
      <c r="A57" s="194" t="s">
        <v>423</v>
      </c>
      <c r="B57" s="69"/>
      <c r="C57" s="69"/>
      <c r="D57" s="224"/>
      <c r="E57" s="221"/>
      <c r="F57" s="221"/>
      <c r="G57" s="60"/>
      <c r="H57" s="60"/>
      <c r="I57" s="60"/>
      <c r="J57" s="60"/>
      <c r="K57" s="60"/>
      <c r="L57" s="221"/>
      <c r="M57" s="69"/>
      <c r="N57" s="220"/>
    </row>
    <row r="58" spans="1:14" s="3" customFormat="1" ht="26.25" customHeight="1">
      <c r="A58" s="206" t="s">
        <v>422</v>
      </c>
      <c r="B58" s="69"/>
      <c r="C58" s="69"/>
      <c r="D58" s="224"/>
      <c r="E58" s="221"/>
      <c r="F58" s="221"/>
      <c r="G58" s="223"/>
      <c r="H58" s="222"/>
      <c r="I58" s="221"/>
      <c r="J58" s="221"/>
      <c r="K58" s="221"/>
      <c r="L58" s="221"/>
      <c r="M58" s="69"/>
      <c r="N58" s="220"/>
    </row>
    <row r="59" spans="1:14" s="3" customFormat="1" ht="26.25" customHeight="1">
      <c r="A59" s="206" t="s">
        <v>421</v>
      </c>
      <c r="B59" s="69"/>
      <c r="C59" s="69"/>
      <c r="D59" s="224"/>
      <c r="E59" s="221"/>
      <c r="F59" s="221"/>
      <c r="G59" s="223"/>
      <c r="H59" s="222"/>
      <c r="I59" s="221"/>
      <c r="J59" s="221"/>
      <c r="K59" s="221"/>
      <c r="L59" s="221"/>
      <c r="M59" s="69"/>
      <c r="N59" s="220"/>
    </row>
    <row r="60" spans="1:14" s="3" customFormat="1" ht="26.25" customHeight="1">
      <c r="A60" s="206" t="s">
        <v>420</v>
      </c>
      <c r="B60" s="69"/>
      <c r="C60" s="69"/>
      <c r="D60" s="224"/>
      <c r="E60" s="221"/>
      <c r="F60" s="221"/>
      <c r="G60" s="223"/>
      <c r="H60" s="222"/>
      <c r="I60" s="221" t="s">
        <v>419</v>
      </c>
      <c r="J60" s="221"/>
      <c r="K60" s="221"/>
      <c r="L60" s="221"/>
      <c r="M60" s="69"/>
      <c r="N60" s="220"/>
    </row>
    <row r="61" spans="1:14" s="3" customFormat="1" ht="26.25" customHeight="1">
      <c r="A61" s="206" t="s">
        <v>418</v>
      </c>
      <c r="B61" s="69"/>
      <c r="C61" s="69"/>
      <c r="D61" s="224"/>
      <c r="E61" s="221"/>
      <c r="F61" s="221"/>
      <c r="G61" s="223"/>
      <c r="H61" s="222"/>
      <c r="I61" s="221" t="s">
        <v>417</v>
      </c>
      <c r="J61" s="221"/>
      <c r="K61" s="221"/>
      <c r="L61" s="221"/>
      <c r="M61" s="69"/>
      <c r="N61" s="220"/>
    </row>
    <row r="62" spans="1:14" s="3" customFormat="1" ht="26.25" customHeight="1">
      <c r="I62" s="2"/>
    </row>
    <row r="63" spans="1:14" s="3" customFormat="1" ht="26.25" customHeight="1">
      <c r="I63" s="2"/>
    </row>
    <row r="65" spans="1:15" s="3" customFormat="1" ht="26.25" customHeight="1">
      <c r="A65" s="4"/>
      <c r="B65" s="4"/>
      <c r="C65" s="4"/>
      <c r="D65" s="6" t="s">
        <v>1</v>
      </c>
      <c r="F65" s="6"/>
      <c r="H65" s="4"/>
      <c r="I65" s="5"/>
      <c r="J65" s="4"/>
      <c r="K65" s="4"/>
      <c r="L65" s="4"/>
      <c r="M65" s="4"/>
      <c r="N65" s="4"/>
      <c r="O65" s="4"/>
    </row>
    <row r="66" spans="1:15" s="3" customFormat="1" ht="26.25" customHeight="1">
      <c r="A66" s="4"/>
      <c r="B66" s="4"/>
      <c r="C66" s="4"/>
      <c r="D66" s="4" t="s">
        <v>0</v>
      </c>
      <c r="F66" s="4"/>
      <c r="H66" s="4"/>
      <c r="I66" s="5"/>
      <c r="J66" s="4"/>
      <c r="K66" s="4"/>
      <c r="L66" s="4"/>
      <c r="M66" s="4"/>
      <c r="N66" s="4"/>
      <c r="O66" s="4"/>
    </row>
    <row r="67" spans="1:15" s="3" customFormat="1" ht="27.75" customHeight="1">
      <c r="A67" s="490" t="s">
        <v>416</v>
      </c>
      <c r="B67" s="490"/>
      <c r="C67" s="490"/>
      <c r="D67" s="490"/>
      <c r="E67" s="490"/>
      <c r="F67" s="490"/>
      <c r="G67" s="490"/>
      <c r="H67" s="490"/>
      <c r="I67" s="490"/>
      <c r="J67" s="490"/>
      <c r="K67" s="490"/>
      <c r="L67" s="490"/>
      <c r="M67" s="490"/>
      <c r="N67" s="70"/>
    </row>
    <row r="68" spans="1:15" s="3" customFormat="1" ht="27.75" customHeight="1">
      <c r="I68" s="2"/>
    </row>
    <row r="69" spans="1:15" s="3" customFormat="1" ht="25.5" customHeight="1">
      <c r="A69" s="217" t="s">
        <v>415</v>
      </c>
      <c r="I69" s="2"/>
    </row>
    <row r="70" spans="1:15" s="3" customFormat="1" ht="25.5" customHeight="1">
      <c r="A70" s="219" t="s">
        <v>414</v>
      </c>
      <c r="I70" s="2"/>
    </row>
    <row r="71" spans="1:15" s="3" customFormat="1" ht="25.5" customHeight="1">
      <c r="A71" s="3" t="s">
        <v>413</v>
      </c>
      <c r="I71" s="2"/>
    </row>
    <row r="72" spans="1:15" s="3" customFormat="1" ht="25.5" customHeight="1">
      <c r="A72" s="3" t="s">
        <v>412</v>
      </c>
      <c r="I72" s="2"/>
    </row>
    <row r="73" spans="1:15" s="3" customFormat="1" ht="25.5" customHeight="1">
      <c r="A73" s="3" t="s">
        <v>411</v>
      </c>
      <c r="I73" s="2"/>
    </row>
    <row r="74" spans="1:15" s="3" customFormat="1" ht="25.5" customHeight="1">
      <c r="A74" s="3" t="s">
        <v>410</v>
      </c>
      <c r="I74" s="2"/>
    </row>
    <row r="75" spans="1:15" s="3" customFormat="1" ht="25.5" customHeight="1">
      <c r="A75" s="3" t="s">
        <v>409</v>
      </c>
      <c r="I75" s="2"/>
    </row>
    <row r="76" spans="1:15" s="3" customFormat="1" ht="25.5" customHeight="1">
      <c r="A76" s="3" t="s">
        <v>408</v>
      </c>
      <c r="I76" s="2"/>
    </row>
    <row r="77" spans="1:15" s="3" customFormat="1" ht="25.5" customHeight="1">
      <c r="A77" s="218" t="s">
        <v>407</v>
      </c>
      <c r="I77" s="2"/>
    </row>
    <row r="78" spans="1:15" s="3" customFormat="1" ht="25.5" customHeight="1">
      <c r="A78" s="3" t="s">
        <v>406</v>
      </c>
      <c r="I78" s="2"/>
    </row>
    <row r="79" spans="1:15" s="3" customFormat="1" ht="25.5" customHeight="1">
      <c r="A79" s="3" t="s">
        <v>405</v>
      </c>
      <c r="I79" s="2"/>
    </row>
    <row r="80" spans="1:15" s="3" customFormat="1" ht="25.5" customHeight="1">
      <c r="A80" s="218" t="s">
        <v>404</v>
      </c>
      <c r="G80" s="208" t="s">
        <v>331</v>
      </c>
      <c r="I80" s="2"/>
    </row>
    <row r="81" spans="1:9" s="3" customFormat="1" ht="25.5" customHeight="1">
      <c r="B81" s="3" t="s">
        <v>403</v>
      </c>
      <c r="G81" s="3" t="s">
        <v>402</v>
      </c>
      <c r="I81" s="2"/>
    </row>
    <row r="82" spans="1:9" s="3" customFormat="1" ht="25.5" customHeight="1">
      <c r="B82" s="3" t="s">
        <v>392</v>
      </c>
      <c r="G82" s="3" t="s">
        <v>401</v>
      </c>
      <c r="I82" s="2"/>
    </row>
    <row r="83" spans="1:9" s="3" customFormat="1" ht="25.5" customHeight="1">
      <c r="A83" s="218" t="s">
        <v>400</v>
      </c>
      <c r="I83" s="2"/>
    </row>
    <row r="84" spans="1:9" s="3" customFormat="1" ht="25.5" customHeight="1">
      <c r="B84" s="3" t="s">
        <v>399</v>
      </c>
      <c r="G84" s="3" t="s">
        <v>398</v>
      </c>
      <c r="I84" s="2"/>
    </row>
    <row r="85" spans="1:9" s="3" customFormat="1" ht="25.5" customHeight="1">
      <c r="A85" s="218" t="s">
        <v>397</v>
      </c>
      <c r="I85" s="2"/>
    </row>
    <row r="86" spans="1:9" s="3" customFormat="1" ht="25.5" customHeight="1">
      <c r="B86" s="3" t="s">
        <v>396</v>
      </c>
      <c r="G86" s="3" t="s">
        <v>395</v>
      </c>
      <c r="I86" s="2"/>
    </row>
    <row r="87" spans="1:9" s="3" customFormat="1" ht="25.5" customHeight="1">
      <c r="B87" s="3" t="s">
        <v>394</v>
      </c>
      <c r="G87" s="3" t="s">
        <v>393</v>
      </c>
      <c r="I87" s="2"/>
    </row>
    <row r="88" spans="1:9" s="3" customFormat="1" ht="25.5" customHeight="1">
      <c r="B88" s="3" t="s">
        <v>392</v>
      </c>
      <c r="G88" s="3" t="s">
        <v>391</v>
      </c>
      <c r="I88" s="2"/>
    </row>
    <row r="89" spans="1:9" s="3" customFormat="1" ht="25.5" customHeight="1">
      <c r="A89" s="3" t="s">
        <v>390</v>
      </c>
      <c r="I89" s="2"/>
    </row>
    <row r="90" spans="1:9" s="3" customFormat="1" ht="25.5" customHeight="1">
      <c r="A90" s="3" t="s">
        <v>389</v>
      </c>
      <c r="I90" s="2"/>
    </row>
    <row r="91" spans="1:9" s="3" customFormat="1" ht="25.5" customHeight="1">
      <c r="A91" s="3" t="s">
        <v>388</v>
      </c>
      <c r="I91" s="2"/>
    </row>
    <row r="92" spans="1:9" s="3" customFormat="1" ht="25.5" customHeight="1">
      <c r="A92" s="3" t="s">
        <v>387</v>
      </c>
      <c r="I92" s="2"/>
    </row>
    <row r="93" spans="1:9" s="3" customFormat="1" ht="25.5" customHeight="1">
      <c r="A93" s="3" t="s">
        <v>386</v>
      </c>
      <c r="I93" s="2"/>
    </row>
    <row r="94" spans="1:9" s="3" customFormat="1" ht="25.5" customHeight="1">
      <c r="A94" s="206" t="s">
        <v>385</v>
      </c>
      <c r="B94" s="203"/>
      <c r="C94" s="206"/>
      <c r="I94" s="2"/>
    </row>
    <row r="95" spans="1:9" s="3" customFormat="1" ht="25.5" customHeight="1">
      <c r="A95" s="206" t="s">
        <v>384</v>
      </c>
      <c r="B95" s="194"/>
      <c r="C95" s="206"/>
      <c r="I95" s="2"/>
    </row>
    <row r="96" spans="1:9" s="3" customFormat="1" ht="25.5" customHeight="1">
      <c r="A96" s="206"/>
      <c r="B96" s="194"/>
      <c r="C96" s="206"/>
      <c r="I96" s="2"/>
    </row>
    <row r="97" spans="1:15" s="3" customFormat="1" ht="27.75" customHeight="1">
      <c r="A97" s="206"/>
      <c r="B97" s="194"/>
      <c r="C97" s="206"/>
      <c r="I97" s="2"/>
    </row>
    <row r="98" spans="1:15" s="3" customFormat="1" ht="26.25" customHeight="1">
      <c r="A98" s="4"/>
      <c r="B98" s="4"/>
      <c r="C98" s="4"/>
      <c r="D98" s="6" t="s">
        <v>1</v>
      </c>
      <c r="F98" s="6"/>
      <c r="H98" s="4"/>
      <c r="I98" s="5"/>
      <c r="J98" s="4"/>
      <c r="K98" s="4"/>
      <c r="L98" s="4"/>
      <c r="M98" s="4"/>
      <c r="N98" s="4"/>
      <c r="O98" s="4"/>
    </row>
    <row r="99" spans="1:15" s="3" customFormat="1" ht="26.25" customHeight="1">
      <c r="A99" s="4"/>
      <c r="B99" s="4"/>
      <c r="C99" s="4"/>
      <c r="D99" s="4" t="s">
        <v>0</v>
      </c>
      <c r="F99" s="4"/>
      <c r="H99" s="4"/>
      <c r="I99" s="5"/>
      <c r="J99" s="4"/>
      <c r="K99" s="4"/>
      <c r="L99" s="4"/>
      <c r="M99" s="4"/>
      <c r="N99" s="4"/>
      <c r="O99" s="4"/>
    </row>
    <row r="100" spans="1:15" s="3" customFormat="1" ht="27.75" customHeight="1">
      <c r="A100" s="490" t="s">
        <v>383</v>
      </c>
      <c r="B100" s="490"/>
      <c r="C100" s="490"/>
      <c r="D100" s="490"/>
      <c r="E100" s="490"/>
      <c r="F100" s="490"/>
      <c r="G100" s="490"/>
      <c r="H100" s="490"/>
      <c r="I100" s="490"/>
      <c r="J100" s="490"/>
      <c r="K100" s="490"/>
      <c r="L100" s="490"/>
      <c r="M100" s="490"/>
      <c r="N100" s="70"/>
    </row>
    <row r="101" spans="1:15" s="3" customFormat="1" ht="27.75" customHeight="1">
      <c r="I101" s="2"/>
    </row>
    <row r="102" spans="1:15" s="3" customFormat="1" ht="24.95" customHeight="1">
      <c r="A102" s="217" t="s">
        <v>382</v>
      </c>
      <c r="I102" s="2"/>
    </row>
    <row r="103" spans="1:15" s="3" customFormat="1" ht="24.95" customHeight="1">
      <c r="A103" s="217" t="s">
        <v>381</v>
      </c>
      <c r="I103" s="2"/>
    </row>
    <row r="104" spans="1:15" s="3" customFormat="1" ht="24.95" customHeight="1">
      <c r="A104" s="3" t="s">
        <v>380</v>
      </c>
      <c r="I104" s="2"/>
    </row>
    <row r="105" spans="1:15" s="3" customFormat="1" ht="24.95" customHeight="1">
      <c r="A105" s="3" t="s">
        <v>379</v>
      </c>
      <c r="I105" s="2"/>
    </row>
    <row r="106" spans="1:15" s="3" customFormat="1" ht="24.95" customHeight="1">
      <c r="A106" s="3" t="s">
        <v>378</v>
      </c>
      <c r="I106" s="2"/>
    </row>
    <row r="107" spans="1:15" s="3" customFormat="1" ht="24.95" customHeight="1">
      <c r="A107" s="3" t="s">
        <v>377</v>
      </c>
      <c r="I107" s="2"/>
    </row>
    <row r="108" spans="1:15" s="3" customFormat="1" ht="24.95" customHeight="1">
      <c r="A108" s="3" t="s">
        <v>376</v>
      </c>
      <c r="I108" s="2"/>
    </row>
    <row r="109" spans="1:15" s="3" customFormat="1" ht="24.95" customHeight="1">
      <c r="A109" s="3" t="s">
        <v>375</v>
      </c>
      <c r="I109" s="2"/>
    </row>
    <row r="110" spans="1:15" s="3" customFormat="1" ht="24.95" customHeight="1">
      <c r="A110" s="3" t="s">
        <v>374</v>
      </c>
      <c r="I110" s="2"/>
    </row>
    <row r="111" spans="1:15" s="3" customFormat="1" ht="24.95" customHeight="1">
      <c r="A111" s="3" t="s">
        <v>373</v>
      </c>
      <c r="I111" s="2"/>
    </row>
    <row r="112" spans="1:15" s="3" customFormat="1" ht="24.95" customHeight="1">
      <c r="A112" s="207" t="s">
        <v>372</v>
      </c>
      <c r="B112" s="206"/>
      <c r="C112" s="204"/>
      <c r="D112" s="206"/>
      <c r="E112" s="206"/>
      <c r="F112" s="215"/>
      <c r="G112" s="204"/>
      <c r="H112" s="203"/>
      <c r="I112" s="69"/>
      <c r="J112" s="194"/>
    </row>
    <row r="113" spans="1:10" s="3" customFormat="1" ht="24.95" customHeight="1">
      <c r="A113" s="194" t="s">
        <v>371</v>
      </c>
      <c r="B113" s="206"/>
      <c r="C113" s="204"/>
      <c r="D113" s="206"/>
      <c r="E113" s="206"/>
      <c r="F113" s="215"/>
      <c r="G113" s="204"/>
      <c r="H113" s="203"/>
      <c r="I113" s="69"/>
      <c r="J113" s="194"/>
    </row>
    <row r="114" spans="1:10" s="3" customFormat="1" ht="24.95" customHeight="1">
      <c r="A114" s="194" t="s">
        <v>370</v>
      </c>
      <c r="B114" s="206"/>
      <c r="C114" s="204"/>
      <c r="D114" s="206"/>
      <c r="E114" s="206"/>
      <c r="F114" s="215"/>
      <c r="G114" s="204"/>
      <c r="H114" s="203"/>
      <c r="I114" s="69"/>
      <c r="J114" s="194"/>
    </row>
    <row r="115" spans="1:10" s="3" customFormat="1" ht="24.95" customHeight="1">
      <c r="A115" s="216" t="s">
        <v>369</v>
      </c>
      <c r="B115" s="206"/>
      <c r="C115" s="204"/>
      <c r="D115" s="206"/>
      <c r="E115" s="206"/>
      <c r="F115" s="215"/>
      <c r="G115" s="208" t="s">
        <v>331</v>
      </c>
      <c r="H115" s="203"/>
      <c r="I115" s="69"/>
      <c r="J115" s="194"/>
    </row>
    <row r="116" spans="1:10" s="3" customFormat="1" ht="24.95" customHeight="1">
      <c r="A116" s="194" t="s">
        <v>368</v>
      </c>
      <c r="B116" s="69"/>
      <c r="C116" s="204"/>
      <c r="D116" s="206"/>
      <c r="E116" s="206"/>
      <c r="F116" s="215"/>
      <c r="G116" s="194" t="s">
        <v>367</v>
      </c>
      <c r="H116" s="69"/>
      <c r="I116" s="69"/>
      <c r="J116" s="194"/>
    </row>
    <row r="117" spans="1:10" s="3" customFormat="1" ht="24.95" customHeight="1">
      <c r="A117" s="194" t="s">
        <v>366</v>
      </c>
      <c r="B117" s="69"/>
      <c r="C117" s="204"/>
      <c r="D117" s="206"/>
      <c r="E117" s="206"/>
      <c r="F117" s="215"/>
      <c r="G117" s="194" t="s">
        <v>365</v>
      </c>
      <c r="H117" s="69"/>
      <c r="I117" s="69"/>
      <c r="J117" s="194"/>
    </row>
    <row r="118" spans="1:10" s="3" customFormat="1" ht="24.95" customHeight="1">
      <c r="A118" s="216" t="s">
        <v>332</v>
      </c>
      <c r="B118" s="69"/>
      <c r="C118" s="204"/>
      <c r="D118" s="206"/>
      <c r="E118" s="206"/>
      <c r="F118" s="215"/>
      <c r="G118" s="194"/>
      <c r="H118" s="69"/>
      <c r="I118" s="69"/>
      <c r="J118" s="194"/>
    </row>
    <row r="119" spans="1:10" s="3" customFormat="1" ht="24.95" customHeight="1">
      <c r="A119" s="194" t="s">
        <v>364</v>
      </c>
      <c r="B119" s="69"/>
      <c r="C119" s="204"/>
      <c r="D119" s="206"/>
      <c r="E119" s="206"/>
      <c r="F119" s="215"/>
      <c r="G119" s="194" t="s">
        <v>363</v>
      </c>
      <c r="H119" s="69"/>
      <c r="I119" s="69"/>
      <c r="J119" s="194"/>
    </row>
    <row r="120" spans="1:10" s="3" customFormat="1" ht="24.95" customHeight="1">
      <c r="A120" s="207" t="s">
        <v>362</v>
      </c>
      <c r="B120" s="69"/>
      <c r="C120" s="204"/>
      <c r="D120" s="206"/>
      <c r="E120" s="206"/>
      <c r="F120" s="215"/>
      <c r="G120" s="204"/>
      <c r="H120" s="194"/>
      <c r="I120" s="69"/>
      <c r="J120" s="194"/>
    </row>
    <row r="121" spans="1:10" s="3" customFormat="1" ht="24.95" customHeight="1">
      <c r="A121" s="194" t="s">
        <v>361</v>
      </c>
      <c r="B121" s="69"/>
      <c r="C121" s="204"/>
      <c r="D121" s="206"/>
      <c r="E121" s="206"/>
      <c r="F121" s="215"/>
      <c r="G121" s="194" t="s">
        <v>360</v>
      </c>
      <c r="H121" s="69"/>
      <c r="I121" s="69"/>
      <c r="J121" s="194"/>
    </row>
    <row r="122" spans="1:10" s="3" customFormat="1" ht="24.95" customHeight="1">
      <c r="A122" s="209" t="s">
        <v>359</v>
      </c>
      <c r="B122" s="202"/>
      <c r="C122" s="212"/>
      <c r="D122" s="212"/>
      <c r="E122" s="202"/>
      <c r="F122" s="202"/>
      <c r="G122" s="194" t="s">
        <v>358</v>
      </c>
      <c r="H122" s="69"/>
      <c r="I122" s="69"/>
      <c r="J122" s="212"/>
    </row>
    <row r="123" spans="1:10" s="3" customFormat="1" ht="24.95" customHeight="1">
      <c r="A123" s="194" t="s">
        <v>357</v>
      </c>
      <c r="B123" s="214"/>
      <c r="C123" s="204"/>
      <c r="D123" s="194"/>
      <c r="E123" s="203"/>
      <c r="F123" s="203"/>
      <c r="G123" s="202"/>
      <c r="H123" s="213"/>
      <c r="I123" s="69"/>
      <c r="J123" s="212"/>
    </row>
    <row r="124" spans="1:10" s="3" customFormat="1" ht="24.95" customHeight="1">
      <c r="A124" s="214" t="s">
        <v>356</v>
      </c>
      <c r="B124" s="210"/>
      <c r="C124" s="204"/>
      <c r="D124" s="194"/>
      <c r="E124" s="203"/>
      <c r="F124" s="203"/>
      <c r="G124" s="202"/>
      <c r="H124" s="213"/>
      <c r="I124" s="69"/>
      <c r="J124" s="212"/>
    </row>
    <row r="125" spans="1:10" s="3" customFormat="1" ht="24.95" customHeight="1">
      <c r="A125" s="214" t="s">
        <v>355</v>
      </c>
      <c r="B125" s="210"/>
      <c r="C125" s="204"/>
      <c r="D125" s="194"/>
      <c r="E125" s="203"/>
      <c r="F125" s="203"/>
      <c r="G125" s="202"/>
      <c r="H125" s="213"/>
      <c r="I125" s="69"/>
      <c r="J125" s="212"/>
    </row>
    <row r="126" spans="1:10" s="3" customFormat="1" ht="24.95" customHeight="1">
      <c r="A126" s="214" t="s">
        <v>354</v>
      </c>
      <c r="B126" s="210"/>
      <c r="C126" s="204"/>
      <c r="D126" s="194"/>
      <c r="E126" s="203"/>
      <c r="F126" s="203"/>
      <c r="G126" s="202"/>
      <c r="H126" s="213"/>
      <c r="I126" s="69"/>
      <c r="J126" s="212"/>
    </row>
    <row r="127" spans="1:10" s="3" customFormat="1" ht="24.95" customHeight="1">
      <c r="A127" s="214" t="s">
        <v>353</v>
      </c>
      <c r="B127" s="210"/>
      <c r="C127" s="204"/>
      <c r="D127" s="194"/>
      <c r="E127" s="203"/>
      <c r="F127" s="203"/>
      <c r="G127" s="202"/>
      <c r="H127" s="213"/>
      <c r="I127" s="69"/>
      <c r="J127" s="212"/>
    </row>
    <row r="128" spans="1:10" s="3" customFormat="1" ht="24.95" customHeight="1">
      <c r="A128" s="214" t="s">
        <v>352</v>
      </c>
      <c r="B128" s="210"/>
      <c r="C128" s="204"/>
      <c r="D128" s="194"/>
      <c r="E128" s="203"/>
      <c r="F128" s="203"/>
      <c r="G128" s="202"/>
      <c r="H128" s="213"/>
      <c r="I128" s="69"/>
      <c r="J128" s="212"/>
    </row>
    <row r="129" spans="1:15" s="3" customFormat="1" ht="24.95" customHeight="1">
      <c r="A129" s="214" t="s">
        <v>351</v>
      </c>
      <c r="B129" s="210"/>
      <c r="C129" s="204"/>
      <c r="D129" s="194"/>
      <c r="E129" s="203"/>
      <c r="F129" s="203"/>
      <c r="G129" s="202"/>
      <c r="H129" s="213"/>
      <c r="I129" s="69"/>
      <c r="J129" s="212"/>
    </row>
    <row r="130" spans="1:15" s="3" customFormat="1" ht="24.95" customHeight="1">
      <c r="A130" s="214"/>
      <c r="B130" s="210"/>
      <c r="C130" s="204"/>
      <c r="D130" s="194"/>
      <c r="E130" s="203"/>
      <c r="F130" s="203"/>
      <c r="G130" s="202"/>
      <c r="H130" s="213"/>
      <c r="I130" s="69"/>
      <c r="J130" s="212"/>
    </row>
    <row r="131" spans="1:15" s="3" customFormat="1" ht="25.5" customHeight="1">
      <c r="A131" s="209"/>
      <c r="B131" s="202"/>
      <c r="C131" s="212"/>
      <c r="D131" s="212"/>
      <c r="E131" s="202"/>
      <c r="F131" s="202"/>
      <c r="G131" s="194"/>
      <c r="H131" s="69"/>
      <c r="I131" s="69"/>
      <c r="J131" s="212"/>
    </row>
    <row r="132" spans="1:15" s="3" customFormat="1" ht="26.25" customHeight="1">
      <c r="A132" s="4"/>
      <c r="B132" s="4"/>
      <c r="C132" s="4"/>
      <c r="D132" s="6" t="s">
        <v>1</v>
      </c>
      <c r="F132" s="6"/>
      <c r="H132" s="4"/>
      <c r="I132" s="5"/>
      <c r="J132" s="4"/>
      <c r="K132" s="4"/>
      <c r="L132" s="4"/>
      <c r="M132" s="4"/>
      <c r="N132" s="4"/>
      <c r="O132" s="4"/>
    </row>
    <row r="133" spans="1:15" s="3" customFormat="1" ht="26.25" customHeight="1">
      <c r="A133" s="4"/>
      <c r="B133" s="4"/>
      <c r="C133" s="4"/>
      <c r="D133" s="4" t="s">
        <v>0</v>
      </c>
      <c r="F133" s="4"/>
      <c r="H133" s="4"/>
      <c r="I133" s="5"/>
      <c r="J133" s="4"/>
      <c r="K133" s="4"/>
      <c r="L133" s="4"/>
      <c r="M133" s="4"/>
      <c r="N133" s="4"/>
      <c r="O133" s="4"/>
    </row>
    <row r="134" spans="1:15" s="3" customFormat="1" ht="25.5" customHeight="1">
      <c r="A134" s="490" t="s">
        <v>350</v>
      </c>
      <c r="B134" s="490"/>
      <c r="C134" s="490"/>
      <c r="D134" s="490"/>
      <c r="E134" s="490"/>
      <c r="F134" s="490"/>
      <c r="G134" s="490"/>
      <c r="H134" s="490"/>
      <c r="I134" s="490"/>
      <c r="J134" s="490"/>
      <c r="K134" s="490"/>
      <c r="L134" s="490"/>
      <c r="M134" s="490"/>
      <c r="N134" s="70"/>
    </row>
    <row r="135" spans="1:15" s="3" customFormat="1" ht="25.5" customHeight="1">
      <c r="I135" s="2"/>
    </row>
    <row r="136" spans="1:15" s="3" customFormat="1" ht="25.5" customHeight="1">
      <c r="A136" s="206" t="s">
        <v>349</v>
      </c>
      <c r="B136" s="69"/>
      <c r="C136" s="206"/>
      <c r="E136" s="69"/>
      <c r="I136" s="2"/>
    </row>
    <row r="137" spans="1:15" s="3" customFormat="1" ht="25.5" customHeight="1">
      <c r="A137" s="211" t="s">
        <v>348</v>
      </c>
      <c r="B137" s="69"/>
      <c r="C137" s="206"/>
      <c r="E137" s="69"/>
      <c r="I137" s="2"/>
    </row>
    <row r="138" spans="1:15" s="3" customFormat="1" ht="25.5" customHeight="1">
      <c r="A138" s="206" t="s">
        <v>347</v>
      </c>
      <c r="B138" s="69"/>
      <c r="C138" s="206"/>
      <c r="E138" s="69"/>
      <c r="I138" s="2"/>
    </row>
    <row r="139" spans="1:15" s="3" customFormat="1" ht="25.5" customHeight="1">
      <c r="A139" s="206" t="s">
        <v>346</v>
      </c>
      <c r="B139" s="69"/>
      <c r="C139" s="206"/>
      <c r="E139" s="69"/>
      <c r="I139" s="2"/>
    </row>
    <row r="140" spans="1:15" s="3" customFormat="1" ht="25.5" customHeight="1">
      <c r="A140" s="206" t="s">
        <v>345</v>
      </c>
      <c r="B140" s="69"/>
      <c r="C140" s="206"/>
      <c r="E140" s="69"/>
      <c r="I140" s="2"/>
    </row>
    <row r="141" spans="1:15" s="3" customFormat="1" ht="25.5" customHeight="1">
      <c r="A141" s="211" t="s">
        <v>344</v>
      </c>
      <c r="B141" s="210"/>
      <c r="C141" s="203"/>
      <c r="E141" s="69"/>
      <c r="I141" s="2"/>
    </row>
    <row r="142" spans="1:15" s="3" customFormat="1" ht="25.5" customHeight="1">
      <c r="A142" s="206" t="s">
        <v>343</v>
      </c>
      <c r="B142" s="210"/>
      <c r="C142" s="203"/>
      <c r="E142" s="69"/>
      <c r="I142" s="2"/>
    </row>
    <row r="143" spans="1:15" s="3" customFormat="1" ht="25.5" customHeight="1">
      <c r="A143" s="206" t="s">
        <v>342</v>
      </c>
      <c r="B143" s="210"/>
      <c r="C143" s="203"/>
      <c r="E143" s="69"/>
      <c r="I143" s="2"/>
    </row>
    <row r="144" spans="1:15" s="3" customFormat="1" ht="25.5" customHeight="1">
      <c r="A144" s="205" t="s">
        <v>341</v>
      </c>
      <c r="B144" s="69"/>
      <c r="C144" s="203"/>
      <c r="E144" s="69"/>
      <c r="I144" s="2"/>
    </row>
    <row r="145" spans="1:9" s="3" customFormat="1" ht="25.5" customHeight="1">
      <c r="A145" s="205" t="s">
        <v>340</v>
      </c>
      <c r="B145" s="69"/>
      <c r="C145" s="203"/>
      <c r="E145" s="69"/>
      <c r="I145" s="2"/>
    </row>
    <row r="146" spans="1:9" s="3" customFormat="1" ht="25.5" customHeight="1">
      <c r="A146" s="207" t="s">
        <v>339</v>
      </c>
      <c r="B146" s="209"/>
      <c r="C146" s="209"/>
      <c r="E146" s="69"/>
      <c r="I146" s="2"/>
    </row>
    <row r="147" spans="1:9" s="3" customFormat="1" ht="25.5" customHeight="1">
      <c r="A147" s="206" t="s">
        <v>338</v>
      </c>
      <c r="B147" s="209"/>
      <c r="C147" s="209"/>
      <c r="E147" s="69"/>
      <c r="I147" s="2"/>
    </row>
    <row r="148" spans="1:9" s="3" customFormat="1" ht="25.5" customHeight="1">
      <c r="A148" s="206" t="s">
        <v>337</v>
      </c>
      <c r="B148" s="209"/>
      <c r="C148" s="209"/>
      <c r="E148" s="69"/>
      <c r="I148" s="2"/>
    </row>
    <row r="149" spans="1:9" s="3" customFormat="1" ht="25.5" customHeight="1">
      <c r="A149" s="206" t="s">
        <v>336</v>
      </c>
      <c r="B149" s="209"/>
      <c r="C149" s="209"/>
      <c r="E149" s="69"/>
      <c r="I149" s="2"/>
    </row>
    <row r="150" spans="1:9" s="3" customFormat="1" ht="25.5" customHeight="1">
      <c r="A150" s="206" t="s">
        <v>335</v>
      </c>
      <c r="B150" s="209"/>
      <c r="C150" s="209"/>
      <c r="E150" s="69"/>
      <c r="I150" s="2"/>
    </row>
    <row r="151" spans="1:9" s="3" customFormat="1" ht="25.5" customHeight="1">
      <c r="A151" s="206" t="s">
        <v>334</v>
      </c>
      <c r="B151" s="209"/>
      <c r="C151" s="209"/>
      <c r="E151" s="69"/>
      <c r="I151" s="2"/>
    </row>
    <row r="152" spans="1:9" s="3" customFormat="1" ht="25.5" customHeight="1">
      <c r="A152" s="206" t="s">
        <v>333</v>
      </c>
      <c r="B152" s="209"/>
      <c r="C152" s="209"/>
      <c r="E152" s="69"/>
      <c r="I152" s="2"/>
    </row>
    <row r="153" spans="1:9" s="3" customFormat="1" ht="25.5" customHeight="1">
      <c r="A153" s="207" t="s">
        <v>332</v>
      </c>
      <c r="B153" s="203"/>
      <c r="C153" s="69"/>
      <c r="D153" s="206"/>
      <c r="E153" s="204"/>
      <c r="F153" s="206"/>
      <c r="G153" s="208" t="s">
        <v>331</v>
      </c>
      <c r="I153" s="2"/>
    </row>
    <row r="154" spans="1:9" s="3" customFormat="1" ht="25.5" customHeight="1">
      <c r="A154" s="206" t="s">
        <v>330</v>
      </c>
      <c r="B154" s="203"/>
      <c r="C154" s="69"/>
      <c r="D154" s="194"/>
      <c r="E154" s="204"/>
      <c r="F154" s="69"/>
      <c r="G154" s="69" t="s">
        <v>329</v>
      </c>
      <c r="I154" s="2"/>
    </row>
    <row r="155" spans="1:9" s="3" customFormat="1" ht="25.5" customHeight="1">
      <c r="A155" s="207" t="s">
        <v>328</v>
      </c>
      <c r="B155" s="203"/>
      <c r="C155" s="69"/>
      <c r="D155" s="194"/>
      <c r="E155" s="204"/>
      <c r="F155" s="69"/>
      <c r="G155" s="69"/>
      <c r="I155" s="2"/>
    </row>
    <row r="156" spans="1:9" s="3" customFormat="1" ht="25.5" customHeight="1">
      <c r="A156" s="206" t="s">
        <v>327</v>
      </c>
      <c r="B156" s="203"/>
      <c r="C156" s="69"/>
      <c r="D156" s="194"/>
      <c r="E156" s="204"/>
      <c r="F156" s="69"/>
      <c r="G156" s="69" t="s">
        <v>326</v>
      </c>
      <c r="I156" s="2"/>
    </row>
    <row r="157" spans="1:9" s="3" customFormat="1" ht="25.5" customHeight="1">
      <c r="A157" s="206" t="s">
        <v>325</v>
      </c>
      <c r="B157" s="203"/>
      <c r="C157" s="69"/>
      <c r="D157" s="194"/>
      <c r="E157" s="204"/>
      <c r="F157" s="69"/>
      <c r="G157" s="69" t="s">
        <v>324</v>
      </c>
      <c r="I157" s="2"/>
    </row>
    <row r="158" spans="1:9" s="3" customFormat="1" ht="25.5" customHeight="1">
      <c r="A158" s="207" t="s">
        <v>323</v>
      </c>
      <c r="B158" s="203"/>
      <c r="C158" s="69"/>
      <c r="D158" s="206"/>
      <c r="E158" s="204"/>
      <c r="F158" s="194"/>
      <c r="G158" s="69"/>
      <c r="I158" s="2"/>
    </row>
    <row r="159" spans="1:9" s="3" customFormat="1" ht="25.5" customHeight="1">
      <c r="A159" s="206" t="s">
        <v>322</v>
      </c>
      <c r="B159" s="203"/>
      <c r="C159" s="69"/>
      <c r="D159" s="194"/>
      <c r="E159" s="204"/>
      <c r="F159" s="69"/>
      <c r="G159" s="69" t="s">
        <v>321</v>
      </c>
      <c r="I159" s="2"/>
    </row>
    <row r="160" spans="1:9" s="3" customFormat="1" ht="25.5" customHeight="1">
      <c r="A160" s="205" t="s">
        <v>320</v>
      </c>
      <c r="B160" s="203"/>
      <c r="C160" s="203"/>
      <c r="D160" s="204"/>
      <c r="E160" s="203"/>
      <c r="F160" s="203"/>
      <c r="G160" s="202"/>
      <c r="I160" s="2"/>
    </row>
    <row r="161" spans="1:15" s="3" customFormat="1" ht="25.5" customHeight="1">
      <c r="A161" s="205" t="s">
        <v>319</v>
      </c>
      <c r="B161" s="203"/>
      <c r="C161" s="203"/>
      <c r="D161" s="204"/>
      <c r="E161" s="203"/>
      <c r="F161" s="203"/>
      <c r="G161" s="202"/>
      <c r="I161" s="2"/>
    </row>
    <row r="162" spans="1:15" s="3" customFormat="1" ht="25.5" customHeight="1">
      <c r="A162" s="205" t="s">
        <v>318</v>
      </c>
      <c r="B162" s="203"/>
      <c r="C162" s="203"/>
      <c r="D162" s="204"/>
      <c r="E162" s="203"/>
      <c r="F162" s="203"/>
      <c r="G162" s="202"/>
      <c r="I162" s="2"/>
    </row>
    <row r="163" spans="1:15" s="3" customFormat="1" ht="25.5" customHeight="1">
      <c r="A163" s="205"/>
      <c r="B163" s="203"/>
      <c r="C163" s="203"/>
      <c r="D163" s="204"/>
      <c r="E163" s="203"/>
      <c r="F163" s="203"/>
      <c r="G163" s="202"/>
      <c r="I163" s="2"/>
    </row>
    <row r="164" spans="1:15" s="3" customFormat="1" ht="25.5" customHeight="1">
      <c r="A164" s="205"/>
      <c r="B164" s="203"/>
      <c r="C164" s="203"/>
      <c r="D164" s="204"/>
      <c r="E164" s="203"/>
      <c r="F164" s="203"/>
      <c r="G164" s="202"/>
      <c r="I164" s="2"/>
    </row>
    <row r="165" spans="1:15" s="3" customFormat="1" ht="25.5" customHeight="1">
      <c r="A165" s="4"/>
      <c r="B165" s="4"/>
      <c r="C165" s="4"/>
      <c r="D165" s="6" t="s">
        <v>1</v>
      </c>
      <c r="F165" s="6"/>
      <c r="H165" s="4"/>
      <c r="I165" s="5"/>
      <c r="J165" s="4"/>
      <c r="K165" s="4"/>
      <c r="L165" s="4"/>
      <c r="M165" s="4"/>
      <c r="N165" s="4"/>
      <c r="O165" s="4"/>
    </row>
    <row r="166" spans="1:15" s="3" customFormat="1" ht="25.5" customHeight="1">
      <c r="A166" s="4"/>
      <c r="B166" s="4"/>
      <c r="C166" s="4"/>
      <c r="D166" s="4" t="s">
        <v>0</v>
      </c>
      <c r="F166" s="4"/>
      <c r="H166" s="4"/>
      <c r="I166" s="5"/>
      <c r="J166" s="4"/>
      <c r="K166" s="4"/>
      <c r="L166" s="4"/>
      <c r="M166" s="4"/>
      <c r="N166" s="4"/>
      <c r="O166" s="4"/>
    </row>
    <row r="167" spans="1:15" s="3" customFormat="1" ht="24.75" customHeight="1">
      <c r="A167" s="490" t="s">
        <v>317</v>
      </c>
      <c r="B167" s="490"/>
      <c r="C167" s="490"/>
      <c r="D167" s="490"/>
      <c r="E167" s="490"/>
      <c r="F167" s="490"/>
      <c r="G167" s="490"/>
      <c r="H167" s="490"/>
      <c r="I167" s="490"/>
      <c r="J167" s="490"/>
      <c r="K167" s="490"/>
      <c r="L167" s="490"/>
      <c r="M167" s="490"/>
      <c r="N167" s="70"/>
    </row>
    <row r="168" spans="1:15" s="3" customFormat="1" ht="24.75" customHeight="1">
      <c r="A168" s="142"/>
      <c r="B168" s="142"/>
      <c r="C168" s="142"/>
      <c r="D168" s="142"/>
      <c r="E168" s="142"/>
      <c r="F168" s="142"/>
      <c r="G168" s="142"/>
      <c r="H168" s="142"/>
      <c r="I168" s="142"/>
      <c r="J168" s="142"/>
      <c r="K168" s="142"/>
      <c r="L168" s="142"/>
      <c r="M168" s="142"/>
      <c r="N168" s="70"/>
    </row>
    <row r="169" spans="1:15" ht="24.75" customHeight="1">
      <c r="A169" s="129" t="s">
        <v>316</v>
      </c>
      <c r="B169" s="184"/>
      <c r="C169" s="184"/>
      <c r="D169" s="184"/>
      <c r="E169" s="184"/>
      <c r="F169" s="184"/>
      <c r="G169" s="184"/>
      <c r="H169" s="184"/>
      <c r="I169" s="185"/>
      <c r="J169" s="184"/>
      <c r="K169" s="184"/>
      <c r="L169" s="184"/>
      <c r="M169" s="184"/>
      <c r="N169" s="184"/>
      <c r="O169" s="184"/>
    </row>
    <row r="170" spans="1:15" s="3" customFormat="1" ht="24.75" customHeight="1">
      <c r="A170" s="39" t="s">
        <v>315</v>
      </c>
      <c r="B170" s="7"/>
      <c r="C170" s="7"/>
      <c r="I170" s="2"/>
    </row>
    <row r="171" spans="1:15" s="3" customFormat="1" ht="24.75" customHeight="1">
      <c r="A171" s="181" t="s">
        <v>314</v>
      </c>
      <c r="B171" s="7"/>
      <c r="C171" s="7"/>
      <c r="I171" s="2"/>
    </row>
    <row r="172" spans="1:15" s="3" customFormat="1" ht="24.75" customHeight="1">
      <c r="A172" s="181" t="s">
        <v>313</v>
      </c>
      <c r="B172" s="7"/>
      <c r="C172" s="7"/>
      <c r="I172" s="2"/>
    </row>
    <row r="173" spans="1:15" s="3" customFormat="1" ht="24.75" customHeight="1">
      <c r="A173" s="181" t="s">
        <v>312</v>
      </c>
      <c r="B173" s="7"/>
      <c r="C173" s="7"/>
      <c r="I173" s="2"/>
    </row>
    <row r="174" spans="1:15" s="3" customFormat="1" ht="24.75" customHeight="1">
      <c r="A174" s="181" t="s">
        <v>311</v>
      </c>
      <c r="B174" s="7"/>
      <c r="C174" s="7"/>
      <c r="I174" s="2"/>
    </row>
    <row r="175" spans="1:15" s="3" customFormat="1" ht="24.75" customHeight="1">
      <c r="A175" s="181" t="s">
        <v>310</v>
      </c>
      <c r="B175" s="7"/>
      <c r="C175" s="7"/>
      <c r="I175" s="2"/>
    </row>
    <row r="176" spans="1:15" s="3" customFormat="1" ht="24.75" customHeight="1">
      <c r="A176" s="201" t="s">
        <v>309</v>
      </c>
      <c r="B176" s="7"/>
      <c r="C176" s="7"/>
      <c r="I176" s="2"/>
    </row>
    <row r="177" spans="1:15" s="3" customFormat="1" ht="24.75" customHeight="1">
      <c r="A177" s="200" t="s">
        <v>308</v>
      </c>
      <c r="B177" s="7"/>
      <c r="C177" s="7"/>
      <c r="I177" s="2"/>
    </row>
    <row r="178" spans="1:15" s="3" customFormat="1" ht="24.75" customHeight="1">
      <c r="A178" s="181" t="s">
        <v>307</v>
      </c>
      <c r="B178" s="7"/>
      <c r="C178" s="7"/>
      <c r="I178" s="2"/>
    </row>
    <row r="179" spans="1:15" s="3" customFormat="1" ht="24.75" customHeight="1">
      <c r="A179" s="39" t="s">
        <v>306</v>
      </c>
      <c r="B179" s="4"/>
      <c r="C179" s="4"/>
      <c r="I179" s="2"/>
    </row>
    <row r="180" spans="1:15" s="3" customFormat="1" ht="24.75" customHeight="1">
      <c r="A180" s="199" t="s">
        <v>305</v>
      </c>
      <c r="B180" s="7"/>
      <c r="C180" s="7"/>
      <c r="I180" s="2"/>
    </row>
    <row r="181" spans="1:15" s="3" customFormat="1" ht="24.75" customHeight="1">
      <c r="A181" s="3" t="s">
        <v>304</v>
      </c>
      <c r="B181" s="7"/>
      <c r="C181" s="7"/>
      <c r="I181" s="2"/>
    </row>
    <row r="182" spans="1:15" ht="24.75" customHeight="1">
      <c r="A182" s="4" t="s">
        <v>303</v>
      </c>
      <c r="B182" s="184"/>
      <c r="C182" s="184"/>
      <c r="D182" s="184"/>
      <c r="E182" s="184"/>
      <c r="F182" s="184"/>
      <c r="G182" s="184"/>
      <c r="H182" s="184"/>
      <c r="I182" s="185"/>
      <c r="J182" s="184"/>
      <c r="K182" s="184"/>
      <c r="L182" s="184"/>
      <c r="M182" s="184"/>
      <c r="N182" s="184"/>
      <c r="O182" s="184"/>
    </row>
    <row r="183" spans="1:15" ht="24.75" customHeight="1">
      <c r="A183" s="4" t="s">
        <v>302</v>
      </c>
      <c r="B183" s="184"/>
      <c r="C183" s="184"/>
      <c r="D183" s="184"/>
      <c r="E183" s="184"/>
      <c r="F183" s="184"/>
      <c r="G183" s="184"/>
      <c r="H183" s="184"/>
      <c r="I183" s="185"/>
      <c r="J183" s="184"/>
      <c r="K183" s="184"/>
      <c r="L183" s="184"/>
      <c r="M183" s="184"/>
      <c r="N183" s="184"/>
      <c r="O183" s="184"/>
    </row>
    <row r="184" spans="1:15" ht="24.75" customHeight="1">
      <c r="A184" s="198" t="s">
        <v>301</v>
      </c>
      <c r="B184" s="184"/>
      <c r="C184" s="184"/>
      <c r="D184" s="184"/>
      <c r="E184" s="184"/>
      <c r="F184" s="184"/>
      <c r="G184" s="184"/>
      <c r="H184" s="184"/>
      <c r="I184" s="185"/>
      <c r="J184" s="184"/>
      <c r="K184" s="184"/>
      <c r="L184" s="184"/>
      <c r="M184" s="184"/>
      <c r="N184" s="184"/>
      <c r="O184" s="184"/>
    </row>
    <row r="185" spans="1:15" ht="24.75" customHeight="1">
      <c r="A185" s="4" t="s">
        <v>300</v>
      </c>
      <c r="B185" s="4"/>
      <c r="C185" s="4"/>
      <c r="D185" s="197"/>
      <c r="E185" s="197"/>
      <c r="F185" s="197"/>
      <c r="G185" s="197"/>
      <c r="H185" s="197"/>
      <c r="J185" s="69"/>
      <c r="K185" s="69"/>
      <c r="L185" s="69"/>
      <c r="M185" s="69"/>
      <c r="N185" s="69"/>
      <c r="O185" s="7"/>
    </row>
    <row r="186" spans="1:15" ht="24.75" customHeight="1">
      <c r="A186" s="4" t="s">
        <v>299</v>
      </c>
      <c r="B186" s="4"/>
      <c r="C186" s="4"/>
      <c r="D186" s="197"/>
      <c r="E186" s="197"/>
      <c r="F186" s="197"/>
      <c r="G186" s="197"/>
      <c r="H186" s="197"/>
      <c r="J186" s="69"/>
      <c r="K186" s="69"/>
      <c r="L186" s="69"/>
      <c r="M186" s="69"/>
      <c r="N186" s="69"/>
      <c r="O186" s="7"/>
    </row>
    <row r="187" spans="1:15" s="190" customFormat="1" ht="24.75" customHeight="1">
      <c r="A187" s="191" t="s">
        <v>298</v>
      </c>
      <c r="B187" s="192"/>
      <c r="C187" s="192"/>
      <c r="D187" s="192"/>
      <c r="E187" s="192"/>
      <c r="F187" s="192"/>
      <c r="G187" s="192"/>
      <c r="H187" s="192"/>
      <c r="I187" s="193"/>
      <c r="J187" s="192"/>
      <c r="K187" s="192"/>
      <c r="L187" s="192"/>
      <c r="M187" s="192"/>
      <c r="N187" s="192"/>
      <c r="O187" s="192"/>
    </row>
    <row r="188" spans="1:15" s="190" customFormat="1" ht="24.75" customHeight="1">
      <c r="A188" s="191" t="s">
        <v>297</v>
      </c>
      <c r="B188" s="192"/>
      <c r="C188" s="192"/>
      <c r="D188" s="192"/>
      <c r="E188" s="192"/>
      <c r="F188" s="192"/>
      <c r="G188" s="192"/>
      <c r="H188" s="192"/>
      <c r="I188" s="193"/>
      <c r="J188" s="192"/>
      <c r="K188" s="192"/>
      <c r="L188" s="192"/>
      <c r="M188" s="192"/>
      <c r="N188" s="192"/>
      <c r="O188" s="192"/>
    </row>
    <row r="189" spans="1:15" s="3" customFormat="1" ht="24" customHeight="1">
      <c r="A189" s="69" t="s">
        <v>296</v>
      </c>
      <c r="B189" s="180"/>
      <c r="C189" s="180"/>
      <c r="D189" s="180"/>
      <c r="I189" s="2"/>
    </row>
    <row r="190" spans="1:15" s="3" customFormat="1" ht="24" customHeight="1">
      <c r="A190" s="196" t="s">
        <v>295</v>
      </c>
      <c r="B190" s="180"/>
      <c r="C190" s="180"/>
      <c r="D190" s="180"/>
      <c r="I190" s="2"/>
    </row>
    <row r="191" spans="1:15" s="3" customFormat="1" ht="24" customHeight="1">
      <c r="A191" s="69" t="s">
        <v>294</v>
      </c>
      <c r="B191" s="180"/>
      <c r="C191" s="180"/>
      <c r="D191" s="180"/>
      <c r="I191" s="2"/>
    </row>
    <row r="192" spans="1:15" s="3" customFormat="1" ht="24" customHeight="1">
      <c r="A192" s="69" t="s">
        <v>293</v>
      </c>
      <c r="B192" s="180"/>
      <c r="C192" s="180"/>
      <c r="D192" s="180"/>
      <c r="I192" s="2"/>
    </row>
    <row r="193" spans="1:15" s="3" customFormat="1" ht="24" customHeight="1">
      <c r="A193" s="69" t="s">
        <v>292</v>
      </c>
      <c r="B193" s="180"/>
      <c r="C193" s="180"/>
      <c r="D193" s="180"/>
      <c r="I193" s="2"/>
    </row>
    <row r="194" spans="1:15" s="3" customFormat="1" ht="24" customHeight="1">
      <c r="A194" s="195" t="s">
        <v>291</v>
      </c>
      <c r="B194" s="180"/>
      <c r="C194" s="180"/>
      <c r="D194" s="180"/>
      <c r="I194" s="2"/>
    </row>
    <row r="195" spans="1:15" s="3" customFormat="1" ht="24" customHeight="1">
      <c r="A195" s="194" t="s">
        <v>290</v>
      </c>
      <c r="B195" s="180"/>
      <c r="C195" s="180"/>
      <c r="D195" s="180"/>
      <c r="I195" s="2"/>
    </row>
    <row r="196" spans="1:15" s="3" customFormat="1" ht="24" customHeight="1">
      <c r="A196" s="194" t="s">
        <v>289</v>
      </c>
      <c r="B196" s="180"/>
      <c r="C196" s="180"/>
      <c r="D196" s="180"/>
      <c r="I196" s="2"/>
    </row>
    <row r="197" spans="1:15" s="3" customFormat="1" ht="24.75" customHeight="1">
      <c r="A197" s="3" t="s">
        <v>288</v>
      </c>
      <c r="B197" s="7"/>
      <c r="C197" s="7"/>
      <c r="I197" s="2"/>
    </row>
    <row r="198" spans="1:15" s="3" customFormat="1" ht="24.75" customHeight="1">
      <c r="B198" s="7"/>
      <c r="C198" s="7"/>
      <c r="I198" s="2"/>
    </row>
    <row r="199" spans="1:15" s="3" customFormat="1" ht="24.75" customHeight="1">
      <c r="B199" s="7"/>
      <c r="C199" s="7"/>
      <c r="I199" s="2"/>
    </row>
    <row r="200" spans="1:15" s="3" customFormat="1" ht="26.25" customHeight="1">
      <c r="A200" s="4"/>
      <c r="B200" s="4"/>
      <c r="C200" s="4"/>
      <c r="D200" s="6" t="s">
        <v>1</v>
      </c>
      <c r="F200" s="6"/>
      <c r="H200" s="4"/>
      <c r="I200" s="5"/>
      <c r="J200" s="4"/>
      <c r="K200" s="4"/>
      <c r="L200" s="4"/>
      <c r="M200" s="4"/>
      <c r="N200" s="4"/>
      <c r="O200" s="4"/>
    </row>
    <row r="201" spans="1:15" s="3" customFormat="1" ht="26.25" customHeight="1">
      <c r="A201" s="4"/>
      <c r="B201" s="4"/>
      <c r="C201" s="4"/>
      <c r="D201" s="4" t="s">
        <v>0</v>
      </c>
      <c r="F201" s="4"/>
      <c r="H201" s="4"/>
      <c r="I201" s="5"/>
      <c r="J201" s="4"/>
      <c r="K201" s="4"/>
      <c r="L201" s="4"/>
      <c r="M201" s="4"/>
      <c r="N201" s="4"/>
      <c r="O201" s="4"/>
    </row>
    <row r="202" spans="1:15" s="3" customFormat="1" ht="27" customHeight="1">
      <c r="A202" s="490" t="s">
        <v>287</v>
      </c>
      <c r="B202" s="490"/>
      <c r="C202" s="490"/>
      <c r="D202" s="490"/>
      <c r="E202" s="490"/>
      <c r="F202" s="490"/>
      <c r="G202" s="490"/>
      <c r="H202" s="490"/>
      <c r="I202" s="490"/>
      <c r="J202" s="490"/>
      <c r="K202" s="490"/>
      <c r="L202" s="490"/>
      <c r="M202" s="490"/>
      <c r="N202" s="70"/>
    </row>
    <row r="203" spans="1:15" s="3" customFormat="1" ht="27" customHeight="1">
      <c r="A203" s="142"/>
      <c r="B203" s="142"/>
      <c r="C203" s="142"/>
      <c r="D203" s="142"/>
      <c r="E203" s="142"/>
      <c r="F203" s="142"/>
      <c r="G203" s="142"/>
      <c r="H203" s="142"/>
      <c r="I203" s="142"/>
      <c r="J203" s="142"/>
      <c r="K203" s="142"/>
      <c r="L203" s="142"/>
      <c r="M203" s="142"/>
      <c r="N203" s="70"/>
    </row>
    <row r="204" spans="1:15" s="3" customFormat="1" ht="24.95" customHeight="1">
      <c r="A204" s="194" t="s">
        <v>286</v>
      </c>
      <c r="B204" s="180"/>
      <c r="C204" s="180"/>
      <c r="D204" s="180"/>
      <c r="I204" s="2"/>
    </row>
    <row r="205" spans="1:15" s="3" customFormat="1" ht="24.95" customHeight="1">
      <c r="A205" s="194" t="s">
        <v>285</v>
      </c>
      <c r="B205" s="180"/>
      <c r="C205" s="180"/>
      <c r="D205" s="180"/>
      <c r="I205" s="2"/>
    </row>
    <row r="206" spans="1:15" s="3" customFormat="1" ht="24.95" customHeight="1">
      <c r="A206" s="194" t="s">
        <v>284</v>
      </c>
      <c r="B206" s="180"/>
      <c r="C206" s="180"/>
      <c r="D206" s="180"/>
      <c r="I206" s="2"/>
    </row>
    <row r="207" spans="1:15" s="3" customFormat="1" ht="24.95" customHeight="1">
      <c r="A207" s="194" t="s">
        <v>283</v>
      </c>
      <c r="B207" s="180"/>
      <c r="C207" s="180"/>
      <c r="D207" s="180"/>
      <c r="I207" s="2"/>
    </row>
    <row r="208" spans="1:15" s="3" customFormat="1" ht="24.95" customHeight="1">
      <c r="A208" s="194" t="s">
        <v>282</v>
      </c>
      <c r="B208" s="180"/>
      <c r="C208" s="180"/>
      <c r="D208" s="180"/>
      <c r="I208" s="2"/>
    </row>
    <row r="209" spans="1:15" s="3" customFormat="1" ht="24.95" customHeight="1">
      <c r="A209" s="194" t="s">
        <v>281</v>
      </c>
      <c r="B209" s="180"/>
      <c r="C209" s="180"/>
      <c r="D209" s="180"/>
      <c r="I209" s="2"/>
    </row>
    <row r="210" spans="1:15" s="190" customFormat="1" ht="24.95" customHeight="1">
      <c r="A210" s="4" t="s">
        <v>280</v>
      </c>
      <c r="B210" s="192"/>
      <c r="C210" s="192"/>
      <c r="D210" s="192"/>
      <c r="E210" s="192"/>
      <c r="F210" s="192"/>
      <c r="G210" s="192"/>
      <c r="H210" s="192"/>
      <c r="I210" s="193"/>
      <c r="J210" s="192"/>
      <c r="K210" s="192"/>
      <c r="L210" s="192"/>
      <c r="M210" s="192"/>
      <c r="N210" s="192"/>
      <c r="O210" s="192"/>
    </row>
    <row r="211" spans="1:15" s="190" customFormat="1" ht="24.95" customHeight="1">
      <c r="A211" s="4" t="s">
        <v>279</v>
      </c>
      <c r="B211" s="192"/>
      <c r="C211" s="192"/>
      <c r="D211" s="192"/>
      <c r="E211" s="192"/>
      <c r="F211" s="192"/>
      <c r="G211" s="192"/>
      <c r="H211" s="192"/>
      <c r="I211" s="193"/>
      <c r="J211" s="192"/>
      <c r="K211" s="192"/>
      <c r="L211" s="192"/>
      <c r="M211" s="192"/>
      <c r="N211" s="192"/>
      <c r="O211" s="192"/>
    </row>
    <row r="212" spans="1:15" s="190" customFormat="1" ht="24.95" customHeight="1">
      <c r="A212" s="191" t="s">
        <v>278</v>
      </c>
      <c r="B212" s="192"/>
      <c r="C212" s="192"/>
      <c r="D212" s="192"/>
      <c r="E212" s="192"/>
      <c r="F212" s="192"/>
      <c r="G212" s="192"/>
      <c r="H212" s="192"/>
      <c r="I212" s="193"/>
      <c r="J212" s="192"/>
      <c r="K212" s="192"/>
      <c r="L212" s="192"/>
      <c r="M212" s="192"/>
      <c r="N212" s="192"/>
      <c r="O212" s="192"/>
    </row>
    <row r="213" spans="1:15" s="190" customFormat="1" ht="24.95" customHeight="1">
      <c r="A213" s="181" t="s">
        <v>277</v>
      </c>
      <c r="B213" s="180"/>
      <c r="C213" s="60"/>
      <c r="D213" s="192"/>
      <c r="E213" s="192"/>
      <c r="F213" s="192"/>
      <c r="G213" s="192"/>
      <c r="H213" s="192"/>
      <c r="I213" s="193"/>
      <c r="J213" s="192"/>
      <c r="K213" s="192"/>
      <c r="L213" s="192"/>
      <c r="M213" s="192"/>
      <c r="N213" s="192"/>
      <c r="O213" s="192"/>
    </row>
    <row r="214" spans="1:15" s="190" customFormat="1" ht="24.95" customHeight="1">
      <c r="A214" s="181" t="s">
        <v>276</v>
      </c>
      <c r="B214" s="180"/>
      <c r="C214" s="60"/>
      <c r="D214" s="192"/>
      <c r="E214" s="192"/>
      <c r="F214" s="192"/>
      <c r="G214" s="192"/>
      <c r="H214" s="192"/>
      <c r="I214" s="193"/>
      <c r="J214" s="192"/>
      <c r="K214" s="192"/>
      <c r="L214" s="192"/>
      <c r="M214" s="192"/>
      <c r="N214" s="192"/>
      <c r="O214" s="192"/>
    </row>
    <row r="215" spans="1:15" ht="24.95" customHeight="1">
      <c r="A215" s="39" t="s">
        <v>275</v>
      </c>
      <c r="B215" s="7"/>
      <c r="C215" s="7"/>
      <c r="D215" s="7"/>
      <c r="E215" s="7"/>
      <c r="F215" s="7"/>
      <c r="G215" s="7"/>
      <c r="H215" s="7"/>
      <c r="I215" s="5"/>
      <c r="J215" s="7"/>
      <c r="K215" s="7"/>
      <c r="L215" s="7"/>
      <c r="M215" s="7"/>
      <c r="N215" s="7"/>
      <c r="O215" s="7"/>
    </row>
    <row r="216" spans="1:15" ht="24.95" customHeight="1">
      <c r="A216" s="39" t="s">
        <v>274</v>
      </c>
      <c r="B216" s="7"/>
      <c r="C216" s="7"/>
      <c r="D216" s="7"/>
      <c r="E216" s="7"/>
      <c r="F216" s="7"/>
      <c r="G216" s="7"/>
      <c r="H216" s="7"/>
      <c r="I216" s="5"/>
      <c r="J216" s="7"/>
      <c r="K216" s="7"/>
      <c r="L216" s="7"/>
      <c r="M216" s="7"/>
      <c r="N216" s="7"/>
      <c r="O216" s="7"/>
    </row>
    <row r="217" spans="1:15" ht="24.95" customHeight="1">
      <c r="A217" s="39" t="s">
        <v>273</v>
      </c>
      <c r="B217" s="7"/>
      <c r="C217" s="7"/>
      <c r="D217" s="7"/>
      <c r="E217" s="7"/>
      <c r="F217" s="7"/>
      <c r="G217" s="7"/>
      <c r="H217" s="7"/>
      <c r="I217" s="5"/>
      <c r="J217" s="7"/>
      <c r="K217" s="7"/>
      <c r="L217" s="7"/>
      <c r="M217" s="7"/>
      <c r="N217" s="7"/>
      <c r="O217" s="7"/>
    </row>
    <row r="218" spans="1:15" ht="24.95" customHeight="1">
      <c r="A218" s="39" t="s">
        <v>272</v>
      </c>
      <c r="B218" s="7"/>
      <c r="C218" s="7"/>
      <c r="D218" s="7"/>
      <c r="E218" s="7"/>
      <c r="F218" s="7"/>
      <c r="G218" s="7"/>
      <c r="H218" s="7"/>
      <c r="I218" s="5"/>
      <c r="J218" s="7"/>
      <c r="K218" s="7"/>
      <c r="L218" s="7"/>
      <c r="M218" s="7"/>
      <c r="N218" s="7"/>
      <c r="O218" s="7"/>
    </row>
    <row r="219" spans="1:15" s="190" customFormat="1" ht="24.95" customHeight="1">
      <c r="A219" s="191" t="s">
        <v>271</v>
      </c>
      <c r="I219" s="2"/>
    </row>
    <row r="220" spans="1:15" s="190" customFormat="1" ht="24.95" customHeight="1">
      <c r="A220" s="190" t="s">
        <v>270</v>
      </c>
      <c r="I220" s="2"/>
    </row>
    <row r="221" spans="1:15" s="190" customFormat="1" ht="24.95" customHeight="1">
      <c r="A221" s="190" t="s">
        <v>269</v>
      </c>
      <c r="I221" s="2"/>
    </row>
    <row r="222" spans="1:15" ht="24.95" customHeight="1">
      <c r="A222" s="39"/>
      <c r="B222" s="7" t="s">
        <v>268</v>
      </c>
      <c r="C222" s="7"/>
      <c r="D222" s="7"/>
      <c r="E222" s="7"/>
      <c r="I222" s="189" t="s">
        <v>267</v>
      </c>
      <c r="J222" s="7"/>
      <c r="K222" s="7"/>
      <c r="L222" s="7"/>
      <c r="M222" s="7"/>
      <c r="N222" s="7"/>
      <c r="O222" s="7"/>
    </row>
    <row r="223" spans="1:15" ht="24.95" customHeight="1">
      <c r="A223" s="39"/>
      <c r="B223" s="7" t="s">
        <v>266</v>
      </c>
      <c r="C223" s="7"/>
      <c r="D223" s="7"/>
      <c r="E223" s="7"/>
      <c r="F223" s="7"/>
      <c r="G223" s="7"/>
      <c r="H223" s="7"/>
      <c r="I223" s="187" t="s">
        <v>265</v>
      </c>
      <c r="J223" s="7"/>
      <c r="K223" s="7"/>
      <c r="L223" s="7"/>
      <c r="M223" s="7"/>
      <c r="N223" s="7"/>
      <c r="O223" s="7"/>
    </row>
    <row r="224" spans="1:15" ht="24.95" customHeight="1">
      <c r="A224" s="39"/>
      <c r="B224" s="7" t="s">
        <v>264</v>
      </c>
      <c r="C224" s="7"/>
      <c r="D224" s="7"/>
      <c r="E224" s="7"/>
      <c r="F224" s="7"/>
      <c r="G224" s="7"/>
      <c r="H224" s="7"/>
      <c r="I224" s="189" t="s">
        <v>262</v>
      </c>
      <c r="O224" s="7"/>
    </row>
    <row r="225" spans="1:15" ht="24.95" customHeight="1">
      <c r="A225" s="39"/>
      <c r="B225" s="7" t="s">
        <v>263</v>
      </c>
      <c r="C225" s="7"/>
      <c r="D225" s="7"/>
      <c r="E225" s="7"/>
      <c r="F225" s="7"/>
      <c r="G225" s="7"/>
      <c r="H225" s="7"/>
      <c r="I225" s="189" t="s">
        <v>262</v>
      </c>
      <c r="O225" s="7"/>
    </row>
    <row r="226" spans="1:15" ht="24.95" customHeight="1">
      <c r="A226" s="39"/>
      <c r="B226" s="7" t="s">
        <v>261</v>
      </c>
      <c r="C226" s="7"/>
      <c r="D226" s="7"/>
      <c r="E226" s="7"/>
      <c r="F226" s="7"/>
      <c r="G226" s="7"/>
      <c r="H226" s="7"/>
      <c r="I226" s="187" t="s">
        <v>260</v>
      </c>
      <c r="J226" s="7"/>
      <c r="K226" s="7"/>
      <c r="L226" s="7"/>
      <c r="M226" s="7"/>
      <c r="N226" s="7"/>
      <c r="O226" s="7"/>
    </row>
    <row r="227" spans="1:15" ht="24.95" customHeight="1">
      <c r="A227" s="39" t="s">
        <v>259</v>
      </c>
      <c r="B227" s="7"/>
      <c r="C227" s="7"/>
      <c r="D227" s="7"/>
      <c r="E227" s="7"/>
      <c r="F227" s="7"/>
      <c r="G227" s="7"/>
      <c r="H227" s="7"/>
      <c r="I227" s="187"/>
      <c r="J227" s="7"/>
      <c r="K227" s="7"/>
      <c r="L227" s="7"/>
      <c r="M227" s="7"/>
      <c r="N227" s="7"/>
      <c r="O227" s="7"/>
    </row>
    <row r="228" spans="1:15" ht="24.95" customHeight="1">
      <c r="A228" s="4" t="s">
        <v>258</v>
      </c>
      <c r="B228" s="7"/>
      <c r="C228" s="7"/>
      <c r="D228" s="7"/>
      <c r="E228" s="7"/>
      <c r="F228" s="7"/>
      <c r="G228" s="7"/>
      <c r="H228" s="7"/>
      <c r="I228" s="187"/>
      <c r="J228" s="7"/>
      <c r="K228" s="7"/>
      <c r="L228" s="7"/>
      <c r="M228" s="7"/>
      <c r="N228" s="7"/>
      <c r="O228" s="7"/>
    </row>
    <row r="229" spans="1:15" ht="24.95" customHeight="1">
      <c r="A229" s="4" t="s">
        <v>257</v>
      </c>
      <c r="B229" s="7"/>
      <c r="C229" s="7"/>
      <c r="D229" s="7"/>
      <c r="E229" s="7"/>
      <c r="F229" s="7"/>
      <c r="G229" s="7"/>
      <c r="H229" s="7"/>
      <c r="I229" s="187"/>
      <c r="J229" s="7"/>
      <c r="K229" s="7"/>
      <c r="L229" s="7"/>
      <c r="M229" s="7"/>
      <c r="N229" s="7"/>
      <c r="O229" s="7"/>
    </row>
    <row r="230" spans="1:15" ht="24.95" customHeight="1">
      <c r="A230" s="4" t="s">
        <v>256</v>
      </c>
      <c r="B230" s="7"/>
      <c r="C230" s="7"/>
      <c r="D230" s="7"/>
      <c r="E230" s="7"/>
      <c r="F230" s="7"/>
      <c r="G230" s="7"/>
      <c r="H230" s="7"/>
      <c r="I230" s="187"/>
      <c r="J230" s="7"/>
      <c r="K230" s="7"/>
      <c r="L230" s="7"/>
      <c r="M230" s="7"/>
      <c r="N230" s="7"/>
      <c r="O230" s="7"/>
    </row>
    <row r="231" spans="1:15" ht="24.95" customHeight="1">
      <c r="A231" s="4" t="s">
        <v>255</v>
      </c>
      <c r="B231" s="7"/>
      <c r="C231" s="7"/>
      <c r="D231" s="7"/>
      <c r="E231" s="7"/>
      <c r="F231" s="7"/>
      <c r="G231" s="7"/>
      <c r="H231" s="7"/>
      <c r="I231" s="188"/>
      <c r="J231" s="7"/>
      <c r="K231" s="7"/>
      <c r="L231" s="7"/>
      <c r="M231" s="7"/>
      <c r="N231" s="7"/>
      <c r="O231" s="7"/>
    </row>
    <row r="232" spans="1:15" ht="24.95" customHeight="1">
      <c r="A232" s="39"/>
      <c r="B232" s="7" t="s">
        <v>254</v>
      </c>
      <c r="C232" s="7"/>
      <c r="D232" s="7"/>
      <c r="E232" s="7"/>
      <c r="F232" s="7"/>
      <c r="G232" s="7"/>
      <c r="H232" s="7"/>
      <c r="I232" s="187" t="s">
        <v>253</v>
      </c>
      <c r="J232" s="7"/>
      <c r="K232" s="7"/>
      <c r="L232" s="7"/>
      <c r="M232" s="7"/>
      <c r="N232" s="7"/>
      <c r="O232" s="7"/>
    </row>
    <row r="233" spans="1:15" ht="27" customHeight="1">
      <c r="A233" s="39"/>
      <c r="B233" s="7"/>
      <c r="C233" s="7"/>
      <c r="D233" s="7"/>
      <c r="E233" s="7"/>
      <c r="F233" s="7"/>
      <c r="G233" s="7"/>
      <c r="H233" s="7"/>
      <c r="I233" s="187"/>
      <c r="J233" s="7"/>
      <c r="K233" s="7"/>
      <c r="L233" s="7"/>
      <c r="M233" s="7"/>
      <c r="N233" s="7"/>
      <c r="O233" s="7"/>
    </row>
    <row r="234" spans="1:15" s="3" customFormat="1" ht="26.25" customHeight="1">
      <c r="A234" s="4"/>
      <c r="B234" s="4"/>
      <c r="C234" s="4"/>
      <c r="D234" s="6" t="s">
        <v>1</v>
      </c>
      <c r="F234" s="6"/>
      <c r="H234" s="4"/>
      <c r="I234" s="5"/>
      <c r="J234" s="4"/>
      <c r="K234" s="4"/>
      <c r="L234" s="4"/>
      <c r="M234" s="4"/>
      <c r="N234" s="4"/>
      <c r="O234" s="4"/>
    </row>
    <row r="235" spans="1:15" s="3" customFormat="1" ht="26.25" customHeight="1">
      <c r="A235" s="4"/>
      <c r="B235" s="4"/>
      <c r="C235" s="4"/>
      <c r="D235" s="4" t="s">
        <v>0</v>
      </c>
      <c r="F235" s="4"/>
      <c r="H235" s="4"/>
      <c r="I235" s="5"/>
      <c r="J235" s="4"/>
      <c r="K235" s="4"/>
      <c r="L235" s="4"/>
      <c r="M235" s="4"/>
      <c r="N235" s="4"/>
      <c r="O235" s="4"/>
    </row>
    <row r="236" spans="1:15" s="3" customFormat="1" ht="28.5" customHeight="1">
      <c r="A236" s="490" t="s">
        <v>252</v>
      </c>
      <c r="B236" s="490"/>
      <c r="C236" s="490"/>
      <c r="D236" s="490"/>
      <c r="E236" s="490"/>
      <c r="F236" s="490"/>
      <c r="G236" s="490"/>
      <c r="H236" s="490"/>
      <c r="I236" s="490"/>
      <c r="J236" s="490"/>
      <c r="K236" s="490"/>
      <c r="L236" s="490"/>
      <c r="M236" s="490"/>
      <c r="N236" s="70"/>
    </row>
    <row r="237" spans="1:15" s="3" customFormat="1" ht="28.5" customHeight="1">
      <c r="A237" s="142"/>
      <c r="B237" s="142"/>
      <c r="C237" s="142"/>
      <c r="D237" s="142"/>
      <c r="E237" s="142"/>
      <c r="F237" s="142"/>
      <c r="G237" s="142"/>
      <c r="H237" s="142"/>
      <c r="I237" s="142"/>
      <c r="J237" s="142"/>
      <c r="K237" s="142"/>
      <c r="L237" s="142"/>
      <c r="M237" s="142"/>
      <c r="N237" s="70"/>
    </row>
    <row r="238" spans="1:15" ht="28.5" customHeight="1">
      <c r="A238" s="181" t="s">
        <v>251</v>
      </c>
      <c r="B238" s="184"/>
      <c r="C238" s="184"/>
      <c r="D238" s="184"/>
      <c r="E238" s="184"/>
      <c r="F238" s="184"/>
      <c r="G238" s="184"/>
      <c r="H238" s="184"/>
      <c r="I238" s="185"/>
      <c r="J238" s="184"/>
      <c r="K238" s="184"/>
      <c r="L238" s="184"/>
      <c r="M238" s="184"/>
      <c r="N238" s="184"/>
      <c r="O238" s="184"/>
    </row>
    <row r="239" spans="1:15" ht="28.5" customHeight="1">
      <c r="A239" s="181" t="s">
        <v>250</v>
      </c>
      <c r="B239" s="184"/>
      <c r="C239" s="184"/>
      <c r="D239" s="184"/>
      <c r="E239" s="184"/>
      <c r="F239" s="184"/>
      <c r="G239" s="184"/>
      <c r="H239" s="184"/>
      <c r="I239" s="185"/>
      <c r="J239" s="184"/>
      <c r="K239" s="184"/>
      <c r="L239" s="184"/>
      <c r="M239" s="184"/>
      <c r="N239" s="184"/>
      <c r="O239" s="184"/>
    </row>
    <row r="240" spans="1:15" ht="28.5" customHeight="1">
      <c r="A240" s="181" t="s">
        <v>249</v>
      </c>
      <c r="B240" s="184"/>
      <c r="C240" s="184"/>
      <c r="D240" s="184"/>
      <c r="E240" s="184"/>
      <c r="F240" s="184"/>
      <c r="G240" s="184"/>
      <c r="H240" s="184"/>
      <c r="I240" s="185"/>
      <c r="J240" s="184"/>
      <c r="K240" s="184"/>
      <c r="L240" s="184"/>
      <c r="M240" s="184"/>
      <c r="N240" s="184"/>
      <c r="O240" s="184"/>
    </row>
    <row r="241" spans="1:15" ht="28.5" customHeight="1">
      <c r="A241" s="181" t="s">
        <v>248</v>
      </c>
      <c r="B241" s="184"/>
      <c r="C241" s="184"/>
      <c r="D241" s="184"/>
      <c r="E241" s="184"/>
      <c r="F241" s="184"/>
      <c r="G241" s="184"/>
      <c r="H241" s="184"/>
      <c r="I241" s="185"/>
      <c r="J241" s="184"/>
      <c r="K241" s="184"/>
      <c r="L241" s="184"/>
      <c r="M241" s="184"/>
      <c r="N241" s="184"/>
      <c r="O241" s="184"/>
    </row>
    <row r="242" spans="1:15" ht="28.5" customHeight="1">
      <c r="A242" s="181" t="s">
        <v>247</v>
      </c>
      <c r="B242" s="184"/>
      <c r="C242" s="184"/>
      <c r="D242" s="184"/>
      <c r="E242" s="184"/>
      <c r="F242" s="184"/>
      <c r="G242" s="184"/>
      <c r="H242" s="184"/>
      <c r="I242" s="185"/>
      <c r="J242" s="184"/>
      <c r="K242" s="184"/>
      <c r="L242" s="184"/>
      <c r="M242" s="184"/>
      <c r="N242" s="184"/>
      <c r="O242" s="184"/>
    </row>
    <row r="243" spans="1:15" ht="28.5" customHeight="1">
      <c r="A243" s="181" t="s">
        <v>246</v>
      </c>
      <c r="B243" s="184"/>
      <c r="C243" s="184"/>
      <c r="D243" s="184"/>
      <c r="E243" s="184"/>
      <c r="F243" s="184"/>
      <c r="G243" s="184"/>
      <c r="H243" s="184"/>
      <c r="I243" s="185"/>
      <c r="J243" s="184"/>
      <c r="K243" s="184"/>
      <c r="L243" s="184"/>
      <c r="M243" s="184"/>
      <c r="N243" s="184"/>
      <c r="O243" s="184"/>
    </row>
    <row r="244" spans="1:15" ht="28.5" customHeight="1">
      <c r="A244" s="181" t="s">
        <v>245</v>
      </c>
      <c r="B244" s="184"/>
      <c r="C244" s="184"/>
      <c r="D244" s="184"/>
      <c r="E244" s="184"/>
      <c r="F244" s="184"/>
      <c r="G244" s="184"/>
      <c r="H244" s="184"/>
      <c r="I244" s="185"/>
      <c r="J244" s="184"/>
      <c r="K244" s="184"/>
      <c r="L244" s="184"/>
      <c r="M244" s="184"/>
      <c r="N244" s="184"/>
      <c r="O244" s="184"/>
    </row>
    <row r="245" spans="1:15" ht="28.5" customHeight="1">
      <c r="A245" s="60" t="s">
        <v>244</v>
      </c>
      <c r="B245" s="184"/>
      <c r="C245" s="184"/>
      <c r="D245" s="184"/>
      <c r="E245" s="184"/>
      <c r="F245" s="184"/>
      <c r="G245" s="184"/>
      <c r="H245" s="184"/>
      <c r="I245" s="185"/>
      <c r="J245" s="184"/>
      <c r="K245" s="184"/>
      <c r="L245" s="184"/>
      <c r="M245" s="184"/>
      <c r="N245" s="184"/>
      <c r="O245" s="184"/>
    </row>
    <row r="246" spans="1:15" ht="28.5" customHeight="1">
      <c r="A246" s="60" t="s">
        <v>243</v>
      </c>
      <c r="B246" s="184"/>
      <c r="C246" s="184"/>
      <c r="D246" s="184"/>
      <c r="E246" s="184"/>
      <c r="F246" s="184"/>
      <c r="G246" s="184"/>
      <c r="H246" s="184"/>
      <c r="I246" s="185"/>
      <c r="J246" s="184"/>
      <c r="K246" s="184"/>
      <c r="L246" s="184"/>
      <c r="M246" s="184"/>
      <c r="N246" s="184"/>
      <c r="O246" s="184"/>
    </row>
    <row r="247" spans="1:15" ht="28.5" customHeight="1">
      <c r="A247" s="181" t="s">
        <v>242</v>
      </c>
      <c r="B247" s="184"/>
      <c r="C247" s="184"/>
      <c r="D247" s="184"/>
      <c r="E247" s="184"/>
      <c r="F247" s="184"/>
      <c r="G247" s="184"/>
      <c r="H247" s="184"/>
      <c r="I247" s="185"/>
      <c r="J247" s="184"/>
      <c r="K247" s="184"/>
      <c r="L247" s="184"/>
      <c r="M247" s="184"/>
      <c r="N247" s="184"/>
      <c r="O247" s="184"/>
    </row>
    <row r="248" spans="1:15" ht="28.5" customHeight="1">
      <c r="A248" s="181" t="s">
        <v>241</v>
      </c>
      <c r="B248" s="184"/>
      <c r="C248" s="184"/>
      <c r="D248" s="184"/>
      <c r="E248" s="184"/>
      <c r="F248" s="184"/>
      <c r="G248" s="184"/>
      <c r="H248" s="184"/>
      <c r="I248" s="185"/>
      <c r="J248" s="184"/>
      <c r="K248" s="184"/>
      <c r="L248" s="184"/>
      <c r="M248" s="184"/>
      <c r="N248" s="184"/>
      <c r="O248" s="184"/>
    </row>
    <row r="249" spans="1:15" ht="28.5" customHeight="1">
      <c r="A249" s="181" t="s">
        <v>240</v>
      </c>
      <c r="B249" s="184"/>
      <c r="C249" s="184"/>
      <c r="D249" s="184"/>
      <c r="E249" s="184"/>
      <c r="F249" s="184"/>
      <c r="G249" s="184"/>
      <c r="H249" s="184"/>
      <c r="I249" s="185"/>
      <c r="J249" s="184"/>
      <c r="K249" s="184"/>
      <c r="L249" s="184"/>
      <c r="M249" s="184"/>
      <c r="N249" s="184"/>
      <c r="O249" s="184"/>
    </row>
    <row r="250" spans="1:15" ht="28.5" customHeight="1">
      <c r="A250" s="181" t="s">
        <v>239</v>
      </c>
      <c r="B250" s="184"/>
      <c r="C250" s="184"/>
      <c r="D250" s="184"/>
      <c r="E250" s="184"/>
      <c r="F250" s="184"/>
      <c r="G250" s="184"/>
      <c r="H250" s="184"/>
      <c r="I250" s="185"/>
      <c r="J250" s="184"/>
      <c r="K250" s="184"/>
      <c r="L250" s="184"/>
      <c r="M250" s="184"/>
      <c r="N250" s="184"/>
      <c r="O250" s="184"/>
    </row>
    <row r="251" spans="1:15" ht="28.5" customHeight="1">
      <c r="A251" s="60" t="s">
        <v>238</v>
      </c>
      <c r="B251" s="184"/>
      <c r="C251" s="184"/>
      <c r="D251" s="184"/>
      <c r="E251" s="184"/>
      <c r="F251" s="184"/>
      <c r="G251" s="184"/>
      <c r="H251" s="184"/>
      <c r="I251" s="185"/>
      <c r="J251" s="184"/>
      <c r="K251" s="184"/>
      <c r="L251" s="184"/>
      <c r="M251" s="184"/>
      <c r="N251" s="184"/>
      <c r="O251" s="184"/>
    </row>
    <row r="252" spans="1:15" ht="28.5" customHeight="1">
      <c r="A252" s="181" t="s">
        <v>237</v>
      </c>
      <c r="B252" s="184"/>
      <c r="C252" s="184"/>
      <c r="D252" s="184"/>
      <c r="E252" s="184"/>
      <c r="F252" s="184"/>
      <c r="G252" s="184"/>
      <c r="H252" s="184"/>
      <c r="I252" s="185"/>
      <c r="J252" s="184"/>
      <c r="K252" s="184"/>
      <c r="L252" s="184"/>
      <c r="M252" s="184"/>
      <c r="N252" s="184"/>
      <c r="O252" s="184"/>
    </row>
    <row r="253" spans="1:15" ht="28.5" customHeight="1">
      <c r="A253" s="181" t="s">
        <v>236</v>
      </c>
      <c r="B253" s="184"/>
      <c r="C253" s="184"/>
      <c r="D253" s="184"/>
      <c r="E253" s="184"/>
      <c r="F253" s="184"/>
      <c r="G253" s="184"/>
      <c r="H253" s="184"/>
      <c r="I253" s="185"/>
      <c r="J253" s="184"/>
      <c r="K253" s="184"/>
      <c r="L253" s="184"/>
      <c r="M253" s="184"/>
      <c r="N253" s="184"/>
      <c r="O253" s="184"/>
    </row>
    <row r="254" spans="1:15" s="186" customFormat="1" ht="28.5" customHeight="1">
      <c r="A254" s="181" t="s">
        <v>235</v>
      </c>
      <c r="B254" s="7"/>
      <c r="C254" s="7"/>
      <c r="I254" s="2"/>
    </row>
    <row r="255" spans="1:15" s="186" customFormat="1" ht="28.5" customHeight="1">
      <c r="A255" s="181" t="s">
        <v>234</v>
      </c>
      <c r="B255" s="7"/>
      <c r="C255" s="7"/>
      <c r="I255" s="2"/>
    </row>
    <row r="256" spans="1:15" s="186" customFormat="1" ht="28.5" customHeight="1">
      <c r="A256" s="181" t="s">
        <v>233</v>
      </c>
      <c r="B256" s="7"/>
      <c r="C256" s="7"/>
      <c r="I256" s="2"/>
    </row>
    <row r="257" spans="1:15" s="186" customFormat="1" ht="28.5" customHeight="1">
      <c r="A257" s="181" t="s">
        <v>232</v>
      </c>
      <c r="B257" s="7"/>
      <c r="C257" s="7"/>
      <c r="I257" s="2"/>
    </row>
    <row r="258" spans="1:15" s="186" customFormat="1" ht="28.5" customHeight="1">
      <c r="A258" s="181" t="s">
        <v>231</v>
      </c>
      <c r="B258" s="7"/>
      <c r="C258" s="7"/>
      <c r="I258" s="2"/>
    </row>
    <row r="259" spans="1:15" s="186" customFormat="1" ht="28.5" customHeight="1">
      <c r="A259" s="181"/>
      <c r="B259" s="7"/>
      <c r="C259" s="7"/>
      <c r="I259" s="2"/>
    </row>
    <row r="260" spans="1:15" ht="28.5" customHeight="1">
      <c r="A260" s="181"/>
      <c r="B260" s="184"/>
      <c r="C260" s="184"/>
      <c r="D260" s="184"/>
      <c r="E260" s="184"/>
      <c r="F260" s="184"/>
      <c r="G260" s="184"/>
      <c r="H260" s="184"/>
      <c r="I260" s="185"/>
      <c r="J260" s="184"/>
      <c r="K260" s="184"/>
      <c r="L260" s="184"/>
      <c r="M260" s="184"/>
      <c r="N260" s="184"/>
      <c r="O260" s="184"/>
    </row>
    <row r="261" spans="1:15" ht="28.5" customHeight="1">
      <c r="A261" s="181"/>
      <c r="B261" s="184"/>
      <c r="C261" s="184"/>
      <c r="D261" s="184"/>
      <c r="E261" s="184"/>
      <c r="F261" s="184"/>
      <c r="G261" s="184"/>
      <c r="H261" s="184"/>
      <c r="I261" s="185"/>
      <c r="J261" s="184"/>
      <c r="K261" s="184"/>
      <c r="L261" s="184"/>
      <c r="M261" s="184"/>
      <c r="N261" s="184"/>
      <c r="O261" s="184"/>
    </row>
    <row r="262" spans="1:15" ht="28.5" customHeight="1">
      <c r="A262" s="181"/>
      <c r="B262" s="184"/>
      <c r="C262" s="184"/>
      <c r="D262" s="184"/>
      <c r="E262" s="184"/>
      <c r="F262" s="184"/>
      <c r="G262" s="184"/>
      <c r="H262" s="184"/>
      <c r="I262" s="185"/>
      <c r="J262" s="184"/>
      <c r="K262" s="184"/>
      <c r="L262" s="184"/>
      <c r="M262" s="184"/>
      <c r="N262" s="184"/>
      <c r="O262" s="184"/>
    </row>
    <row r="263" spans="1:15" s="3" customFormat="1" ht="28.5" customHeight="1">
      <c r="A263" s="4"/>
      <c r="B263" s="4"/>
      <c r="C263" s="4"/>
      <c r="D263" s="6" t="s">
        <v>1</v>
      </c>
      <c r="F263" s="6"/>
      <c r="H263" s="4"/>
      <c r="I263" s="5"/>
      <c r="J263" s="4"/>
      <c r="K263" s="4"/>
      <c r="L263" s="4"/>
      <c r="M263" s="4"/>
      <c r="N263" s="4"/>
      <c r="O263" s="4"/>
    </row>
    <row r="264" spans="1:15" s="3" customFormat="1" ht="28.5" customHeight="1">
      <c r="A264" s="4"/>
      <c r="B264" s="4"/>
      <c r="C264" s="4"/>
      <c r="D264" s="4" t="s">
        <v>0</v>
      </c>
      <c r="F264" s="4"/>
      <c r="H264" s="4"/>
      <c r="I264" s="5"/>
      <c r="J264" s="4"/>
      <c r="K264" s="4"/>
      <c r="L264" s="4"/>
      <c r="M264" s="4"/>
      <c r="N264" s="4"/>
      <c r="O264" s="4"/>
    </row>
    <row r="265" spans="1:15" s="3" customFormat="1" ht="28.5" customHeight="1">
      <c r="A265" s="4"/>
      <c r="B265" s="4"/>
      <c r="C265" s="4"/>
      <c r="D265" s="4"/>
      <c r="F265" s="4"/>
      <c r="H265" s="4"/>
      <c r="I265" s="5"/>
      <c r="J265" s="4"/>
      <c r="K265" s="4"/>
      <c r="L265" s="4"/>
      <c r="M265" s="4"/>
      <c r="N265" s="4"/>
      <c r="O265" s="4"/>
    </row>
    <row r="266" spans="1:15" ht="26.1" customHeight="1">
      <c r="A266" s="490" t="s">
        <v>230</v>
      </c>
      <c r="B266" s="490"/>
      <c r="C266" s="490"/>
      <c r="D266" s="490"/>
      <c r="E266" s="490"/>
      <c r="F266" s="490"/>
      <c r="G266" s="490"/>
      <c r="H266" s="490"/>
      <c r="I266" s="490"/>
      <c r="J266" s="490"/>
      <c r="K266" s="490"/>
      <c r="L266" s="490"/>
      <c r="M266" s="490"/>
      <c r="N266" s="70"/>
      <c r="O266" s="184"/>
    </row>
    <row r="267" spans="1:15" ht="26.1" customHeight="1">
      <c r="A267" s="181"/>
      <c r="B267" s="184"/>
      <c r="C267" s="184"/>
      <c r="D267" s="184"/>
      <c r="E267" s="184"/>
      <c r="F267" s="184"/>
      <c r="G267" s="184"/>
      <c r="H267" s="184"/>
      <c r="I267" s="185"/>
      <c r="J267" s="184"/>
      <c r="K267" s="184"/>
      <c r="L267" s="184"/>
      <c r="M267" s="184"/>
      <c r="N267" s="184"/>
      <c r="O267" s="184"/>
    </row>
    <row r="268" spans="1:15" s="60" customFormat="1" ht="23.45" customHeight="1">
      <c r="A268" s="39" t="s">
        <v>229</v>
      </c>
      <c r="B268" s="7"/>
      <c r="C268" s="7"/>
      <c r="F268" s="180"/>
      <c r="G268" s="180"/>
      <c r="H268" s="180"/>
      <c r="I268" s="2"/>
    </row>
    <row r="269" spans="1:15" s="60" customFormat="1" ht="23.45" customHeight="1">
      <c r="A269" s="39" t="s">
        <v>228</v>
      </c>
      <c r="B269" s="7"/>
      <c r="C269" s="7"/>
      <c r="F269" s="180"/>
      <c r="G269" s="180"/>
      <c r="H269" s="180"/>
      <c r="I269" s="2"/>
    </row>
    <row r="270" spans="1:15" s="60" customFormat="1" ht="23.45" customHeight="1">
      <c r="A270" s="39" t="s">
        <v>227</v>
      </c>
      <c r="B270" s="7"/>
      <c r="C270" s="7"/>
      <c r="F270" s="180"/>
      <c r="G270" s="180"/>
      <c r="H270" s="180"/>
      <c r="I270" s="2"/>
    </row>
    <row r="271" spans="1:15" s="60" customFormat="1" ht="23.45" customHeight="1">
      <c r="A271" s="39" t="s">
        <v>226</v>
      </c>
      <c r="B271" s="7"/>
      <c r="C271" s="7"/>
      <c r="F271" s="180"/>
      <c r="G271" s="180"/>
      <c r="H271" s="180"/>
      <c r="I271" s="2"/>
    </row>
    <row r="272" spans="1:15" s="60" customFormat="1" ht="23.45" customHeight="1">
      <c r="A272" s="39" t="s">
        <v>225</v>
      </c>
      <c r="B272" s="7"/>
      <c r="C272" s="7"/>
      <c r="F272" s="180"/>
      <c r="G272" s="180"/>
      <c r="H272" s="180"/>
      <c r="I272" s="2"/>
    </row>
    <row r="273" spans="1:9" s="60" customFormat="1" ht="23.45" customHeight="1">
      <c r="A273" s="39" t="s">
        <v>224</v>
      </c>
      <c r="B273" s="7"/>
      <c r="C273" s="7"/>
      <c r="F273" s="180"/>
      <c r="G273" s="180"/>
      <c r="H273" s="180"/>
      <c r="I273" s="2"/>
    </row>
    <row r="274" spans="1:9" s="60" customFormat="1" ht="23.45" customHeight="1">
      <c r="A274" s="39" t="s">
        <v>223</v>
      </c>
      <c r="B274" s="7"/>
      <c r="C274" s="7"/>
      <c r="F274" s="180"/>
      <c r="G274" s="180"/>
      <c r="H274" s="180"/>
      <c r="I274" s="2"/>
    </row>
    <row r="275" spans="1:9" s="60" customFormat="1" ht="23.45" customHeight="1">
      <c r="A275" s="39" t="s">
        <v>222</v>
      </c>
      <c r="B275" s="7"/>
      <c r="C275" s="7"/>
      <c r="F275" s="180"/>
      <c r="G275" s="180"/>
      <c r="H275" s="180"/>
      <c r="I275" s="2"/>
    </row>
    <row r="276" spans="1:9" s="60" customFormat="1" ht="23.45" customHeight="1">
      <c r="A276" s="39" t="s">
        <v>221</v>
      </c>
      <c r="B276" s="7"/>
      <c r="C276" s="7"/>
      <c r="F276" s="180"/>
      <c r="G276" s="180"/>
      <c r="H276" s="180"/>
      <c r="I276" s="2"/>
    </row>
    <row r="277" spans="1:9" s="60" customFormat="1" ht="23.45" customHeight="1">
      <c r="A277" s="39" t="s">
        <v>220</v>
      </c>
      <c r="B277" s="7"/>
      <c r="C277" s="7"/>
      <c r="F277" s="180"/>
      <c r="G277" s="180"/>
      <c r="H277" s="180"/>
      <c r="I277" s="2"/>
    </row>
    <row r="278" spans="1:9" s="60" customFormat="1" ht="26.1" customHeight="1">
      <c r="A278" s="60" t="s">
        <v>219</v>
      </c>
      <c r="B278" s="181"/>
      <c r="C278" s="181"/>
      <c r="D278" s="180"/>
      <c r="H278" s="68"/>
      <c r="I278" s="2"/>
    </row>
    <row r="279" spans="1:9" s="60" customFormat="1" ht="26.1" customHeight="1">
      <c r="A279" s="60" t="s">
        <v>218</v>
      </c>
      <c r="B279" s="181"/>
      <c r="C279" s="181"/>
      <c r="D279" s="180"/>
      <c r="H279" s="68"/>
      <c r="I279" s="2"/>
    </row>
    <row r="280" spans="1:9" s="60" customFormat="1" ht="26.1" customHeight="1">
      <c r="A280" s="60" t="s">
        <v>217</v>
      </c>
      <c r="B280" s="181"/>
      <c r="C280" s="181"/>
      <c r="D280" s="180"/>
      <c r="H280" s="68"/>
      <c r="I280" s="2"/>
    </row>
    <row r="281" spans="1:9" s="60" customFormat="1" ht="26.1" customHeight="1">
      <c r="A281" s="60" t="s">
        <v>216</v>
      </c>
      <c r="B281" s="181"/>
      <c r="C281" s="181"/>
      <c r="D281" s="180"/>
      <c r="H281" s="68"/>
      <c r="I281" s="2"/>
    </row>
    <row r="282" spans="1:9" s="60" customFormat="1" ht="26.1" customHeight="1">
      <c r="A282" s="60" t="s">
        <v>215</v>
      </c>
      <c r="B282" s="181"/>
      <c r="C282" s="181"/>
      <c r="D282" s="180"/>
      <c r="H282" s="68"/>
      <c r="I282" s="2"/>
    </row>
    <row r="283" spans="1:9" s="60" customFormat="1" ht="26.1" customHeight="1">
      <c r="A283" s="60" t="s">
        <v>214</v>
      </c>
      <c r="B283" s="181"/>
      <c r="C283" s="181"/>
      <c r="D283" s="180"/>
      <c r="H283" s="68"/>
      <c r="I283" s="2"/>
    </row>
    <row r="284" spans="1:9" s="60" customFormat="1" ht="26.1" customHeight="1">
      <c r="A284" s="60" t="s">
        <v>213</v>
      </c>
      <c r="B284" s="181"/>
      <c r="C284" s="181"/>
      <c r="D284" s="180"/>
      <c r="H284" s="68"/>
      <c r="I284" s="2"/>
    </row>
    <row r="285" spans="1:9" s="60" customFormat="1" ht="26.1" customHeight="1">
      <c r="A285" s="60" t="s">
        <v>212</v>
      </c>
      <c r="B285" s="181"/>
      <c r="C285" s="181"/>
      <c r="D285" s="180"/>
      <c r="H285" s="68"/>
      <c r="I285" s="2"/>
    </row>
    <row r="286" spans="1:9" s="60" customFormat="1" ht="26.1" customHeight="1">
      <c r="A286" s="60" t="s">
        <v>211</v>
      </c>
      <c r="B286" s="181"/>
      <c r="C286" s="181"/>
      <c r="D286" s="180"/>
      <c r="H286" s="68"/>
      <c r="I286" s="2"/>
    </row>
    <row r="287" spans="1:9" s="60" customFormat="1" ht="26.1" customHeight="1">
      <c r="A287" s="60" t="s">
        <v>210</v>
      </c>
      <c r="B287" s="181"/>
      <c r="C287" s="181"/>
      <c r="D287" s="180"/>
      <c r="H287" s="68"/>
      <c r="I287" s="2"/>
    </row>
    <row r="288" spans="1:9" s="60" customFormat="1" ht="26.1" customHeight="1">
      <c r="A288" s="60" t="s">
        <v>209</v>
      </c>
      <c r="B288" s="181"/>
      <c r="C288" s="181"/>
      <c r="D288" s="180"/>
      <c r="H288" s="68"/>
      <c r="I288" s="2"/>
    </row>
    <row r="289" spans="1:15" s="60" customFormat="1" ht="26.1" customHeight="1">
      <c r="A289" s="60" t="s">
        <v>208</v>
      </c>
      <c r="B289" s="181"/>
      <c r="C289" s="181"/>
      <c r="D289" s="180"/>
      <c r="H289" s="68"/>
      <c r="I289" s="2"/>
    </row>
    <row r="290" spans="1:15" s="60" customFormat="1" ht="26.1" customHeight="1">
      <c r="A290" s="60" t="s">
        <v>207</v>
      </c>
      <c r="B290" s="181"/>
      <c r="C290" s="181"/>
      <c r="D290" s="180"/>
      <c r="H290" s="68"/>
      <c r="I290" s="2"/>
    </row>
    <row r="291" spans="1:15" s="60" customFormat="1" ht="26.1" customHeight="1">
      <c r="A291" s="60" t="s">
        <v>206</v>
      </c>
      <c r="B291" s="181"/>
      <c r="C291" s="181"/>
      <c r="D291" s="180"/>
      <c r="H291" s="68"/>
      <c r="I291" s="2"/>
    </row>
    <row r="292" spans="1:15" s="60" customFormat="1" ht="26.1" customHeight="1">
      <c r="A292" s="60" t="s">
        <v>205</v>
      </c>
      <c r="B292" s="181"/>
      <c r="C292" s="181"/>
      <c r="D292" s="180"/>
      <c r="H292" s="68"/>
      <c r="I292" s="2"/>
    </row>
    <row r="293" spans="1:15" s="60" customFormat="1" ht="26.1" customHeight="1">
      <c r="A293" s="60" t="s">
        <v>204</v>
      </c>
      <c r="B293" s="181"/>
      <c r="C293" s="181"/>
      <c r="D293" s="180"/>
      <c r="H293" s="68"/>
      <c r="I293" s="2"/>
    </row>
    <row r="294" spans="1:15" s="60" customFormat="1" ht="26.1" customHeight="1">
      <c r="B294" s="181"/>
      <c r="C294" s="181"/>
      <c r="D294" s="180"/>
      <c r="H294" s="68"/>
      <c r="I294" s="2"/>
    </row>
    <row r="295" spans="1:15" s="60" customFormat="1" ht="26.1" customHeight="1">
      <c r="B295" s="181"/>
      <c r="C295" s="181"/>
      <c r="D295" s="180"/>
      <c r="H295" s="68"/>
      <c r="I295" s="2"/>
    </row>
    <row r="296" spans="1:15" s="60" customFormat="1" ht="26.1" customHeight="1">
      <c r="B296" s="181"/>
      <c r="C296" s="181"/>
      <c r="D296" s="180"/>
      <c r="H296" s="68"/>
      <c r="I296" s="2"/>
    </row>
    <row r="297" spans="1:15" s="3" customFormat="1" ht="26.25" customHeight="1">
      <c r="A297" s="4"/>
      <c r="B297" s="4"/>
      <c r="C297" s="4"/>
      <c r="D297" s="6" t="s">
        <v>1</v>
      </c>
      <c r="F297" s="6"/>
      <c r="H297" s="4"/>
      <c r="I297" s="5"/>
      <c r="J297" s="4"/>
      <c r="K297" s="4"/>
      <c r="L297" s="4"/>
      <c r="M297" s="4"/>
      <c r="N297" s="4"/>
      <c r="O297" s="4"/>
    </row>
    <row r="298" spans="1:15" s="3" customFormat="1" ht="26.25" customHeight="1">
      <c r="A298" s="4"/>
      <c r="B298" s="4"/>
      <c r="C298" s="4"/>
      <c r="D298" s="4" t="s">
        <v>0</v>
      </c>
      <c r="F298" s="4"/>
      <c r="H298" s="4"/>
      <c r="I298" s="5"/>
      <c r="J298" s="4"/>
      <c r="K298" s="4"/>
      <c r="L298" s="4"/>
      <c r="M298" s="4"/>
      <c r="N298" s="4"/>
      <c r="O298" s="4"/>
    </row>
    <row r="299" spans="1:15" ht="25.5" customHeight="1">
      <c r="A299" s="181"/>
      <c r="B299" s="184"/>
      <c r="C299" s="184"/>
      <c r="D299" s="184"/>
      <c r="E299" s="184"/>
      <c r="F299" s="184"/>
      <c r="G299" s="184"/>
      <c r="H299" s="184"/>
      <c r="I299" s="185"/>
      <c r="J299" s="184"/>
      <c r="K299" s="184"/>
      <c r="L299" s="184"/>
      <c r="M299" s="184"/>
      <c r="N299" s="184"/>
      <c r="O299" s="184"/>
    </row>
    <row r="300" spans="1:15" s="60" customFormat="1" ht="23.25" customHeight="1">
      <c r="A300" s="490" t="s">
        <v>203</v>
      </c>
      <c r="B300" s="490"/>
      <c r="C300" s="490"/>
      <c r="D300" s="490"/>
      <c r="E300" s="490"/>
      <c r="F300" s="490"/>
      <c r="G300" s="490"/>
      <c r="H300" s="490"/>
      <c r="I300" s="490"/>
      <c r="J300" s="490"/>
      <c r="K300" s="490"/>
      <c r="L300" s="490"/>
      <c r="M300" s="490"/>
      <c r="N300" s="70"/>
    </row>
    <row r="301" spans="1:15" s="60" customFormat="1" ht="23.25" customHeight="1">
      <c r="B301" s="181"/>
      <c r="C301" s="181"/>
      <c r="D301" s="180"/>
      <c r="H301" s="68"/>
      <c r="I301" s="2"/>
    </row>
    <row r="302" spans="1:15" s="60" customFormat="1" ht="24.95" customHeight="1">
      <c r="A302" s="60" t="s">
        <v>202</v>
      </c>
      <c r="B302" s="181"/>
      <c r="C302" s="181"/>
      <c r="D302" s="180"/>
      <c r="H302" s="68"/>
      <c r="I302" s="2"/>
    </row>
    <row r="303" spans="1:15" s="60" customFormat="1" ht="24.95" customHeight="1">
      <c r="A303" s="60" t="s">
        <v>201</v>
      </c>
      <c r="B303" s="181"/>
      <c r="C303" s="181"/>
      <c r="D303" s="180"/>
      <c r="H303" s="68"/>
      <c r="I303" s="2"/>
    </row>
    <row r="304" spans="1:15" s="60" customFormat="1" ht="24.95" customHeight="1">
      <c r="A304" s="60" t="s">
        <v>200</v>
      </c>
      <c r="B304" s="181"/>
      <c r="C304" s="181"/>
      <c r="D304" s="180"/>
      <c r="H304" s="68"/>
      <c r="I304" s="2"/>
    </row>
    <row r="305" spans="1:9" s="60" customFormat="1" ht="24.95" customHeight="1">
      <c r="A305" s="60" t="s">
        <v>199</v>
      </c>
      <c r="B305" s="181"/>
      <c r="C305" s="181"/>
      <c r="D305" s="180"/>
      <c r="H305" s="68"/>
      <c r="I305" s="2"/>
    </row>
    <row r="306" spans="1:9" s="60" customFormat="1" ht="24.95" customHeight="1">
      <c r="A306" s="60" t="s">
        <v>198</v>
      </c>
      <c r="B306" s="181"/>
      <c r="C306" s="181"/>
      <c r="D306" s="180"/>
      <c r="H306" s="68"/>
      <c r="I306" s="2"/>
    </row>
    <row r="307" spans="1:9" s="60" customFormat="1" ht="24.95" customHeight="1">
      <c r="A307" s="60" t="s">
        <v>197</v>
      </c>
      <c r="B307" s="181"/>
      <c r="C307" s="181"/>
      <c r="D307" s="180"/>
      <c r="H307" s="68"/>
      <c r="I307" s="2"/>
    </row>
    <row r="308" spans="1:9" s="60" customFormat="1" ht="24.95" customHeight="1">
      <c r="A308" s="60" t="s">
        <v>196</v>
      </c>
      <c r="B308" s="181"/>
      <c r="C308" s="181"/>
      <c r="D308" s="180"/>
      <c r="H308" s="68"/>
      <c r="I308" s="2"/>
    </row>
    <row r="309" spans="1:9" s="60" customFormat="1" ht="24.95" customHeight="1">
      <c r="A309" s="60" t="s">
        <v>195</v>
      </c>
      <c r="B309" s="181"/>
      <c r="C309" s="181"/>
      <c r="D309" s="180"/>
      <c r="H309" s="68"/>
      <c r="I309" s="2"/>
    </row>
    <row r="310" spans="1:9" s="60" customFormat="1" ht="24.95" customHeight="1">
      <c r="A310" s="60" t="s">
        <v>194</v>
      </c>
      <c r="B310" s="181"/>
      <c r="C310" s="181"/>
      <c r="D310" s="180"/>
      <c r="H310" s="68"/>
      <c r="I310" s="2"/>
    </row>
    <row r="311" spans="1:9" s="60" customFormat="1" ht="24.95" customHeight="1">
      <c r="A311" s="60" t="s">
        <v>193</v>
      </c>
      <c r="B311" s="181"/>
      <c r="C311" s="181"/>
      <c r="D311" s="180"/>
      <c r="H311" s="68"/>
      <c r="I311" s="2"/>
    </row>
    <row r="312" spans="1:9" s="60" customFormat="1" ht="24.95" customHeight="1">
      <c r="A312" s="60" t="s">
        <v>192</v>
      </c>
      <c r="B312" s="181"/>
      <c r="C312" s="181"/>
      <c r="D312" s="180"/>
      <c r="H312" s="68"/>
      <c r="I312" s="2"/>
    </row>
    <row r="313" spans="1:9" s="60" customFormat="1" ht="24.95" customHeight="1">
      <c r="A313" s="60" t="s">
        <v>191</v>
      </c>
      <c r="B313" s="181"/>
      <c r="C313" s="181"/>
      <c r="D313" s="180"/>
      <c r="H313" s="68"/>
      <c r="I313" s="2"/>
    </row>
    <row r="314" spans="1:9" s="60" customFormat="1" ht="24.95" customHeight="1">
      <c r="A314" s="60" t="s">
        <v>190</v>
      </c>
      <c r="B314" s="181"/>
      <c r="C314" s="181"/>
      <c r="D314" s="180"/>
      <c r="H314" s="68"/>
      <c r="I314" s="2"/>
    </row>
    <row r="315" spans="1:9" s="60" customFormat="1" ht="24.95" customHeight="1">
      <c r="A315" s="60" t="s">
        <v>189</v>
      </c>
      <c r="B315" s="181"/>
      <c r="C315" s="181"/>
      <c r="D315" s="180"/>
      <c r="H315" s="68"/>
      <c r="I315" s="2"/>
    </row>
    <row r="316" spans="1:9" s="60" customFormat="1" ht="24.95" customHeight="1">
      <c r="A316" s="60" t="s">
        <v>188</v>
      </c>
      <c r="B316" s="181"/>
      <c r="C316" s="181"/>
      <c r="D316" s="180"/>
      <c r="H316" s="68"/>
      <c r="I316" s="2"/>
    </row>
    <row r="317" spans="1:9" s="60" customFormat="1" ht="24.95" customHeight="1">
      <c r="A317" s="60" t="s">
        <v>187</v>
      </c>
      <c r="B317" s="181"/>
      <c r="C317" s="181"/>
      <c r="D317" s="180"/>
      <c r="H317" s="68"/>
      <c r="I317" s="2"/>
    </row>
    <row r="318" spans="1:9" s="60" customFormat="1" ht="24.95" customHeight="1">
      <c r="A318" s="60" t="s">
        <v>186</v>
      </c>
      <c r="B318" s="181"/>
      <c r="C318" s="181"/>
      <c r="D318" s="180"/>
      <c r="H318" s="68"/>
      <c r="I318" s="2"/>
    </row>
    <row r="319" spans="1:9" s="60" customFormat="1" ht="24.95" customHeight="1">
      <c r="A319" s="60" t="s">
        <v>185</v>
      </c>
      <c r="B319" s="181"/>
      <c r="C319" s="181"/>
      <c r="D319" s="180"/>
      <c r="H319" s="68"/>
      <c r="I319" s="2"/>
    </row>
    <row r="320" spans="1:9" s="60" customFormat="1" ht="24.95" customHeight="1">
      <c r="A320" s="183" t="s">
        <v>184</v>
      </c>
      <c r="B320" s="181"/>
      <c r="C320" s="181"/>
      <c r="D320" s="180"/>
      <c r="H320" s="68"/>
      <c r="I320" s="2"/>
    </row>
    <row r="321" spans="1:15" s="60" customFormat="1" ht="24.95" customHeight="1">
      <c r="A321" s="183" t="s">
        <v>183</v>
      </c>
      <c r="B321" s="181"/>
      <c r="C321" s="181"/>
      <c r="D321" s="180"/>
      <c r="H321" s="68"/>
      <c r="I321" s="2"/>
    </row>
    <row r="322" spans="1:15" s="60" customFormat="1" ht="24.95" customHeight="1">
      <c r="A322" s="183" t="s">
        <v>182</v>
      </c>
      <c r="B322" s="181"/>
      <c r="C322" s="181"/>
      <c r="D322" s="180"/>
      <c r="H322" s="68"/>
      <c r="I322" s="2"/>
    </row>
    <row r="323" spans="1:15" s="60" customFormat="1" ht="24.95" customHeight="1">
      <c r="A323" s="182" t="s">
        <v>181</v>
      </c>
      <c r="B323" s="181"/>
      <c r="C323" s="181"/>
      <c r="D323" s="180"/>
      <c r="H323" s="68"/>
      <c r="I323" s="2"/>
    </row>
    <row r="324" spans="1:15" s="60" customFormat="1" ht="24.95" customHeight="1">
      <c r="A324" s="60" t="s">
        <v>180</v>
      </c>
      <c r="B324" s="181"/>
      <c r="C324" s="181"/>
      <c r="D324" s="180"/>
      <c r="H324" s="68"/>
      <c r="I324" s="2"/>
    </row>
    <row r="325" spans="1:15" s="60" customFormat="1" ht="24.95" customHeight="1">
      <c r="A325" s="60" t="s">
        <v>179</v>
      </c>
      <c r="B325" s="181"/>
      <c r="C325" s="181"/>
      <c r="D325" s="180"/>
      <c r="H325" s="68"/>
      <c r="I325" s="2"/>
    </row>
    <row r="326" spans="1:15" s="60" customFormat="1" ht="24.95" customHeight="1">
      <c r="A326" s="60" t="s">
        <v>178</v>
      </c>
      <c r="B326" s="181"/>
      <c r="C326" s="181"/>
      <c r="D326" s="180"/>
      <c r="H326" s="68"/>
      <c r="I326" s="2"/>
    </row>
    <row r="327" spans="1:15" s="60" customFormat="1" ht="24.95" customHeight="1">
      <c r="A327" s="60" t="s">
        <v>177</v>
      </c>
      <c r="B327" s="181"/>
      <c r="C327" s="181"/>
      <c r="D327" s="180"/>
      <c r="H327" s="68"/>
      <c r="I327" s="2"/>
    </row>
    <row r="328" spans="1:15" s="60" customFormat="1" ht="24.95" customHeight="1">
      <c r="B328" s="181"/>
      <c r="C328" s="181"/>
      <c r="D328" s="180"/>
      <c r="H328" s="68"/>
      <c r="I328" s="2"/>
    </row>
    <row r="329" spans="1:15" s="60" customFormat="1" ht="24.95" customHeight="1">
      <c r="B329" s="181"/>
      <c r="C329" s="181"/>
      <c r="D329" s="180"/>
      <c r="H329" s="68"/>
      <c r="I329" s="2"/>
    </row>
    <row r="330" spans="1:15" s="60" customFormat="1" ht="23.25" customHeight="1">
      <c r="B330" s="181"/>
      <c r="C330" s="181"/>
      <c r="D330" s="180"/>
      <c r="H330" s="68"/>
      <c r="I330" s="2"/>
    </row>
    <row r="331" spans="1:15" s="3" customFormat="1" ht="26.25" customHeight="1">
      <c r="A331" s="4"/>
      <c r="B331" s="4"/>
      <c r="C331" s="4"/>
      <c r="D331" s="6" t="s">
        <v>1</v>
      </c>
      <c r="F331" s="6"/>
      <c r="H331" s="4"/>
      <c r="I331" s="5"/>
      <c r="J331" s="4"/>
      <c r="K331" s="4"/>
      <c r="L331" s="4"/>
      <c r="M331" s="4"/>
      <c r="N331" s="4"/>
      <c r="O331" s="4"/>
    </row>
    <row r="332" spans="1:15" s="3" customFormat="1" ht="26.25" customHeight="1">
      <c r="A332" s="4"/>
      <c r="B332" s="4"/>
      <c r="C332" s="4"/>
      <c r="D332" s="4" t="s">
        <v>0</v>
      </c>
      <c r="F332" s="4"/>
      <c r="H332" s="4"/>
      <c r="I332" s="5"/>
      <c r="J332" s="4"/>
      <c r="K332" s="4"/>
      <c r="L332" s="4"/>
      <c r="M332" s="4"/>
      <c r="N332" s="4"/>
      <c r="O332" s="4"/>
    </row>
    <row r="333" spans="1:15" s="3" customFormat="1" ht="26.25" customHeight="1">
      <c r="A333" s="4"/>
      <c r="B333" s="4"/>
      <c r="C333" s="4"/>
      <c r="D333" s="4"/>
      <c r="F333" s="4"/>
      <c r="H333" s="4"/>
      <c r="I333" s="5"/>
      <c r="J333" s="4"/>
      <c r="K333" s="4"/>
      <c r="L333" s="4"/>
      <c r="M333" s="4"/>
      <c r="N333" s="4"/>
      <c r="O333" s="4"/>
    </row>
    <row r="334" spans="1:15" s="60" customFormat="1" ht="24" customHeight="1">
      <c r="A334" s="490" t="s">
        <v>176</v>
      </c>
      <c r="B334" s="490"/>
      <c r="C334" s="490"/>
      <c r="D334" s="490"/>
      <c r="E334" s="490"/>
      <c r="F334" s="490"/>
      <c r="G334" s="490"/>
      <c r="H334" s="490"/>
      <c r="I334" s="490"/>
      <c r="J334" s="490"/>
      <c r="K334" s="490"/>
      <c r="L334" s="490"/>
      <c r="M334" s="490"/>
      <c r="N334" s="70"/>
    </row>
    <row r="335" spans="1:15" s="60" customFormat="1" ht="24" customHeight="1">
      <c r="A335" s="148"/>
      <c r="B335" s="181"/>
      <c r="C335" s="181"/>
      <c r="D335" s="180"/>
      <c r="H335" s="68"/>
      <c r="I335" s="2"/>
    </row>
    <row r="336" spans="1:15" s="60" customFormat="1" ht="23.25" customHeight="1">
      <c r="A336" s="60" t="s">
        <v>175</v>
      </c>
      <c r="B336" s="181"/>
      <c r="C336" s="181"/>
      <c r="D336" s="180"/>
      <c r="H336" s="68"/>
      <c r="I336" s="2"/>
    </row>
    <row r="337" spans="1:9" s="60" customFormat="1" ht="23.25" customHeight="1">
      <c r="A337" s="60" t="s">
        <v>174</v>
      </c>
      <c r="B337" s="181"/>
      <c r="C337" s="181"/>
      <c r="D337" s="180"/>
      <c r="H337" s="68"/>
      <c r="I337" s="2"/>
    </row>
    <row r="338" spans="1:9" s="60" customFormat="1" ht="23.25" customHeight="1">
      <c r="A338" s="60" t="s">
        <v>173</v>
      </c>
      <c r="B338" s="181"/>
      <c r="C338" s="181"/>
      <c r="D338" s="180"/>
      <c r="H338" s="68"/>
      <c r="I338" s="2"/>
    </row>
    <row r="339" spans="1:9" s="60" customFormat="1" ht="23.25" customHeight="1">
      <c r="A339" s="60" t="s">
        <v>172</v>
      </c>
      <c r="B339" s="181"/>
      <c r="C339" s="181"/>
      <c r="D339" s="180"/>
      <c r="H339" s="68"/>
      <c r="I339" s="2"/>
    </row>
    <row r="340" spans="1:9" s="60" customFormat="1" ht="23.25" customHeight="1">
      <c r="A340" s="60" t="s">
        <v>171</v>
      </c>
      <c r="B340" s="181"/>
      <c r="C340" s="181"/>
      <c r="D340" s="180"/>
      <c r="H340" s="68"/>
      <c r="I340" s="2"/>
    </row>
    <row r="341" spans="1:9" s="60" customFormat="1" ht="23.25" customHeight="1">
      <c r="A341" s="60" t="s">
        <v>170</v>
      </c>
      <c r="B341" s="181"/>
      <c r="C341" s="181"/>
      <c r="D341" s="180"/>
      <c r="H341" s="68"/>
      <c r="I341" s="2"/>
    </row>
    <row r="342" spans="1:9" s="60" customFormat="1" ht="23.25" customHeight="1">
      <c r="A342" s="60" t="s">
        <v>169</v>
      </c>
      <c r="B342" s="181"/>
      <c r="C342" s="181"/>
      <c r="D342" s="180"/>
      <c r="H342" s="68"/>
      <c r="I342" s="2"/>
    </row>
    <row r="343" spans="1:9" s="60" customFormat="1" ht="23.25" customHeight="1">
      <c r="A343" s="60" t="s">
        <v>168</v>
      </c>
      <c r="B343" s="181"/>
      <c r="C343" s="181"/>
      <c r="D343" s="180"/>
      <c r="H343" s="68"/>
      <c r="I343" s="2"/>
    </row>
    <row r="344" spans="1:9" s="60" customFormat="1" ht="23.25" customHeight="1">
      <c r="A344" s="60" t="s">
        <v>167</v>
      </c>
      <c r="B344" s="181"/>
      <c r="C344" s="181"/>
      <c r="D344" s="180"/>
      <c r="H344" s="68"/>
      <c r="I344" s="2"/>
    </row>
    <row r="345" spans="1:9" s="60" customFormat="1" ht="23.25" customHeight="1">
      <c r="A345" s="60" t="s">
        <v>166</v>
      </c>
      <c r="B345" s="181"/>
      <c r="C345" s="181"/>
      <c r="D345" s="180"/>
      <c r="H345" s="68"/>
      <c r="I345" s="2"/>
    </row>
    <row r="346" spans="1:9" s="60" customFormat="1" ht="24" customHeight="1">
      <c r="A346" s="140" t="s">
        <v>165</v>
      </c>
      <c r="B346" s="181"/>
      <c r="C346" s="181"/>
      <c r="D346" s="180"/>
      <c r="H346" s="68"/>
      <c r="I346" s="2"/>
    </row>
    <row r="347" spans="1:9" s="60" customFormat="1" ht="24" customHeight="1">
      <c r="A347" s="60" t="s">
        <v>164</v>
      </c>
      <c r="B347" s="181"/>
      <c r="C347" s="181"/>
      <c r="D347" s="180"/>
      <c r="H347" s="68"/>
      <c r="I347" s="2"/>
    </row>
    <row r="348" spans="1:9" s="60" customFormat="1" ht="24" customHeight="1">
      <c r="A348" s="60" t="s">
        <v>163</v>
      </c>
      <c r="B348" s="181"/>
      <c r="C348" s="181"/>
      <c r="D348" s="180"/>
      <c r="H348" s="68"/>
      <c r="I348" s="2"/>
    </row>
    <row r="349" spans="1:9" s="60" customFormat="1" ht="24" customHeight="1">
      <c r="A349" s="60" t="s">
        <v>162</v>
      </c>
      <c r="B349" s="181"/>
      <c r="C349" s="181"/>
      <c r="D349" s="180"/>
      <c r="H349" s="68"/>
      <c r="I349" s="2"/>
    </row>
    <row r="350" spans="1:9" s="60" customFormat="1" ht="24" customHeight="1">
      <c r="A350" s="60" t="s">
        <v>161</v>
      </c>
      <c r="B350" s="181"/>
      <c r="C350" s="181"/>
      <c r="D350" s="180"/>
      <c r="H350" s="68"/>
      <c r="I350" s="2"/>
    </row>
    <row r="351" spans="1:9" s="60" customFormat="1" ht="24" customHeight="1">
      <c r="A351" s="60" t="s">
        <v>160</v>
      </c>
      <c r="B351" s="181"/>
      <c r="C351" s="181"/>
      <c r="D351" s="180"/>
      <c r="H351" s="68"/>
      <c r="I351" s="2"/>
    </row>
    <row r="352" spans="1:9" s="60" customFormat="1" ht="24" customHeight="1">
      <c r="A352" s="60" t="s">
        <v>159</v>
      </c>
      <c r="B352" s="181"/>
      <c r="C352" s="181"/>
      <c r="D352" s="180"/>
      <c r="H352" s="68"/>
      <c r="I352" s="2"/>
    </row>
    <row r="353" spans="1:15" s="60" customFormat="1" ht="24" customHeight="1">
      <c r="A353" s="60" t="s">
        <v>158</v>
      </c>
      <c r="B353" s="181"/>
      <c r="C353" s="181"/>
      <c r="D353" s="180"/>
      <c r="H353" s="68"/>
      <c r="I353" s="2"/>
    </row>
    <row r="354" spans="1:15" s="60" customFormat="1" ht="24" customHeight="1">
      <c r="A354" s="60" t="s">
        <v>157</v>
      </c>
      <c r="B354" s="181"/>
      <c r="C354" s="181"/>
      <c r="D354" s="180"/>
      <c r="H354" s="68"/>
      <c r="I354" s="2"/>
    </row>
    <row r="355" spans="1:15" s="60" customFormat="1" ht="24" customHeight="1">
      <c r="A355" s="60" t="s">
        <v>156</v>
      </c>
      <c r="B355" s="181"/>
      <c r="C355" s="181"/>
      <c r="D355" s="180"/>
      <c r="H355" s="68"/>
      <c r="I355" s="2"/>
    </row>
    <row r="356" spans="1:15" s="60" customFormat="1" ht="24" customHeight="1">
      <c r="A356" s="60" t="s">
        <v>155</v>
      </c>
      <c r="B356" s="181"/>
      <c r="C356" s="181"/>
      <c r="D356" s="180"/>
      <c r="H356" s="68"/>
      <c r="I356" s="2"/>
    </row>
    <row r="357" spans="1:15" s="60" customFormat="1" ht="24" customHeight="1">
      <c r="A357" s="60" t="s">
        <v>154</v>
      </c>
      <c r="B357" s="181"/>
      <c r="C357" s="181"/>
      <c r="D357" s="180"/>
      <c r="H357" s="68"/>
      <c r="I357" s="2"/>
    </row>
    <row r="358" spans="1:15" s="60" customFormat="1" ht="24" customHeight="1">
      <c r="A358" s="60" t="s">
        <v>153</v>
      </c>
      <c r="B358" s="181"/>
      <c r="C358" s="181"/>
      <c r="D358" s="180"/>
      <c r="H358" s="68"/>
      <c r="I358" s="2"/>
    </row>
    <row r="359" spans="1:15" s="60" customFormat="1" ht="24" customHeight="1">
      <c r="A359" s="60" t="s">
        <v>152</v>
      </c>
      <c r="B359" s="181"/>
      <c r="C359" s="181"/>
      <c r="D359" s="180"/>
      <c r="H359" s="68"/>
      <c r="I359" s="2"/>
    </row>
    <row r="360" spans="1:15" s="60" customFormat="1" ht="24" customHeight="1">
      <c r="A360" s="60" t="s">
        <v>151</v>
      </c>
      <c r="B360" s="181"/>
      <c r="C360" s="181"/>
      <c r="D360" s="180"/>
      <c r="H360" s="68"/>
      <c r="I360" s="2"/>
    </row>
    <row r="361" spans="1:15" s="60" customFormat="1" ht="24" customHeight="1">
      <c r="A361" s="60" t="s">
        <v>150</v>
      </c>
      <c r="B361" s="181"/>
      <c r="C361" s="181"/>
      <c r="D361" s="180"/>
      <c r="H361" s="68"/>
      <c r="I361" s="2"/>
    </row>
    <row r="362" spans="1:15" s="60" customFormat="1" ht="24" customHeight="1">
      <c r="A362" s="60" t="s">
        <v>149</v>
      </c>
      <c r="B362" s="181"/>
      <c r="C362" s="181"/>
      <c r="D362" s="180"/>
      <c r="H362" s="68"/>
      <c r="I362" s="2"/>
    </row>
    <row r="363" spans="1:15" s="60" customFormat="1" ht="24" customHeight="1">
      <c r="A363" s="60" t="s">
        <v>148</v>
      </c>
      <c r="B363" s="181"/>
      <c r="C363" s="181"/>
      <c r="D363" s="180"/>
      <c r="H363" s="68"/>
      <c r="I363" s="2"/>
    </row>
    <row r="364" spans="1:15" s="60" customFormat="1" ht="24" customHeight="1">
      <c r="A364" s="60" t="s">
        <v>147</v>
      </c>
      <c r="B364" s="181"/>
      <c r="C364" s="181"/>
      <c r="D364" s="180"/>
      <c r="H364" s="68"/>
      <c r="I364" s="2"/>
    </row>
    <row r="365" spans="1:15" s="60" customFormat="1" ht="24" customHeight="1">
      <c r="B365" s="181"/>
      <c r="C365" s="181"/>
      <c r="D365" s="180"/>
      <c r="H365" s="68"/>
      <c r="I365" s="2"/>
    </row>
    <row r="366" spans="1:15" s="60" customFormat="1" ht="24" customHeight="1">
      <c r="B366" s="181"/>
      <c r="C366" s="181"/>
      <c r="D366" s="180"/>
      <c r="H366" s="68"/>
      <c r="I366" s="2"/>
    </row>
    <row r="367" spans="1:15" s="60" customFormat="1" ht="24" customHeight="1">
      <c r="A367" s="148"/>
      <c r="B367" s="181"/>
      <c r="C367" s="181"/>
      <c r="D367" s="180"/>
      <c r="H367" s="68"/>
      <c r="I367" s="2"/>
    </row>
    <row r="368" spans="1:15" s="3" customFormat="1" ht="26.25" customHeight="1">
      <c r="A368" s="4"/>
      <c r="B368" s="4"/>
      <c r="C368" s="4"/>
      <c r="D368" s="6" t="s">
        <v>1</v>
      </c>
      <c r="F368" s="6"/>
      <c r="H368" s="4"/>
      <c r="I368" s="5"/>
      <c r="J368" s="4"/>
      <c r="K368" s="4"/>
      <c r="L368" s="4"/>
      <c r="M368" s="4"/>
      <c r="N368" s="4"/>
      <c r="O368" s="4"/>
    </row>
    <row r="369" spans="1:16" s="3" customFormat="1" ht="26.25" customHeight="1">
      <c r="A369" s="4"/>
      <c r="B369" s="4"/>
      <c r="C369" s="4"/>
      <c r="D369" s="4" t="s">
        <v>0</v>
      </c>
      <c r="F369" s="4"/>
      <c r="H369" s="4"/>
      <c r="I369" s="5"/>
      <c r="J369" s="4"/>
      <c r="K369" s="4"/>
      <c r="L369" s="4"/>
      <c r="M369" s="4"/>
      <c r="N369" s="4"/>
      <c r="O369" s="4"/>
    </row>
    <row r="370" spans="1:16" s="60" customFormat="1" ht="24" customHeight="1">
      <c r="A370" s="490" t="s">
        <v>146</v>
      </c>
      <c r="B370" s="490"/>
      <c r="C370" s="490"/>
      <c r="D370" s="490"/>
      <c r="E370" s="490"/>
      <c r="F370" s="490"/>
      <c r="G370" s="490"/>
      <c r="H370" s="490"/>
      <c r="I370" s="490"/>
      <c r="J370" s="490"/>
      <c r="K370" s="490"/>
      <c r="L370" s="490"/>
      <c r="M370" s="490"/>
      <c r="N370" s="70"/>
    </row>
    <row r="371" spans="1:16" s="60" customFormat="1" ht="19.5" customHeight="1">
      <c r="A371" s="142"/>
      <c r="B371" s="142"/>
      <c r="C371" s="142"/>
      <c r="D371" s="142"/>
      <c r="E371" s="142"/>
      <c r="F371" s="142"/>
      <c r="G371" s="142"/>
      <c r="H371" s="142"/>
      <c r="I371" s="142"/>
      <c r="J371" s="142"/>
      <c r="K371" s="142"/>
      <c r="L371" s="142"/>
      <c r="M371" s="142"/>
      <c r="N371" s="142"/>
    </row>
    <row r="372" spans="1:16" s="60" customFormat="1" ht="24" customHeight="1">
      <c r="A372" s="60" t="s">
        <v>145</v>
      </c>
      <c r="B372" s="181"/>
      <c r="C372" s="181"/>
      <c r="D372" s="180"/>
      <c r="H372" s="68"/>
      <c r="I372" s="2"/>
    </row>
    <row r="373" spans="1:16" s="60" customFormat="1" ht="24" customHeight="1">
      <c r="A373" s="60" t="s">
        <v>144</v>
      </c>
      <c r="B373" s="181"/>
      <c r="C373" s="181"/>
      <c r="D373" s="180"/>
      <c r="H373" s="68"/>
      <c r="I373" s="2"/>
    </row>
    <row r="374" spans="1:16" s="60" customFormat="1" ht="24" customHeight="1">
      <c r="A374" s="60" t="s">
        <v>143</v>
      </c>
      <c r="B374" s="181"/>
      <c r="C374" s="181"/>
      <c r="D374" s="180"/>
      <c r="H374" s="68"/>
      <c r="I374" s="2"/>
    </row>
    <row r="375" spans="1:16" s="60" customFormat="1" ht="24" customHeight="1">
      <c r="A375" s="60" t="s">
        <v>142</v>
      </c>
      <c r="B375" s="181"/>
      <c r="C375" s="181"/>
      <c r="D375" s="180"/>
      <c r="H375" s="68"/>
      <c r="I375" s="2"/>
    </row>
    <row r="376" spans="1:16" s="60" customFormat="1" ht="24" customHeight="1">
      <c r="A376" s="60" t="s">
        <v>141</v>
      </c>
      <c r="B376" s="181"/>
      <c r="C376" s="181"/>
      <c r="D376" s="180"/>
      <c r="H376" s="68"/>
      <c r="I376" s="2"/>
    </row>
    <row r="377" spans="1:16" s="60" customFormat="1" ht="24" customHeight="1">
      <c r="A377" s="60" t="s">
        <v>140</v>
      </c>
      <c r="B377" s="181"/>
      <c r="C377" s="181"/>
      <c r="D377" s="180"/>
      <c r="H377" s="68"/>
      <c r="I377" s="2"/>
    </row>
    <row r="378" spans="1:16" s="60" customFormat="1" ht="24" customHeight="1">
      <c r="A378" s="60" t="s">
        <v>139</v>
      </c>
      <c r="B378" s="181"/>
      <c r="C378" s="181"/>
      <c r="D378" s="180"/>
      <c r="H378" s="68"/>
      <c r="I378" s="2"/>
    </row>
    <row r="379" spans="1:16" s="60" customFormat="1" ht="24" customHeight="1">
      <c r="A379" s="60" t="s">
        <v>138</v>
      </c>
      <c r="B379" s="181"/>
      <c r="C379" s="181"/>
      <c r="D379" s="180"/>
      <c r="H379" s="68"/>
      <c r="I379" s="2"/>
    </row>
    <row r="380" spans="1:16" s="60" customFormat="1" ht="24" customHeight="1">
      <c r="A380" s="60" t="s">
        <v>137</v>
      </c>
      <c r="B380" s="181"/>
      <c r="C380" s="181"/>
      <c r="D380" s="180"/>
      <c r="H380" s="68"/>
      <c r="I380" s="2"/>
    </row>
    <row r="381" spans="1:16" s="60" customFormat="1" ht="24" customHeight="1">
      <c r="A381" s="179" t="s">
        <v>136</v>
      </c>
      <c r="B381" s="172"/>
      <c r="C381" s="179"/>
      <c r="D381" s="172"/>
      <c r="E381" s="172"/>
      <c r="F381" s="172"/>
      <c r="G381" s="172"/>
      <c r="H381" s="172"/>
      <c r="I381" s="172"/>
      <c r="J381" s="172"/>
      <c r="K381" s="172"/>
      <c r="L381" s="172"/>
      <c r="M381" s="172"/>
      <c r="N381" s="172"/>
      <c r="O381" s="172"/>
      <c r="P381" s="172"/>
    </row>
    <row r="382" spans="1:16" s="60" customFormat="1" ht="24" customHeight="1">
      <c r="A382" s="172" t="s">
        <v>135</v>
      </c>
      <c r="B382" s="172"/>
      <c r="C382" s="173"/>
      <c r="D382" s="173"/>
      <c r="E382" s="173"/>
      <c r="F382" s="173"/>
      <c r="G382" s="173"/>
      <c r="H382" s="173"/>
      <c r="I382" s="173"/>
      <c r="J382" s="173"/>
      <c r="K382" s="173"/>
      <c r="L382" s="172"/>
      <c r="M382" s="172"/>
      <c r="N382" s="172"/>
      <c r="O382" s="172"/>
      <c r="P382" s="172"/>
    </row>
    <row r="383" spans="1:16" s="60" customFormat="1" ht="24" customHeight="1">
      <c r="A383" s="172" t="s">
        <v>134</v>
      </c>
      <c r="B383" s="173"/>
      <c r="C383" s="173"/>
      <c r="D383" s="173"/>
      <c r="E383" s="173"/>
      <c r="F383" s="173"/>
      <c r="G383" s="173"/>
      <c r="H383" s="173"/>
      <c r="I383" s="173"/>
      <c r="J383" s="173"/>
      <c r="K383" s="173"/>
      <c r="L383" s="172"/>
      <c r="M383" s="172"/>
      <c r="N383" s="172"/>
      <c r="O383" s="172"/>
      <c r="P383" s="172"/>
    </row>
    <row r="384" spans="1:16" s="60" customFormat="1" ht="24" customHeight="1">
      <c r="A384" s="172" t="s">
        <v>133</v>
      </c>
      <c r="B384" s="173"/>
      <c r="C384" s="173"/>
      <c r="D384" s="173"/>
      <c r="E384" s="173"/>
      <c r="F384" s="173"/>
      <c r="G384" s="173"/>
      <c r="H384" s="173"/>
      <c r="I384" s="173"/>
      <c r="J384" s="173"/>
      <c r="K384" s="173"/>
      <c r="L384" s="172"/>
      <c r="M384" s="172"/>
      <c r="N384" s="172"/>
      <c r="O384" s="172"/>
      <c r="P384" s="172"/>
    </row>
    <row r="385" spans="1:16" s="60" customFormat="1" ht="24" customHeight="1">
      <c r="A385" s="172" t="s">
        <v>132</v>
      </c>
      <c r="B385" s="173"/>
      <c r="C385" s="173"/>
      <c r="D385" s="173"/>
      <c r="E385" s="173"/>
      <c r="F385" s="173"/>
      <c r="G385" s="173"/>
      <c r="H385" s="173"/>
      <c r="I385" s="173"/>
      <c r="J385" s="173"/>
      <c r="K385" s="173"/>
      <c r="L385" s="172"/>
      <c r="M385" s="172"/>
      <c r="N385" s="172"/>
      <c r="O385" s="172"/>
      <c r="P385" s="172"/>
    </row>
    <row r="386" spans="1:16" s="60" customFormat="1" ht="24" customHeight="1">
      <c r="A386" s="172" t="s">
        <v>131</v>
      </c>
      <c r="B386" s="172"/>
      <c r="C386" s="173"/>
      <c r="D386" s="173"/>
      <c r="E386" s="173"/>
      <c r="F386" s="173"/>
      <c r="G386" s="173"/>
      <c r="H386" s="173"/>
      <c r="I386" s="173"/>
      <c r="J386" s="173"/>
      <c r="K386" s="173"/>
      <c r="L386" s="172"/>
      <c r="M386" s="172"/>
      <c r="N386" s="172"/>
      <c r="O386" s="172"/>
      <c r="P386" s="172"/>
    </row>
    <row r="387" spans="1:16" s="60" customFormat="1" ht="24" customHeight="1">
      <c r="A387" s="172" t="s">
        <v>130</v>
      </c>
      <c r="B387" s="173"/>
      <c r="C387" s="173"/>
      <c r="D387" s="173"/>
      <c r="E387" s="173"/>
      <c r="F387" s="173"/>
      <c r="G387" s="173"/>
      <c r="H387" s="173"/>
      <c r="I387" s="173"/>
      <c r="J387" s="173"/>
      <c r="K387" s="173"/>
      <c r="L387" s="172"/>
      <c r="M387" s="172"/>
      <c r="N387" s="172"/>
      <c r="O387" s="172"/>
      <c r="P387" s="172"/>
    </row>
    <row r="388" spans="1:16" s="60" customFormat="1" ht="24" customHeight="1">
      <c r="A388" s="172" t="s">
        <v>129</v>
      </c>
      <c r="B388" s="173"/>
      <c r="C388" s="173"/>
      <c r="D388" s="173"/>
      <c r="E388" s="173"/>
      <c r="F388" s="173"/>
      <c r="G388" s="173"/>
      <c r="H388" s="173"/>
      <c r="I388" s="173"/>
      <c r="J388" s="173"/>
      <c r="K388" s="173"/>
      <c r="L388" s="172"/>
      <c r="M388" s="172"/>
      <c r="N388" s="172"/>
      <c r="O388" s="172"/>
      <c r="P388" s="172"/>
    </row>
    <row r="389" spans="1:16" s="60" customFormat="1" ht="24" customHeight="1">
      <c r="A389" s="172" t="s">
        <v>128</v>
      </c>
      <c r="B389" s="173"/>
      <c r="C389" s="173"/>
      <c r="D389" s="173"/>
      <c r="E389" s="173"/>
      <c r="F389" s="173"/>
      <c r="G389" s="173"/>
      <c r="H389" s="173"/>
      <c r="I389" s="173"/>
      <c r="J389" s="173"/>
      <c r="K389" s="173"/>
      <c r="L389" s="172"/>
      <c r="M389" s="172"/>
      <c r="N389" s="172"/>
      <c r="O389" s="172"/>
      <c r="P389" s="172"/>
    </row>
    <row r="390" spans="1:16" s="60" customFormat="1" ht="24" customHeight="1">
      <c r="A390" s="172"/>
      <c r="B390" s="173"/>
      <c r="C390" s="173"/>
      <c r="D390" s="173"/>
      <c r="E390" s="173"/>
      <c r="F390" s="173"/>
      <c r="G390" s="173"/>
      <c r="H390" s="173"/>
      <c r="I390" s="177"/>
      <c r="J390" s="177"/>
      <c r="K390" s="177" t="s">
        <v>16</v>
      </c>
      <c r="L390" s="175"/>
      <c r="M390" s="176" t="s">
        <v>121</v>
      </c>
      <c r="N390" s="172"/>
      <c r="O390" s="172"/>
      <c r="P390" s="172"/>
    </row>
    <row r="391" spans="1:16" s="60" customFormat="1" ht="24" customHeight="1">
      <c r="A391" s="173"/>
      <c r="B391" s="173"/>
      <c r="C391" s="173"/>
      <c r="D391" s="173"/>
      <c r="E391" s="173"/>
      <c r="F391" s="173"/>
      <c r="G391" s="173"/>
      <c r="H391" s="173"/>
      <c r="I391" s="175"/>
      <c r="J391" s="175"/>
      <c r="K391" s="174" t="s">
        <v>127</v>
      </c>
      <c r="L391" s="175"/>
      <c r="M391" s="175"/>
    </row>
    <row r="392" spans="1:16" s="60" customFormat="1" ht="24" customHeight="1">
      <c r="A392" s="173"/>
      <c r="B392" s="173"/>
      <c r="C392" s="173"/>
      <c r="D392" s="173"/>
      <c r="E392" s="173"/>
      <c r="F392" s="173"/>
      <c r="G392" s="173"/>
      <c r="H392" s="172"/>
      <c r="I392" s="174" t="s">
        <v>119</v>
      </c>
      <c r="J392" s="173"/>
      <c r="K392" s="174" t="s">
        <v>118</v>
      </c>
      <c r="L392" s="173"/>
      <c r="M392" s="174" t="s">
        <v>117</v>
      </c>
    </row>
    <row r="393" spans="1:16" s="60" customFormat="1" ht="24" customHeight="1">
      <c r="A393" s="173"/>
      <c r="B393" s="172" t="s">
        <v>125</v>
      </c>
      <c r="C393" s="173"/>
      <c r="D393" s="172"/>
      <c r="E393" s="173"/>
      <c r="F393" s="173"/>
      <c r="G393" s="173"/>
      <c r="H393" s="172"/>
      <c r="I393" s="178">
        <v>0</v>
      </c>
      <c r="J393" s="169"/>
      <c r="K393" s="169">
        <v>2780.29</v>
      </c>
      <c r="L393" s="169"/>
      <c r="M393" s="169">
        <v>2780.29</v>
      </c>
    </row>
    <row r="394" spans="1:16" s="60" customFormat="1" ht="24" customHeight="1">
      <c r="A394" s="172"/>
      <c r="B394" s="172" t="s">
        <v>124</v>
      </c>
      <c r="C394" s="173"/>
      <c r="D394" s="172"/>
      <c r="E394" s="173"/>
      <c r="F394" s="173"/>
      <c r="G394" s="173"/>
      <c r="H394" s="172"/>
      <c r="I394" s="178">
        <v>0</v>
      </c>
      <c r="J394" s="169"/>
      <c r="K394" s="171">
        <v>-413915.04</v>
      </c>
      <c r="L394" s="169"/>
      <c r="M394" s="169">
        <v>-413915.04</v>
      </c>
    </row>
    <row r="395" spans="1:16" s="60" customFormat="1" ht="24" customHeight="1">
      <c r="A395" s="172"/>
      <c r="B395" s="172" t="s">
        <v>123</v>
      </c>
      <c r="C395" s="173"/>
      <c r="D395" s="172"/>
      <c r="E395" s="173"/>
      <c r="F395" s="173"/>
      <c r="G395" s="173"/>
      <c r="H395" s="172"/>
      <c r="I395" s="171">
        <v>191327829.93000001</v>
      </c>
      <c r="J395" s="170"/>
      <c r="K395" s="171">
        <v>190916695.18000001</v>
      </c>
      <c r="L395" s="170"/>
      <c r="M395" s="169">
        <v>-411134.75</v>
      </c>
    </row>
    <row r="396" spans="1:16" s="60" customFormat="1" ht="10.5" customHeight="1">
      <c r="A396" s="173"/>
      <c r="B396" s="172"/>
      <c r="C396" s="172"/>
      <c r="D396" s="173"/>
      <c r="E396" s="173"/>
      <c r="F396" s="173"/>
      <c r="G396" s="173"/>
      <c r="H396" s="172"/>
      <c r="I396" s="172"/>
      <c r="J396" s="172"/>
      <c r="K396" s="172"/>
      <c r="L396" s="172"/>
      <c r="M396" s="172"/>
      <c r="N396" s="172"/>
      <c r="O396" s="172"/>
      <c r="P396" s="172"/>
    </row>
    <row r="397" spans="1:16" s="60" customFormat="1" ht="24" customHeight="1">
      <c r="A397" s="172"/>
      <c r="B397" s="173"/>
      <c r="C397" s="173"/>
      <c r="D397" s="173"/>
      <c r="E397" s="173"/>
      <c r="F397" s="173"/>
      <c r="G397" s="173"/>
      <c r="H397" s="173"/>
      <c r="I397" s="177"/>
      <c r="J397" s="177"/>
      <c r="K397" s="177" t="s">
        <v>16</v>
      </c>
      <c r="L397" s="175"/>
      <c r="M397" s="176" t="s">
        <v>121</v>
      </c>
      <c r="N397" s="172"/>
      <c r="O397" s="172"/>
      <c r="P397" s="172"/>
    </row>
    <row r="398" spans="1:16" s="60" customFormat="1" ht="24" customHeight="1">
      <c r="A398" s="173"/>
      <c r="B398" s="173"/>
      <c r="C398" s="173"/>
      <c r="D398" s="173"/>
      <c r="E398" s="173"/>
      <c r="F398" s="173"/>
      <c r="G398" s="173"/>
      <c r="H398" s="173"/>
      <c r="I398" s="175"/>
      <c r="J398" s="175"/>
      <c r="K398" s="174" t="s">
        <v>126</v>
      </c>
      <c r="L398" s="175"/>
      <c r="M398" s="175"/>
    </row>
    <row r="399" spans="1:16" s="60" customFormat="1" ht="24" customHeight="1">
      <c r="A399" s="173"/>
      <c r="B399" s="173"/>
      <c r="C399" s="173"/>
      <c r="D399" s="173"/>
      <c r="E399" s="173"/>
      <c r="F399" s="173"/>
      <c r="G399" s="173"/>
      <c r="H399" s="172"/>
      <c r="I399" s="174" t="s">
        <v>119</v>
      </c>
      <c r="J399" s="173"/>
      <c r="K399" s="174" t="s">
        <v>118</v>
      </c>
      <c r="L399" s="173"/>
      <c r="M399" s="174" t="s">
        <v>117</v>
      </c>
    </row>
    <row r="400" spans="1:16" s="60" customFormat="1" ht="24" customHeight="1">
      <c r="A400" s="173"/>
      <c r="B400" s="172" t="s">
        <v>125</v>
      </c>
      <c r="C400" s="173"/>
      <c r="D400" s="172"/>
      <c r="E400" s="173"/>
      <c r="F400" s="173"/>
      <c r="G400" s="173"/>
      <c r="H400" s="172"/>
      <c r="I400" s="178">
        <v>0</v>
      </c>
      <c r="J400" s="169"/>
      <c r="K400" s="169">
        <v>2567814.96</v>
      </c>
      <c r="L400" s="169"/>
      <c r="M400" s="169">
        <v>2567814.96</v>
      </c>
    </row>
    <row r="401" spans="1:15" s="60" customFormat="1" ht="24" customHeight="1">
      <c r="A401" s="173"/>
      <c r="B401" s="172" t="s">
        <v>124</v>
      </c>
      <c r="C401" s="173"/>
      <c r="D401" s="172"/>
      <c r="E401" s="173"/>
      <c r="F401" s="173"/>
      <c r="G401" s="173"/>
      <c r="H401" s="172"/>
      <c r="I401" s="178">
        <v>0</v>
      </c>
      <c r="J401" s="169"/>
      <c r="K401" s="171">
        <v>-1198749.1200000001</v>
      </c>
      <c r="L401" s="169"/>
      <c r="M401" s="169">
        <v>-1198749.1200000001</v>
      </c>
    </row>
    <row r="402" spans="1:15" s="60" customFormat="1" ht="24" customHeight="1">
      <c r="A402" s="173"/>
      <c r="B402" s="172" t="s">
        <v>123</v>
      </c>
      <c r="C402" s="173"/>
      <c r="D402" s="172"/>
      <c r="E402" s="173"/>
      <c r="F402" s="173"/>
      <c r="G402" s="173"/>
      <c r="H402" s="172"/>
      <c r="I402" s="171">
        <v>48203556.039999999</v>
      </c>
      <c r="J402" s="170"/>
      <c r="K402" s="171">
        <v>49572621.87999998</v>
      </c>
      <c r="L402" s="170"/>
      <c r="M402" s="169">
        <v>1369065.8399999812</v>
      </c>
    </row>
    <row r="403" spans="1:15" s="60" customFormat="1" ht="19.5" customHeight="1">
      <c r="A403" s="173"/>
      <c r="B403" s="172"/>
      <c r="C403" s="173"/>
      <c r="D403" s="172"/>
      <c r="E403" s="173"/>
      <c r="F403" s="173"/>
      <c r="G403" s="173"/>
      <c r="H403" s="172"/>
      <c r="I403" s="171"/>
      <c r="J403" s="170"/>
      <c r="K403" s="171"/>
      <c r="L403" s="170"/>
      <c r="M403" s="169"/>
    </row>
    <row r="404" spans="1:15" s="60" customFormat="1" ht="19.5" customHeight="1">
      <c r="A404" s="173"/>
      <c r="B404" s="172"/>
      <c r="C404" s="173"/>
      <c r="D404" s="172"/>
      <c r="E404" s="173"/>
      <c r="F404" s="173"/>
      <c r="G404" s="173"/>
      <c r="H404" s="172"/>
      <c r="I404" s="171"/>
      <c r="J404" s="170"/>
      <c r="K404" s="171"/>
      <c r="L404" s="170"/>
      <c r="M404" s="169"/>
    </row>
    <row r="405" spans="1:15" s="3" customFormat="1" ht="24" customHeight="1">
      <c r="A405" s="4"/>
      <c r="B405" s="4"/>
      <c r="C405" s="4"/>
      <c r="D405" s="6" t="s">
        <v>1</v>
      </c>
      <c r="F405" s="6"/>
      <c r="H405" s="4"/>
      <c r="I405" s="5"/>
      <c r="J405" s="4"/>
      <c r="K405" s="4"/>
      <c r="L405" s="4"/>
      <c r="M405" s="4"/>
      <c r="N405" s="4"/>
      <c r="O405" s="4"/>
    </row>
    <row r="406" spans="1:15" s="3" customFormat="1" ht="24" customHeight="1">
      <c r="A406" s="4"/>
      <c r="B406" s="4"/>
      <c r="C406" s="4"/>
      <c r="D406" s="4" t="s">
        <v>0</v>
      </c>
      <c r="F406" s="4"/>
      <c r="H406" s="4"/>
      <c r="I406" s="5"/>
      <c r="J406" s="4"/>
      <c r="K406" s="4"/>
      <c r="L406" s="4"/>
      <c r="M406" s="4"/>
      <c r="N406" s="4"/>
      <c r="O406" s="4"/>
    </row>
    <row r="407" spans="1:15" s="60" customFormat="1" ht="24.95" customHeight="1">
      <c r="A407" s="490" t="s">
        <v>122</v>
      </c>
      <c r="B407" s="490"/>
      <c r="C407" s="490"/>
      <c r="D407" s="490"/>
      <c r="E407" s="490"/>
      <c r="F407" s="490"/>
      <c r="G407" s="490"/>
      <c r="H407" s="490"/>
      <c r="I407" s="490"/>
      <c r="J407" s="490"/>
      <c r="K407" s="490"/>
      <c r="L407" s="490"/>
      <c r="M407" s="490"/>
      <c r="N407" s="70"/>
    </row>
    <row r="408" spans="1:15" s="60" customFormat="1" ht="24.95" customHeight="1">
      <c r="A408" s="142"/>
      <c r="B408" s="142"/>
      <c r="C408" s="142"/>
      <c r="D408" s="142"/>
      <c r="E408" s="142"/>
      <c r="F408" s="142"/>
      <c r="G408" s="142"/>
      <c r="H408" s="142"/>
      <c r="I408" s="142"/>
      <c r="J408" s="142"/>
      <c r="K408" s="142"/>
      <c r="L408" s="142"/>
      <c r="M408" s="142"/>
      <c r="N408" s="142"/>
    </row>
    <row r="409" spans="1:15" s="60" customFormat="1" ht="24.95" customHeight="1">
      <c r="A409" s="173"/>
      <c r="B409" s="173"/>
      <c r="C409" s="173"/>
      <c r="D409" s="172"/>
      <c r="E409" s="173"/>
      <c r="F409" s="173"/>
      <c r="G409" s="173"/>
      <c r="H409" s="173"/>
      <c r="I409" s="177"/>
      <c r="J409" s="177"/>
      <c r="K409" s="177" t="s">
        <v>16</v>
      </c>
      <c r="L409" s="175"/>
      <c r="M409" s="176" t="s">
        <v>121</v>
      </c>
    </row>
    <row r="410" spans="1:15" s="60" customFormat="1" ht="24.95" customHeight="1">
      <c r="A410" s="173"/>
      <c r="B410" s="173"/>
      <c r="C410" s="173"/>
      <c r="D410" s="172"/>
      <c r="E410" s="173"/>
      <c r="F410" s="173"/>
      <c r="G410" s="173"/>
      <c r="H410" s="173"/>
      <c r="I410" s="175"/>
      <c r="J410" s="175"/>
      <c r="K410" s="174" t="s">
        <v>120</v>
      </c>
      <c r="L410" s="175"/>
      <c r="M410" s="175"/>
    </row>
    <row r="411" spans="1:15" s="60" customFormat="1" ht="24.95" customHeight="1">
      <c r="A411" s="173"/>
      <c r="B411" s="173"/>
      <c r="C411" s="173"/>
      <c r="D411" s="172"/>
      <c r="E411" s="173"/>
      <c r="F411" s="173"/>
      <c r="G411" s="173"/>
      <c r="H411" s="172"/>
      <c r="I411" s="174" t="s">
        <v>119</v>
      </c>
      <c r="J411" s="173"/>
      <c r="K411" s="174" t="s">
        <v>118</v>
      </c>
      <c r="L411" s="173"/>
      <c r="M411" s="174" t="s">
        <v>117</v>
      </c>
    </row>
    <row r="412" spans="1:15" s="60" customFormat="1" ht="24.95" customHeight="1">
      <c r="A412" s="173"/>
      <c r="B412" s="172" t="s">
        <v>116</v>
      </c>
      <c r="C412" s="173"/>
      <c r="D412" s="172"/>
      <c r="E412" s="173"/>
      <c r="F412" s="173"/>
      <c r="G412" s="173"/>
      <c r="H412" s="172"/>
      <c r="I412" s="169">
        <v>11302862.890000001</v>
      </c>
      <c r="J412" s="169"/>
      <c r="K412" s="169">
        <v>9522662.3000000007</v>
      </c>
      <c r="L412" s="169"/>
      <c r="M412" s="169">
        <v>-1780200.5899999999</v>
      </c>
    </row>
    <row r="413" spans="1:15" s="60" customFormat="1" ht="24.95" customHeight="1">
      <c r="A413" s="173"/>
      <c r="B413" s="172" t="s">
        <v>115</v>
      </c>
      <c r="C413" s="173"/>
      <c r="D413" s="172"/>
      <c r="E413" s="173"/>
      <c r="F413" s="173"/>
      <c r="G413" s="173"/>
      <c r="H413" s="172"/>
      <c r="I413" s="171">
        <v>39461127.289999977</v>
      </c>
      <c r="J413" s="170"/>
      <c r="K413" s="171">
        <v>37680926.699999973</v>
      </c>
      <c r="L413" s="170"/>
      <c r="M413" s="169">
        <v>-1780200.5900000036</v>
      </c>
    </row>
    <row r="414" spans="1:15" s="60" customFormat="1" ht="24.95" customHeight="1">
      <c r="A414" s="173"/>
      <c r="B414" s="172" t="s">
        <v>114</v>
      </c>
      <c r="C414" s="173"/>
      <c r="D414" s="172"/>
      <c r="E414" s="173"/>
      <c r="F414" s="173"/>
      <c r="G414" s="173"/>
      <c r="H414" s="172"/>
      <c r="I414" s="171">
        <v>19.730563644999989</v>
      </c>
      <c r="J414" s="170"/>
      <c r="K414" s="171">
        <v>18.840463349999986</v>
      </c>
      <c r="L414" s="170"/>
      <c r="M414" s="169">
        <v>-0.89010029500000343</v>
      </c>
    </row>
    <row r="415" spans="1:15" s="60" customFormat="1" ht="24.95" customHeight="1">
      <c r="A415" s="173"/>
      <c r="B415" s="172"/>
      <c r="C415" s="173"/>
      <c r="D415" s="172"/>
      <c r="E415" s="173"/>
      <c r="F415" s="173"/>
      <c r="G415" s="173"/>
      <c r="H415" s="172"/>
      <c r="I415" s="171"/>
      <c r="J415" s="170"/>
      <c r="K415" s="171"/>
      <c r="L415" s="170"/>
      <c r="M415" s="169"/>
    </row>
    <row r="416" spans="1:15" s="60" customFormat="1" ht="24.95" customHeight="1">
      <c r="A416" s="165" t="s">
        <v>113</v>
      </c>
      <c r="B416" s="137"/>
      <c r="C416" s="137"/>
      <c r="D416" s="136"/>
      <c r="E416" s="130"/>
      <c r="F416" s="130"/>
      <c r="G416" s="130"/>
      <c r="H416" s="135"/>
      <c r="I416" s="134"/>
      <c r="J416" s="130"/>
      <c r="K416" s="130"/>
      <c r="L416" s="130"/>
      <c r="M416" s="130"/>
      <c r="N416" s="130"/>
    </row>
    <row r="417" spans="1:14" s="60" customFormat="1" ht="24.95" customHeight="1">
      <c r="A417" s="165"/>
      <c r="B417" s="168" t="s">
        <v>107</v>
      </c>
      <c r="C417" s="168"/>
      <c r="D417" s="160"/>
      <c r="E417" s="160"/>
      <c r="G417" s="130"/>
      <c r="H417" s="135"/>
      <c r="I417" s="134"/>
      <c r="J417" s="130"/>
      <c r="K417" s="493" t="s">
        <v>112</v>
      </c>
      <c r="L417" s="493"/>
      <c r="M417" s="493"/>
    </row>
    <row r="418" spans="1:14" s="60" customFormat="1" ht="24.95" customHeight="1">
      <c r="A418" s="154" t="s">
        <v>111</v>
      </c>
      <c r="B418" s="139"/>
      <c r="C418" s="139"/>
      <c r="D418" s="160"/>
      <c r="E418" s="160"/>
      <c r="G418" s="130"/>
      <c r="H418" s="135"/>
      <c r="I418" s="134"/>
      <c r="J418" s="130"/>
      <c r="K418" s="160" t="s">
        <v>110</v>
      </c>
      <c r="L418" s="130"/>
      <c r="M418" s="130"/>
    </row>
    <row r="419" spans="1:14" s="60" customFormat="1" ht="24.95" customHeight="1">
      <c r="A419" s="154" t="s">
        <v>100</v>
      </c>
      <c r="B419" s="139"/>
      <c r="C419" s="139"/>
      <c r="D419" s="160"/>
      <c r="E419" s="160"/>
      <c r="G419" s="130"/>
      <c r="H419" s="135"/>
      <c r="I419" s="134"/>
      <c r="J419" s="130"/>
      <c r="K419" s="160" t="s">
        <v>109</v>
      </c>
      <c r="L419" s="130"/>
      <c r="M419" s="130"/>
    </row>
    <row r="420" spans="1:14" s="60" customFormat="1" ht="24.95" customHeight="1">
      <c r="A420" s="150" t="s">
        <v>108</v>
      </c>
      <c r="B420" s="139"/>
      <c r="C420" s="139"/>
      <c r="D420" s="160"/>
      <c r="E420" s="160"/>
      <c r="F420" s="160"/>
      <c r="G420" s="150"/>
      <c r="H420" s="150"/>
      <c r="I420" s="134"/>
      <c r="J420" s="130"/>
      <c r="K420" s="130"/>
      <c r="L420" s="130"/>
      <c r="M420" s="130"/>
    </row>
    <row r="421" spans="1:14" s="60" customFormat="1" ht="24.95" customHeight="1">
      <c r="A421" s="150"/>
      <c r="B421" s="486" t="s">
        <v>107</v>
      </c>
      <c r="C421" s="486"/>
      <c r="D421" s="486"/>
      <c r="E421" s="160"/>
      <c r="F421" s="130"/>
      <c r="G421" s="493" t="s">
        <v>106</v>
      </c>
      <c r="H421" s="493"/>
      <c r="I421" s="493"/>
      <c r="J421" s="130"/>
      <c r="K421" s="489" t="s">
        <v>105</v>
      </c>
      <c r="L421" s="489"/>
      <c r="M421" s="489"/>
    </row>
    <row r="422" spans="1:14" s="60" customFormat="1" ht="24.95" customHeight="1">
      <c r="A422" s="154" t="s">
        <v>104</v>
      </c>
      <c r="B422" s="139"/>
      <c r="C422" s="139"/>
      <c r="D422" s="160"/>
      <c r="E422" s="160"/>
      <c r="F422" s="160"/>
      <c r="G422" s="167" t="s">
        <v>103</v>
      </c>
      <c r="H422" s="150"/>
      <c r="I422" s="134"/>
      <c r="J422" s="130"/>
      <c r="K422" s="166" t="s">
        <v>102</v>
      </c>
      <c r="L422" s="130"/>
      <c r="M422" s="130"/>
    </row>
    <row r="423" spans="1:14" s="60" customFormat="1" ht="24.95" customHeight="1">
      <c r="A423" s="165"/>
      <c r="B423" s="137"/>
      <c r="C423" s="137"/>
      <c r="D423" s="136"/>
      <c r="E423" s="130"/>
      <c r="F423" s="130"/>
      <c r="G423" s="130"/>
      <c r="H423" s="135"/>
      <c r="I423" s="134"/>
      <c r="J423" s="130"/>
      <c r="K423" s="130" t="s">
        <v>101</v>
      </c>
      <c r="L423" s="130"/>
      <c r="M423" s="130"/>
    </row>
    <row r="424" spans="1:14" s="60" customFormat="1" ht="24.95" customHeight="1">
      <c r="A424" s="154" t="s">
        <v>100</v>
      </c>
      <c r="B424" s="137"/>
      <c r="C424" s="137"/>
      <c r="D424" s="136"/>
      <c r="E424" s="130"/>
      <c r="F424" s="130"/>
      <c r="G424" s="130" t="s">
        <v>79</v>
      </c>
      <c r="H424" s="135"/>
      <c r="I424" s="134"/>
      <c r="J424" s="130"/>
      <c r="K424" s="130" t="s">
        <v>98</v>
      </c>
      <c r="L424" s="130"/>
      <c r="M424" s="130"/>
    </row>
    <row r="425" spans="1:14" s="60" customFormat="1" ht="24.95" customHeight="1">
      <c r="A425" s="154"/>
      <c r="B425" s="137"/>
      <c r="C425" s="137"/>
      <c r="D425" s="136"/>
      <c r="E425" s="130"/>
      <c r="F425" s="130"/>
      <c r="G425" s="130" t="s">
        <v>99</v>
      </c>
      <c r="H425" s="135"/>
      <c r="I425" s="134"/>
      <c r="J425" s="130"/>
      <c r="K425" s="130" t="s">
        <v>98</v>
      </c>
      <c r="L425" s="130"/>
      <c r="M425" s="130"/>
    </row>
    <row r="426" spans="1:14" s="60" customFormat="1" ht="24.95" customHeight="1">
      <c r="A426" s="154"/>
      <c r="B426" s="137"/>
      <c r="C426" s="137"/>
      <c r="D426" s="136"/>
      <c r="E426" s="130"/>
      <c r="F426" s="130"/>
      <c r="G426" s="130"/>
      <c r="H426" s="135"/>
      <c r="I426" s="134"/>
      <c r="J426" s="130"/>
      <c r="K426" s="130"/>
      <c r="L426" s="130"/>
      <c r="M426" s="130"/>
    </row>
    <row r="427" spans="1:14" s="60" customFormat="1" ht="24.95" customHeight="1">
      <c r="A427" s="150" t="s">
        <v>97</v>
      </c>
      <c r="B427" s="139"/>
      <c r="C427" s="139"/>
      <c r="D427" s="160"/>
      <c r="E427" s="160"/>
      <c r="F427" s="160"/>
      <c r="G427" s="130"/>
      <c r="H427" s="135"/>
      <c r="I427" s="134"/>
      <c r="J427" s="130"/>
      <c r="K427" s="130"/>
      <c r="L427" s="130"/>
      <c r="M427" s="130"/>
      <c r="N427" s="130"/>
    </row>
    <row r="428" spans="1:14" s="60" customFormat="1" ht="24.95" customHeight="1">
      <c r="A428" s="150"/>
      <c r="B428" s="139"/>
      <c r="C428" s="139"/>
      <c r="D428" s="160"/>
      <c r="E428" s="160"/>
      <c r="F428" s="160"/>
      <c r="G428" s="150"/>
      <c r="H428" s="130"/>
      <c r="I428" s="134"/>
      <c r="J428" s="130"/>
      <c r="K428" s="130"/>
      <c r="L428" s="130"/>
      <c r="M428" s="161" t="s">
        <v>94</v>
      </c>
      <c r="N428" s="130"/>
    </row>
    <row r="429" spans="1:14" s="60" customFormat="1" ht="24.95" customHeight="1">
      <c r="A429" s="150"/>
      <c r="B429" s="139"/>
      <c r="C429" s="139"/>
      <c r="D429" s="130"/>
      <c r="E429" s="130"/>
      <c r="F429" s="160"/>
      <c r="G429" s="164"/>
      <c r="H429" s="130"/>
      <c r="I429" s="163"/>
      <c r="J429" s="130"/>
      <c r="K429" s="488" t="s">
        <v>16</v>
      </c>
      <c r="L429" s="488"/>
      <c r="M429" s="488"/>
      <c r="N429" s="130"/>
    </row>
    <row r="430" spans="1:14" s="60" customFormat="1" ht="24.95" customHeight="1">
      <c r="A430" s="157" t="s">
        <v>96</v>
      </c>
      <c r="B430" s="156"/>
      <c r="C430" s="156"/>
      <c r="D430" s="156"/>
      <c r="E430" s="156"/>
      <c r="F430" s="156"/>
      <c r="G430" s="162"/>
      <c r="H430" s="155"/>
      <c r="I430" s="134"/>
      <c r="J430" s="130"/>
      <c r="K430" s="144" t="s">
        <v>11</v>
      </c>
      <c r="L430" s="130"/>
      <c r="M430" s="143" t="s">
        <v>10</v>
      </c>
      <c r="N430" s="130"/>
    </row>
    <row r="431" spans="1:14" s="60" customFormat="1" ht="24.95" customHeight="1">
      <c r="A431" s="154" t="s">
        <v>95</v>
      </c>
      <c r="B431" s="137"/>
      <c r="C431" s="137"/>
      <c r="D431" s="136"/>
      <c r="E431" s="130"/>
      <c r="F431" s="130"/>
      <c r="G431" s="14"/>
      <c r="H431" s="135"/>
      <c r="I431" s="134"/>
      <c r="J431" s="130"/>
      <c r="K431" s="134">
        <v>1972195.25</v>
      </c>
      <c r="L431" s="130"/>
      <c r="M431" s="14">
        <v>0</v>
      </c>
      <c r="N431" s="130"/>
    </row>
    <row r="432" spans="1:14" s="60" customFormat="1" ht="24.95" customHeight="1">
      <c r="A432" s="154"/>
      <c r="B432" s="137"/>
      <c r="C432" s="137"/>
      <c r="D432" s="136"/>
      <c r="E432" s="130"/>
      <c r="F432" s="130"/>
      <c r="G432" s="14"/>
      <c r="H432" s="135"/>
      <c r="I432" s="134"/>
      <c r="J432" s="130"/>
      <c r="K432" s="134"/>
      <c r="L432" s="130"/>
      <c r="M432" s="14"/>
      <c r="N432" s="130"/>
    </row>
    <row r="433" spans="1:15" s="60" customFormat="1" ht="24.95" customHeight="1">
      <c r="A433" s="150"/>
      <c r="B433" s="139"/>
      <c r="C433" s="139"/>
      <c r="D433" s="160"/>
      <c r="E433" s="160"/>
      <c r="F433" s="160"/>
      <c r="G433" s="150"/>
      <c r="H433" s="130"/>
      <c r="I433" s="134"/>
      <c r="J433" s="130"/>
      <c r="K433" s="130"/>
      <c r="L433" s="130"/>
      <c r="M433" s="161" t="s">
        <v>94</v>
      </c>
    </row>
    <row r="434" spans="1:15" s="60" customFormat="1" ht="24.95" customHeight="1">
      <c r="A434" s="150"/>
      <c r="B434" s="139"/>
      <c r="C434" s="139"/>
      <c r="D434" s="130"/>
      <c r="E434" s="130"/>
      <c r="F434" s="160"/>
      <c r="G434" s="144" t="s">
        <v>93</v>
      </c>
      <c r="H434" s="130"/>
      <c r="I434" s="159" t="s">
        <v>92</v>
      </c>
      <c r="J434" s="130"/>
      <c r="K434" s="158" t="s">
        <v>91</v>
      </c>
      <c r="L434" s="130"/>
      <c r="M434" s="144" t="s">
        <v>90</v>
      </c>
    </row>
    <row r="435" spans="1:15" s="60" customFormat="1" ht="24.95" customHeight="1">
      <c r="A435" s="157" t="s">
        <v>89</v>
      </c>
      <c r="B435" s="156"/>
      <c r="C435" s="156"/>
      <c r="D435" s="156"/>
      <c r="E435" s="156"/>
      <c r="F435" s="156"/>
      <c r="G435" s="156"/>
      <c r="H435" s="155"/>
      <c r="I435" s="134"/>
      <c r="J435" s="130"/>
      <c r="K435" s="130"/>
      <c r="L435" s="130"/>
      <c r="M435" s="130"/>
    </row>
    <row r="436" spans="1:15" s="60" customFormat="1" ht="24.95" customHeight="1">
      <c r="A436" s="154" t="s">
        <v>88</v>
      </c>
      <c r="B436" s="137"/>
      <c r="C436" s="137"/>
      <c r="D436" s="136"/>
      <c r="E436" s="130"/>
      <c r="F436" s="130"/>
      <c r="G436" s="130">
        <v>500000</v>
      </c>
      <c r="H436" s="135"/>
      <c r="I436" s="134">
        <v>0</v>
      </c>
      <c r="J436" s="130"/>
      <c r="K436" s="134">
        <v>-500000</v>
      </c>
      <c r="L436" s="130"/>
      <c r="M436" s="14">
        <v>0</v>
      </c>
    </row>
    <row r="437" spans="1:15" s="60" customFormat="1" ht="24.95" customHeight="1">
      <c r="A437" s="154"/>
      <c r="B437" s="137"/>
      <c r="C437" s="137"/>
      <c r="D437" s="136"/>
      <c r="E437" s="130"/>
      <c r="F437" s="130"/>
      <c r="G437" s="130"/>
      <c r="H437" s="135"/>
      <c r="I437" s="134"/>
      <c r="J437" s="130"/>
      <c r="K437" s="134"/>
      <c r="L437" s="130"/>
      <c r="M437" s="14"/>
    </row>
    <row r="438" spans="1:15" s="60" customFormat="1" ht="24.95" customHeight="1">
      <c r="A438" s="148"/>
      <c r="B438" s="146"/>
      <c r="C438" s="146"/>
      <c r="D438" s="146"/>
      <c r="E438" s="146"/>
      <c r="F438" s="147"/>
      <c r="G438" s="146"/>
      <c r="H438" s="146"/>
      <c r="I438" s="134"/>
      <c r="J438" s="130"/>
      <c r="K438" s="130"/>
      <c r="L438" s="130"/>
      <c r="M438" s="130"/>
      <c r="N438" s="130"/>
    </row>
    <row r="439" spans="1:15" s="3" customFormat="1" ht="24.95" customHeight="1">
      <c r="A439" s="4"/>
      <c r="B439" s="4"/>
      <c r="C439" s="4"/>
      <c r="D439" s="6" t="s">
        <v>1</v>
      </c>
      <c r="F439" s="6"/>
      <c r="H439" s="4"/>
      <c r="I439" s="5"/>
      <c r="J439" s="4"/>
      <c r="K439" s="4"/>
      <c r="L439" s="4"/>
      <c r="M439" s="4"/>
      <c r="N439" s="4"/>
      <c r="O439" s="4"/>
    </row>
    <row r="440" spans="1:15" s="3" customFormat="1" ht="24.95" customHeight="1">
      <c r="A440" s="4"/>
      <c r="B440" s="4"/>
      <c r="C440" s="4"/>
      <c r="D440" s="4" t="s">
        <v>0</v>
      </c>
      <c r="F440" s="4"/>
      <c r="H440" s="4"/>
      <c r="I440" s="5"/>
      <c r="J440" s="4"/>
      <c r="K440" s="4"/>
      <c r="L440" s="4"/>
      <c r="M440" s="4"/>
      <c r="N440" s="4"/>
      <c r="O440" s="4"/>
    </row>
    <row r="441" spans="1:15" s="60" customFormat="1" ht="25.5" customHeight="1">
      <c r="A441" s="490" t="s">
        <v>87</v>
      </c>
      <c r="B441" s="490"/>
      <c r="C441" s="490"/>
      <c r="D441" s="490"/>
      <c r="E441" s="490"/>
      <c r="F441" s="490"/>
      <c r="G441" s="490"/>
      <c r="H441" s="490"/>
      <c r="I441" s="490"/>
      <c r="J441" s="490"/>
      <c r="K441" s="490"/>
      <c r="L441" s="490"/>
      <c r="M441" s="490"/>
      <c r="N441" s="70"/>
    </row>
    <row r="442" spans="1:15" s="60" customFormat="1" ht="25.5" customHeight="1">
      <c r="A442" s="70"/>
      <c r="B442" s="70"/>
      <c r="C442" s="70"/>
      <c r="D442" s="70"/>
      <c r="E442" s="70"/>
      <c r="F442" s="70"/>
      <c r="G442" s="70"/>
      <c r="H442" s="70"/>
      <c r="I442" s="70"/>
      <c r="J442" s="70"/>
      <c r="K442" s="70"/>
      <c r="L442" s="70"/>
      <c r="M442" s="70"/>
      <c r="N442" s="70"/>
    </row>
    <row r="443" spans="1:15" s="60" customFormat="1" ht="25.5" customHeight="1">
      <c r="A443" s="153" t="s">
        <v>86</v>
      </c>
      <c r="B443" s="152"/>
      <c r="C443" s="152"/>
      <c r="D443" s="151"/>
      <c r="E443" s="151"/>
      <c r="F443" s="151"/>
      <c r="G443" s="150"/>
      <c r="H443" s="150"/>
      <c r="I443" s="134"/>
      <c r="J443" s="130"/>
      <c r="K443" s="130"/>
      <c r="L443" s="130"/>
      <c r="M443" s="130"/>
    </row>
    <row r="444" spans="1:15" s="60" customFormat="1" ht="25.5" customHeight="1">
      <c r="A444" s="130"/>
      <c r="B444" s="137"/>
      <c r="C444" s="137"/>
      <c r="D444" s="136"/>
      <c r="E444" s="130"/>
      <c r="F444" s="130"/>
      <c r="G444" s="130"/>
      <c r="H444" s="135"/>
      <c r="I444" s="134"/>
      <c r="J444" s="130"/>
      <c r="K444" s="130"/>
      <c r="L444" s="130"/>
      <c r="M444" s="135" t="s">
        <v>80</v>
      </c>
    </row>
    <row r="445" spans="1:15" s="60" customFormat="1" ht="25.5" customHeight="1">
      <c r="A445" s="130"/>
      <c r="B445" s="137"/>
      <c r="C445" s="137"/>
      <c r="D445" s="136"/>
      <c r="E445" s="130"/>
      <c r="F445" s="130"/>
      <c r="G445" s="130"/>
      <c r="H445" s="135"/>
      <c r="I445" s="149" t="s">
        <v>24</v>
      </c>
      <c r="J445" s="130"/>
      <c r="K445" s="488" t="s">
        <v>16</v>
      </c>
      <c r="L445" s="488"/>
      <c r="M445" s="488"/>
    </row>
    <row r="446" spans="1:15" s="60" customFormat="1" ht="25.5" customHeight="1">
      <c r="A446" s="130"/>
      <c r="B446" s="137"/>
      <c r="C446" s="137"/>
      <c r="D446" s="136"/>
      <c r="E446" s="130"/>
      <c r="F446" s="130"/>
      <c r="G446" s="130"/>
      <c r="H446" s="135"/>
      <c r="I446" s="144" t="s">
        <v>11</v>
      </c>
      <c r="J446" s="130"/>
      <c r="K446" s="144" t="s">
        <v>11</v>
      </c>
      <c r="L446" s="130"/>
      <c r="M446" s="143" t="s">
        <v>10</v>
      </c>
    </row>
    <row r="447" spans="1:15" s="60" customFormat="1" ht="25.5" customHeight="1">
      <c r="B447" s="140" t="s">
        <v>85</v>
      </c>
      <c r="C447" s="140"/>
      <c r="D447" s="136"/>
      <c r="E447" s="130"/>
      <c r="F447" s="130"/>
      <c r="G447" s="130"/>
      <c r="H447" s="135"/>
      <c r="I447" s="134"/>
      <c r="J447" s="130"/>
      <c r="K447" s="130"/>
      <c r="L447" s="130"/>
      <c r="M447" s="130"/>
    </row>
    <row r="448" spans="1:15" s="60" customFormat="1" ht="25.5" customHeight="1">
      <c r="B448" s="130" t="s">
        <v>84</v>
      </c>
      <c r="C448" s="130"/>
      <c r="D448" s="136"/>
      <c r="E448" s="130"/>
      <c r="F448" s="130"/>
      <c r="G448" s="130"/>
      <c r="H448" s="135"/>
      <c r="I448" s="134">
        <v>3472.6</v>
      </c>
      <c r="J448" s="130"/>
      <c r="K448" s="130">
        <v>3472.6</v>
      </c>
      <c r="L448" s="130"/>
      <c r="M448" s="14">
        <v>0</v>
      </c>
    </row>
    <row r="449" spans="1:14" s="60" customFormat="1" ht="25.5" customHeight="1">
      <c r="A449" s="148" t="s">
        <v>83</v>
      </c>
      <c r="B449" s="146"/>
      <c r="C449" s="146"/>
      <c r="D449" s="146"/>
      <c r="E449" s="146"/>
      <c r="F449" s="147"/>
      <c r="G449" s="146"/>
      <c r="H449" s="146"/>
      <c r="I449" s="134"/>
      <c r="J449" s="130"/>
      <c r="K449" s="130"/>
      <c r="L449" s="130"/>
      <c r="M449" s="130"/>
      <c r="N449" s="130"/>
    </row>
    <row r="450" spans="1:14" s="60" customFormat="1" ht="25.5" customHeight="1">
      <c r="A450" s="148" t="s">
        <v>82</v>
      </c>
      <c r="B450" s="146"/>
      <c r="C450" s="146"/>
      <c r="D450" s="146"/>
      <c r="E450" s="146"/>
      <c r="F450" s="147"/>
      <c r="G450" s="146"/>
      <c r="H450" s="146"/>
      <c r="I450" s="134"/>
      <c r="J450" s="130"/>
      <c r="K450" s="130"/>
      <c r="L450" s="130"/>
      <c r="M450" s="130"/>
      <c r="N450" s="130"/>
    </row>
    <row r="451" spans="1:14" s="60" customFormat="1" ht="25.5" customHeight="1">
      <c r="A451" s="148" t="s">
        <v>81</v>
      </c>
      <c r="B451" s="146"/>
      <c r="C451" s="146"/>
      <c r="D451" s="146"/>
      <c r="E451" s="146"/>
      <c r="F451" s="147"/>
      <c r="G451" s="146"/>
      <c r="H451" s="146"/>
      <c r="I451" s="134"/>
      <c r="J451" s="130"/>
      <c r="K451" s="130"/>
      <c r="L451" s="130"/>
      <c r="M451" s="130"/>
      <c r="N451" s="130"/>
    </row>
    <row r="452" spans="1:14" s="60" customFormat="1" ht="25.5" customHeight="1">
      <c r="A452" s="142"/>
      <c r="B452" s="142"/>
      <c r="C452" s="142"/>
      <c r="D452" s="142"/>
      <c r="E452" s="142"/>
      <c r="F452" s="142"/>
      <c r="G452" s="142"/>
      <c r="H452" s="142"/>
      <c r="I452" s="145"/>
      <c r="J452" s="142"/>
      <c r="K452" s="142"/>
      <c r="L452" s="142"/>
      <c r="M452" s="135" t="s">
        <v>80</v>
      </c>
      <c r="N452" s="142"/>
    </row>
    <row r="453" spans="1:14" s="60" customFormat="1" ht="25.5" customHeight="1">
      <c r="A453" s="142"/>
      <c r="B453" s="142"/>
      <c r="C453" s="142"/>
      <c r="D453" s="142"/>
      <c r="E453" s="142"/>
      <c r="F453" s="142"/>
      <c r="G453" s="142"/>
      <c r="H453" s="142"/>
      <c r="I453" s="145"/>
      <c r="J453" s="142"/>
      <c r="K453" s="488" t="s">
        <v>16</v>
      </c>
      <c r="L453" s="488"/>
      <c r="M453" s="488"/>
      <c r="N453" s="142"/>
    </row>
    <row r="454" spans="1:14" s="60" customFormat="1" ht="25.5" customHeight="1">
      <c r="A454" s="142"/>
      <c r="B454" s="142"/>
      <c r="C454" s="142"/>
      <c r="D454" s="142"/>
      <c r="E454" s="142"/>
      <c r="F454" s="142"/>
      <c r="G454" s="142"/>
      <c r="H454" s="142"/>
      <c r="I454" s="145"/>
      <c r="J454" s="142"/>
      <c r="K454" s="144" t="s">
        <v>11</v>
      </c>
      <c r="L454" s="130"/>
      <c r="M454" s="143" t="s">
        <v>10</v>
      </c>
      <c r="N454" s="142"/>
    </row>
    <row r="455" spans="1:14" s="60" customFormat="1" ht="25.5" customHeight="1">
      <c r="B455" s="141" t="s">
        <v>79</v>
      </c>
      <c r="C455" s="140"/>
      <c r="D455" s="136"/>
      <c r="E455" s="130"/>
      <c r="F455" s="130"/>
      <c r="G455" s="130"/>
      <c r="H455" s="135"/>
      <c r="I455" s="134"/>
      <c r="J455" s="130"/>
      <c r="K455" s="130"/>
      <c r="L455" s="130"/>
      <c r="M455" s="130"/>
      <c r="N455" s="130"/>
    </row>
    <row r="456" spans="1:14" s="60" customFormat="1" ht="25.5" customHeight="1">
      <c r="B456" s="139" t="s">
        <v>78</v>
      </c>
      <c r="C456" s="137"/>
      <c r="D456" s="136"/>
      <c r="E456" s="130"/>
      <c r="F456" s="130"/>
      <c r="G456" s="130"/>
      <c r="H456" s="135"/>
      <c r="I456" s="134"/>
      <c r="J456" s="130"/>
      <c r="K456" s="130"/>
      <c r="L456" s="130"/>
      <c r="M456" s="14"/>
      <c r="N456" s="130"/>
    </row>
    <row r="457" spans="1:14" s="60" customFormat="1" ht="25.5" customHeight="1">
      <c r="A457" s="139"/>
      <c r="B457" s="138" t="s">
        <v>77</v>
      </c>
      <c r="C457" s="137"/>
      <c r="D457" s="136"/>
      <c r="E457" s="130"/>
      <c r="F457" s="130"/>
      <c r="G457" s="130"/>
      <c r="H457" s="135"/>
      <c r="I457" s="134"/>
      <c r="J457" s="130"/>
      <c r="K457" s="133">
        <v>1543621</v>
      </c>
      <c r="L457" s="132"/>
      <c r="M457" s="131">
        <v>0</v>
      </c>
      <c r="N457" s="130"/>
    </row>
    <row r="458" spans="1:14" s="60" customFormat="1" ht="25.5" customHeight="1">
      <c r="A458" s="139"/>
      <c r="B458" s="138" t="s">
        <v>76</v>
      </c>
      <c r="C458" s="137"/>
      <c r="D458" s="136"/>
      <c r="E458" s="130"/>
      <c r="F458" s="130"/>
      <c r="G458" s="130"/>
      <c r="H458" s="135"/>
      <c r="I458" s="134"/>
      <c r="J458" s="130"/>
      <c r="K458" s="133">
        <v>443412.32</v>
      </c>
      <c r="L458" s="132"/>
      <c r="M458" s="131">
        <v>0</v>
      </c>
      <c r="N458" s="130"/>
    </row>
    <row r="459" spans="1:14" s="60" customFormat="1" ht="25.5" customHeight="1">
      <c r="A459" s="139"/>
      <c r="B459" s="138"/>
      <c r="C459" s="137"/>
      <c r="D459" s="136"/>
      <c r="E459" s="130"/>
      <c r="F459" s="130"/>
      <c r="G459" s="130"/>
      <c r="H459" s="135"/>
      <c r="I459" s="134"/>
      <c r="J459" s="130"/>
      <c r="K459" s="133"/>
      <c r="L459" s="132"/>
      <c r="M459" s="131"/>
      <c r="N459" s="130"/>
    </row>
    <row r="460" spans="1:14" ht="25.5" customHeight="1">
      <c r="A460" s="129" t="s">
        <v>75</v>
      </c>
      <c r="B460" s="7"/>
      <c r="C460" s="7"/>
      <c r="D460" s="7"/>
      <c r="E460" s="7"/>
      <c r="F460" s="7"/>
      <c r="G460" s="7"/>
      <c r="H460" s="7"/>
      <c r="I460" s="5"/>
      <c r="J460" s="7"/>
      <c r="K460" s="7"/>
      <c r="L460" s="7"/>
      <c r="M460" s="128"/>
    </row>
    <row r="461" spans="1:14" ht="25.5" customHeight="1">
      <c r="A461" s="39" t="s">
        <v>74</v>
      </c>
      <c r="B461" s="7"/>
      <c r="C461" s="7"/>
      <c r="D461" s="7"/>
      <c r="E461" s="7"/>
      <c r="F461" s="7"/>
      <c r="G461" s="7"/>
      <c r="H461" s="7"/>
      <c r="I461" s="5"/>
      <c r="J461" s="7"/>
      <c r="K461" s="7"/>
      <c r="L461" s="7"/>
      <c r="M461" s="128"/>
    </row>
    <row r="462" spans="1:14" ht="25.5" customHeight="1">
      <c r="A462" s="39"/>
      <c r="B462" s="7"/>
      <c r="C462" s="7"/>
      <c r="D462" s="7"/>
      <c r="E462" s="7"/>
      <c r="F462" s="7"/>
      <c r="G462" s="7"/>
      <c r="H462" s="7"/>
      <c r="I462" s="5"/>
      <c r="J462" s="7"/>
      <c r="K462" s="7"/>
      <c r="L462" s="7"/>
      <c r="M462" s="112" t="s">
        <v>18</v>
      </c>
    </row>
    <row r="463" spans="1:14" ht="25.5" customHeight="1">
      <c r="A463" s="39"/>
      <c r="B463" s="7"/>
      <c r="C463" s="7"/>
      <c r="D463" s="7"/>
      <c r="E463" s="7"/>
      <c r="F463" s="7"/>
      <c r="G463" s="7"/>
      <c r="H463" s="7"/>
      <c r="I463" s="52" t="s">
        <v>24</v>
      </c>
      <c r="J463" s="7"/>
      <c r="K463" s="487" t="s">
        <v>16</v>
      </c>
      <c r="L463" s="487"/>
      <c r="M463" s="487"/>
    </row>
    <row r="464" spans="1:14" ht="25.5" customHeight="1">
      <c r="A464" s="7"/>
      <c r="B464" s="7"/>
      <c r="C464" s="7"/>
      <c r="D464" s="7"/>
      <c r="E464" s="7"/>
      <c r="F464" s="7"/>
      <c r="G464" s="7"/>
      <c r="H464" s="7"/>
      <c r="I464" s="126" t="s">
        <v>11</v>
      </c>
      <c r="J464" s="59"/>
      <c r="K464" s="126" t="s">
        <v>11</v>
      </c>
      <c r="L464" s="127"/>
      <c r="M464" s="126" t="s">
        <v>10</v>
      </c>
    </row>
    <row r="465" spans="1:18" ht="25.5" customHeight="1">
      <c r="A465" s="7"/>
      <c r="B465" s="7" t="s">
        <v>73</v>
      </c>
      <c r="C465" s="7"/>
      <c r="D465" s="7"/>
      <c r="E465" s="7"/>
      <c r="F465" s="7"/>
      <c r="G465" s="7"/>
      <c r="H465" s="7"/>
      <c r="I465" s="5">
        <v>800000</v>
      </c>
      <c r="J465" s="7"/>
      <c r="K465" s="125">
        <v>680000</v>
      </c>
      <c r="L465" s="7"/>
      <c r="M465" s="124">
        <v>550000</v>
      </c>
      <c r="Q465" s="123"/>
      <c r="R465" s="122"/>
    </row>
    <row r="466" spans="1:18" ht="25.5" customHeight="1">
      <c r="A466" s="7"/>
      <c r="B466" s="39" t="s">
        <v>72</v>
      </c>
      <c r="C466" s="39"/>
      <c r="D466" s="7"/>
      <c r="E466" s="7"/>
      <c r="F466" s="7"/>
      <c r="G466" s="7"/>
      <c r="H466" s="7"/>
      <c r="I466" s="5">
        <v>74429307.269999996</v>
      </c>
      <c r="J466" s="7"/>
      <c r="K466" s="120">
        <v>57650747.109999999</v>
      </c>
      <c r="L466" s="7"/>
      <c r="M466" s="119">
        <v>86600149.079999998</v>
      </c>
      <c r="Q466" s="121"/>
      <c r="R466" s="87"/>
    </row>
    <row r="467" spans="1:18" ht="25.5" customHeight="1">
      <c r="A467" s="7"/>
      <c r="B467" s="39" t="s">
        <v>71</v>
      </c>
      <c r="C467" s="39"/>
      <c r="D467" s="7"/>
      <c r="E467" s="7"/>
      <c r="F467" s="7"/>
      <c r="G467" s="7"/>
      <c r="H467" s="7"/>
      <c r="I467" s="5">
        <v>94521803.700000003</v>
      </c>
      <c r="J467" s="7"/>
      <c r="K467" s="120">
        <v>64631155.939999998</v>
      </c>
      <c r="L467" s="7"/>
      <c r="M467" s="119">
        <v>209332686.06999999</v>
      </c>
      <c r="Q467" s="121"/>
      <c r="R467" s="87"/>
    </row>
    <row r="468" spans="1:18" ht="25.5" customHeight="1">
      <c r="A468" s="7"/>
      <c r="B468" s="39" t="s">
        <v>70</v>
      </c>
      <c r="C468" s="39"/>
      <c r="D468" s="7"/>
      <c r="E468" s="7"/>
      <c r="F468" s="7"/>
      <c r="G468" s="7"/>
      <c r="H468" s="7"/>
      <c r="I468" s="5">
        <v>556415.71</v>
      </c>
      <c r="J468" s="7"/>
      <c r="K468" s="120">
        <v>556415.71</v>
      </c>
      <c r="L468" s="7"/>
      <c r="M468" s="119">
        <v>550941.1</v>
      </c>
      <c r="Q468" s="117"/>
      <c r="R468" s="87"/>
    </row>
    <row r="469" spans="1:18" ht="25.5" customHeight="1" thickBot="1">
      <c r="A469" s="7"/>
      <c r="B469" s="7"/>
      <c r="C469" s="7"/>
      <c r="D469" s="39" t="s">
        <v>5</v>
      </c>
      <c r="E469" s="39"/>
      <c r="F469" s="7"/>
      <c r="G469" s="7"/>
      <c r="H469" s="7"/>
      <c r="I469" s="118">
        <f>SUM(I465:I468)</f>
        <v>170307526.68000001</v>
      </c>
      <c r="J469" s="7"/>
      <c r="K469" s="118">
        <f>SUM(K465:K468)</f>
        <v>123518318.75999999</v>
      </c>
      <c r="L469" s="7"/>
      <c r="M469" s="118">
        <f>SUM(M465:M468)</f>
        <v>297033776.25</v>
      </c>
      <c r="R469" s="117"/>
    </row>
    <row r="470" spans="1:18" s="60" customFormat="1" ht="25.5" customHeight="1" thickTop="1">
      <c r="A470" s="39"/>
      <c r="B470" s="113"/>
      <c r="C470" s="113"/>
      <c r="D470" s="114"/>
      <c r="E470" s="114"/>
      <c r="F470" s="113"/>
      <c r="G470" s="113"/>
      <c r="H470" s="113"/>
      <c r="I470" s="64"/>
      <c r="J470" s="58"/>
      <c r="K470" s="58"/>
      <c r="L470" s="58"/>
      <c r="M470" s="58"/>
    </row>
    <row r="471" spans="1:18" s="60" customFormat="1" ht="25.5" customHeight="1">
      <c r="A471" s="39"/>
      <c r="B471" s="113"/>
      <c r="C471" s="113"/>
      <c r="D471" s="114"/>
      <c r="E471" s="114"/>
      <c r="F471" s="113"/>
      <c r="G471" s="113"/>
      <c r="H471" s="113"/>
      <c r="I471" s="64"/>
      <c r="J471" s="58"/>
      <c r="K471" s="58"/>
      <c r="L471" s="58"/>
      <c r="M471" s="58"/>
    </row>
    <row r="472" spans="1:18" s="3" customFormat="1" ht="25.5" customHeight="1">
      <c r="A472" s="4"/>
      <c r="B472" s="4"/>
      <c r="C472" s="4"/>
      <c r="D472" s="6" t="s">
        <v>1</v>
      </c>
      <c r="F472" s="6"/>
      <c r="H472" s="4"/>
      <c r="I472" s="5"/>
      <c r="J472" s="4"/>
      <c r="K472" s="4"/>
      <c r="L472" s="4"/>
      <c r="M472" s="4"/>
      <c r="N472" s="4"/>
      <c r="O472" s="4"/>
    </row>
    <row r="473" spans="1:18" s="3" customFormat="1" ht="25.5" customHeight="1">
      <c r="A473" s="4"/>
      <c r="B473" s="4"/>
      <c r="C473" s="4"/>
      <c r="D473" s="4" t="s">
        <v>0</v>
      </c>
      <c r="F473" s="4"/>
      <c r="H473" s="4"/>
      <c r="I473" s="5"/>
      <c r="J473" s="4"/>
      <c r="K473" s="4"/>
      <c r="L473" s="4"/>
      <c r="M473" s="4"/>
      <c r="N473" s="4"/>
      <c r="O473" s="4"/>
    </row>
    <row r="474" spans="1:18" s="3" customFormat="1" ht="21.75">
      <c r="A474" s="4"/>
      <c r="B474" s="4"/>
      <c r="C474" s="4"/>
      <c r="D474" s="4"/>
      <c r="F474" s="4"/>
      <c r="H474" s="4"/>
      <c r="I474" s="5"/>
      <c r="J474" s="4"/>
      <c r="K474" s="4"/>
      <c r="L474" s="4"/>
      <c r="M474" s="4"/>
      <c r="N474" s="4"/>
      <c r="O474" s="4"/>
    </row>
    <row r="475" spans="1:18" s="60" customFormat="1" ht="23.25" customHeight="1">
      <c r="A475" s="490" t="s">
        <v>69</v>
      </c>
      <c r="B475" s="490"/>
      <c r="C475" s="490"/>
      <c r="D475" s="490"/>
      <c r="E475" s="490"/>
      <c r="F475" s="490"/>
      <c r="G475" s="490"/>
      <c r="H475" s="490"/>
      <c r="I475" s="490"/>
      <c r="J475" s="490"/>
      <c r="K475" s="490"/>
      <c r="L475" s="490"/>
      <c r="M475" s="490"/>
      <c r="N475" s="70"/>
    </row>
    <row r="476" spans="1:18" s="60" customFormat="1" ht="21.75">
      <c r="A476" s="70"/>
      <c r="B476" s="70"/>
      <c r="C476" s="70"/>
      <c r="D476" s="70"/>
      <c r="E476" s="70"/>
      <c r="F476" s="70"/>
      <c r="G476" s="70"/>
      <c r="H476" s="70"/>
      <c r="I476" s="70"/>
      <c r="J476" s="70"/>
      <c r="K476" s="70"/>
      <c r="L476" s="70"/>
      <c r="M476" s="70"/>
      <c r="N476" s="70"/>
    </row>
    <row r="477" spans="1:18" s="60" customFormat="1" ht="25.5" customHeight="1">
      <c r="A477" s="53" t="s">
        <v>68</v>
      </c>
      <c r="B477" s="113"/>
      <c r="C477" s="113"/>
      <c r="D477" s="114"/>
      <c r="E477" s="114"/>
      <c r="F477" s="113"/>
      <c r="G477" s="113"/>
      <c r="H477" s="113"/>
      <c r="I477" s="64"/>
      <c r="J477" s="39"/>
      <c r="K477" s="39"/>
      <c r="L477" s="39"/>
      <c r="M477" s="116"/>
      <c r="N477" s="113"/>
    </row>
    <row r="478" spans="1:18" s="60" customFormat="1" ht="25.5" customHeight="1">
      <c r="A478" s="39" t="s">
        <v>67</v>
      </c>
      <c r="B478" s="113"/>
      <c r="C478" s="113"/>
      <c r="D478" s="114"/>
      <c r="E478" s="114"/>
      <c r="F478" s="113"/>
      <c r="G478" s="113"/>
      <c r="H478" s="113"/>
      <c r="I478" s="64"/>
      <c r="J478" s="39"/>
      <c r="K478" s="39"/>
      <c r="L478" s="39"/>
      <c r="M478" s="116"/>
      <c r="N478" s="113"/>
    </row>
    <row r="479" spans="1:18" s="60" customFormat="1" ht="25.5" customHeight="1">
      <c r="A479" s="39"/>
      <c r="B479" s="113"/>
      <c r="C479" s="113"/>
      <c r="D479" s="114"/>
      <c r="E479" s="114"/>
      <c r="F479" s="113"/>
      <c r="G479" s="113"/>
      <c r="H479" s="113"/>
      <c r="I479" s="5"/>
      <c r="J479" s="7"/>
      <c r="K479" s="7"/>
      <c r="L479" s="7"/>
      <c r="M479" s="112" t="s">
        <v>18</v>
      </c>
    </row>
    <row r="480" spans="1:18" s="60" customFormat="1" ht="25.5" customHeight="1">
      <c r="A480" s="39"/>
      <c r="B480" s="113"/>
      <c r="C480" s="113"/>
      <c r="D480" s="114"/>
      <c r="E480" s="114"/>
      <c r="F480" s="113"/>
      <c r="G480" s="113"/>
      <c r="H480" s="113"/>
      <c r="I480" s="52" t="s">
        <v>24</v>
      </c>
      <c r="J480" s="7"/>
      <c r="K480" s="487" t="s">
        <v>16</v>
      </c>
      <c r="L480" s="487"/>
      <c r="M480" s="487"/>
    </row>
    <row r="481" spans="1:19" s="60" customFormat="1" ht="25.5" customHeight="1">
      <c r="A481" s="39"/>
      <c r="B481" s="39"/>
      <c r="C481" s="39"/>
      <c r="D481" s="114"/>
      <c r="E481" s="114"/>
      <c r="F481" s="113"/>
      <c r="G481" s="113"/>
      <c r="H481" s="113"/>
      <c r="I481" s="115" t="s">
        <v>11</v>
      </c>
      <c r="J481" s="110"/>
      <c r="K481" s="115" t="s">
        <v>11</v>
      </c>
      <c r="L481" s="109"/>
      <c r="M481" s="115" t="s">
        <v>10</v>
      </c>
      <c r="Q481" s="1"/>
      <c r="R481" s="1"/>
      <c r="S481" s="1"/>
    </row>
    <row r="482" spans="1:19" s="60" customFormat="1" ht="25.5" customHeight="1">
      <c r="A482" s="39"/>
      <c r="B482" s="39" t="s">
        <v>66</v>
      </c>
      <c r="C482" s="39"/>
      <c r="D482" s="114"/>
      <c r="E482" s="114"/>
      <c r="F482" s="113"/>
      <c r="G482" s="113"/>
      <c r="H482" s="113"/>
      <c r="I482" s="64">
        <v>4107875.49</v>
      </c>
      <c r="J482" s="58"/>
      <c r="K482" s="58">
        <v>4107875.4899999998</v>
      </c>
      <c r="L482" s="58"/>
      <c r="M482" s="78">
        <v>4071597.55</v>
      </c>
    </row>
    <row r="483" spans="1:19" s="60" customFormat="1" ht="25.5" customHeight="1" thickBot="1">
      <c r="A483" s="39"/>
      <c r="B483" s="113"/>
      <c r="C483" s="113"/>
      <c r="D483" s="114"/>
      <c r="E483" s="114"/>
      <c r="F483" s="113"/>
      <c r="G483" s="113"/>
      <c r="H483" s="113"/>
      <c r="I483" s="57">
        <f>SUM(I482)</f>
        <v>4107875.49</v>
      </c>
      <c r="J483" s="58"/>
      <c r="K483" s="57">
        <f>SUM(K482)</f>
        <v>4107875.4899999998</v>
      </c>
      <c r="L483" s="58">
        <v>0</v>
      </c>
      <c r="M483" s="57">
        <f>SUM(M482)</f>
        <v>4071597.55</v>
      </c>
    </row>
    <row r="484" spans="1:19" ht="24.95" customHeight="1" thickTop="1">
      <c r="A484" s="53" t="s">
        <v>65</v>
      </c>
      <c r="B484" s="69"/>
      <c r="C484" s="69"/>
      <c r="F484" s="69"/>
      <c r="G484" s="69"/>
      <c r="H484" s="69"/>
      <c r="J484" s="69"/>
      <c r="K484" s="69"/>
      <c r="L484" s="69"/>
      <c r="M484" s="7"/>
      <c r="N484" s="111"/>
    </row>
    <row r="485" spans="1:19" ht="24.95" customHeight="1">
      <c r="A485" s="39" t="s">
        <v>64</v>
      </c>
      <c r="B485" s="69"/>
      <c r="C485" s="69"/>
      <c r="F485" s="69"/>
      <c r="G485" s="69"/>
      <c r="H485" s="69"/>
      <c r="J485" s="69"/>
      <c r="K485" s="69"/>
      <c r="L485" s="69"/>
      <c r="M485" s="7"/>
      <c r="N485" s="111"/>
    </row>
    <row r="486" spans="1:19" ht="24" customHeight="1">
      <c r="A486" s="69"/>
      <c r="B486" s="69"/>
      <c r="C486" s="69"/>
      <c r="F486" s="69"/>
      <c r="G486" s="69"/>
      <c r="H486" s="69"/>
      <c r="J486" s="69"/>
      <c r="K486" s="69"/>
      <c r="L486" s="69"/>
      <c r="M486" s="112" t="s">
        <v>18</v>
      </c>
      <c r="N486" s="111"/>
    </row>
    <row r="487" spans="1:19" ht="24" customHeight="1">
      <c r="A487" s="69"/>
      <c r="B487" s="69"/>
      <c r="C487" s="69"/>
      <c r="F487" s="69"/>
      <c r="G487" s="69"/>
      <c r="H487" s="69"/>
      <c r="I487" s="52" t="s">
        <v>24</v>
      </c>
      <c r="J487" s="7"/>
      <c r="K487" s="487" t="s">
        <v>16</v>
      </c>
      <c r="L487" s="487"/>
      <c r="M487" s="487"/>
      <c r="N487" s="111"/>
    </row>
    <row r="488" spans="1:19" ht="24" customHeight="1">
      <c r="A488" s="69"/>
      <c r="B488" s="69"/>
      <c r="C488" s="69"/>
      <c r="F488" s="69"/>
      <c r="G488" s="69"/>
      <c r="H488" s="69"/>
      <c r="I488" s="108" t="s">
        <v>11</v>
      </c>
      <c r="J488" s="110"/>
      <c r="K488" s="108" t="s">
        <v>11</v>
      </c>
      <c r="L488" s="109"/>
      <c r="M488" s="108" t="s">
        <v>10</v>
      </c>
    </row>
    <row r="489" spans="1:19" ht="24" customHeight="1">
      <c r="A489" s="69"/>
      <c r="B489" s="69" t="s">
        <v>63</v>
      </c>
      <c r="C489" s="69"/>
      <c r="F489" s="69"/>
      <c r="G489" s="69"/>
      <c r="H489" s="69"/>
      <c r="I489" s="93">
        <v>166458129.66999999</v>
      </c>
      <c r="J489" s="90"/>
      <c r="K489" s="107">
        <v>144150082.67000002</v>
      </c>
      <c r="L489" s="90"/>
      <c r="M489" s="106">
        <v>157330796.77000001</v>
      </c>
      <c r="Q489" s="42"/>
      <c r="R489" s="41"/>
      <c r="S489" s="41"/>
    </row>
    <row r="490" spans="1:19" ht="24" customHeight="1">
      <c r="A490" s="69"/>
      <c r="B490" s="69"/>
      <c r="C490" s="69"/>
      <c r="D490" s="1" t="s">
        <v>62</v>
      </c>
      <c r="F490" s="69"/>
      <c r="G490" s="69"/>
      <c r="H490" s="69"/>
      <c r="I490" s="93">
        <f>SUM(I489)</f>
        <v>166458129.66999999</v>
      </c>
      <c r="J490" s="90"/>
      <c r="K490" s="93">
        <f>SUM(K489)</f>
        <v>144150082.67000002</v>
      </c>
      <c r="L490" s="90"/>
      <c r="M490" s="93">
        <f>SUM(M489)</f>
        <v>157330796.77000001</v>
      </c>
      <c r="Q490" s="42"/>
      <c r="R490" s="41"/>
      <c r="S490" s="41"/>
    </row>
    <row r="491" spans="1:19" ht="24" customHeight="1">
      <c r="A491" s="69"/>
      <c r="B491" s="69" t="s">
        <v>61</v>
      </c>
      <c r="C491" s="69"/>
      <c r="F491" s="69"/>
      <c r="G491" s="69"/>
      <c r="H491" s="69"/>
      <c r="I491" s="105">
        <v>0</v>
      </c>
      <c r="J491" s="3"/>
      <c r="K491" s="90">
        <v>1972195.25</v>
      </c>
      <c r="L491" s="3"/>
      <c r="M491" s="105">
        <v>0</v>
      </c>
      <c r="Q491" s="42"/>
      <c r="R491" s="41"/>
      <c r="S491" s="41"/>
    </row>
    <row r="492" spans="1:19" ht="24" customHeight="1">
      <c r="A492" s="69"/>
      <c r="B492" s="69" t="s">
        <v>60</v>
      </c>
      <c r="C492" s="69"/>
      <c r="F492" s="69"/>
      <c r="G492" s="69"/>
      <c r="H492" s="69"/>
      <c r="I492" s="3"/>
      <c r="J492" s="3"/>
      <c r="K492" s="3"/>
      <c r="L492" s="3"/>
      <c r="M492" s="3"/>
      <c r="Q492" s="42"/>
      <c r="R492" s="41"/>
      <c r="S492" s="41"/>
    </row>
    <row r="493" spans="1:19" ht="24" customHeight="1">
      <c r="A493" s="69"/>
      <c r="B493" s="1" t="s">
        <v>59</v>
      </c>
      <c r="F493" s="69"/>
      <c r="G493" s="69"/>
      <c r="H493" s="69"/>
      <c r="I493" s="90">
        <v>8070717.0899999999</v>
      </c>
      <c r="J493" s="90"/>
      <c r="K493" s="104">
        <v>8070717.0899999999</v>
      </c>
      <c r="L493" s="90"/>
      <c r="M493" s="103">
        <v>30879585.649999999</v>
      </c>
      <c r="R493" s="41"/>
      <c r="S493" s="41"/>
    </row>
    <row r="494" spans="1:19" ht="24" customHeight="1">
      <c r="A494" s="69"/>
      <c r="B494" s="1" t="s">
        <v>58</v>
      </c>
      <c r="F494" s="69"/>
      <c r="G494" s="69"/>
      <c r="H494" s="69"/>
      <c r="I494" s="90">
        <v>7270942.75</v>
      </c>
      <c r="J494" s="90"/>
      <c r="K494" s="104">
        <v>7270942.75</v>
      </c>
      <c r="L494" s="90"/>
      <c r="M494" s="103">
        <v>3635758.75</v>
      </c>
      <c r="R494" s="41"/>
      <c r="S494" s="41"/>
    </row>
    <row r="495" spans="1:19" ht="24" customHeight="1">
      <c r="A495" s="69"/>
      <c r="B495" s="1" t="s">
        <v>57</v>
      </c>
      <c r="F495" s="69"/>
      <c r="G495" s="69"/>
      <c r="H495" s="69"/>
      <c r="I495" s="90">
        <v>3100440.06</v>
      </c>
      <c r="J495" s="90"/>
      <c r="K495" s="104">
        <v>2965370.68</v>
      </c>
      <c r="L495" s="90"/>
      <c r="M495" s="103">
        <v>1365205.65</v>
      </c>
      <c r="Q495" s="42"/>
      <c r="R495" s="41"/>
      <c r="S495" s="41"/>
    </row>
    <row r="496" spans="1:19" ht="24" customHeight="1">
      <c r="A496" s="69"/>
      <c r="B496" s="1" t="s">
        <v>56</v>
      </c>
      <c r="F496" s="69"/>
      <c r="G496" s="69"/>
      <c r="H496" s="69"/>
      <c r="I496" s="2">
        <v>0</v>
      </c>
      <c r="J496" s="11"/>
      <c r="K496" s="44">
        <v>0</v>
      </c>
      <c r="L496" s="69"/>
      <c r="M496" s="103">
        <v>32500</v>
      </c>
      <c r="Q496" s="42"/>
      <c r="R496" s="41"/>
      <c r="S496" s="41"/>
    </row>
    <row r="497" spans="1:20" ht="24" customHeight="1">
      <c r="A497" s="69"/>
      <c r="B497" s="69" t="s">
        <v>55</v>
      </c>
      <c r="C497" s="69"/>
      <c r="F497" s="69"/>
      <c r="G497" s="69"/>
      <c r="H497" s="69"/>
      <c r="I497" s="90">
        <v>848360.66</v>
      </c>
      <c r="J497" s="90"/>
      <c r="K497" s="104">
        <v>830960.66</v>
      </c>
      <c r="L497" s="90"/>
      <c r="M497" s="103">
        <v>301866</v>
      </c>
      <c r="Q497" s="42"/>
      <c r="R497" s="41"/>
      <c r="S497" s="41"/>
    </row>
    <row r="498" spans="1:20" ht="24" customHeight="1">
      <c r="A498" s="69"/>
      <c r="B498" s="69" t="s">
        <v>54</v>
      </c>
      <c r="C498" s="69"/>
      <c r="F498" s="69"/>
      <c r="G498" s="69"/>
      <c r="H498" s="69"/>
      <c r="I498" s="90">
        <v>1505460.09</v>
      </c>
      <c r="J498" s="90"/>
      <c r="K498" s="104">
        <v>1233092.8600000001</v>
      </c>
      <c r="L498" s="90"/>
      <c r="M498" s="103">
        <v>2229356.0499999998</v>
      </c>
      <c r="Q498" s="42"/>
      <c r="R498" s="41"/>
      <c r="S498" s="41"/>
    </row>
    <row r="499" spans="1:20" ht="24" customHeight="1">
      <c r="A499" s="94"/>
      <c r="B499" s="69" t="s">
        <v>53</v>
      </c>
      <c r="C499" s="69"/>
      <c r="I499" s="102">
        <v>7223522.6600000001</v>
      </c>
      <c r="J499" s="90"/>
      <c r="K499" s="101">
        <v>7223522.6600000001</v>
      </c>
      <c r="L499" s="90"/>
      <c r="M499" s="100">
        <v>4904435.22</v>
      </c>
      <c r="R499" s="95"/>
      <c r="S499" s="99"/>
    </row>
    <row r="500" spans="1:20" ht="24" customHeight="1">
      <c r="A500" s="94"/>
      <c r="B500" s="69"/>
      <c r="C500" s="69"/>
      <c r="D500" s="91" t="s">
        <v>5</v>
      </c>
      <c r="E500" s="91"/>
      <c r="I500" s="90">
        <f>SUM(I491:I499)</f>
        <v>28019443.309999999</v>
      </c>
      <c r="J500" s="90"/>
      <c r="K500" s="90">
        <f>SUM(K491:K499)</f>
        <v>29566801.949999999</v>
      </c>
      <c r="L500" s="90"/>
      <c r="M500" s="90">
        <f>SUM(M491:M499)</f>
        <v>43348707.319999993</v>
      </c>
      <c r="R500" s="95"/>
      <c r="S500" s="95"/>
    </row>
    <row r="501" spans="1:20" ht="24" customHeight="1">
      <c r="A501" s="94"/>
      <c r="B501" s="69" t="s">
        <v>52</v>
      </c>
      <c r="C501" s="69"/>
      <c r="I501" s="97">
        <v>-4489970.28</v>
      </c>
      <c r="J501" s="97"/>
      <c r="K501" s="98">
        <v>-4489970.28</v>
      </c>
      <c r="L501" s="97"/>
      <c r="M501" s="96">
        <v>-4593078.28</v>
      </c>
      <c r="R501" s="95"/>
      <c r="S501" s="95"/>
    </row>
    <row r="502" spans="1:20" ht="24" customHeight="1">
      <c r="A502" s="94"/>
      <c r="B502" s="69"/>
      <c r="C502" s="69"/>
      <c r="D502" s="1" t="s">
        <v>51</v>
      </c>
      <c r="I502" s="93">
        <f>SUM(I500:I501)</f>
        <v>23529473.029999997</v>
      </c>
      <c r="J502" s="90"/>
      <c r="K502" s="93">
        <f>SUM(K500:K501)</f>
        <v>25076831.669999998</v>
      </c>
      <c r="L502" s="90"/>
      <c r="M502" s="93">
        <f>SUM(M500:M501)</f>
        <v>38755629.039999992</v>
      </c>
      <c r="Q502" s="92"/>
      <c r="R502" s="92"/>
      <c r="S502" s="92"/>
    </row>
    <row r="503" spans="1:20" s="86" customFormat="1" ht="24" customHeight="1" thickBot="1">
      <c r="D503" s="91" t="s">
        <v>50</v>
      </c>
      <c r="E503" s="91"/>
      <c r="I503" s="88">
        <f>+I490+I502</f>
        <v>189987602.69999999</v>
      </c>
      <c r="J503" s="90"/>
      <c r="K503" s="88">
        <f>+K490+K502</f>
        <v>169226914.34</v>
      </c>
      <c r="L503" s="89">
        <v>0</v>
      </c>
      <c r="M503" s="88">
        <f>+M490+M502</f>
        <v>196086425.81</v>
      </c>
      <c r="R503" s="87"/>
      <c r="S503" s="87"/>
      <c r="T503" s="1"/>
    </row>
    <row r="504" spans="1:20" s="60" customFormat="1" ht="24.75" customHeight="1" thickTop="1">
      <c r="A504" s="61"/>
      <c r="D504" s="13"/>
      <c r="E504" s="13"/>
      <c r="F504" s="59"/>
      <c r="G504" s="59"/>
      <c r="H504" s="59"/>
      <c r="I504" s="64"/>
      <c r="J504" s="39"/>
      <c r="K504" s="39"/>
      <c r="L504" s="39"/>
      <c r="M504" s="85"/>
      <c r="N504" s="59"/>
    </row>
    <row r="505" spans="1:20" s="60" customFormat="1" ht="24.75" customHeight="1">
      <c r="A505" s="61"/>
      <c r="D505" s="13"/>
      <c r="E505" s="13"/>
      <c r="F505" s="59"/>
      <c r="G505" s="59"/>
      <c r="H505" s="59"/>
      <c r="I505" s="64"/>
      <c r="J505" s="39"/>
      <c r="K505" s="39"/>
      <c r="L505" s="39"/>
      <c r="M505" s="85"/>
      <c r="N505" s="59"/>
    </row>
    <row r="506" spans="1:20" s="60" customFormat="1" ht="24.75" customHeight="1">
      <c r="A506" s="61"/>
      <c r="D506" s="13"/>
      <c r="E506" s="13"/>
      <c r="F506" s="59"/>
      <c r="G506" s="59"/>
      <c r="H506" s="59"/>
      <c r="I506" s="64"/>
      <c r="J506" s="39"/>
      <c r="K506" s="39"/>
      <c r="L506" s="39"/>
      <c r="M506" s="85"/>
      <c r="N506" s="59"/>
    </row>
    <row r="507" spans="1:20" s="60" customFormat="1" ht="24.75" customHeight="1">
      <c r="A507" s="61"/>
      <c r="D507" s="13"/>
      <c r="E507" s="13"/>
      <c r="F507" s="59"/>
      <c r="G507" s="59"/>
      <c r="H507" s="59"/>
      <c r="I507" s="64"/>
      <c r="J507" s="39"/>
      <c r="K507" s="39"/>
      <c r="L507" s="39"/>
      <c r="M507" s="85"/>
      <c r="N507" s="59"/>
    </row>
    <row r="508" spans="1:20" s="3" customFormat="1" ht="26.25" customHeight="1">
      <c r="A508" s="4"/>
      <c r="B508" s="4"/>
      <c r="C508" s="4"/>
      <c r="D508" s="6" t="s">
        <v>1</v>
      </c>
      <c r="F508" s="6"/>
      <c r="H508" s="4"/>
      <c r="I508" s="5"/>
      <c r="J508" s="4"/>
      <c r="K508" s="4"/>
      <c r="L508" s="4"/>
      <c r="M508" s="4"/>
      <c r="N508" s="4"/>
      <c r="O508" s="4"/>
    </row>
    <row r="509" spans="1:20" s="3" customFormat="1" ht="26.25" customHeight="1">
      <c r="A509" s="4"/>
      <c r="B509" s="4"/>
      <c r="C509" s="4"/>
      <c r="D509" s="4" t="s">
        <v>0</v>
      </c>
      <c r="F509" s="4"/>
      <c r="H509" s="4"/>
      <c r="I509" s="5"/>
      <c r="J509" s="4"/>
      <c r="K509" s="4"/>
      <c r="L509" s="4"/>
      <c r="M509" s="4"/>
      <c r="N509" s="4"/>
      <c r="O509" s="4"/>
    </row>
    <row r="510" spans="1:20" s="60" customFormat="1" ht="25.5" customHeight="1">
      <c r="A510" s="490" t="s">
        <v>49</v>
      </c>
      <c r="B510" s="490"/>
      <c r="C510" s="490"/>
      <c r="D510" s="490"/>
      <c r="E510" s="490"/>
      <c r="F510" s="490"/>
      <c r="G510" s="490"/>
      <c r="H510" s="490"/>
      <c r="I510" s="490"/>
      <c r="J510" s="490"/>
      <c r="K510" s="490"/>
      <c r="L510" s="490"/>
      <c r="M510" s="490"/>
      <c r="N510" s="70"/>
    </row>
    <row r="511" spans="1:20" s="60" customFormat="1" ht="25.5" customHeight="1">
      <c r="A511" s="61"/>
      <c r="D511" s="13"/>
      <c r="E511" s="13"/>
      <c r="F511" s="59"/>
      <c r="G511" s="59"/>
      <c r="H511" s="59"/>
      <c r="I511" s="64"/>
      <c r="J511" s="39"/>
      <c r="K511" s="39"/>
      <c r="L511" s="39"/>
      <c r="M511" s="85"/>
      <c r="N511" s="59"/>
    </row>
    <row r="512" spans="1:20" s="60" customFormat="1" ht="25.5" customHeight="1">
      <c r="A512" s="61"/>
      <c r="B512" s="60" t="s">
        <v>48</v>
      </c>
      <c r="D512" s="13"/>
      <c r="E512" s="13"/>
      <c r="F512" s="59"/>
      <c r="G512" s="59"/>
      <c r="H512" s="59"/>
      <c r="I512" s="64"/>
      <c r="J512" s="39"/>
      <c r="K512" s="39"/>
      <c r="L512" s="39"/>
      <c r="M512" s="85"/>
      <c r="N512" s="59"/>
    </row>
    <row r="513" spans="1:21" s="60" customFormat="1" ht="25.5" customHeight="1">
      <c r="A513" s="61"/>
      <c r="D513" s="13"/>
      <c r="E513" s="13"/>
      <c r="F513" s="59"/>
      <c r="G513" s="59"/>
      <c r="H513" s="59"/>
      <c r="I513" s="2"/>
      <c r="J513" s="69"/>
      <c r="K513" s="69"/>
      <c r="L513" s="69"/>
      <c r="M513" s="68" t="s">
        <v>18</v>
      </c>
    </row>
    <row r="514" spans="1:21" s="60" customFormat="1" ht="25.5" customHeight="1">
      <c r="A514" s="61"/>
      <c r="D514" s="13"/>
      <c r="E514" s="13"/>
      <c r="F514" s="59"/>
      <c r="G514" s="59"/>
      <c r="H514" s="59"/>
      <c r="I514" s="52" t="s">
        <v>24</v>
      </c>
      <c r="J514" s="7"/>
      <c r="K514" s="487" t="s">
        <v>16</v>
      </c>
      <c r="L514" s="487"/>
      <c r="M514" s="487"/>
    </row>
    <row r="515" spans="1:21" s="67" customFormat="1" ht="25.5" customHeight="1">
      <c r="A515" s="84"/>
      <c r="D515" s="66"/>
      <c r="E515" s="66"/>
      <c r="F515" s="65"/>
      <c r="G515" s="65"/>
      <c r="H515" s="65"/>
      <c r="I515" s="49" t="s">
        <v>11</v>
      </c>
      <c r="J515" s="51"/>
      <c r="K515" s="49" t="s">
        <v>11</v>
      </c>
      <c r="L515" s="50"/>
      <c r="M515" s="49" t="s">
        <v>10</v>
      </c>
      <c r="Q515" s="48"/>
      <c r="R515" s="48"/>
      <c r="S515" s="48"/>
    </row>
    <row r="516" spans="1:21" s="60" customFormat="1" ht="25.5" customHeight="1">
      <c r="A516" s="61"/>
      <c r="B516" s="60" t="s">
        <v>47</v>
      </c>
      <c r="D516" s="13"/>
      <c r="E516" s="13"/>
      <c r="F516" s="59"/>
      <c r="G516" s="59"/>
      <c r="H516" s="59"/>
      <c r="I516" s="64">
        <v>74126742.650000006</v>
      </c>
      <c r="J516" s="58"/>
      <c r="K516" s="63">
        <v>51818695.649999999</v>
      </c>
      <c r="L516" s="58"/>
      <c r="M516" s="78">
        <v>143479543.27000001</v>
      </c>
      <c r="Q516" s="83"/>
      <c r="R516" s="68"/>
    </row>
    <row r="517" spans="1:21" s="60" customFormat="1" ht="25.5" customHeight="1">
      <c r="A517" s="61"/>
      <c r="B517" s="60" t="s">
        <v>46</v>
      </c>
      <c r="D517" s="13"/>
      <c r="E517" s="13"/>
      <c r="F517" s="59"/>
      <c r="G517" s="59"/>
      <c r="H517" s="59"/>
      <c r="I517" s="64"/>
      <c r="J517" s="58"/>
      <c r="K517" s="82"/>
      <c r="L517" s="58"/>
      <c r="M517" s="78"/>
      <c r="Q517" s="81"/>
      <c r="R517" s="81"/>
    </row>
    <row r="518" spans="1:21" s="60" customFormat="1" ht="25.5" customHeight="1">
      <c r="A518" s="61"/>
      <c r="B518" s="60" t="s">
        <v>45</v>
      </c>
      <c r="D518" s="60" t="s">
        <v>30</v>
      </c>
      <c r="E518" s="13"/>
      <c r="F518" s="59"/>
      <c r="G518" s="59"/>
      <c r="H518" s="59"/>
      <c r="I518" s="64">
        <v>92327753.190000013</v>
      </c>
      <c r="J518" s="58"/>
      <c r="K518" s="63">
        <v>92327753.190000013</v>
      </c>
      <c r="L518" s="58"/>
      <c r="M518" s="78">
        <v>13695725.619999999</v>
      </c>
      <c r="Q518" s="68"/>
      <c r="R518" s="68"/>
    </row>
    <row r="519" spans="1:21" s="60" customFormat="1" ht="25.5" customHeight="1">
      <c r="A519" s="61"/>
      <c r="B519" s="60" t="s">
        <v>44</v>
      </c>
      <c r="D519" s="60" t="s">
        <v>29</v>
      </c>
      <c r="E519" s="13"/>
      <c r="F519" s="59"/>
      <c r="G519" s="59"/>
      <c r="H519" s="59"/>
      <c r="I519" s="64">
        <v>3633.83</v>
      </c>
      <c r="J519" s="58"/>
      <c r="K519" s="11">
        <v>3633.83</v>
      </c>
      <c r="L519" s="58"/>
      <c r="M519" s="78">
        <v>0</v>
      </c>
    </row>
    <row r="520" spans="1:21" s="60" customFormat="1" ht="25.5" customHeight="1">
      <c r="A520" s="61"/>
      <c r="B520" s="60" t="s">
        <v>44</v>
      </c>
      <c r="D520" s="60" t="s">
        <v>28</v>
      </c>
      <c r="E520" s="13"/>
      <c r="F520" s="59"/>
      <c r="G520" s="59"/>
      <c r="H520" s="59"/>
      <c r="I520" s="64">
        <v>0</v>
      </c>
      <c r="J520" s="58"/>
      <c r="K520" s="80">
        <v>0</v>
      </c>
      <c r="L520" s="58"/>
      <c r="M520" s="78">
        <v>0</v>
      </c>
      <c r="Q520" s="79"/>
      <c r="R520" s="79"/>
    </row>
    <row r="521" spans="1:21" s="60" customFormat="1" ht="25.5" customHeight="1">
      <c r="A521" s="61"/>
      <c r="D521" s="60" t="s">
        <v>27</v>
      </c>
      <c r="E521" s="13"/>
      <c r="F521" s="59"/>
      <c r="G521" s="59"/>
      <c r="H521" s="59"/>
      <c r="I521" s="64">
        <v>0</v>
      </c>
      <c r="J521" s="58"/>
      <c r="K521" s="78">
        <v>0</v>
      </c>
      <c r="L521" s="58"/>
      <c r="M521" s="78">
        <v>155527.88</v>
      </c>
      <c r="Q521" s="62"/>
      <c r="R521" s="62"/>
    </row>
    <row r="522" spans="1:21" s="60" customFormat="1" ht="25.5" customHeight="1" thickBot="1">
      <c r="A522" s="61"/>
      <c r="E522" s="60" t="s">
        <v>5</v>
      </c>
      <c r="F522" s="59"/>
      <c r="G522" s="59"/>
      <c r="H522" s="59"/>
      <c r="I522" s="57">
        <f>SUM(I516:I521)</f>
        <v>166458129.67000005</v>
      </c>
      <c r="J522" s="58"/>
      <c r="K522" s="57">
        <f>SUM(K516:K521)</f>
        <v>144150082.67000002</v>
      </c>
      <c r="L522" s="58"/>
      <c r="M522" s="57">
        <f>SUM(M516:M521)</f>
        <v>157330796.77000001</v>
      </c>
      <c r="Q522" s="68"/>
      <c r="R522" s="68"/>
      <c r="S522" s="68"/>
    </row>
    <row r="523" spans="1:21" s="60" customFormat="1" ht="25.5" customHeight="1" thickTop="1">
      <c r="A523" s="61"/>
      <c r="F523" s="59"/>
      <c r="G523" s="59"/>
      <c r="H523" s="59"/>
      <c r="I523" s="64"/>
      <c r="J523" s="58"/>
      <c r="K523" s="63"/>
      <c r="L523" s="58"/>
      <c r="M523" s="62"/>
      <c r="Q523" s="68"/>
      <c r="R523" s="68"/>
      <c r="S523" s="68"/>
    </row>
    <row r="524" spans="1:21" s="60" customFormat="1" ht="25.5" customHeight="1">
      <c r="A524" s="77" t="s">
        <v>43</v>
      </c>
      <c r="F524" s="59"/>
      <c r="G524" s="59"/>
      <c r="H524" s="59"/>
      <c r="I524" s="64"/>
      <c r="J524" s="58"/>
      <c r="K524" s="63"/>
      <c r="L524" s="58"/>
      <c r="M524" s="62"/>
      <c r="N524" s="75"/>
      <c r="S524" s="68"/>
      <c r="T524" s="68"/>
      <c r="U524" s="68"/>
    </row>
    <row r="525" spans="1:21" s="60" customFormat="1" ht="25.5" customHeight="1">
      <c r="A525" s="61"/>
      <c r="B525" s="76" t="s">
        <v>793</v>
      </c>
      <c r="C525" s="76"/>
      <c r="F525" s="59"/>
      <c r="G525" s="59"/>
      <c r="H525" s="59"/>
      <c r="I525" s="64"/>
      <c r="J525" s="58"/>
      <c r="K525" s="63"/>
      <c r="L525" s="58"/>
      <c r="M525" s="62"/>
      <c r="N525" s="75"/>
      <c r="S525" s="68"/>
      <c r="T525" s="68"/>
      <c r="U525" s="68"/>
    </row>
    <row r="526" spans="1:21" s="60" customFormat="1" ht="25.5" customHeight="1">
      <c r="A526" s="61" t="s">
        <v>42</v>
      </c>
      <c r="B526" s="76"/>
      <c r="C526" s="76"/>
      <c r="F526" s="59"/>
      <c r="G526" s="59"/>
      <c r="H526" s="59"/>
      <c r="I526" s="64"/>
      <c r="J526" s="58"/>
      <c r="K526" s="63"/>
      <c r="L526" s="58"/>
      <c r="M526" s="62"/>
      <c r="N526" s="75"/>
      <c r="S526" s="68"/>
      <c r="T526" s="68"/>
      <c r="U526" s="68"/>
    </row>
    <row r="527" spans="1:21" s="60" customFormat="1" ht="25.5" customHeight="1">
      <c r="A527" s="61"/>
      <c r="B527" s="76" t="s">
        <v>41</v>
      </c>
      <c r="C527" s="76"/>
      <c r="F527" s="59"/>
      <c r="G527" s="59"/>
      <c r="H527" s="59"/>
      <c r="I527" s="64"/>
      <c r="J527" s="58"/>
      <c r="K527" s="63"/>
      <c r="L527" s="58"/>
      <c r="M527" s="62"/>
      <c r="N527" s="75"/>
      <c r="S527" s="68"/>
      <c r="T527" s="68"/>
      <c r="U527" s="68"/>
    </row>
    <row r="528" spans="1:21" s="60" customFormat="1" ht="25.5" customHeight="1">
      <c r="A528" s="61" t="s">
        <v>40</v>
      </c>
      <c r="B528" s="76"/>
      <c r="C528" s="76"/>
      <c r="F528" s="59"/>
      <c r="G528" s="59"/>
      <c r="H528" s="59"/>
      <c r="I528" s="64"/>
      <c r="J528" s="58"/>
      <c r="K528" s="63"/>
      <c r="L528" s="58"/>
      <c r="M528" s="62"/>
      <c r="N528" s="75"/>
      <c r="S528" s="68"/>
      <c r="T528" s="68"/>
      <c r="U528" s="68"/>
    </row>
    <row r="529" spans="1:19" ht="25.5" customHeight="1">
      <c r="A529" s="53" t="s">
        <v>39</v>
      </c>
      <c r="B529" s="7"/>
      <c r="C529" s="7"/>
      <c r="M529" s="3"/>
      <c r="N529" s="3"/>
    </row>
    <row r="530" spans="1:19" ht="25.5" customHeight="1">
      <c r="B530" s="39" t="s">
        <v>38</v>
      </c>
      <c r="C530" s="7"/>
      <c r="M530" s="3"/>
      <c r="N530" s="3"/>
    </row>
    <row r="531" spans="1:19" ht="25.5" customHeight="1">
      <c r="B531" s="7"/>
      <c r="C531" s="7"/>
      <c r="M531" s="68" t="s">
        <v>18</v>
      </c>
    </row>
    <row r="532" spans="1:19" ht="25.5" customHeight="1">
      <c r="B532" s="7"/>
      <c r="C532" s="7"/>
      <c r="I532" s="52" t="s">
        <v>24</v>
      </c>
      <c r="J532" s="7"/>
      <c r="K532" s="487" t="s">
        <v>16</v>
      </c>
      <c r="L532" s="487"/>
      <c r="M532" s="487"/>
    </row>
    <row r="533" spans="1:19" ht="25.5" customHeight="1">
      <c r="B533" s="7"/>
      <c r="C533" s="7"/>
      <c r="I533" s="49" t="s">
        <v>11</v>
      </c>
      <c r="J533" s="51"/>
      <c r="K533" s="49" t="s">
        <v>11</v>
      </c>
      <c r="L533" s="50"/>
      <c r="M533" s="49" t="s">
        <v>10</v>
      </c>
      <c r="Q533" s="48"/>
      <c r="R533" s="48"/>
      <c r="S533" s="48"/>
    </row>
    <row r="534" spans="1:19" ht="25.5" customHeight="1" thickBot="1">
      <c r="B534" s="7" t="s">
        <v>37</v>
      </c>
      <c r="C534" s="7"/>
      <c r="I534" s="57">
        <v>1007847003.55</v>
      </c>
      <c r="J534" s="58"/>
      <c r="K534" s="74">
        <v>816258218.5</v>
      </c>
      <c r="L534" s="58"/>
      <c r="M534" s="73">
        <v>1240286367.1600001</v>
      </c>
      <c r="Q534" s="42"/>
      <c r="R534" s="63"/>
    </row>
    <row r="535" spans="1:19" ht="25.5" customHeight="1" thickTop="1">
      <c r="B535" s="7" t="s">
        <v>36</v>
      </c>
      <c r="C535" s="7"/>
      <c r="I535" s="2">
        <v>362032281.87</v>
      </c>
      <c r="K535" s="1">
        <v>335945724.91000003</v>
      </c>
      <c r="M535" s="1">
        <v>898566183.26999998</v>
      </c>
      <c r="Q535" s="72"/>
    </row>
    <row r="536" spans="1:19" ht="25.5" customHeight="1">
      <c r="B536" s="7" t="s">
        <v>35</v>
      </c>
      <c r="C536" s="7"/>
      <c r="I536" s="2">
        <v>-350199573.32999998</v>
      </c>
      <c r="K536" s="47">
        <v>-325671759.13999999</v>
      </c>
      <c r="M536" s="47">
        <v>-798394290.49000001</v>
      </c>
      <c r="Q536" s="42"/>
      <c r="R536" s="41"/>
    </row>
    <row r="537" spans="1:19" ht="25.5" customHeight="1" thickBot="1">
      <c r="B537" s="7" t="s">
        <v>34</v>
      </c>
      <c r="C537" s="7"/>
      <c r="D537" s="56"/>
      <c r="E537" s="56"/>
      <c r="I537" s="71">
        <f>SUM(I535:I536)</f>
        <v>11832708.540000021</v>
      </c>
      <c r="K537" s="71">
        <f>SUM(K535:K536)</f>
        <v>10273965.770000041</v>
      </c>
      <c r="M537" s="71">
        <f>SUM(M535:M536)</f>
        <v>100171892.77999997</v>
      </c>
      <c r="Q537" s="42"/>
    </row>
    <row r="538" spans="1:19" ht="25.5" customHeight="1" thickTop="1">
      <c r="B538" s="7"/>
      <c r="C538" s="7"/>
      <c r="D538" s="56"/>
      <c r="E538" s="56"/>
      <c r="K538" s="2"/>
      <c r="M538" s="2"/>
      <c r="Q538" s="42"/>
    </row>
    <row r="539" spans="1:19" ht="25.5" customHeight="1">
      <c r="B539" s="7"/>
      <c r="C539" s="7"/>
      <c r="D539" s="56"/>
      <c r="E539" s="56"/>
      <c r="K539" s="2"/>
      <c r="M539" s="2"/>
      <c r="Q539" s="42"/>
    </row>
    <row r="540" spans="1:19" ht="25.5" customHeight="1">
      <c r="A540" s="61"/>
      <c r="B540" s="60"/>
      <c r="C540" s="60"/>
      <c r="D540" s="60"/>
      <c r="E540" s="60"/>
      <c r="F540" s="59"/>
      <c r="G540" s="59"/>
      <c r="H540" s="59"/>
      <c r="I540" s="64"/>
      <c r="J540" s="58"/>
      <c r="K540" s="64"/>
      <c r="L540" s="58"/>
      <c r="M540" s="64"/>
      <c r="Q540" s="42"/>
    </row>
    <row r="541" spans="1:19" s="3" customFormat="1" ht="25.5" customHeight="1">
      <c r="A541" s="4"/>
      <c r="B541" s="4"/>
      <c r="C541" s="4"/>
      <c r="D541" s="6" t="s">
        <v>1</v>
      </c>
      <c r="F541" s="6"/>
      <c r="H541" s="4"/>
      <c r="I541" s="5"/>
      <c r="J541" s="4"/>
      <c r="K541" s="4"/>
      <c r="L541" s="4"/>
      <c r="M541" s="4"/>
      <c r="N541" s="4"/>
      <c r="O541" s="4"/>
    </row>
    <row r="542" spans="1:19" s="3" customFormat="1" ht="25.5" customHeight="1">
      <c r="A542" s="4"/>
      <c r="B542" s="4"/>
      <c r="C542" s="4"/>
      <c r="D542" s="4" t="s">
        <v>0</v>
      </c>
      <c r="F542" s="4"/>
      <c r="H542" s="4"/>
      <c r="I542" s="5"/>
      <c r="J542" s="4"/>
      <c r="K542" s="4"/>
      <c r="L542" s="4"/>
      <c r="M542" s="4"/>
      <c r="N542" s="4"/>
      <c r="O542" s="4"/>
    </row>
    <row r="543" spans="1:19" s="3" customFormat="1" ht="21.75">
      <c r="A543" s="4"/>
      <c r="B543" s="4"/>
      <c r="C543" s="4"/>
      <c r="D543" s="4"/>
      <c r="F543" s="4"/>
      <c r="H543" s="4"/>
      <c r="I543" s="5"/>
      <c r="J543" s="4"/>
      <c r="K543" s="4"/>
      <c r="L543" s="4"/>
      <c r="M543" s="4"/>
      <c r="N543" s="4"/>
      <c r="O543" s="4"/>
    </row>
    <row r="544" spans="1:19" s="60" customFormat="1" ht="24" customHeight="1">
      <c r="A544" s="490" t="s">
        <v>33</v>
      </c>
      <c r="B544" s="490"/>
      <c r="C544" s="490"/>
      <c r="D544" s="490"/>
      <c r="E544" s="490"/>
      <c r="F544" s="490"/>
      <c r="G544" s="490"/>
      <c r="H544" s="490"/>
      <c r="I544" s="490"/>
      <c r="J544" s="490"/>
      <c r="K544" s="490"/>
      <c r="L544" s="490"/>
      <c r="M544" s="490"/>
      <c r="N544" s="70"/>
    </row>
    <row r="545" spans="1:19" ht="24" customHeight="1">
      <c r="B545" s="7"/>
      <c r="C545" s="7"/>
      <c r="D545" s="56"/>
      <c r="E545" s="56"/>
      <c r="K545" s="2"/>
      <c r="M545" s="2"/>
      <c r="Q545" s="42"/>
    </row>
    <row r="546" spans="1:19" ht="24" customHeight="1">
      <c r="A546" s="61"/>
      <c r="B546" s="60" t="s">
        <v>32</v>
      </c>
      <c r="C546" s="60"/>
      <c r="D546" s="60"/>
      <c r="E546" s="60"/>
      <c r="F546" s="59"/>
      <c r="G546" s="59"/>
      <c r="H546" s="59"/>
      <c r="I546" s="64"/>
      <c r="J546" s="58"/>
      <c r="K546" s="63"/>
      <c r="L546" s="58"/>
      <c r="M546" s="62"/>
      <c r="Q546" s="42"/>
    </row>
    <row r="547" spans="1:19" ht="24" customHeight="1">
      <c r="A547" s="61"/>
      <c r="B547" s="60"/>
      <c r="C547" s="60"/>
      <c r="D547" s="13"/>
      <c r="E547" s="13"/>
      <c r="F547" s="59"/>
      <c r="G547" s="59"/>
      <c r="H547" s="59"/>
      <c r="J547" s="69"/>
      <c r="K547" s="69"/>
      <c r="L547" s="69"/>
      <c r="M547" s="68" t="s">
        <v>18</v>
      </c>
      <c r="Q547" s="42"/>
    </row>
    <row r="548" spans="1:19" ht="24" customHeight="1">
      <c r="A548" s="61"/>
      <c r="B548" s="60"/>
      <c r="C548" s="60"/>
      <c r="D548" s="13"/>
      <c r="E548" s="13"/>
      <c r="F548" s="59"/>
      <c r="G548" s="59"/>
      <c r="H548" s="59"/>
      <c r="I548" s="52" t="s">
        <v>24</v>
      </c>
      <c r="J548" s="7"/>
      <c r="K548" s="487" t="s">
        <v>16</v>
      </c>
      <c r="L548" s="487"/>
      <c r="M548" s="487"/>
      <c r="Q548" s="42"/>
    </row>
    <row r="549" spans="1:19" ht="24" customHeight="1">
      <c r="A549" s="61"/>
      <c r="B549" s="67"/>
      <c r="C549" s="67"/>
      <c r="D549" s="66"/>
      <c r="E549" s="66"/>
      <c r="F549" s="65"/>
      <c r="G549" s="65"/>
      <c r="H549" s="65"/>
      <c r="I549" s="49" t="s">
        <v>11</v>
      </c>
      <c r="J549" s="51"/>
      <c r="K549" s="49" t="s">
        <v>11</v>
      </c>
      <c r="L549" s="50"/>
      <c r="M549" s="49" t="s">
        <v>10</v>
      </c>
      <c r="Q549" s="42"/>
    </row>
    <row r="550" spans="1:19" ht="24" customHeight="1">
      <c r="A550" s="61"/>
      <c r="B550" s="60" t="s">
        <v>31</v>
      </c>
      <c r="C550" s="60"/>
      <c r="D550" s="60"/>
      <c r="E550" s="60"/>
      <c r="F550" s="59"/>
      <c r="G550" s="59"/>
      <c r="H550" s="59"/>
      <c r="I550" s="64"/>
      <c r="J550" s="58"/>
      <c r="K550" s="63"/>
      <c r="L550" s="58"/>
      <c r="M550" s="62"/>
      <c r="Q550" s="42"/>
    </row>
    <row r="551" spans="1:19" ht="24" customHeight="1">
      <c r="A551" s="61"/>
      <c r="B551" s="60"/>
      <c r="C551" s="60"/>
      <c r="D551" s="60" t="s">
        <v>30</v>
      </c>
      <c r="E551" s="60"/>
      <c r="F551" s="59"/>
      <c r="G551" s="59"/>
      <c r="H551" s="59"/>
      <c r="I551" s="64">
        <v>11226756.07</v>
      </c>
      <c r="J551" s="58"/>
      <c r="K551" s="63">
        <v>9668013.3000000007</v>
      </c>
      <c r="L551" s="58"/>
      <c r="M551" s="62">
        <v>100171892.78</v>
      </c>
      <c r="Q551" s="42"/>
    </row>
    <row r="552" spans="1:19" ht="24" customHeight="1">
      <c r="A552" s="61"/>
      <c r="B552" s="60"/>
      <c r="C552" s="60"/>
      <c r="D552" s="60" t="s">
        <v>29</v>
      </c>
      <c r="E552" s="60"/>
      <c r="F552" s="59"/>
      <c r="G552" s="59"/>
      <c r="H552" s="59"/>
      <c r="I552" s="64">
        <v>605952.47</v>
      </c>
      <c r="J552" s="58"/>
      <c r="K552" s="63">
        <v>605952.47</v>
      </c>
      <c r="L552" s="58"/>
      <c r="M552" s="62">
        <v>0</v>
      </c>
      <c r="Q552" s="42"/>
    </row>
    <row r="553" spans="1:19" ht="24" customHeight="1">
      <c r="A553" s="61"/>
      <c r="B553" s="60"/>
      <c r="C553" s="60"/>
      <c r="D553" s="60" t="s">
        <v>28</v>
      </c>
      <c r="E553" s="60"/>
      <c r="F553" s="59"/>
      <c r="G553" s="59"/>
      <c r="H553" s="59"/>
      <c r="I553" s="64">
        <v>0</v>
      </c>
      <c r="J553" s="58"/>
      <c r="K553" s="63">
        <v>0</v>
      </c>
      <c r="L553" s="58"/>
      <c r="M553" s="62">
        <v>0</v>
      </c>
      <c r="Q553" s="42"/>
    </row>
    <row r="554" spans="1:19" ht="24" customHeight="1">
      <c r="A554" s="61"/>
      <c r="B554" s="60"/>
      <c r="C554" s="60"/>
      <c r="D554" s="60" t="s">
        <v>27</v>
      </c>
      <c r="E554" s="60"/>
      <c r="F554" s="59"/>
      <c r="G554" s="59"/>
      <c r="H554" s="59"/>
      <c r="I554" s="64">
        <v>0</v>
      </c>
      <c r="J554" s="58"/>
      <c r="K554" s="63">
        <v>0</v>
      </c>
      <c r="L554" s="58"/>
      <c r="M554" s="62">
        <v>0</v>
      </c>
      <c r="Q554" s="42"/>
    </row>
    <row r="555" spans="1:19" ht="24" customHeight="1" thickBot="1">
      <c r="A555" s="61"/>
      <c r="B555" s="60"/>
      <c r="C555" s="60"/>
      <c r="D555" s="60"/>
      <c r="E555" s="60" t="s">
        <v>5</v>
      </c>
      <c r="F555" s="59"/>
      <c r="G555" s="59"/>
      <c r="H555" s="59"/>
      <c r="I555" s="57">
        <f>SUM(I550:I554)</f>
        <v>11832708.540000001</v>
      </c>
      <c r="J555" s="58"/>
      <c r="K555" s="57">
        <f>SUM(K550:K554)</f>
        <v>10273965.770000001</v>
      </c>
      <c r="L555" s="58"/>
      <c r="M555" s="57">
        <f>SUM(M550:M554)</f>
        <v>100171892.78</v>
      </c>
      <c r="Q555" s="42"/>
    </row>
    <row r="556" spans="1:19" ht="24" customHeight="1" thickTop="1">
      <c r="A556" s="53" t="s">
        <v>26</v>
      </c>
      <c r="B556" s="7"/>
      <c r="C556" s="7"/>
      <c r="D556" s="56"/>
      <c r="E556" s="56"/>
      <c r="M556" s="47"/>
      <c r="N556" s="47"/>
    </row>
    <row r="557" spans="1:19" ht="24" customHeight="1">
      <c r="A557" s="39" t="s">
        <v>25</v>
      </c>
      <c r="B557" s="7"/>
      <c r="C557" s="7"/>
      <c r="M557" s="55" t="s">
        <v>18</v>
      </c>
      <c r="N557" s="54"/>
    </row>
    <row r="558" spans="1:19" ht="24" customHeight="1">
      <c r="A558" s="53"/>
      <c r="B558" s="7"/>
      <c r="C558" s="7"/>
      <c r="I558" s="52" t="s">
        <v>24</v>
      </c>
      <c r="J558" s="7"/>
      <c r="K558" s="487" t="s">
        <v>16</v>
      </c>
      <c r="L558" s="487"/>
      <c r="M558" s="487"/>
    </row>
    <row r="559" spans="1:19" ht="24" customHeight="1">
      <c r="B559" s="7"/>
      <c r="C559" s="7"/>
      <c r="I559" s="49" t="s">
        <v>11</v>
      </c>
      <c r="J559" s="51"/>
      <c r="K559" s="49" t="s">
        <v>11</v>
      </c>
      <c r="L559" s="50"/>
      <c r="M559" s="49" t="s">
        <v>10</v>
      </c>
      <c r="Q559" s="48"/>
      <c r="R559" s="48"/>
      <c r="S559" s="48"/>
    </row>
    <row r="560" spans="1:19" ht="24" customHeight="1">
      <c r="B560" s="7" t="s">
        <v>23</v>
      </c>
      <c r="C560" s="7"/>
      <c r="I560" s="45">
        <v>3716998.83</v>
      </c>
      <c r="K560" s="47">
        <v>3123016.62</v>
      </c>
      <c r="M560" s="44">
        <v>14374130.779999999</v>
      </c>
      <c r="Q560" s="42"/>
      <c r="R560" s="41"/>
    </row>
    <row r="561" spans="1:18" ht="24" customHeight="1">
      <c r="B561" s="7" t="s">
        <v>22</v>
      </c>
      <c r="C561" s="7"/>
      <c r="I561" s="45">
        <v>1935630</v>
      </c>
      <c r="K561" s="47">
        <v>1935630</v>
      </c>
      <c r="M561" s="46">
        <v>0</v>
      </c>
      <c r="Q561" s="42"/>
      <c r="R561" s="41"/>
    </row>
    <row r="562" spans="1:18" ht="24" customHeight="1">
      <c r="B562" s="7" t="s">
        <v>21</v>
      </c>
      <c r="C562" s="7"/>
      <c r="I562" s="45">
        <v>688036.92</v>
      </c>
      <c r="K562" s="44">
        <v>634866.31000000006</v>
      </c>
      <c r="L562" s="11"/>
      <c r="M562" s="11">
        <v>0</v>
      </c>
      <c r="Q562" s="42"/>
      <c r="R562" s="41"/>
    </row>
    <row r="563" spans="1:18" ht="24" customHeight="1" thickBot="1">
      <c r="B563" s="7"/>
      <c r="C563" s="7"/>
      <c r="I563" s="43">
        <f>SUM(I560:I562)</f>
        <v>6340665.75</v>
      </c>
      <c r="K563" s="43">
        <f>SUM(K560:K562)</f>
        <v>5693512.9299999997</v>
      </c>
      <c r="M563" s="43">
        <f>SUM(M560:M562)</f>
        <v>14374130.779999999</v>
      </c>
      <c r="Q563" s="42"/>
      <c r="R563" s="41"/>
    </row>
    <row r="564" spans="1:18" ht="24" customHeight="1" thickTop="1">
      <c r="A564" s="10" t="s">
        <v>20</v>
      </c>
      <c r="B564" s="7"/>
      <c r="C564" s="7"/>
      <c r="M564" s="40"/>
      <c r="N564" s="40"/>
    </row>
    <row r="565" spans="1:18" ht="24" customHeight="1">
      <c r="A565" s="39" t="s">
        <v>19</v>
      </c>
      <c r="B565" s="19"/>
      <c r="C565" s="19"/>
      <c r="D565" s="34"/>
      <c r="E565" s="34"/>
      <c r="F565" s="34"/>
      <c r="G565" s="34"/>
      <c r="H565" s="34"/>
      <c r="I565" s="38"/>
      <c r="J565" s="36"/>
      <c r="K565" s="36"/>
      <c r="L565" s="36"/>
      <c r="M565" s="37" t="s">
        <v>18</v>
      </c>
      <c r="N565" s="36"/>
    </row>
    <row r="566" spans="1:18" ht="24" customHeight="1">
      <c r="A566" s="35"/>
      <c r="B566" s="35"/>
      <c r="C566" s="35"/>
      <c r="D566" s="34"/>
      <c r="E566" s="35"/>
      <c r="F566" s="34"/>
      <c r="G566" s="494" t="s">
        <v>17</v>
      </c>
      <c r="H566" s="494"/>
      <c r="I566" s="494"/>
      <c r="K566" s="494" t="s">
        <v>16</v>
      </c>
      <c r="L566" s="494"/>
      <c r="M566" s="494"/>
    </row>
    <row r="567" spans="1:18" ht="24" customHeight="1">
      <c r="A567" s="35"/>
      <c r="B567" s="35"/>
      <c r="C567" s="35"/>
      <c r="D567" s="34"/>
      <c r="E567" s="35"/>
      <c r="F567" s="34"/>
      <c r="G567" s="497" t="s">
        <v>15</v>
      </c>
      <c r="H567" s="497"/>
      <c r="I567" s="497"/>
      <c r="K567" s="497" t="s">
        <v>14</v>
      </c>
      <c r="L567" s="497"/>
      <c r="M567" s="497"/>
    </row>
    <row r="568" spans="1:18" ht="24" customHeight="1">
      <c r="A568" s="496" t="s">
        <v>13</v>
      </c>
      <c r="B568" s="496"/>
      <c r="C568" s="28"/>
      <c r="D568" s="496" t="s">
        <v>12</v>
      </c>
      <c r="E568" s="496"/>
      <c r="G568" s="33" t="s">
        <v>11</v>
      </c>
      <c r="H568" s="13"/>
      <c r="I568" s="32" t="s">
        <v>10</v>
      </c>
      <c r="J568" s="25"/>
      <c r="K568" s="31" t="s">
        <v>11</v>
      </c>
      <c r="L568" s="23"/>
      <c r="M568" s="30" t="s">
        <v>10</v>
      </c>
      <c r="N568" s="22"/>
    </row>
    <row r="569" spans="1:18" ht="24" customHeight="1">
      <c r="A569" s="29" t="s">
        <v>9</v>
      </c>
      <c r="B569" s="29"/>
      <c r="C569" s="28"/>
      <c r="D569" s="27"/>
      <c r="E569" s="26"/>
      <c r="G569" s="21"/>
      <c r="H569" s="13"/>
      <c r="I569" s="13"/>
      <c r="J569" s="25"/>
      <c r="K569" s="24"/>
      <c r="L569" s="23"/>
      <c r="M569" s="23"/>
      <c r="N569" s="22"/>
    </row>
    <row r="570" spans="1:18" ht="24" customHeight="1">
      <c r="A570" s="1" t="s">
        <v>8</v>
      </c>
      <c r="C570" s="21"/>
      <c r="D570" s="20" t="s">
        <v>7</v>
      </c>
      <c r="E570" s="19"/>
      <c r="G570" s="18">
        <v>99</v>
      </c>
      <c r="H570" s="17"/>
      <c r="I570" s="16" t="s">
        <v>6</v>
      </c>
      <c r="J570" s="15">
        <v>99</v>
      </c>
      <c r="K570" s="15">
        <v>19800000</v>
      </c>
      <c r="L570" s="15">
        <v>0</v>
      </c>
      <c r="M570" s="15">
        <v>0</v>
      </c>
      <c r="N570" s="14"/>
    </row>
    <row r="571" spans="1:18" ht="24" customHeight="1" thickBot="1">
      <c r="D571" s="13" t="s">
        <v>5</v>
      </c>
      <c r="E571" s="13"/>
      <c r="J571" s="11"/>
      <c r="K571" s="12">
        <f>SUM(K570)</f>
        <v>19800000</v>
      </c>
      <c r="L571" s="11"/>
      <c r="M571" s="12">
        <f>SUM(M570)</f>
        <v>0</v>
      </c>
      <c r="N571" s="11"/>
    </row>
    <row r="572" spans="1:18" ht="24" customHeight="1" thickTop="1">
      <c r="A572" s="10" t="s">
        <v>4</v>
      </c>
    </row>
    <row r="573" spans="1:18" ht="24" customHeight="1">
      <c r="B573" s="7" t="s">
        <v>3</v>
      </c>
      <c r="K573" s="9"/>
    </row>
    <row r="574" spans="1:18" ht="24" customHeight="1">
      <c r="A574" s="8" t="s">
        <v>2</v>
      </c>
      <c r="B574" s="7"/>
    </row>
    <row r="575" spans="1:18" ht="24" customHeight="1">
      <c r="A575" s="8"/>
      <c r="B575" s="7"/>
    </row>
    <row r="576" spans="1:18" ht="24" customHeight="1"/>
    <row r="577" spans="1:15" s="3" customFormat="1" ht="24" customHeight="1">
      <c r="A577" s="4"/>
      <c r="B577" s="4"/>
      <c r="C577" s="4"/>
      <c r="D577" s="6" t="s">
        <v>1</v>
      </c>
      <c r="F577" s="6"/>
      <c r="H577" s="4"/>
      <c r="I577" s="5"/>
      <c r="J577" s="4"/>
      <c r="K577" s="4"/>
      <c r="L577" s="4"/>
      <c r="M577" s="4"/>
      <c r="N577" s="4"/>
      <c r="O577" s="4"/>
    </row>
    <row r="578" spans="1:15" s="3" customFormat="1" ht="24" customHeight="1">
      <c r="A578" s="4"/>
      <c r="B578" s="4"/>
      <c r="C578" s="4"/>
      <c r="D578" s="4" t="s">
        <v>0</v>
      </c>
      <c r="F578" s="4"/>
      <c r="H578" s="4"/>
      <c r="I578" s="5"/>
      <c r="J578" s="4"/>
      <c r="K578" s="4"/>
      <c r="L578" s="4"/>
      <c r="M578" s="4"/>
      <c r="N578" s="4"/>
      <c r="O578" s="4"/>
    </row>
  </sheetData>
  <mergeCells count="43">
    <mergeCell ref="K532:M532"/>
    <mergeCell ref="K558:M558"/>
    <mergeCell ref="K445:M445"/>
    <mergeCell ref="A568:B568"/>
    <mergeCell ref="K566:M566"/>
    <mergeCell ref="K567:M567"/>
    <mergeCell ref="G567:I567"/>
    <mergeCell ref="D568:E568"/>
    <mergeCell ref="A1:M1"/>
    <mergeCell ref="A2:M2"/>
    <mergeCell ref="A3:M3"/>
    <mergeCell ref="A35:M35"/>
    <mergeCell ref="A67:M67"/>
    <mergeCell ref="G566:I566"/>
    <mergeCell ref="G421:I421"/>
    <mergeCell ref="A100:M100"/>
    <mergeCell ref="A134:M134"/>
    <mergeCell ref="A167:M167"/>
    <mergeCell ref="A202:M202"/>
    <mergeCell ref="A236:M236"/>
    <mergeCell ref="A475:M475"/>
    <mergeCell ref="K429:M429"/>
    <mergeCell ref="K548:M548"/>
    <mergeCell ref="A544:M544"/>
    <mergeCell ref="A266:M266"/>
    <mergeCell ref="A300:M300"/>
    <mergeCell ref="A334:M334"/>
    <mergeCell ref="A370:M370"/>
    <mergeCell ref="A407:M407"/>
    <mergeCell ref="K21:M21"/>
    <mergeCell ref="K20:M20"/>
    <mergeCell ref="E22:G22"/>
    <mergeCell ref="E23:G23"/>
    <mergeCell ref="K417:M417"/>
    <mergeCell ref="B421:D421"/>
    <mergeCell ref="K480:M480"/>
    <mergeCell ref="K463:M463"/>
    <mergeCell ref="K514:M514"/>
    <mergeCell ref="K453:M453"/>
    <mergeCell ref="K487:M487"/>
    <mergeCell ref="K421:M421"/>
    <mergeCell ref="A441:M441"/>
    <mergeCell ref="A510:M510"/>
  </mergeCells>
  <pageMargins left="0.59055118110236227" right="0.39370078740157483" top="0.59055118110236227" bottom="0.39370078740157483" header="0.47244094488188981" footer="0.31496062992125984"/>
  <pageSetup paperSize="9" scale="95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2FDB3-3839-4749-BEE1-7B6EF3FDB306}">
  <dimension ref="A1:AQ28"/>
  <sheetViews>
    <sheetView view="pageBreakPreview" topLeftCell="A13" zoomScaleNormal="92" zoomScaleSheetLayoutView="100" workbookViewId="0">
      <selection activeCell="I555" sqref="I555"/>
    </sheetView>
  </sheetViews>
  <sheetFormatPr defaultColWidth="9.140625" defaultRowHeight="24" customHeight="1"/>
  <cols>
    <col min="1" max="2" width="11.7109375" style="223" customWidth="1"/>
    <col min="3" max="3" width="0.85546875" style="223" customWidth="1"/>
    <col min="4" max="4" width="10.7109375" style="223" customWidth="1"/>
    <col min="5" max="5" width="15.7109375" style="223" customWidth="1"/>
    <col min="6" max="6" width="0.85546875" style="223" customWidth="1"/>
    <col min="7" max="7" width="15.42578125" style="223" customWidth="1"/>
    <col min="8" max="8" width="0.85546875" style="223" customWidth="1"/>
    <col min="9" max="9" width="15.85546875" style="223" bestFit="1" customWidth="1"/>
    <col min="10" max="10" width="0.85546875" style="223" customWidth="1"/>
    <col min="11" max="11" width="15.85546875" style="223" bestFit="1" customWidth="1"/>
    <col min="12" max="12" width="0.85546875" style="223" customWidth="1"/>
    <col min="13" max="13" width="16.42578125" style="223" bestFit="1" customWidth="1"/>
    <col min="14" max="14" width="0.85546875" style="223" customWidth="1"/>
    <col min="15" max="15" width="15.140625" style="223" bestFit="1" customWidth="1"/>
    <col min="16" max="16" width="0.85546875" style="223" customWidth="1"/>
    <col min="17" max="17" width="14.42578125" style="223" customWidth="1"/>
    <col min="18" max="18" width="0.85546875" style="223" customWidth="1"/>
    <col min="19" max="19" width="16.140625" style="223" bestFit="1" customWidth="1"/>
    <col min="20" max="20" width="1.5703125" style="223" customWidth="1"/>
    <col min="21" max="21" width="14.85546875" style="223" bestFit="1" customWidth="1"/>
    <col min="22" max="31" width="12.7109375" style="223" customWidth="1"/>
    <col min="32" max="33" width="14.7109375" style="223" customWidth="1"/>
    <col min="34" max="34" width="12.7109375" style="223" customWidth="1"/>
    <col min="35" max="36" width="14.7109375" style="223" customWidth="1"/>
    <col min="37" max="40" width="12.7109375" style="223" customWidth="1"/>
    <col min="41" max="41" width="14.85546875" style="223" customWidth="1"/>
    <col min="42" max="42" width="12.7109375" style="223" customWidth="1"/>
    <col min="43" max="259" width="9.140625" style="223"/>
    <col min="260" max="260" width="8" style="223" customWidth="1"/>
    <col min="261" max="261" width="9.140625" style="223"/>
    <col min="262" max="262" width="20" style="223" customWidth="1"/>
    <col min="263" max="263" width="0.85546875" style="223" customWidth="1"/>
    <col min="264" max="264" width="14.42578125" style="223" customWidth="1"/>
    <col min="265" max="265" width="0.85546875" style="223" customWidth="1"/>
    <col min="266" max="266" width="14.42578125" style="223" customWidth="1"/>
    <col min="267" max="267" width="0.85546875" style="223" customWidth="1"/>
    <col min="268" max="268" width="14.42578125" style="223" customWidth="1"/>
    <col min="269" max="269" width="0.85546875" style="223" customWidth="1"/>
    <col min="270" max="270" width="14.42578125" style="223" customWidth="1"/>
    <col min="271" max="271" width="0.85546875" style="223" customWidth="1"/>
    <col min="272" max="272" width="14.42578125" style="223" customWidth="1"/>
    <col min="273" max="273" width="0.85546875" style="223" customWidth="1"/>
    <col min="274" max="274" width="14.42578125" style="223" customWidth="1"/>
    <col min="275" max="275" width="0.85546875" style="223" customWidth="1"/>
    <col min="276" max="276" width="14.42578125" style="223" customWidth="1"/>
    <col min="277" max="277" width="0.85546875" style="223" customWidth="1"/>
    <col min="278" max="278" width="14.42578125" style="223" customWidth="1"/>
    <col min="279" max="279" width="0.85546875" style="223" customWidth="1"/>
    <col min="280" max="280" width="14.42578125" style="223" customWidth="1"/>
    <col min="281" max="281" width="0.85546875" style="223" customWidth="1"/>
    <col min="282" max="282" width="14.42578125" style="223" customWidth="1"/>
    <col min="283" max="283" width="1.5703125" style="223" customWidth="1"/>
    <col min="284" max="515" width="9.140625" style="223"/>
    <col min="516" max="516" width="8" style="223" customWidth="1"/>
    <col min="517" max="517" width="9.140625" style="223"/>
    <col min="518" max="518" width="20" style="223" customWidth="1"/>
    <col min="519" max="519" width="0.85546875" style="223" customWidth="1"/>
    <col min="520" max="520" width="14.42578125" style="223" customWidth="1"/>
    <col min="521" max="521" width="0.85546875" style="223" customWidth="1"/>
    <col min="522" max="522" width="14.42578125" style="223" customWidth="1"/>
    <col min="523" max="523" width="0.85546875" style="223" customWidth="1"/>
    <col min="524" max="524" width="14.42578125" style="223" customWidth="1"/>
    <col min="525" max="525" width="0.85546875" style="223" customWidth="1"/>
    <col min="526" max="526" width="14.42578125" style="223" customWidth="1"/>
    <col min="527" max="527" width="0.85546875" style="223" customWidth="1"/>
    <col min="528" max="528" width="14.42578125" style="223" customWidth="1"/>
    <col min="529" max="529" width="0.85546875" style="223" customWidth="1"/>
    <col min="530" max="530" width="14.42578125" style="223" customWidth="1"/>
    <col min="531" max="531" width="0.85546875" style="223" customWidth="1"/>
    <col min="532" max="532" width="14.42578125" style="223" customWidth="1"/>
    <col min="533" max="533" width="0.85546875" style="223" customWidth="1"/>
    <col min="534" max="534" width="14.42578125" style="223" customWidth="1"/>
    <col min="535" max="535" width="0.85546875" style="223" customWidth="1"/>
    <col min="536" max="536" width="14.42578125" style="223" customWidth="1"/>
    <col min="537" max="537" width="0.85546875" style="223" customWidth="1"/>
    <col min="538" max="538" width="14.42578125" style="223" customWidth="1"/>
    <col min="539" max="539" width="1.5703125" style="223" customWidth="1"/>
    <col min="540" max="771" width="9.140625" style="223"/>
    <col min="772" max="772" width="8" style="223" customWidth="1"/>
    <col min="773" max="773" width="9.140625" style="223"/>
    <col min="774" max="774" width="20" style="223" customWidth="1"/>
    <col min="775" max="775" width="0.85546875" style="223" customWidth="1"/>
    <col min="776" max="776" width="14.42578125" style="223" customWidth="1"/>
    <col min="777" max="777" width="0.85546875" style="223" customWidth="1"/>
    <col min="778" max="778" width="14.42578125" style="223" customWidth="1"/>
    <col min="779" max="779" width="0.85546875" style="223" customWidth="1"/>
    <col min="780" max="780" width="14.42578125" style="223" customWidth="1"/>
    <col min="781" max="781" width="0.85546875" style="223" customWidth="1"/>
    <col min="782" max="782" width="14.42578125" style="223" customWidth="1"/>
    <col min="783" max="783" width="0.85546875" style="223" customWidth="1"/>
    <col min="784" max="784" width="14.42578125" style="223" customWidth="1"/>
    <col min="785" max="785" width="0.85546875" style="223" customWidth="1"/>
    <col min="786" max="786" width="14.42578125" style="223" customWidth="1"/>
    <col min="787" max="787" width="0.85546875" style="223" customWidth="1"/>
    <col min="788" max="788" width="14.42578125" style="223" customWidth="1"/>
    <col min="789" max="789" width="0.85546875" style="223" customWidth="1"/>
    <col min="790" max="790" width="14.42578125" style="223" customWidth="1"/>
    <col min="791" max="791" width="0.85546875" style="223" customWidth="1"/>
    <col min="792" max="792" width="14.42578125" style="223" customWidth="1"/>
    <col min="793" max="793" width="0.85546875" style="223" customWidth="1"/>
    <col min="794" max="794" width="14.42578125" style="223" customWidth="1"/>
    <col min="795" max="795" width="1.5703125" style="223" customWidth="1"/>
    <col min="796" max="1027" width="9.140625" style="223"/>
    <col min="1028" max="1028" width="8" style="223" customWidth="1"/>
    <col min="1029" max="1029" width="9.140625" style="223"/>
    <col min="1030" max="1030" width="20" style="223" customWidth="1"/>
    <col min="1031" max="1031" width="0.85546875" style="223" customWidth="1"/>
    <col min="1032" max="1032" width="14.42578125" style="223" customWidth="1"/>
    <col min="1033" max="1033" width="0.85546875" style="223" customWidth="1"/>
    <col min="1034" max="1034" width="14.42578125" style="223" customWidth="1"/>
    <col min="1035" max="1035" width="0.85546875" style="223" customWidth="1"/>
    <col min="1036" max="1036" width="14.42578125" style="223" customWidth="1"/>
    <col min="1037" max="1037" width="0.85546875" style="223" customWidth="1"/>
    <col min="1038" max="1038" width="14.42578125" style="223" customWidth="1"/>
    <col min="1039" max="1039" width="0.85546875" style="223" customWidth="1"/>
    <col min="1040" max="1040" width="14.42578125" style="223" customWidth="1"/>
    <col min="1041" max="1041" width="0.85546875" style="223" customWidth="1"/>
    <col min="1042" max="1042" width="14.42578125" style="223" customWidth="1"/>
    <col min="1043" max="1043" width="0.85546875" style="223" customWidth="1"/>
    <col min="1044" max="1044" width="14.42578125" style="223" customWidth="1"/>
    <col min="1045" max="1045" width="0.85546875" style="223" customWidth="1"/>
    <col min="1046" max="1046" width="14.42578125" style="223" customWidth="1"/>
    <col min="1047" max="1047" width="0.85546875" style="223" customWidth="1"/>
    <col min="1048" max="1048" width="14.42578125" style="223" customWidth="1"/>
    <col min="1049" max="1049" width="0.85546875" style="223" customWidth="1"/>
    <col min="1050" max="1050" width="14.42578125" style="223" customWidth="1"/>
    <col min="1051" max="1051" width="1.5703125" style="223" customWidth="1"/>
    <col min="1052" max="1283" width="9.140625" style="223"/>
    <col min="1284" max="1284" width="8" style="223" customWidth="1"/>
    <col min="1285" max="1285" width="9.140625" style="223"/>
    <col min="1286" max="1286" width="20" style="223" customWidth="1"/>
    <col min="1287" max="1287" width="0.85546875" style="223" customWidth="1"/>
    <col min="1288" max="1288" width="14.42578125" style="223" customWidth="1"/>
    <col min="1289" max="1289" width="0.85546875" style="223" customWidth="1"/>
    <col min="1290" max="1290" width="14.42578125" style="223" customWidth="1"/>
    <col min="1291" max="1291" width="0.85546875" style="223" customWidth="1"/>
    <col min="1292" max="1292" width="14.42578125" style="223" customWidth="1"/>
    <col min="1293" max="1293" width="0.85546875" style="223" customWidth="1"/>
    <col min="1294" max="1294" width="14.42578125" style="223" customWidth="1"/>
    <col min="1295" max="1295" width="0.85546875" style="223" customWidth="1"/>
    <col min="1296" max="1296" width="14.42578125" style="223" customWidth="1"/>
    <col min="1297" max="1297" width="0.85546875" style="223" customWidth="1"/>
    <col min="1298" max="1298" width="14.42578125" style="223" customWidth="1"/>
    <col min="1299" max="1299" width="0.85546875" style="223" customWidth="1"/>
    <col min="1300" max="1300" width="14.42578125" style="223" customWidth="1"/>
    <col min="1301" max="1301" width="0.85546875" style="223" customWidth="1"/>
    <col min="1302" max="1302" width="14.42578125" style="223" customWidth="1"/>
    <col min="1303" max="1303" width="0.85546875" style="223" customWidth="1"/>
    <col min="1304" max="1304" width="14.42578125" style="223" customWidth="1"/>
    <col min="1305" max="1305" width="0.85546875" style="223" customWidth="1"/>
    <col min="1306" max="1306" width="14.42578125" style="223" customWidth="1"/>
    <col min="1307" max="1307" width="1.5703125" style="223" customWidth="1"/>
    <col min="1308" max="1539" width="9.140625" style="223"/>
    <col min="1540" max="1540" width="8" style="223" customWidth="1"/>
    <col min="1541" max="1541" width="9.140625" style="223"/>
    <col min="1542" max="1542" width="20" style="223" customWidth="1"/>
    <col min="1543" max="1543" width="0.85546875" style="223" customWidth="1"/>
    <col min="1544" max="1544" width="14.42578125" style="223" customWidth="1"/>
    <col min="1545" max="1545" width="0.85546875" style="223" customWidth="1"/>
    <col min="1546" max="1546" width="14.42578125" style="223" customWidth="1"/>
    <col min="1547" max="1547" width="0.85546875" style="223" customWidth="1"/>
    <col min="1548" max="1548" width="14.42578125" style="223" customWidth="1"/>
    <col min="1549" max="1549" width="0.85546875" style="223" customWidth="1"/>
    <col min="1550" max="1550" width="14.42578125" style="223" customWidth="1"/>
    <col min="1551" max="1551" width="0.85546875" style="223" customWidth="1"/>
    <col min="1552" max="1552" width="14.42578125" style="223" customWidth="1"/>
    <col min="1553" max="1553" width="0.85546875" style="223" customWidth="1"/>
    <col min="1554" max="1554" width="14.42578125" style="223" customWidth="1"/>
    <col min="1555" max="1555" width="0.85546875" style="223" customWidth="1"/>
    <col min="1556" max="1556" width="14.42578125" style="223" customWidth="1"/>
    <col min="1557" max="1557" width="0.85546875" style="223" customWidth="1"/>
    <col min="1558" max="1558" width="14.42578125" style="223" customWidth="1"/>
    <col min="1559" max="1559" width="0.85546875" style="223" customWidth="1"/>
    <col min="1560" max="1560" width="14.42578125" style="223" customWidth="1"/>
    <col min="1561" max="1561" width="0.85546875" style="223" customWidth="1"/>
    <col min="1562" max="1562" width="14.42578125" style="223" customWidth="1"/>
    <col min="1563" max="1563" width="1.5703125" style="223" customWidth="1"/>
    <col min="1564" max="1795" width="9.140625" style="223"/>
    <col min="1796" max="1796" width="8" style="223" customWidth="1"/>
    <col min="1797" max="1797" width="9.140625" style="223"/>
    <col min="1798" max="1798" width="20" style="223" customWidth="1"/>
    <col min="1799" max="1799" width="0.85546875" style="223" customWidth="1"/>
    <col min="1800" max="1800" width="14.42578125" style="223" customWidth="1"/>
    <col min="1801" max="1801" width="0.85546875" style="223" customWidth="1"/>
    <col min="1802" max="1802" width="14.42578125" style="223" customWidth="1"/>
    <col min="1803" max="1803" width="0.85546875" style="223" customWidth="1"/>
    <col min="1804" max="1804" width="14.42578125" style="223" customWidth="1"/>
    <col min="1805" max="1805" width="0.85546875" style="223" customWidth="1"/>
    <col min="1806" max="1806" width="14.42578125" style="223" customWidth="1"/>
    <col min="1807" max="1807" width="0.85546875" style="223" customWidth="1"/>
    <col min="1808" max="1808" width="14.42578125" style="223" customWidth="1"/>
    <col min="1809" max="1809" width="0.85546875" style="223" customWidth="1"/>
    <col min="1810" max="1810" width="14.42578125" style="223" customWidth="1"/>
    <col min="1811" max="1811" width="0.85546875" style="223" customWidth="1"/>
    <col min="1812" max="1812" width="14.42578125" style="223" customWidth="1"/>
    <col min="1813" max="1813" width="0.85546875" style="223" customWidth="1"/>
    <col min="1814" max="1814" width="14.42578125" style="223" customWidth="1"/>
    <col min="1815" max="1815" width="0.85546875" style="223" customWidth="1"/>
    <col min="1816" max="1816" width="14.42578125" style="223" customWidth="1"/>
    <col min="1817" max="1817" width="0.85546875" style="223" customWidth="1"/>
    <col min="1818" max="1818" width="14.42578125" style="223" customWidth="1"/>
    <col min="1819" max="1819" width="1.5703125" style="223" customWidth="1"/>
    <col min="1820" max="2051" width="9.140625" style="223"/>
    <col min="2052" max="2052" width="8" style="223" customWidth="1"/>
    <col min="2053" max="2053" width="9.140625" style="223"/>
    <col min="2054" max="2054" width="20" style="223" customWidth="1"/>
    <col min="2055" max="2055" width="0.85546875" style="223" customWidth="1"/>
    <col min="2056" max="2056" width="14.42578125" style="223" customWidth="1"/>
    <col min="2057" max="2057" width="0.85546875" style="223" customWidth="1"/>
    <col min="2058" max="2058" width="14.42578125" style="223" customWidth="1"/>
    <col min="2059" max="2059" width="0.85546875" style="223" customWidth="1"/>
    <col min="2060" max="2060" width="14.42578125" style="223" customWidth="1"/>
    <col min="2061" max="2061" width="0.85546875" style="223" customWidth="1"/>
    <col min="2062" max="2062" width="14.42578125" style="223" customWidth="1"/>
    <col min="2063" max="2063" width="0.85546875" style="223" customWidth="1"/>
    <col min="2064" max="2064" width="14.42578125" style="223" customWidth="1"/>
    <col min="2065" max="2065" width="0.85546875" style="223" customWidth="1"/>
    <col min="2066" max="2066" width="14.42578125" style="223" customWidth="1"/>
    <col min="2067" max="2067" width="0.85546875" style="223" customWidth="1"/>
    <col min="2068" max="2068" width="14.42578125" style="223" customWidth="1"/>
    <col min="2069" max="2069" width="0.85546875" style="223" customWidth="1"/>
    <col min="2070" max="2070" width="14.42578125" style="223" customWidth="1"/>
    <col min="2071" max="2071" width="0.85546875" style="223" customWidth="1"/>
    <col min="2072" max="2072" width="14.42578125" style="223" customWidth="1"/>
    <col min="2073" max="2073" width="0.85546875" style="223" customWidth="1"/>
    <col min="2074" max="2074" width="14.42578125" style="223" customWidth="1"/>
    <col min="2075" max="2075" width="1.5703125" style="223" customWidth="1"/>
    <col min="2076" max="2307" width="9.140625" style="223"/>
    <col min="2308" max="2308" width="8" style="223" customWidth="1"/>
    <col min="2309" max="2309" width="9.140625" style="223"/>
    <col min="2310" max="2310" width="20" style="223" customWidth="1"/>
    <col min="2311" max="2311" width="0.85546875" style="223" customWidth="1"/>
    <col min="2312" max="2312" width="14.42578125" style="223" customWidth="1"/>
    <col min="2313" max="2313" width="0.85546875" style="223" customWidth="1"/>
    <col min="2314" max="2314" width="14.42578125" style="223" customWidth="1"/>
    <col min="2315" max="2315" width="0.85546875" style="223" customWidth="1"/>
    <col min="2316" max="2316" width="14.42578125" style="223" customWidth="1"/>
    <col min="2317" max="2317" width="0.85546875" style="223" customWidth="1"/>
    <col min="2318" max="2318" width="14.42578125" style="223" customWidth="1"/>
    <col min="2319" max="2319" width="0.85546875" style="223" customWidth="1"/>
    <col min="2320" max="2320" width="14.42578125" style="223" customWidth="1"/>
    <col min="2321" max="2321" width="0.85546875" style="223" customWidth="1"/>
    <col min="2322" max="2322" width="14.42578125" style="223" customWidth="1"/>
    <col min="2323" max="2323" width="0.85546875" style="223" customWidth="1"/>
    <col min="2324" max="2324" width="14.42578125" style="223" customWidth="1"/>
    <col min="2325" max="2325" width="0.85546875" style="223" customWidth="1"/>
    <col min="2326" max="2326" width="14.42578125" style="223" customWidth="1"/>
    <col min="2327" max="2327" width="0.85546875" style="223" customWidth="1"/>
    <col min="2328" max="2328" width="14.42578125" style="223" customWidth="1"/>
    <col min="2329" max="2329" width="0.85546875" style="223" customWidth="1"/>
    <col min="2330" max="2330" width="14.42578125" style="223" customWidth="1"/>
    <col min="2331" max="2331" width="1.5703125" style="223" customWidth="1"/>
    <col min="2332" max="2563" width="9.140625" style="223"/>
    <col min="2564" max="2564" width="8" style="223" customWidth="1"/>
    <col min="2565" max="2565" width="9.140625" style="223"/>
    <col min="2566" max="2566" width="20" style="223" customWidth="1"/>
    <col min="2567" max="2567" width="0.85546875" style="223" customWidth="1"/>
    <col min="2568" max="2568" width="14.42578125" style="223" customWidth="1"/>
    <col min="2569" max="2569" width="0.85546875" style="223" customWidth="1"/>
    <col min="2570" max="2570" width="14.42578125" style="223" customWidth="1"/>
    <col min="2571" max="2571" width="0.85546875" style="223" customWidth="1"/>
    <col min="2572" max="2572" width="14.42578125" style="223" customWidth="1"/>
    <col min="2573" max="2573" width="0.85546875" style="223" customWidth="1"/>
    <col min="2574" max="2574" width="14.42578125" style="223" customWidth="1"/>
    <col min="2575" max="2575" width="0.85546875" style="223" customWidth="1"/>
    <col min="2576" max="2576" width="14.42578125" style="223" customWidth="1"/>
    <col min="2577" max="2577" width="0.85546875" style="223" customWidth="1"/>
    <col min="2578" max="2578" width="14.42578125" style="223" customWidth="1"/>
    <col min="2579" max="2579" width="0.85546875" style="223" customWidth="1"/>
    <col min="2580" max="2580" width="14.42578125" style="223" customWidth="1"/>
    <col min="2581" max="2581" width="0.85546875" style="223" customWidth="1"/>
    <col min="2582" max="2582" width="14.42578125" style="223" customWidth="1"/>
    <col min="2583" max="2583" width="0.85546875" style="223" customWidth="1"/>
    <col min="2584" max="2584" width="14.42578125" style="223" customWidth="1"/>
    <col min="2585" max="2585" width="0.85546875" style="223" customWidth="1"/>
    <col min="2586" max="2586" width="14.42578125" style="223" customWidth="1"/>
    <col min="2587" max="2587" width="1.5703125" style="223" customWidth="1"/>
    <col min="2588" max="2819" width="9.140625" style="223"/>
    <col min="2820" max="2820" width="8" style="223" customWidth="1"/>
    <col min="2821" max="2821" width="9.140625" style="223"/>
    <col min="2822" max="2822" width="20" style="223" customWidth="1"/>
    <col min="2823" max="2823" width="0.85546875" style="223" customWidth="1"/>
    <col min="2824" max="2824" width="14.42578125" style="223" customWidth="1"/>
    <col min="2825" max="2825" width="0.85546875" style="223" customWidth="1"/>
    <col min="2826" max="2826" width="14.42578125" style="223" customWidth="1"/>
    <col min="2827" max="2827" width="0.85546875" style="223" customWidth="1"/>
    <col min="2828" max="2828" width="14.42578125" style="223" customWidth="1"/>
    <col min="2829" max="2829" width="0.85546875" style="223" customWidth="1"/>
    <col min="2830" max="2830" width="14.42578125" style="223" customWidth="1"/>
    <col min="2831" max="2831" width="0.85546875" style="223" customWidth="1"/>
    <col min="2832" max="2832" width="14.42578125" style="223" customWidth="1"/>
    <col min="2833" max="2833" width="0.85546875" style="223" customWidth="1"/>
    <col min="2834" max="2834" width="14.42578125" style="223" customWidth="1"/>
    <col min="2835" max="2835" width="0.85546875" style="223" customWidth="1"/>
    <col min="2836" max="2836" width="14.42578125" style="223" customWidth="1"/>
    <col min="2837" max="2837" width="0.85546875" style="223" customWidth="1"/>
    <col min="2838" max="2838" width="14.42578125" style="223" customWidth="1"/>
    <col min="2839" max="2839" width="0.85546875" style="223" customWidth="1"/>
    <col min="2840" max="2840" width="14.42578125" style="223" customWidth="1"/>
    <col min="2841" max="2841" width="0.85546875" style="223" customWidth="1"/>
    <col min="2842" max="2842" width="14.42578125" style="223" customWidth="1"/>
    <col min="2843" max="2843" width="1.5703125" style="223" customWidth="1"/>
    <col min="2844" max="3075" width="9.140625" style="223"/>
    <col min="3076" max="3076" width="8" style="223" customWidth="1"/>
    <col min="3077" max="3077" width="9.140625" style="223"/>
    <col min="3078" max="3078" width="20" style="223" customWidth="1"/>
    <col min="3079" max="3079" width="0.85546875" style="223" customWidth="1"/>
    <col min="3080" max="3080" width="14.42578125" style="223" customWidth="1"/>
    <col min="3081" max="3081" width="0.85546875" style="223" customWidth="1"/>
    <col min="3082" max="3082" width="14.42578125" style="223" customWidth="1"/>
    <col min="3083" max="3083" width="0.85546875" style="223" customWidth="1"/>
    <col min="3084" max="3084" width="14.42578125" style="223" customWidth="1"/>
    <col min="3085" max="3085" width="0.85546875" style="223" customWidth="1"/>
    <col min="3086" max="3086" width="14.42578125" style="223" customWidth="1"/>
    <col min="3087" max="3087" width="0.85546875" style="223" customWidth="1"/>
    <col min="3088" max="3088" width="14.42578125" style="223" customWidth="1"/>
    <col min="3089" max="3089" width="0.85546875" style="223" customWidth="1"/>
    <col min="3090" max="3090" width="14.42578125" style="223" customWidth="1"/>
    <col min="3091" max="3091" width="0.85546875" style="223" customWidth="1"/>
    <col min="3092" max="3092" width="14.42578125" style="223" customWidth="1"/>
    <col min="3093" max="3093" width="0.85546875" style="223" customWidth="1"/>
    <col min="3094" max="3094" width="14.42578125" style="223" customWidth="1"/>
    <col min="3095" max="3095" width="0.85546875" style="223" customWidth="1"/>
    <col min="3096" max="3096" width="14.42578125" style="223" customWidth="1"/>
    <col min="3097" max="3097" width="0.85546875" style="223" customWidth="1"/>
    <col min="3098" max="3098" width="14.42578125" style="223" customWidth="1"/>
    <col min="3099" max="3099" width="1.5703125" style="223" customWidth="1"/>
    <col min="3100" max="3331" width="9.140625" style="223"/>
    <col min="3332" max="3332" width="8" style="223" customWidth="1"/>
    <col min="3333" max="3333" width="9.140625" style="223"/>
    <col min="3334" max="3334" width="20" style="223" customWidth="1"/>
    <col min="3335" max="3335" width="0.85546875" style="223" customWidth="1"/>
    <col min="3336" max="3336" width="14.42578125" style="223" customWidth="1"/>
    <col min="3337" max="3337" width="0.85546875" style="223" customWidth="1"/>
    <col min="3338" max="3338" width="14.42578125" style="223" customWidth="1"/>
    <col min="3339" max="3339" width="0.85546875" style="223" customWidth="1"/>
    <col min="3340" max="3340" width="14.42578125" style="223" customWidth="1"/>
    <col min="3341" max="3341" width="0.85546875" style="223" customWidth="1"/>
    <col min="3342" max="3342" width="14.42578125" style="223" customWidth="1"/>
    <col min="3343" max="3343" width="0.85546875" style="223" customWidth="1"/>
    <col min="3344" max="3344" width="14.42578125" style="223" customWidth="1"/>
    <col min="3345" max="3345" width="0.85546875" style="223" customWidth="1"/>
    <col min="3346" max="3346" width="14.42578125" style="223" customWidth="1"/>
    <col min="3347" max="3347" width="0.85546875" style="223" customWidth="1"/>
    <col min="3348" max="3348" width="14.42578125" style="223" customWidth="1"/>
    <col min="3349" max="3349" width="0.85546875" style="223" customWidth="1"/>
    <col min="3350" max="3350" width="14.42578125" style="223" customWidth="1"/>
    <col min="3351" max="3351" width="0.85546875" style="223" customWidth="1"/>
    <col min="3352" max="3352" width="14.42578125" style="223" customWidth="1"/>
    <col min="3353" max="3353" width="0.85546875" style="223" customWidth="1"/>
    <col min="3354" max="3354" width="14.42578125" style="223" customWidth="1"/>
    <col min="3355" max="3355" width="1.5703125" style="223" customWidth="1"/>
    <col min="3356" max="3587" width="9.140625" style="223"/>
    <col min="3588" max="3588" width="8" style="223" customWidth="1"/>
    <col min="3589" max="3589" width="9.140625" style="223"/>
    <col min="3590" max="3590" width="20" style="223" customWidth="1"/>
    <col min="3591" max="3591" width="0.85546875" style="223" customWidth="1"/>
    <col min="3592" max="3592" width="14.42578125" style="223" customWidth="1"/>
    <col min="3593" max="3593" width="0.85546875" style="223" customWidth="1"/>
    <col min="3594" max="3594" width="14.42578125" style="223" customWidth="1"/>
    <col min="3595" max="3595" width="0.85546875" style="223" customWidth="1"/>
    <col min="3596" max="3596" width="14.42578125" style="223" customWidth="1"/>
    <col min="3597" max="3597" width="0.85546875" style="223" customWidth="1"/>
    <col min="3598" max="3598" width="14.42578125" style="223" customWidth="1"/>
    <col min="3599" max="3599" width="0.85546875" style="223" customWidth="1"/>
    <col min="3600" max="3600" width="14.42578125" style="223" customWidth="1"/>
    <col min="3601" max="3601" width="0.85546875" style="223" customWidth="1"/>
    <col min="3602" max="3602" width="14.42578125" style="223" customWidth="1"/>
    <col min="3603" max="3603" width="0.85546875" style="223" customWidth="1"/>
    <col min="3604" max="3604" width="14.42578125" style="223" customWidth="1"/>
    <col min="3605" max="3605" width="0.85546875" style="223" customWidth="1"/>
    <col min="3606" max="3606" width="14.42578125" style="223" customWidth="1"/>
    <col min="3607" max="3607" width="0.85546875" style="223" customWidth="1"/>
    <col min="3608" max="3608" width="14.42578125" style="223" customWidth="1"/>
    <col min="3609" max="3609" width="0.85546875" style="223" customWidth="1"/>
    <col min="3610" max="3610" width="14.42578125" style="223" customWidth="1"/>
    <col min="3611" max="3611" width="1.5703125" style="223" customWidth="1"/>
    <col min="3612" max="3843" width="9.140625" style="223"/>
    <col min="3844" max="3844" width="8" style="223" customWidth="1"/>
    <col min="3845" max="3845" width="9.140625" style="223"/>
    <col min="3846" max="3846" width="20" style="223" customWidth="1"/>
    <col min="3847" max="3847" width="0.85546875" style="223" customWidth="1"/>
    <col min="3848" max="3848" width="14.42578125" style="223" customWidth="1"/>
    <col min="3849" max="3849" width="0.85546875" style="223" customWidth="1"/>
    <col min="3850" max="3850" width="14.42578125" style="223" customWidth="1"/>
    <col min="3851" max="3851" width="0.85546875" style="223" customWidth="1"/>
    <col min="3852" max="3852" width="14.42578125" style="223" customWidth="1"/>
    <col min="3853" max="3853" width="0.85546875" style="223" customWidth="1"/>
    <col min="3854" max="3854" width="14.42578125" style="223" customWidth="1"/>
    <col min="3855" max="3855" width="0.85546875" style="223" customWidth="1"/>
    <col min="3856" max="3856" width="14.42578125" style="223" customWidth="1"/>
    <col min="3857" max="3857" width="0.85546875" style="223" customWidth="1"/>
    <col min="3858" max="3858" width="14.42578125" style="223" customWidth="1"/>
    <col min="3859" max="3859" width="0.85546875" style="223" customWidth="1"/>
    <col min="3860" max="3860" width="14.42578125" style="223" customWidth="1"/>
    <col min="3861" max="3861" width="0.85546875" style="223" customWidth="1"/>
    <col min="3862" max="3862" width="14.42578125" style="223" customWidth="1"/>
    <col min="3863" max="3863" width="0.85546875" style="223" customWidth="1"/>
    <col min="3864" max="3864" width="14.42578125" style="223" customWidth="1"/>
    <col min="3865" max="3865" width="0.85546875" style="223" customWidth="1"/>
    <col min="3866" max="3866" width="14.42578125" style="223" customWidth="1"/>
    <col min="3867" max="3867" width="1.5703125" style="223" customWidth="1"/>
    <col min="3868" max="4099" width="9.140625" style="223"/>
    <col min="4100" max="4100" width="8" style="223" customWidth="1"/>
    <col min="4101" max="4101" width="9.140625" style="223"/>
    <col min="4102" max="4102" width="20" style="223" customWidth="1"/>
    <col min="4103" max="4103" width="0.85546875" style="223" customWidth="1"/>
    <col min="4104" max="4104" width="14.42578125" style="223" customWidth="1"/>
    <col min="4105" max="4105" width="0.85546875" style="223" customWidth="1"/>
    <col min="4106" max="4106" width="14.42578125" style="223" customWidth="1"/>
    <col min="4107" max="4107" width="0.85546875" style="223" customWidth="1"/>
    <col min="4108" max="4108" width="14.42578125" style="223" customWidth="1"/>
    <col min="4109" max="4109" width="0.85546875" style="223" customWidth="1"/>
    <col min="4110" max="4110" width="14.42578125" style="223" customWidth="1"/>
    <col min="4111" max="4111" width="0.85546875" style="223" customWidth="1"/>
    <col min="4112" max="4112" width="14.42578125" style="223" customWidth="1"/>
    <col min="4113" max="4113" width="0.85546875" style="223" customWidth="1"/>
    <col min="4114" max="4114" width="14.42578125" style="223" customWidth="1"/>
    <col min="4115" max="4115" width="0.85546875" style="223" customWidth="1"/>
    <col min="4116" max="4116" width="14.42578125" style="223" customWidth="1"/>
    <col min="4117" max="4117" width="0.85546875" style="223" customWidth="1"/>
    <col min="4118" max="4118" width="14.42578125" style="223" customWidth="1"/>
    <col min="4119" max="4119" width="0.85546875" style="223" customWidth="1"/>
    <col min="4120" max="4120" width="14.42578125" style="223" customWidth="1"/>
    <col min="4121" max="4121" width="0.85546875" style="223" customWidth="1"/>
    <col min="4122" max="4122" width="14.42578125" style="223" customWidth="1"/>
    <col min="4123" max="4123" width="1.5703125" style="223" customWidth="1"/>
    <col min="4124" max="4355" width="9.140625" style="223"/>
    <col min="4356" max="4356" width="8" style="223" customWidth="1"/>
    <col min="4357" max="4357" width="9.140625" style="223"/>
    <col min="4358" max="4358" width="20" style="223" customWidth="1"/>
    <col min="4359" max="4359" width="0.85546875" style="223" customWidth="1"/>
    <col min="4360" max="4360" width="14.42578125" style="223" customWidth="1"/>
    <col min="4361" max="4361" width="0.85546875" style="223" customWidth="1"/>
    <col min="4362" max="4362" width="14.42578125" style="223" customWidth="1"/>
    <col min="4363" max="4363" width="0.85546875" style="223" customWidth="1"/>
    <col min="4364" max="4364" width="14.42578125" style="223" customWidth="1"/>
    <col min="4365" max="4365" width="0.85546875" style="223" customWidth="1"/>
    <col min="4366" max="4366" width="14.42578125" style="223" customWidth="1"/>
    <col min="4367" max="4367" width="0.85546875" style="223" customWidth="1"/>
    <col min="4368" max="4368" width="14.42578125" style="223" customWidth="1"/>
    <col min="4369" max="4369" width="0.85546875" style="223" customWidth="1"/>
    <col min="4370" max="4370" width="14.42578125" style="223" customWidth="1"/>
    <col min="4371" max="4371" width="0.85546875" style="223" customWidth="1"/>
    <col min="4372" max="4372" width="14.42578125" style="223" customWidth="1"/>
    <col min="4373" max="4373" width="0.85546875" style="223" customWidth="1"/>
    <col min="4374" max="4374" width="14.42578125" style="223" customWidth="1"/>
    <col min="4375" max="4375" width="0.85546875" style="223" customWidth="1"/>
    <col min="4376" max="4376" width="14.42578125" style="223" customWidth="1"/>
    <col min="4377" max="4377" width="0.85546875" style="223" customWidth="1"/>
    <col min="4378" max="4378" width="14.42578125" style="223" customWidth="1"/>
    <col min="4379" max="4379" width="1.5703125" style="223" customWidth="1"/>
    <col min="4380" max="4611" width="9.140625" style="223"/>
    <col min="4612" max="4612" width="8" style="223" customWidth="1"/>
    <col min="4613" max="4613" width="9.140625" style="223"/>
    <col min="4614" max="4614" width="20" style="223" customWidth="1"/>
    <col min="4615" max="4615" width="0.85546875" style="223" customWidth="1"/>
    <col min="4616" max="4616" width="14.42578125" style="223" customWidth="1"/>
    <col min="4617" max="4617" width="0.85546875" style="223" customWidth="1"/>
    <col min="4618" max="4618" width="14.42578125" style="223" customWidth="1"/>
    <col min="4619" max="4619" width="0.85546875" style="223" customWidth="1"/>
    <col min="4620" max="4620" width="14.42578125" style="223" customWidth="1"/>
    <col min="4621" max="4621" width="0.85546875" style="223" customWidth="1"/>
    <col min="4622" max="4622" width="14.42578125" style="223" customWidth="1"/>
    <col min="4623" max="4623" width="0.85546875" style="223" customWidth="1"/>
    <col min="4624" max="4624" width="14.42578125" style="223" customWidth="1"/>
    <col min="4625" max="4625" width="0.85546875" style="223" customWidth="1"/>
    <col min="4626" max="4626" width="14.42578125" style="223" customWidth="1"/>
    <col min="4627" max="4627" width="0.85546875" style="223" customWidth="1"/>
    <col min="4628" max="4628" width="14.42578125" style="223" customWidth="1"/>
    <col min="4629" max="4629" width="0.85546875" style="223" customWidth="1"/>
    <col min="4630" max="4630" width="14.42578125" style="223" customWidth="1"/>
    <col min="4631" max="4631" width="0.85546875" style="223" customWidth="1"/>
    <col min="4632" max="4632" width="14.42578125" style="223" customWidth="1"/>
    <col min="4633" max="4633" width="0.85546875" style="223" customWidth="1"/>
    <col min="4634" max="4634" width="14.42578125" style="223" customWidth="1"/>
    <col min="4635" max="4635" width="1.5703125" style="223" customWidth="1"/>
    <col min="4636" max="4867" width="9.140625" style="223"/>
    <col min="4868" max="4868" width="8" style="223" customWidth="1"/>
    <col min="4869" max="4869" width="9.140625" style="223"/>
    <col min="4870" max="4870" width="20" style="223" customWidth="1"/>
    <col min="4871" max="4871" width="0.85546875" style="223" customWidth="1"/>
    <col min="4872" max="4872" width="14.42578125" style="223" customWidth="1"/>
    <col min="4873" max="4873" width="0.85546875" style="223" customWidth="1"/>
    <col min="4874" max="4874" width="14.42578125" style="223" customWidth="1"/>
    <col min="4875" max="4875" width="0.85546875" style="223" customWidth="1"/>
    <col min="4876" max="4876" width="14.42578125" style="223" customWidth="1"/>
    <col min="4877" max="4877" width="0.85546875" style="223" customWidth="1"/>
    <col min="4878" max="4878" width="14.42578125" style="223" customWidth="1"/>
    <col min="4879" max="4879" width="0.85546875" style="223" customWidth="1"/>
    <col min="4880" max="4880" width="14.42578125" style="223" customWidth="1"/>
    <col min="4881" max="4881" width="0.85546875" style="223" customWidth="1"/>
    <col min="4882" max="4882" width="14.42578125" style="223" customWidth="1"/>
    <col min="4883" max="4883" width="0.85546875" style="223" customWidth="1"/>
    <col min="4884" max="4884" width="14.42578125" style="223" customWidth="1"/>
    <col min="4885" max="4885" width="0.85546875" style="223" customWidth="1"/>
    <col min="4886" max="4886" width="14.42578125" style="223" customWidth="1"/>
    <col min="4887" max="4887" width="0.85546875" style="223" customWidth="1"/>
    <col min="4888" max="4888" width="14.42578125" style="223" customWidth="1"/>
    <col min="4889" max="4889" width="0.85546875" style="223" customWidth="1"/>
    <col min="4890" max="4890" width="14.42578125" style="223" customWidth="1"/>
    <col min="4891" max="4891" width="1.5703125" style="223" customWidth="1"/>
    <col min="4892" max="5123" width="9.140625" style="223"/>
    <col min="5124" max="5124" width="8" style="223" customWidth="1"/>
    <col min="5125" max="5125" width="9.140625" style="223"/>
    <col min="5126" max="5126" width="20" style="223" customWidth="1"/>
    <col min="5127" max="5127" width="0.85546875" style="223" customWidth="1"/>
    <col min="5128" max="5128" width="14.42578125" style="223" customWidth="1"/>
    <col min="5129" max="5129" width="0.85546875" style="223" customWidth="1"/>
    <col min="5130" max="5130" width="14.42578125" style="223" customWidth="1"/>
    <col min="5131" max="5131" width="0.85546875" style="223" customWidth="1"/>
    <col min="5132" max="5132" width="14.42578125" style="223" customWidth="1"/>
    <col min="5133" max="5133" width="0.85546875" style="223" customWidth="1"/>
    <col min="5134" max="5134" width="14.42578125" style="223" customWidth="1"/>
    <col min="5135" max="5135" width="0.85546875" style="223" customWidth="1"/>
    <col min="5136" max="5136" width="14.42578125" style="223" customWidth="1"/>
    <col min="5137" max="5137" width="0.85546875" style="223" customWidth="1"/>
    <col min="5138" max="5138" width="14.42578125" style="223" customWidth="1"/>
    <col min="5139" max="5139" width="0.85546875" style="223" customWidth="1"/>
    <col min="5140" max="5140" width="14.42578125" style="223" customWidth="1"/>
    <col min="5141" max="5141" width="0.85546875" style="223" customWidth="1"/>
    <col min="5142" max="5142" width="14.42578125" style="223" customWidth="1"/>
    <col min="5143" max="5143" width="0.85546875" style="223" customWidth="1"/>
    <col min="5144" max="5144" width="14.42578125" style="223" customWidth="1"/>
    <col min="5145" max="5145" width="0.85546875" style="223" customWidth="1"/>
    <col min="5146" max="5146" width="14.42578125" style="223" customWidth="1"/>
    <col min="5147" max="5147" width="1.5703125" style="223" customWidth="1"/>
    <col min="5148" max="5379" width="9.140625" style="223"/>
    <col min="5380" max="5380" width="8" style="223" customWidth="1"/>
    <col min="5381" max="5381" width="9.140625" style="223"/>
    <col min="5382" max="5382" width="20" style="223" customWidth="1"/>
    <col min="5383" max="5383" width="0.85546875" style="223" customWidth="1"/>
    <col min="5384" max="5384" width="14.42578125" style="223" customWidth="1"/>
    <col min="5385" max="5385" width="0.85546875" style="223" customWidth="1"/>
    <col min="5386" max="5386" width="14.42578125" style="223" customWidth="1"/>
    <col min="5387" max="5387" width="0.85546875" style="223" customWidth="1"/>
    <col min="5388" max="5388" width="14.42578125" style="223" customWidth="1"/>
    <col min="5389" max="5389" width="0.85546875" style="223" customWidth="1"/>
    <col min="5390" max="5390" width="14.42578125" style="223" customWidth="1"/>
    <col min="5391" max="5391" width="0.85546875" style="223" customWidth="1"/>
    <col min="5392" max="5392" width="14.42578125" style="223" customWidth="1"/>
    <col min="5393" max="5393" width="0.85546875" style="223" customWidth="1"/>
    <col min="5394" max="5394" width="14.42578125" style="223" customWidth="1"/>
    <col min="5395" max="5395" width="0.85546875" style="223" customWidth="1"/>
    <col min="5396" max="5396" width="14.42578125" style="223" customWidth="1"/>
    <col min="5397" max="5397" width="0.85546875" style="223" customWidth="1"/>
    <col min="5398" max="5398" width="14.42578125" style="223" customWidth="1"/>
    <col min="5399" max="5399" width="0.85546875" style="223" customWidth="1"/>
    <col min="5400" max="5400" width="14.42578125" style="223" customWidth="1"/>
    <col min="5401" max="5401" width="0.85546875" style="223" customWidth="1"/>
    <col min="5402" max="5402" width="14.42578125" style="223" customWidth="1"/>
    <col min="5403" max="5403" width="1.5703125" style="223" customWidth="1"/>
    <col min="5404" max="5635" width="9.140625" style="223"/>
    <col min="5636" max="5636" width="8" style="223" customWidth="1"/>
    <col min="5637" max="5637" width="9.140625" style="223"/>
    <col min="5638" max="5638" width="20" style="223" customWidth="1"/>
    <col min="5639" max="5639" width="0.85546875" style="223" customWidth="1"/>
    <col min="5640" max="5640" width="14.42578125" style="223" customWidth="1"/>
    <col min="5641" max="5641" width="0.85546875" style="223" customWidth="1"/>
    <col min="5642" max="5642" width="14.42578125" style="223" customWidth="1"/>
    <col min="5643" max="5643" width="0.85546875" style="223" customWidth="1"/>
    <col min="5644" max="5644" width="14.42578125" style="223" customWidth="1"/>
    <col min="5645" max="5645" width="0.85546875" style="223" customWidth="1"/>
    <col min="5646" max="5646" width="14.42578125" style="223" customWidth="1"/>
    <col min="5647" max="5647" width="0.85546875" style="223" customWidth="1"/>
    <col min="5648" max="5648" width="14.42578125" style="223" customWidth="1"/>
    <col min="5649" max="5649" width="0.85546875" style="223" customWidth="1"/>
    <col min="5650" max="5650" width="14.42578125" style="223" customWidth="1"/>
    <col min="5651" max="5651" width="0.85546875" style="223" customWidth="1"/>
    <col min="5652" max="5652" width="14.42578125" style="223" customWidth="1"/>
    <col min="5653" max="5653" width="0.85546875" style="223" customWidth="1"/>
    <col min="5654" max="5654" width="14.42578125" style="223" customWidth="1"/>
    <col min="5655" max="5655" width="0.85546875" style="223" customWidth="1"/>
    <col min="5656" max="5656" width="14.42578125" style="223" customWidth="1"/>
    <col min="5657" max="5657" width="0.85546875" style="223" customWidth="1"/>
    <col min="5658" max="5658" width="14.42578125" style="223" customWidth="1"/>
    <col min="5659" max="5659" width="1.5703125" style="223" customWidth="1"/>
    <col min="5660" max="5891" width="9.140625" style="223"/>
    <col min="5892" max="5892" width="8" style="223" customWidth="1"/>
    <col min="5893" max="5893" width="9.140625" style="223"/>
    <col min="5894" max="5894" width="20" style="223" customWidth="1"/>
    <col min="5895" max="5895" width="0.85546875" style="223" customWidth="1"/>
    <col min="5896" max="5896" width="14.42578125" style="223" customWidth="1"/>
    <col min="5897" max="5897" width="0.85546875" style="223" customWidth="1"/>
    <col min="5898" max="5898" width="14.42578125" style="223" customWidth="1"/>
    <col min="5899" max="5899" width="0.85546875" style="223" customWidth="1"/>
    <col min="5900" max="5900" width="14.42578125" style="223" customWidth="1"/>
    <col min="5901" max="5901" width="0.85546875" style="223" customWidth="1"/>
    <col min="5902" max="5902" width="14.42578125" style="223" customWidth="1"/>
    <col min="5903" max="5903" width="0.85546875" style="223" customWidth="1"/>
    <col min="5904" max="5904" width="14.42578125" style="223" customWidth="1"/>
    <col min="5905" max="5905" width="0.85546875" style="223" customWidth="1"/>
    <col min="5906" max="5906" width="14.42578125" style="223" customWidth="1"/>
    <col min="5907" max="5907" width="0.85546875" style="223" customWidth="1"/>
    <col min="5908" max="5908" width="14.42578125" style="223" customWidth="1"/>
    <col min="5909" max="5909" width="0.85546875" style="223" customWidth="1"/>
    <col min="5910" max="5910" width="14.42578125" style="223" customWidth="1"/>
    <col min="5911" max="5911" width="0.85546875" style="223" customWidth="1"/>
    <col min="5912" max="5912" width="14.42578125" style="223" customWidth="1"/>
    <col min="5913" max="5913" width="0.85546875" style="223" customWidth="1"/>
    <col min="5914" max="5914" width="14.42578125" style="223" customWidth="1"/>
    <col min="5915" max="5915" width="1.5703125" style="223" customWidth="1"/>
    <col min="5916" max="6147" width="9.140625" style="223"/>
    <col min="6148" max="6148" width="8" style="223" customWidth="1"/>
    <col min="6149" max="6149" width="9.140625" style="223"/>
    <col min="6150" max="6150" width="20" style="223" customWidth="1"/>
    <col min="6151" max="6151" width="0.85546875" style="223" customWidth="1"/>
    <col min="6152" max="6152" width="14.42578125" style="223" customWidth="1"/>
    <col min="6153" max="6153" width="0.85546875" style="223" customWidth="1"/>
    <col min="6154" max="6154" width="14.42578125" style="223" customWidth="1"/>
    <col min="6155" max="6155" width="0.85546875" style="223" customWidth="1"/>
    <col min="6156" max="6156" width="14.42578125" style="223" customWidth="1"/>
    <col min="6157" max="6157" width="0.85546875" style="223" customWidth="1"/>
    <col min="6158" max="6158" width="14.42578125" style="223" customWidth="1"/>
    <col min="6159" max="6159" width="0.85546875" style="223" customWidth="1"/>
    <col min="6160" max="6160" width="14.42578125" style="223" customWidth="1"/>
    <col min="6161" max="6161" width="0.85546875" style="223" customWidth="1"/>
    <col min="6162" max="6162" width="14.42578125" style="223" customWidth="1"/>
    <col min="6163" max="6163" width="0.85546875" style="223" customWidth="1"/>
    <col min="6164" max="6164" width="14.42578125" style="223" customWidth="1"/>
    <col min="6165" max="6165" width="0.85546875" style="223" customWidth="1"/>
    <col min="6166" max="6166" width="14.42578125" style="223" customWidth="1"/>
    <col min="6167" max="6167" width="0.85546875" style="223" customWidth="1"/>
    <col min="6168" max="6168" width="14.42578125" style="223" customWidth="1"/>
    <col min="6169" max="6169" width="0.85546875" style="223" customWidth="1"/>
    <col min="6170" max="6170" width="14.42578125" style="223" customWidth="1"/>
    <col min="6171" max="6171" width="1.5703125" style="223" customWidth="1"/>
    <col min="6172" max="6403" width="9.140625" style="223"/>
    <col min="6404" max="6404" width="8" style="223" customWidth="1"/>
    <col min="6405" max="6405" width="9.140625" style="223"/>
    <col min="6406" max="6406" width="20" style="223" customWidth="1"/>
    <col min="6407" max="6407" width="0.85546875" style="223" customWidth="1"/>
    <col min="6408" max="6408" width="14.42578125" style="223" customWidth="1"/>
    <col min="6409" max="6409" width="0.85546875" style="223" customWidth="1"/>
    <col min="6410" max="6410" width="14.42578125" style="223" customWidth="1"/>
    <col min="6411" max="6411" width="0.85546875" style="223" customWidth="1"/>
    <col min="6412" max="6412" width="14.42578125" style="223" customWidth="1"/>
    <col min="6413" max="6413" width="0.85546875" style="223" customWidth="1"/>
    <col min="6414" max="6414" width="14.42578125" style="223" customWidth="1"/>
    <col min="6415" max="6415" width="0.85546875" style="223" customWidth="1"/>
    <col min="6416" max="6416" width="14.42578125" style="223" customWidth="1"/>
    <col min="6417" max="6417" width="0.85546875" style="223" customWidth="1"/>
    <col min="6418" max="6418" width="14.42578125" style="223" customWidth="1"/>
    <col min="6419" max="6419" width="0.85546875" style="223" customWidth="1"/>
    <col min="6420" max="6420" width="14.42578125" style="223" customWidth="1"/>
    <col min="6421" max="6421" width="0.85546875" style="223" customWidth="1"/>
    <col min="6422" max="6422" width="14.42578125" style="223" customWidth="1"/>
    <col min="6423" max="6423" width="0.85546875" style="223" customWidth="1"/>
    <col min="6424" max="6424" width="14.42578125" style="223" customWidth="1"/>
    <col min="6425" max="6425" width="0.85546875" style="223" customWidth="1"/>
    <col min="6426" max="6426" width="14.42578125" style="223" customWidth="1"/>
    <col min="6427" max="6427" width="1.5703125" style="223" customWidth="1"/>
    <col min="6428" max="6659" width="9.140625" style="223"/>
    <col min="6660" max="6660" width="8" style="223" customWidth="1"/>
    <col min="6661" max="6661" width="9.140625" style="223"/>
    <col min="6662" max="6662" width="20" style="223" customWidth="1"/>
    <col min="6663" max="6663" width="0.85546875" style="223" customWidth="1"/>
    <col min="6664" max="6664" width="14.42578125" style="223" customWidth="1"/>
    <col min="6665" max="6665" width="0.85546875" style="223" customWidth="1"/>
    <col min="6666" max="6666" width="14.42578125" style="223" customWidth="1"/>
    <col min="6667" max="6667" width="0.85546875" style="223" customWidth="1"/>
    <col min="6668" max="6668" width="14.42578125" style="223" customWidth="1"/>
    <col min="6669" max="6669" width="0.85546875" style="223" customWidth="1"/>
    <col min="6670" max="6670" width="14.42578125" style="223" customWidth="1"/>
    <col min="6671" max="6671" width="0.85546875" style="223" customWidth="1"/>
    <col min="6672" max="6672" width="14.42578125" style="223" customWidth="1"/>
    <col min="6673" max="6673" width="0.85546875" style="223" customWidth="1"/>
    <col min="6674" max="6674" width="14.42578125" style="223" customWidth="1"/>
    <col min="6675" max="6675" width="0.85546875" style="223" customWidth="1"/>
    <col min="6676" max="6676" width="14.42578125" style="223" customWidth="1"/>
    <col min="6677" max="6677" width="0.85546875" style="223" customWidth="1"/>
    <col min="6678" max="6678" width="14.42578125" style="223" customWidth="1"/>
    <col min="6679" max="6679" width="0.85546875" style="223" customWidth="1"/>
    <col min="6680" max="6680" width="14.42578125" style="223" customWidth="1"/>
    <col min="6681" max="6681" width="0.85546875" style="223" customWidth="1"/>
    <col min="6682" max="6682" width="14.42578125" style="223" customWidth="1"/>
    <col min="6683" max="6683" width="1.5703125" style="223" customWidth="1"/>
    <col min="6684" max="6915" width="9.140625" style="223"/>
    <col min="6916" max="6916" width="8" style="223" customWidth="1"/>
    <col min="6917" max="6917" width="9.140625" style="223"/>
    <col min="6918" max="6918" width="20" style="223" customWidth="1"/>
    <col min="6919" max="6919" width="0.85546875" style="223" customWidth="1"/>
    <col min="6920" max="6920" width="14.42578125" style="223" customWidth="1"/>
    <col min="6921" max="6921" width="0.85546875" style="223" customWidth="1"/>
    <col min="6922" max="6922" width="14.42578125" style="223" customWidth="1"/>
    <col min="6923" max="6923" width="0.85546875" style="223" customWidth="1"/>
    <col min="6924" max="6924" width="14.42578125" style="223" customWidth="1"/>
    <col min="6925" max="6925" width="0.85546875" style="223" customWidth="1"/>
    <col min="6926" max="6926" width="14.42578125" style="223" customWidth="1"/>
    <col min="6927" max="6927" width="0.85546875" style="223" customWidth="1"/>
    <col min="6928" max="6928" width="14.42578125" style="223" customWidth="1"/>
    <col min="6929" max="6929" width="0.85546875" style="223" customWidth="1"/>
    <col min="6930" max="6930" width="14.42578125" style="223" customWidth="1"/>
    <col min="6931" max="6931" width="0.85546875" style="223" customWidth="1"/>
    <col min="6932" max="6932" width="14.42578125" style="223" customWidth="1"/>
    <col min="6933" max="6933" width="0.85546875" style="223" customWidth="1"/>
    <col min="6934" max="6934" width="14.42578125" style="223" customWidth="1"/>
    <col min="6935" max="6935" width="0.85546875" style="223" customWidth="1"/>
    <col min="6936" max="6936" width="14.42578125" style="223" customWidth="1"/>
    <col min="6937" max="6937" width="0.85546875" style="223" customWidth="1"/>
    <col min="6938" max="6938" width="14.42578125" style="223" customWidth="1"/>
    <col min="6939" max="6939" width="1.5703125" style="223" customWidth="1"/>
    <col min="6940" max="7171" width="9.140625" style="223"/>
    <col min="7172" max="7172" width="8" style="223" customWidth="1"/>
    <col min="7173" max="7173" width="9.140625" style="223"/>
    <col min="7174" max="7174" width="20" style="223" customWidth="1"/>
    <col min="7175" max="7175" width="0.85546875" style="223" customWidth="1"/>
    <col min="7176" max="7176" width="14.42578125" style="223" customWidth="1"/>
    <col min="7177" max="7177" width="0.85546875" style="223" customWidth="1"/>
    <col min="7178" max="7178" width="14.42578125" style="223" customWidth="1"/>
    <col min="7179" max="7179" width="0.85546875" style="223" customWidth="1"/>
    <col min="7180" max="7180" width="14.42578125" style="223" customWidth="1"/>
    <col min="7181" max="7181" width="0.85546875" style="223" customWidth="1"/>
    <col min="7182" max="7182" width="14.42578125" style="223" customWidth="1"/>
    <col min="7183" max="7183" width="0.85546875" style="223" customWidth="1"/>
    <col min="7184" max="7184" width="14.42578125" style="223" customWidth="1"/>
    <col min="7185" max="7185" width="0.85546875" style="223" customWidth="1"/>
    <col min="7186" max="7186" width="14.42578125" style="223" customWidth="1"/>
    <col min="7187" max="7187" width="0.85546875" style="223" customWidth="1"/>
    <col min="7188" max="7188" width="14.42578125" style="223" customWidth="1"/>
    <col min="7189" max="7189" width="0.85546875" style="223" customWidth="1"/>
    <col min="7190" max="7190" width="14.42578125" style="223" customWidth="1"/>
    <col min="7191" max="7191" width="0.85546875" style="223" customWidth="1"/>
    <col min="7192" max="7192" width="14.42578125" style="223" customWidth="1"/>
    <col min="7193" max="7193" width="0.85546875" style="223" customWidth="1"/>
    <col min="7194" max="7194" width="14.42578125" style="223" customWidth="1"/>
    <col min="7195" max="7195" width="1.5703125" style="223" customWidth="1"/>
    <col min="7196" max="7427" width="9.140625" style="223"/>
    <col min="7428" max="7428" width="8" style="223" customWidth="1"/>
    <col min="7429" max="7429" width="9.140625" style="223"/>
    <col min="7430" max="7430" width="20" style="223" customWidth="1"/>
    <col min="7431" max="7431" width="0.85546875" style="223" customWidth="1"/>
    <col min="7432" max="7432" width="14.42578125" style="223" customWidth="1"/>
    <col min="7433" max="7433" width="0.85546875" style="223" customWidth="1"/>
    <col min="7434" max="7434" width="14.42578125" style="223" customWidth="1"/>
    <col min="7435" max="7435" width="0.85546875" style="223" customWidth="1"/>
    <col min="7436" max="7436" width="14.42578125" style="223" customWidth="1"/>
    <col min="7437" max="7437" width="0.85546875" style="223" customWidth="1"/>
    <col min="7438" max="7438" width="14.42578125" style="223" customWidth="1"/>
    <col min="7439" max="7439" width="0.85546875" style="223" customWidth="1"/>
    <col min="7440" max="7440" width="14.42578125" style="223" customWidth="1"/>
    <col min="7441" max="7441" width="0.85546875" style="223" customWidth="1"/>
    <col min="7442" max="7442" width="14.42578125" style="223" customWidth="1"/>
    <col min="7443" max="7443" width="0.85546875" style="223" customWidth="1"/>
    <col min="7444" max="7444" width="14.42578125" style="223" customWidth="1"/>
    <col min="7445" max="7445" width="0.85546875" style="223" customWidth="1"/>
    <col min="7446" max="7446" width="14.42578125" style="223" customWidth="1"/>
    <col min="7447" max="7447" width="0.85546875" style="223" customWidth="1"/>
    <col min="7448" max="7448" width="14.42578125" style="223" customWidth="1"/>
    <col min="7449" max="7449" width="0.85546875" style="223" customWidth="1"/>
    <col min="7450" max="7450" width="14.42578125" style="223" customWidth="1"/>
    <col min="7451" max="7451" width="1.5703125" style="223" customWidth="1"/>
    <col min="7452" max="7683" width="9.140625" style="223"/>
    <col min="7684" max="7684" width="8" style="223" customWidth="1"/>
    <col min="7685" max="7685" width="9.140625" style="223"/>
    <col min="7686" max="7686" width="20" style="223" customWidth="1"/>
    <col min="7687" max="7687" width="0.85546875" style="223" customWidth="1"/>
    <col min="7688" max="7688" width="14.42578125" style="223" customWidth="1"/>
    <col min="7689" max="7689" width="0.85546875" style="223" customWidth="1"/>
    <col min="7690" max="7690" width="14.42578125" style="223" customWidth="1"/>
    <col min="7691" max="7691" width="0.85546875" style="223" customWidth="1"/>
    <col min="7692" max="7692" width="14.42578125" style="223" customWidth="1"/>
    <col min="7693" max="7693" width="0.85546875" style="223" customWidth="1"/>
    <col min="7694" max="7694" width="14.42578125" style="223" customWidth="1"/>
    <col min="7695" max="7695" width="0.85546875" style="223" customWidth="1"/>
    <col min="7696" max="7696" width="14.42578125" style="223" customWidth="1"/>
    <col min="7697" max="7697" width="0.85546875" style="223" customWidth="1"/>
    <col min="7698" max="7698" width="14.42578125" style="223" customWidth="1"/>
    <col min="7699" max="7699" width="0.85546875" style="223" customWidth="1"/>
    <col min="7700" max="7700" width="14.42578125" style="223" customWidth="1"/>
    <col min="7701" max="7701" width="0.85546875" style="223" customWidth="1"/>
    <col min="7702" max="7702" width="14.42578125" style="223" customWidth="1"/>
    <col min="7703" max="7703" width="0.85546875" style="223" customWidth="1"/>
    <col min="7704" max="7704" width="14.42578125" style="223" customWidth="1"/>
    <col min="7705" max="7705" width="0.85546875" style="223" customWidth="1"/>
    <col min="7706" max="7706" width="14.42578125" style="223" customWidth="1"/>
    <col min="7707" max="7707" width="1.5703125" style="223" customWidth="1"/>
    <col min="7708" max="7939" width="9.140625" style="223"/>
    <col min="7940" max="7940" width="8" style="223" customWidth="1"/>
    <col min="7941" max="7941" width="9.140625" style="223"/>
    <col min="7942" max="7942" width="20" style="223" customWidth="1"/>
    <col min="7943" max="7943" width="0.85546875" style="223" customWidth="1"/>
    <col min="7944" max="7944" width="14.42578125" style="223" customWidth="1"/>
    <col min="7945" max="7945" width="0.85546875" style="223" customWidth="1"/>
    <col min="7946" max="7946" width="14.42578125" style="223" customWidth="1"/>
    <col min="7947" max="7947" width="0.85546875" style="223" customWidth="1"/>
    <col min="7948" max="7948" width="14.42578125" style="223" customWidth="1"/>
    <col min="7949" max="7949" width="0.85546875" style="223" customWidth="1"/>
    <col min="7950" max="7950" width="14.42578125" style="223" customWidth="1"/>
    <col min="7951" max="7951" width="0.85546875" style="223" customWidth="1"/>
    <col min="7952" max="7952" width="14.42578125" style="223" customWidth="1"/>
    <col min="7953" max="7953" width="0.85546875" style="223" customWidth="1"/>
    <col min="7954" max="7954" width="14.42578125" style="223" customWidth="1"/>
    <col min="7955" max="7955" width="0.85546875" style="223" customWidth="1"/>
    <col min="7956" max="7956" width="14.42578125" style="223" customWidth="1"/>
    <col min="7957" max="7957" width="0.85546875" style="223" customWidth="1"/>
    <col min="7958" max="7958" width="14.42578125" style="223" customWidth="1"/>
    <col min="7959" max="7959" width="0.85546875" style="223" customWidth="1"/>
    <col min="7960" max="7960" width="14.42578125" style="223" customWidth="1"/>
    <col min="7961" max="7961" width="0.85546875" style="223" customWidth="1"/>
    <col min="7962" max="7962" width="14.42578125" style="223" customWidth="1"/>
    <col min="7963" max="7963" width="1.5703125" style="223" customWidth="1"/>
    <col min="7964" max="8195" width="9.140625" style="223"/>
    <col min="8196" max="8196" width="8" style="223" customWidth="1"/>
    <col min="8197" max="8197" width="9.140625" style="223"/>
    <col min="8198" max="8198" width="20" style="223" customWidth="1"/>
    <col min="8199" max="8199" width="0.85546875" style="223" customWidth="1"/>
    <col min="8200" max="8200" width="14.42578125" style="223" customWidth="1"/>
    <col min="8201" max="8201" width="0.85546875" style="223" customWidth="1"/>
    <col min="8202" max="8202" width="14.42578125" style="223" customWidth="1"/>
    <col min="8203" max="8203" width="0.85546875" style="223" customWidth="1"/>
    <col min="8204" max="8204" width="14.42578125" style="223" customWidth="1"/>
    <col min="8205" max="8205" width="0.85546875" style="223" customWidth="1"/>
    <col min="8206" max="8206" width="14.42578125" style="223" customWidth="1"/>
    <col min="8207" max="8207" width="0.85546875" style="223" customWidth="1"/>
    <col min="8208" max="8208" width="14.42578125" style="223" customWidth="1"/>
    <col min="8209" max="8209" width="0.85546875" style="223" customWidth="1"/>
    <col min="8210" max="8210" width="14.42578125" style="223" customWidth="1"/>
    <col min="8211" max="8211" width="0.85546875" style="223" customWidth="1"/>
    <col min="8212" max="8212" width="14.42578125" style="223" customWidth="1"/>
    <col min="8213" max="8213" width="0.85546875" style="223" customWidth="1"/>
    <col min="8214" max="8214" width="14.42578125" style="223" customWidth="1"/>
    <col min="8215" max="8215" width="0.85546875" style="223" customWidth="1"/>
    <col min="8216" max="8216" width="14.42578125" style="223" customWidth="1"/>
    <col min="8217" max="8217" width="0.85546875" style="223" customWidth="1"/>
    <col min="8218" max="8218" width="14.42578125" style="223" customWidth="1"/>
    <col min="8219" max="8219" width="1.5703125" style="223" customWidth="1"/>
    <col min="8220" max="8451" width="9.140625" style="223"/>
    <col min="8452" max="8452" width="8" style="223" customWidth="1"/>
    <col min="8453" max="8453" width="9.140625" style="223"/>
    <col min="8454" max="8454" width="20" style="223" customWidth="1"/>
    <col min="8455" max="8455" width="0.85546875" style="223" customWidth="1"/>
    <col min="8456" max="8456" width="14.42578125" style="223" customWidth="1"/>
    <col min="8457" max="8457" width="0.85546875" style="223" customWidth="1"/>
    <col min="8458" max="8458" width="14.42578125" style="223" customWidth="1"/>
    <col min="8459" max="8459" width="0.85546875" style="223" customWidth="1"/>
    <col min="8460" max="8460" width="14.42578125" style="223" customWidth="1"/>
    <col min="8461" max="8461" width="0.85546875" style="223" customWidth="1"/>
    <col min="8462" max="8462" width="14.42578125" style="223" customWidth="1"/>
    <col min="8463" max="8463" width="0.85546875" style="223" customWidth="1"/>
    <col min="8464" max="8464" width="14.42578125" style="223" customWidth="1"/>
    <col min="8465" max="8465" width="0.85546875" style="223" customWidth="1"/>
    <col min="8466" max="8466" width="14.42578125" style="223" customWidth="1"/>
    <col min="8467" max="8467" width="0.85546875" style="223" customWidth="1"/>
    <col min="8468" max="8468" width="14.42578125" style="223" customWidth="1"/>
    <col min="8469" max="8469" width="0.85546875" style="223" customWidth="1"/>
    <col min="8470" max="8470" width="14.42578125" style="223" customWidth="1"/>
    <col min="8471" max="8471" width="0.85546875" style="223" customWidth="1"/>
    <col min="8472" max="8472" width="14.42578125" style="223" customWidth="1"/>
    <col min="8473" max="8473" width="0.85546875" style="223" customWidth="1"/>
    <col min="8474" max="8474" width="14.42578125" style="223" customWidth="1"/>
    <col min="8475" max="8475" width="1.5703125" style="223" customWidth="1"/>
    <col min="8476" max="8707" width="9.140625" style="223"/>
    <col min="8708" max="8708" width="8" style="223" customWidth="1"/>
    <col min="8709" max="8709" width="9.140625" style="223"/>
    <col min="8710" max="8710" width="20" style="223" customWidth="1"/>
    <col min="8711" max="8711" width="0.85546875" style="223" customWidth="1"/>
    <col min="8712" max="8712" width="14.42578125" style="223" customWidth="1"/>
    <col min="8713" max="8713" width="0.85546875" style="223" customWidth="1"/>
    <col min="8714" max="8714" width="14.42578125" style="223" customWidth="1"/>
    <col min="8715" max="8715" width="0.85546875" style="223" customWidth="1"/>
    <col min="8716" max="8716" width="14.42578125" style="223" customWidth="1"/>
    <col min="8717" max="8717" width="0.85546875" style="223" customWidth="1"/>
    <col min="8718" max="8718" width="14.42578125" style="223" customWidth="1"/>
    <col min="8719" max="8719" width="0.85546875" style="223" customWidth="1"/>
    <col min="8720" max="8720" width="14.42578125" style="223" customWidth="1"/>
    <col min="8721" max="8721" width="0.85546875" style="223" customWidth="1"/>
    <col min="8722" max="8722" width="14.42578125" style="223" customWidth="1"/>
    <col min="8723" max="8723" width="0.85546875" style="223" customWidth="1"/>
    <col min="8724" max="8724" width="14.42578125" style="223" customWidth="1"/>
    <col min="8725" max="8725" width="0.85546875" style="223" customWidth="1"/>
    <col min="8726" max="8726" width="14.42578125" style="223" customWidth="1"/>
    <col min="8727" max="8727" width="0.85546875" style="223" customWidth="1"/>
    <col min="8728" max="8728" width="14.42578125" style="223" customWidth="1"/>
    <col min="8729" max="8729" width="0.85546875" style="223" customWidth="1"/>
    <col min="8730" max="8730" width="14.42578125" style="223" customWidth="1"/>
    <col min="8731" max="8731" width="1.5703125" style="223" customWidth="1"/>
    <col min="8732" max="8963" width="9.140625" style="223"/>
    <col min="8964" max="8964" width="8" style="223" customWidth="1"/>
    <col min="8965" max="8965" width="9.140625" style="223"/>
    <col min="8966" max="8966" width="20" style="223" customWidth="1"/>
    <col min="8967" max="8967" width="0.85546875" style="223" customWidth="1"/>
    <col min="8968" max="8968" width="14.42578125" style="223" customWidth="1"/>
    <col min="8969" max="8969" width="0.85546875" style="223" customWidth="1"/>
    <col min="8970" max="8970" width="14.42578125" style="223" customWidth="1"/>
    <col min="8971" max="8971" width="0.85546875" style="223" customWidth="1"/>
    <col min="8972" max="8972" width="14.42578125" style="223" customWidth="1"/>
    <col min="8973" max="8973" width="0.85546875" style="223" customWidth="1"/>
    <col min="8974" max="8974" width="14.42578125" style="223" customWidth="1"/>
    <col min="8975" max="8975" width="0.85546875" style="223" customWidth="1"/>
    <col min="8976" max="8976" width="14.42578125" style="223" customWidth="1"/>
    <col min="8977" max="8977" width="0.85546875" style="223" customWidth="1"/>
    <col min="8978" max="8978" width="14.42578125" style="223" customWidth="1"/>
    <col min="8979" max="8979" width="0.85546875" style="223" customWidth="1"/>
    <col min="8980" max="8980" width="14.42578125" style="223" customWidth="1"/>
    <col min="8981" max="8981" width="0.85546875" style="223" customWidth="1"/>
    <col min="8982" max="8982" width="14.42578125" style="223" customWidth="1"/>
    <col min="8983" max="8983" width="0.85546875" style="223" customWidth="1"/>
    <col min="8984" max="8984" width="14.42578125" style="223" customWidth="1"/>
    <col min="8985" max="8985" width="0.85546875" style="223" customWidth="1"/>
    <col min="8986" max="8986" width="14.42578125" style="223" customWidth="1"/>
    <col min="8987" max="8987" width="1.5703125" style="223" customWidth="1"/>
    <col min="8988" max="9219" width="9.140625" style="223"/>
    <col min="9220" max="9220" width="8" style="223" customWidth="1"/>
    <col min="9221" max="9221" width="9.140625" style="223"/>
    <col min="9222" max="9222" width="20" style="223" customWidth="1"/>
    <col min="9223" max="9223" width="0.85546875" style="223" customWidth="1"/>
    <col min="9224" max="9224" width="14.42578125" style="223" customWidth="1"/>
    <col min="9225" max="9225" width="0.85546875" style="223" customWidth="1"/>
    <col min="9226" max="9226" width="14.42578125" style="223" customWidth="1"/>
    <col min="9227" max="9227" width="0.85546875" style="223" customWidth="1"/>
    <col min="9228" max="9228" width="14.42578125" style="223" customWidth="1"/>
    <col min="9229" max="9229" width="0.85546875" style="223" customWidth="1"/>
    <col min="9230" max="9230" width="14.42578125" style="223" customWidth="1"/>
    <col min="9231" max="9231" width="0.85546875" style="223" customWidth="1"/>
    <col min="9232" max="9232" width="14.42578125" style="223" customWidth="1"/>
    <col min="9233" max="9233" width="0.85546875" style="223" customWidth="1"/>
    <col min="9234" max="9234" width="14.42578125" style="223" customWidth="1"/>
    <col min="9235" max="9235" width="0.85546875" style="223" customWidth="1"/>
    <col min="9236" max="9236" width="14.42578125" style="223" customWidth="1"/>
    <col min="9237" max="9237" width="0.85546875" style="223" customWidth="1"/>
    <col min="9238" max="9238" width="14.42578125" style="223" customWidth="1"/>
    <col min="9239" max="9239" width="0.85546875" style="223" customWidth="1"/>
    <col min="9240" max="9240" width="14.42578125" style="223" customWidth="1"/>
    <col min="9241" max="9241" width="0.85546875" style="223" customWidth="1"/>
    <col min="9242" max="9242" width="14.42578125" style="223" customWidth="1"/>
    <col min="9243" max="9243" width="1.5703125" style="223" customWidth="1"/>
    <col min="9244" max="9475" width="9.140625" style="223"/>
    <col min="9476" max="9476" width="8" style="223" customWidth="1"/>
    <col min="9477" max="9477" width="9.140625" style="223"/>
    <col min="9478" max="9478" width="20" style="223" customWidth="1"/>
    <col min="9479" max="9479" width="0.85546875" style="223" customWidth="1"/>
    <col min="9480" max="9480" width="14.42578125" style="223" customWidth="1"/>
    <col min="9481" max="9481" width="0.85546875" style="223" customWidth="1"/>
    <col min="9482" max="9482" width="14.42578125" style="223" customWidth="1"/>
    <col min="9483" max="9483" width="0.85546875" style="223" customWidth="1"/>
    <col min="9484" max="9484" width="14.42578125" style="223" customWidth="1"/>
    <col min="9485" max="9485" width="0.85546875" style="223" customWidth="1"/>
    <col min="9486" max="9486" width="14.42578125" style="223" customWidth="1"/>
    <col min="9487" max="9487" width="0.85546875" style="223" customWidth="1"/>
    <col min="9488" max="9488" width="14.42578125" style="223" customWidth="1"/>
    <col min="9489" max="9489" width="0.85546875" style="223" customWidth="1"/>
    <col min="9490" max="9490" width="14.42578125" style="223" customWidth="1"/>
    <col min="9491" max="9491" width="0.85546875" style="223" customWidth="1"/>
    <col min="9492" max="9492" width="14.42578125" style="223" customWidth="1"/>
    <col min="9493" max="9493" width="0.85546875" style="223" customWidth="1"/>
    <col min="9494" max="9494" width="14.42578125" style="223" customWidth="1"/>
    <col min="9495" max="9495" width="0.85546875" style="223" customWidth="1"/>
    <col min="9496" max="9496" width="14.42578125" style="223" customWidth="1"/>
    <col min="9497" max="9497" width="0.85546875" style="223" customWidth="1"/>
    <col min="9498" max="9498" width="14.42578125" style="223" customWidth="1"/>
    <col min="9499" max="9499" width="1.5703125" style="223" customWidth="1"/>
    <col min="9500" max="9731" width="9.140625" style="223"/>
    <col min="9732" max="9732" width="8" style="223" customWidth="1"/>
    <col min="9733" max="9733" width="9.140625" style="223"/>
    <col min="9734" max="9734" width="20" style="223" customWidth="1"/>
    <col min="9735" max="9735" width="0.85546875" style="223" customWidth="1"/>
    <col min="9736" max="9736" width="14.42578125" style="223" customWidth="1"/>
    <col min="9737" max="9737" width="0.85546875" style="223" customWidth="1"/>
    <col min="9738" max="9738" width="14.42578125" style="223" customWidth="1"/>
    <col min="9739" max="9739" width="0.85546875" style="223" customWidth="1"/>
    <col min="9740" max="9740" width="14.42578125" style="223" customWidth="1"/>
    <col min="9741" max="9741" width="0.85546875" style="223" customWidth="1"/>
    <col min="9742" max="9742" width="14.42578125" style="223" customWidth="1"/>
    <col min="9743" max="9743" width="0.85546875" style="223" customWidth="1"/>
    <col min="9744" max="9744" width="14.42578125" style="223" customWidth="1"/>
    <col min="9745" max="9745" width="0.85546875" style="223" customWidth="1"/>
    <col min="9746" max="9746" width="14.42578125" style="223" customWidth="1"/>
    <col min="9747" max="9747" width="0.85546875" style="223" customWidth="1"/>
    <col min="9748" max="9748" width="14.42578125" style="223" customWidth="1"/>
    <col min="9749" max="9749" width="0.85546875" style="223" customWidth="1"/>
    <col min="9750" max="9750" width="14.42578125" style="223" customWidth="1"/>
    <col min="9751" max="9751" width="0.85546875" style="223" customWidth="1"/>
    <col min="9752" max="9752" width="14.42578125" style="223" customWidth="1"/>
    <col min="9753" max="9753" width="0.85546875" style="223" customWidth="1"/>
    <col min="9754" max="9754" width="14.42578125" style="223" customWidth="1"/>
    <col min="9755" max="9755" width="1.5703125" style="223" customWidth="1"/>
    <col min="9756" max="9987" width="9.140625" style="223"/>
    <col min="9988" max="9988" width="8" style="223" customWidth="1"/>
    <col min="9989" max="9989" width="9.140625" style="223"/>
    <col min="9990" max="9990" width="20" style="223" customWidth="1"/>
    <col min="9991" max="9991" width="0.85546875" style="223" customWidth="1"/>
    <col min="9992" max="9992" width="14.42578125" style="223" customWidth="1"/>
    <col min="9993" max="9993" width="0.85546875" style="223" customWidth="1"/>
    <col min="9994" max="9994" width="14.42578125" style="223" customWidth="1"/>
    <col min="9995" max="9995" width="0.85546875" style="223" customWidth="1"/>
    <col min="9996" max="9996" width="14.42578125" style="223" customWidth="1"/>
    <col min="9997" max="9997" width="0.85546875" style="223" customWidth="1"/>
    <col min="9998" max="9998" width="14.42578125" style="223" customWidth="1"/>
    <col min="9999" max="9999" width="0.85546875" style="223" customWidth="1"/>
    <col min="10000" max="10000" width="14.42578125" style="223" customWidth="1"/>
    <col min="10001" max="10001" width="0.85546875" style="223" customWidth="1"/>
    <col min="10002" max="10002" width="14.42578125" style="223" customWidth="1"/>
    <col min="10003" max="10003" width="0.85546875" style="223" customWidth="1"/>
    <col min="10004" max="10004" width="14.42578125" style="223" customWidth="1"/>
    <col min="10005" max="10005" width="0.85546875" style="223" customWidth="1"/>
    <col min="10006" max="10006" width="14.42578125" style="223" customWidth="1"/>
    <col min="10007" max="10007" width="0.85546875" style="223" customWidth="1"/>
    <col min="10008" max="10008" width="14.42578125" style="223" customWidth="1"/>
    <col min="10009" max="10009" width="0.85546875" style="223" customWidth="1"/>
    <col min="10010" max="10010" width="14.42578125" style="223" customWidth="1"/>
    <col min="10011" max="10011" width="1.5703125" style="223" customWidth="1"/>
    <col min="10012" max="10243" width="9.140625" style="223"/>
    <col min="10244" max="10244" width="8" style="223" customWidth="1"/>
    <col min="10245" max="10245" width="9.140625" style="223"/>
    <col min="10246" max="10246" width="20" style="223" customWidth="1"/>
    <col min="10247" max="10247" width="0.85546875" style="223" customWidth="1"/>
    <col min="10248" max="10248" width="14.42578125" style="223" customWidth="1"/>
    <col min="10249" max="10249" width="0.85546875" style="223" customWidth="1"/>
    <col min="10250" max="10250" width="14.42578125" style="223" customWidth="1"/>
    <col min="10251" max="10251" width="0.85546875" style="223" customWidth="1"/>
    <col min="10252" max="10252" width="14.42578125" style="223" customWidth="1"/>
    <col min="10253" max="10253" width="0.85546875" style="223" customWidth="1"/>
    <col min="10254" max="10254" width="14.42578125" style="223" customWidth="1"/>
    <col min="10255" max="10255" width="0.85546875" style="223" customWidth="1"/>
    <col min="10256" max="10256" width="14.42578125" style="223" customWidth="1"/>
    <col min="10257" max="10257" width="0.85546875" style="223" customWidth="1"/>
    <col min="10258" max="10258" width="14.42578125" style="223" customWidth="1"/>
    <col min="10259" max="10259" width="0.85546875" style="223" customWidth="1"/>
    <col min="10260" max="10260" width="14.42578125" style="223" customWidth="1"/>
    <col min="10261" max="10261" width="0.85546875" style="223" customWidth="1"/>
    <col min="10262" max="10262" width="14.42578125" style="223" customWidth="1"/>
    <col min="10263" max="10263" width="0.85546875" style="223" customWidth="1"/>
    <col min="10264" max="10264" width="14.42578125" style="223" customWidth="1"/>
    <col min="10265" max="10265" width="0.85546875" style="223" customWidth="1"/>
    <col min="10266" max="10266" width="14.42578125" style="223" customWidth="1"/>
    <col min="10267" max="10267" width="1.5703125" style="223" customWidth="1"/>
    <col min="10268" max="10499" width="9.140625" style="223"/>
    <col min="10500" max="10500" width="8" style="223" customWidth="1"/>
    <col min="10501" max="10501" width="9.140625" style="223"/>
    <col min="10502" max="10502" width="20" style="223" customWidth="1"/>
    <col min="10503" max="10503" width="0.85546875" style="223" customWidth="1"/>
    <col min="10504" max="10504" width="14.42578125" style="223" customWidth="1"/>
    <col min="10505" max="10505" width="0.85546875" style="223" customWidth="1"/>
    <col min="10506" max="10506" width="14.42578125" style="223" customWidth="1"/>
    <col min="10507" max="10507" width="0.85546875" style="223" customWidth="1"/>
    <col min="10508" max="10508" width="14.42578125" style="223" customWidth="1"/>
    <col min="10509" max="10509" width="0.85546875" style="223" customWidth="1"/>
    <col min="10510" max="10510" width="14.42578125" style="223" customWidth="1"/>
    <col min="10511" max="10511" width="0.85546875" style="223" customWidth="1"/>
    <col min="10512" max="10512" width="14.42578125" style="223" customWidth="1"/>
    <col min="10513" max="10513" width="0.85546875" style="223" customWidth="1"/>
    <col min="10514" max="10514" width="14.42578125" style="223" customWidth="1"/>
    <col min="10515" max="10515" width="0.85546875" style="223" customWidth="1"/>
    <col min="10516" max="10516" width="14.42578125" style="223" customWidth="1"/>
    <col min="10517" max="10517" width="0.85546875" style="223" customWidth="1"/>
    <col min="10518" max="10518" width="14.42578125" style="223" customWidth="1"/>
    <col min="10519" max="10519" width="0.85546875" style="223" customWidth="1"/>
    <col min="10520" max="10520" width="14.42578125" style="223" customWidth="1"/>
    <col min="10521" max="10521" width="0.85546875" style="223" customWidth="1"/>
    <col min="10522" max="10522" width="14.42578125" style="223" customWidth="1"/>
    <col min="10523" max="10523" width="1.5703125" style="223" customWidth="1"/>
    <col min="10524" max="10755" width="9.140625" style="223"/>
    <col min="10756" max="10756" width="8" style="223" customWidth="1"/>
    <col min="10757" max="10757" width="9.140625" style="223"/>
    <col min="10758" max="10758" width="20" style="223" customWidth="1"/>
    <col min="10759" max="10759" width="0.85546875" style="223" customWidth="1"/>
    <col min="10760" max="10760" width="14.42578125" style="223" customWidth="1"/>
    <col min="10761" max="10761" width="0.85546875" style="223" customWidth="1"/>
    <col min="10762" max="10762" width="14.42578125" style="223" customWidth="1"/>
    <col min="10763" max="10763" width="0.85546875" style="223" customWidth="1"/>
    <col min="10764" max="10764" width="14.42578125" style="223" customWidth="1"/>
    <col min="10765" max="10765" width="0.85546875" style="223" customWidth="1"/>
    <col min="10766" max="10766" width="14.42578125" style="223" customWidth="1"/>
    <col min="10767" max="10767" width="0.85546875" style="223" customWidth="1"/>
    <col min="10768" max="10768" width="14.42578125" style="223" customWidth="1"/>
    <col min="10769" max="10769" width="0.85546875" style="223" customWidth="1"/>
    <col min="10770" max="10770" width="14.42578125" style="223" customWidth="1"/>
    <col min="10771" max="10771" width="0.85546875" style="223" customWidth="1"/>
    <col min="10772" max="10772" width="14.42578125" style="223" customWidth="1"/>
    <col min="10773" max="10773" width="0.85546875" style="223" customWidth="1"/>
    <col min="10774" max="10774" width="14.42578125" style="223" customWidth="1"/>
    <col min="10775" max="10775" width="0.85546875" style="223" customWidth="1"/>
    <col min="10776" max="10776" width="14.42578125" style="223" customWidth="1"/>
    <col min="10777" max="10777" width="0.85546875" style="223" customWidth="1"/>
    <col min="10778" max="10778" width="14.42578125" style="223" customWidth="1"/>
    <col min="10779" max="10779" width="1.5703125" style="223" customWidth="1"/>
    <col min="10780" max="11011" width="9.140625" style="223"/>
    <col min="11012" max="11012" width="8" style="223" customWidth="1"/>
    <col min="11013" max="11013" width="9.140625" style="223"/>
    <col min="11014" max="11014" width="20" style="223" customWidth="1"/>
    <col min="11015" max="11015" width="0.85546875" style="223" customWidth="1"/>
    <col min="11016" max="11016" width="14.42578125" style="223" customWidth="1"/>
    <col min="11017" max="11017" width="0.85546875" style="223" customWidth="1"/>
    <col min="11018" max="11018" width="14.42578125" style="223" customWidth="1"/>
    <col min="11019" max="11019" width="0.85546875" style="223" customWidth="1"/>
    <col min="11020" max="11020" width="14.42578125" style="223" customWidth="1"/>
    <col min="11021" max="11021" width="0.85546875" style="223" customWidth="1"/>
    <col min="11022" max="11022" width="14.42578125" style="223" customWidth="1"/>
    <col min="11023" max="11023" width="0.85546875" style="223" customWidth="1"/>
    <col min="11024" max="11024" width="14.42578125" style="223" customWidth="1"/>
    <col min="11025" max="11025" width="0.85546875" style="223" customWidth="1"/>
    <col min="11026" max="11026" width="14.42578125" style="223" customWidth="1"/>
    <col min="11027" max="11027" width="0.85546875" style="223" customWidth="1"/>
    <col min="11028" max="11028" width="14.42578125" style="223" customWidth="1"/>
    <col min="11029" max="11029" width="0.85546875" style="223" customWidth="1"/>
    <col min="11030" max="11030" width="14.42578125" style="223" customWidth="1"/>
    <col min="11031" max="11031" width="0.85546875" style="223" customWidth="1"/>
    <col min="11032" max="11032" width="14.42578125" style="223" customWidth="1"/>
    <col min="11033" max="11033" width="0.85546875" style="223" customWidth="1"/>
    <col min="11034" max="11034" width="14.42578125" style="223" customWidth="1"/>
    <col min="11035" max="11035" width="1.5703125" style="223" customWidth="1"/>
    <col min="11036" max="11267" width="9.140625" style="223"/>
    <col min="11268" max="11268" width="8" style="223" customWidth="1"/>
    <col min="11269" max="11269" width="9.140625" style="223"/>
    <col min="11270" max="11270" width="20" style="223" customWidth="1"/>
    <col min="11271" max="11271" width="0.85546875" style="223" customWidth="1"/>
    <col min="11272" max="11272" width="14.42578125" style="223" customWidth="1"/>
    <col min="11273" max="11273" width="0.85546875" style="223" customWidth="1"/>
    <col min="11274" max="11274" width="14.42578125" style="223" customWidth="1"/>
    <col min="11275" max="11275" width="0.85546875" style="223" customWidth="1"/>
    <col min="11276" max="11276" width="14.42578125" style="223" customWidth="1"/>
    <col min="11277" max="11277" width="0.85546875" style="223" customWidth="1"/>
    <col min="11278" max="11278" width="14.42578125" style="223" customWidth="1"/>
    <col min="11279" max="11279" width="0.85546875" style="223" customWidth="1"/>
    <col min="11280" max="11280" width="14.42578125" style="223" customWidth="1"/>
    <col min="11281" max="11281" width="0.85546875" style="223" customWidth="1"/>
    <col min="11282" max="11282" width="14.42578125" style="223" customWidth="1"/>
    <col min="11283" max="11283" width="0.85546875" style="223" customWidth="1"/>
    <col min="11284" max="11284" width="14.42578125" style="223" customWidth="1"/>
    <col min="11285" max="11285" width="0.85546875" style="223" customWidth="1"/>
    <col min="11286" max="11286" width="14.42578125" style="223" customWidth="1"/>
    <col min="11287" max="11287" width="0.85546875" style="223" customWidth="1"/>
    <col min="11288" max="11288" width="14.42578125" style="223" customWidth="1"/>
    <col min="11289" max="11289" width="0.85546875" style="223" customWidth="1"/>
    <col min="11290" max="11290" width="14.42578125" style="223" customWidth="1"/>
    <col min="11291" max="11291" width="1.5703125" style="223" customWidth="1"/>
    <col min="11292" max="11523" width="9.140625" style="223"/>
    <col min="11524" max="11524" width="8" style="223" customWidth="1"/>
    <col min="11525" max="11525" width="9.140625" style="223"/>
    <col min="11526" max="11526" width="20" style="223" customWidth="1"/>
    <col min="11527" max="11527" width="0.85546875" style="223" customWidth="1"/>
    <col min="11528" max="11528" width="14.42578125" style="223" customWidth="1"/>
    <col min="11529" max="11529" width="0.85546875" style="223" customWidth="1"/>
    <col min="11530" max="11530" width="14.42578125" style="223" customWidth="1"/>
    <col min="11531" max="11531" width="0.85546875" style="223" customWidth="1"/>
    <col min="11532" max="11532" width="14.42578125" style="223" customWidth="1"/>
    <col min="11533" max="11533" width="0.85546875" style="223" customWidth="1"/>
    <col min="11534" max="11534" width="14.42578125" style="223" customWidth="1"/>
    <col min="11535" max="11535" width="0.85546875" style="223" customWidth="1"/>
    <col min="11536" max="11536" width="14.42578125" style="223" customWidth="1"/>
    <col min="11537" max="11537" width="0.85546875" style="223" customWidth="1"/>
    <col min="11538" max="11538" width="14.42578125" style="223" customWidth="1"/>
    <col min="11539" max="11539" width="0.85546875" style="223" customWidth="1"/>
    <col min="11540" max="11540" width="14.42578125" style="223" customWidth="1"/>
    <col min="11541" max="11541" width="0.85546875" style="223" customWidth="1"/>
    <col min="11542" max="11542" width="14.42578125" style="223" customWidth="1"/>
    <col min="11543" max="11543" width="0.85546875" style="223" customWidth="1"/>
    <col min="11544" max="11544" width="14.42578125" style="223" customWidth="1"/>
    <col min="11545" max="11545" width="0.85546875" style="223" customWidth="1"/>
    <col min="11546" max="11546" width="14.42578125" style="223" customWidth="1"/>
    <col min="11547" max="11547" width="1.5703125" style="223" customWidth="1"/>
    <col min="11548" max="11779" width="9.140625" style="223"/>
    <col min="11780" max="11780" width="8" style="223" customWidth="1"/>
    <col min="11781" max="11781" width="9.140625" style="223"/>
    <col min="11782" max="11782" width="20" style="223" customWidth="1"/>
    <col min="11783" max="11783" width="0.85546875" style="223" customWidth="1"/>
    <col min="11784" max="11784" width="14.42578125" style="223" customWidth="1"/>
    <col min="11785" max="11785" width="0.85546875" style="223" customWidth="1"/>
    <col min="11786" max="11786" width="14.42578125" style="223" customWidth="1"/>
    <col min="11787" max="11787" width="0.85546875" style="223" customWidth="1"/>
    <col min="11788" max="11788" width="14.42578125" style="223" customWidth="1"/>
    <col min="11789" max="11789" width="0.85546875" style="223" customWidth="1"/>
    <col min="11790" max="11790" width="14.42578125" style="223" customWidth="1"/>
    <col min="11791" max="11791" width="0.85546875" style="223" customWidth="1"/>
    <col min="11792" max="11792" width="14.42578125" style="223" customWidth="1"/>
    <col min="11793" max="11793" width="0.85546875" style="223" customWidth="1"/>
    <col min="11794" max="11794" width="14.42578125" style="223" customWidth="1"/>
    <col min="11795" max="11795" width="0.85546875" style="223" customWidth="1"/>
    <col min="11796" max="11796" width="14.42578125" style="223" customWidth="1"/>
    <col min="11797" max="11797" width="0.85546875" style="223" customWidth="1"/>
    <col min="11798" max="11798" width="14.42578125" style="223" customWidth="1"/>
    <col min="11799" max="11799" width="0.85546875" style="223" customWidth="1"/>
    <col min="11800" max="11800" width="14.42578125" style="223" customWidth="1"/>
    <col min="11801" max="11801" width="0.85546875" style="223" customWidth="1"/>
    <col min="11802" max="11802" width="14.42578125" style="223" customWidth="1"/>
    <col min="11803" max="11803" width="1.5703125" style="223" customWidth="1"/>
    <col min="11804" max="12035" width="9.140625" style="223"/>
    <col min="12036" max="12036" width="8" style="223" customWidth="1"/>
    <col min="12037" max="12037" width="9.140625" style="223"/>
    <col min="12038" max="12038" width="20" style="223" customWidth="1"/>
    <col min="12039" max="12039" width="0.85546875" style="223" customWidth="1"/>
    <col min="12040" max="12040" width="14.42578125" style="223" customWidth="1"/>
    <col min="12041" max="12041" width="0.85546875" style="223" customWidth="1"/>
    <col min="12042" max="12042" width="14.42578125" style="223" customWidth="1"/>
    <col min="12043" max="12043" width="0.85546875" style="223" customWidth="1"/>
    <col min="12044" max="12044" width="14.42578125" style="223" customWidth="1"/>
    <col min="12045" max="12045" width="0.85546875" style="223" customWidth="1"/>
    <col min="12046" max="12046" width="14.42578125" style="223" customWidth="1"/>
    <col min="12047" max="12047" width="0.85546875" style="223" customWidth="1"/>
    <col min="12048" max="12048" width="14.42578125" style="223" customWidth="1"/>
    <col min="12049" max="12049" width="0.85546875" style="223" customWidth="1"/>
    <col min="12050" max="12050" width="14.42578125" style="223" customWidth="1"/>
    <col min="12051" max="12051" width="0.85546875" style="223" customWidth="1"/>
    <col min="12052" max="12052" width="14.42578125" style="223" customWidth="1"/>
    <col min="12053" max="12053" width="0.85546875" style="223" customWidth="1"/>
    <col min="12054" max="12054" width="14.42578125" style="223" customWidth="1"/>
    <col min="12055" max="12055" width="0.85546875" style="223" customWidth="1"/>
    <col min="12056" max="12056" width="14.42578125" style="223" customWidth="1"/>
    <col min="12057" max="12057" width="0.85546875" style="223" customWidth="1"/>
    <col min="12058" max="12058" width="14.42578125" style="223" customWidth="1"/>
    <col min="12059" max="12059" width="1.5703125" style="223" customWidth="1"/>
    <col min="12060" max="12291" width="9.140625" style="223"/>
    <col min="12292" max="12292" width="8" style="223" customWidth="1"/>
    <col min="12293" max="12293" width="9.140625" style="223"/>
    <col min="12294" max="12294" width="20" style="223" customWidth="1"/>
    <col min="12295" max="12295" width="0.85546875" style="223" customWidth="1"/>
    <col min="12296" max="12296" width="14.42578125" style="223" customWidth="1"/>
    <col min="12297" max="12297" width="0.85546875" style="223" customWidth="1"/>
    <col min="12298" max="12298" width="14.42578125" style="223" customWidth="1"/>
    <col min="12299" max="12299" width="0.85546875" style="223" customWidth="1"/>
    <col min="12300" max="12300" width="14.42578125" style="223" customWidth="1"/>
    <col min="12301" max="12301" width="0.85546875" style="223" customWidth="1"/>
    <col min="12302" max="12302" width="14.42578125" style="223" customWidth="1"/>
    <col min="12303" max="12303" width="0.85546875" style="223" customWidth="1"/>
    <col min="12304" max="12304" width="14.42578125" style="223" customWidth="1"/>
    <col min="12305" max="12305" width="0.85546875" style="223" customWidth="1"/>
    <col min="12306" max="12306" width="14.42578125" style="223" customWidth="1"/>
    <col min="12307" max="12307" width="0.85546875" style="223" customWidth="1"/>
    <col min="12308" max="12308" width="14.42578125" style="223" customWidth="1"/>
    <col min="12309" max="12309" width="0.85546875" style="223" customWidth="1"/>
    <col min="12310" max="12310" width="14.42578125" style="223" customWidth="1"/>
    <col min="12311" max="12311" width="0.85546875" style="223" customWidth="1"/>
    <col min="12312" max="12312" width="14.42578125" style="223" customWidth="1"/>
    <col min="12313" max="12313" width="0.85546875" style="223" customWidth="1"/>
    <col min="12314" max="12314" width="14.42578125" style="223" customWidth="1"/>
    <col min="12315" max="12315" width="1.5703125" style="223" customWidth="1"/>
    <col min="12316" max="12547" width="9.140625" style="223"/>
    <col min="12548" max="12548" width="8" style="223" customWidth="1"/>
    <col min="12549" max="12549" width="9.140625" style="223"/>
    <col min="12550" max="12550" width="20" style="223" customWidth="1"/>
    <col min="12551" max="12551" width="0.85546875" style="223" customWidth="1"/>
    <col min="12552" max="12552" width="14.42578125" style="223" customWidth="1"/>
    <col min="12553" max="12553" width="0.85546875" style="223" customWidth="1"/>
    <col min="12554" max="12554" width="14.42578125" style="223" customWidth="1"/>
    <col min="12555" max="12555" width="0.85546875" style="223" customWidth="1"/>
    <col min="12556" max="12556" width="14.42578125" style="223" customWidth="1"/>
    <col min="12557" max="12557" width="0.85546875" style="223" customWidth="1"/>
    <col min="12558" max="12558" width="14.42578125" style="223" customWidth="1"/>
    <col min="12559" max="12559" width="0.85546875" style="223" customWidth="1"/>
    <col min="12560" max="12560" width="14.42578125" style="223" customWidth="1"/>
    <col min="12561" max="12561" width="0.85546875" style="223" customWidth="1"/>
    <col min="12562" max="12562" width="14.42578125" style="223" customWidth="1"/>
    <col min="12563" max="12563" width="0.85546875" style="223" customWidth="1"/>
    <col min="12564" max="12564" width="14.42578125" style="223" customWidth="1"/>
    <col min="12565" max="12565" width="0.85546875" style="223" customWidth="1"/>
    <col min="12566" max="12566" width="14.42578125" style="223" customWidth="1"/>
    <col min="12567" max="12567" width="0.85546875" style="223" customWidth="1"/>
    <col min="12568" max="12568" width="14.42578125" style="223" customWidth="1"/>
    <col min="12569" max="12569" width="0.85546875" style="223" customWidth="1"/>
    <col min="12570" max="12570" width="14.42578125" style="223" customWidth="1"/>
    <col min="12571" max="12571" width="1.5703125" style="223" customWidth="1"/>
    <col min="12572" max="12803" width="9.140625" style="223"/>
    <col min="12804" max="12804" width="8" style="223" customWidth="1"/>
    <col min="12805" max="12805" width="9.140625" style="223"/>
    <col min="12806" max="12806" width="20" style="223" customWidth="1"/>
    <col min="12807" max="12807" width="0.85546875" style="223" customWidth="1"/>
    <col min="12808" max="12808" width="14.42578125" style="223" customWidth="1"/>
    <col min="12809" max="12809" width="0.85546875" style="223" customWidth="1"/>
    <col min="12810" max="12810" width="14.42578125" style="223" customWidth="1"/>
    <col min="12811" max="12811" width="0.85546875" style="223" customWidth="1"/>
    <col min="12812" max="12812" width="14.42578125" style="223" customWidth="1"/>
    <col min="12813" max="12813" width="0.85546875" style="223" customWidth="1"/>
    <col min="12814" max="12814" width="14.42578125" style="223" customWidth="1"/>
    <col min="12815" max="12815" width="0.85546875" style="223" customWidth="1"/>
    <col min="12816" max="12816" width="14.42578125" style="223" customWidth="1"/>
    <col min="12817" max="12817" width="0.85546875" style="223" customWidth="1"/>
    <col min="12818" max="12818" width="14.42578125" style="223" customWidth="1"/>
    <col min="12819" max="12819" width="0.85546875" style="223" customWidth="1"/>
    <col min="12820" max="12820" width="14.42578125" style="223" customWidth="1"/>
    <col min="12821" max="12821" width="0.85546875" style="223" customWidth="1"/>
    <col min="12822" max="12822" width="14.42578125" style="223" customWidth="1"/>
    <col min="12823" max="12823" width="0.85546875" style="223" customWidth="1"/>
    <col min="12824" max="12824" width="14.42578125" style="223" customWidth="1"/>
    <col min="12825" max="12825" width="0.85546875" style="223" customWidth="1"/>
    <col min="12826" max="12826" width="14.42578125" style="223" customWidth="1"/>
    <col min="12827" max="12827" width="1.5703125" style="223" customWidth="1"/>
    <col min="12828" max="13059" width="9.140625" style="223"/>
    <col min="13060" max="13060" width="8" style="223" customWidth="1"/>
    <col min="13061" max="13061" width="9.140625" style="223"/>
    <col min="13062" max="13062" width="20" style="223" customWidth="1"/>
    <col min="13063" max="13063" width="0.85546875" style="223" customWidth="1"/>
    <col min="13064" max="13064" width="14.42578125" style="223" customWidth="1"/>
    <col min="13065" max="13065" width="0.85546875" style="223" customWidth="1"/>
    <col min="13066" max="13066" width="14.42578125" style="223" customWidth="1"/>
    <col min="13067" max="13067" width="0.85546875" style="223" customWidth="1"/>
    <col min="13068" max="13068" width="14.42578125" style="223" customWidth="1"/>
    <col min="13069" max="13069" width="0.85546875" style="223" customWidth="1"/>
    <col min="13070" max="13070" width="14.42578125" style="223" customWidth="1"/>
    <col min="13071" max="13071" width="0.85546875" style="223" customWidth="1"/>
    <col min="13072" max="13072" width="14.42578125" style="223" customWidth="1"/>
    <col min="13073" max="13073" width="0.85546875" style="223" customWidth="1"/>
    <col min="13074" max="13074" width="14.42578125" style="223" customWidth="1"/>
    <col min="13075" max="13075" width="0.85546875" style="223" customWidth="1"/>
    <col min="13076" max="13076" width="14.42578125" style="223" customWidth="1"/>
    <col min="13077" max="13077" width="0.85546875" style="223" customWidth="1"/>
    <col min="13078" max="13078" width="14.42578125" style="223" customWidth="1"/>
    <col min="13079" max="13079" width="0.85546875" style="223" customWidth="1"/>
    <col min="13080" max="13080" width="14.42578125" style="223" customWidth="1"/>
    <col min="13081" max="13081" width="0.85546875" style="223" customWidth="1"/>
    <col min="13082" max="13082" width="14.42578125" style="223" customWidth="1"/>
    <col min="13083" max="13083" width="1.5703125" style="223" customWidth="1"/>
    <col min="13084" max="13315" width="9.140625" style="223"/>
    <col min="13316" max="13316" width="8" style="223" customWidth="1"/>
    <col min="13317" max="13317" width="9.140625" style="223"/>
    <col min="13318" max="13318" width="20" style="223" customWidth="1"/>
    <col min="13319" max="13319" width="0.85546875" style="223" customWidth="1"/>
    <col min="13320" max="13320" width="14.42578125" style="223" customWidth="1"/>
    <col min="13321" max="13321" width="0.85546875" style="223" customWidth="1"/>
    <col min="13322" max="13322" width="14.42578125" style="223" customWidth="1"/>
    <col min="13323" max="13323" width="0.85546875" style="223" customWidth="1"/>
    <col min="13324" max="13324" width="14.42578125" style="223" customWidth="1"/>
    <col min="13325" max="13325" width="0.85546875" style="223" customWidth="1"/>
    <col min="13326" max="13326" width="14.42578125" style="223" customWidth="1"/>
    <col min="13327" max="13327" width="0.85546875" style="223" customWidth="1"/>
    <col min="13328" max="13328" width="14.42578125" style="223" customWidth="1"/>
    <col min="13329" max="13329" width="0.85546875" style="223" customWidth="1"/>
    <col min="13330" max="13330" width="14.42578125" style="223" customWidth="1"/>
    <col min="13331" max="13331" width="0.85546875" style="223" customWidth="1"/>
    <col min="13332" max="13332" width="14.42578125" style="223" customWidth="1"/>
    <col min="13333" max="13333" width="0.85546875" style="223" customWidth="1"/>
    <col min="13334" max="13334" width="14.42578125" style="223" customWidth="1"/>
    <col min="13335" max="13335" width="0.85546875" style="223" customWidth="1"/>
    <col min="13336" max="13336" width="14.42578125" style="223" customWidth="1"/>
    <col min="13337" max="13337" width="0.85546875" style="223" customWidth="1"/>
    <col min="13338" max="13338" width="14.42578125" style="223" customWidth="1"/>
    <col min="13339" max="13339" width="1.5703125" style="223" customWidth="1"/>
    <col min="13340" max="13571" width="9.140625" style="223"/>
    <col min="13572" max="13572" width="8" style="223" customWidth="1"/>
    <col min="13573" max="13573" width="9.140625" style="223"/>
    <col min="13574" max="13574" width="20" style="223" customWidth="1"/>
    <col min="13575" max="13575" width="0.85546875" style="223" customWidth="1"/>
    <col min="13576" max="13576" width="14.42578125" style="223" customWidth="1"/>
    <col min="13577" max="13577" width="0.85546875" style="223" customWidth="1"/>
    <col min="13578" max="13578" width="14.42578125" style="223" customWidth="1"/>
    <col min="13579" max="13579" width="0.85546875" style="223" customWidth="1"/>
    <col min="13580" max="13580" width="14.42578125" style="223" customWidth="1"/>
    <col min="13581" max="13581" width="0.85546875" style="223" customWidth="1"/>
    <col min="13582" max="13582" width="14.42578125" style="223" customWidth="1"/>
    <col min="13583" max="13583" width="0.85546875" style="223" customWidth="1"/>
    <col min="13584" max="13584" width="14.42578125" style="223" customWidth="1"/>
    <col min="13585" max="13585" width="0.85546875" style="223" customWidth="1"/>
    <col min="13586" max="13586" width="14.42578125" style="223" customWidth="1"/>
    <col min="13587" max="13587" width="0.85546875" style="223" customWidth="1"/>
    <col min="13588" max="13588" width="14.42578125" style="223" customWidth="1"/>
    <col min="13589" max="13589" width="0.85546875" style="223" customWidth="1"/>
    <col min="13590" max="13590" width="14.42578125" style="223" customWidth="1"/>
    <col min="13591" max="13591" width="0.85546875" style="223" customWidth="1"/>
    <col min="13592" max="13592" width="14.42578125" style="223" customWidth="1"/>
    <col min="13593" max="13593" width="0.85546875" style="223" customWidth="1"/>
    <col min="13594" max="13594" width="14.42578125" style="223" customWidth="1"/>
    <col min="13595" max="13595" width="1.5703125" style="223" customWidth="1"/>
    <col min="13596" max="13827" width="9.140625" style="223"/>
    <col min="13828" max="13828" width="8" style="223" customWidth="1"/>
    <col min="13829" max="13829" width="9.140625" style="223"/>
    <col min="13830" max="13830" width="20" style="223" customWidth="1"/>
    <col min="13831" max="13831" width="0.85546875" style="223" customWidth="1"/>
    <col min="13832" max="13832" width="14.42578125" style="223" customWidth="1"/>
    <col min="13833" max="13833" width="0.85546875" style="223" customWidth="1"/>
    <col min="13834" max="13834" width="14.42578125" style="223" customWidth="1"/>
    <col min="13835" max="13835" width="0.85546875" style="223" customWidth="1"/>
    <col min="13836" max="13836" width="14.42578125" style="223" customWidth="1"/>
    <col min="13837" max="13837" width="0.85546875" style="223" customWidth="1"/>
    <col min="13838" max="13838" width="14.42578125" style="223" customWidth="1"/>
    <col min="13839" max="13839" width="0.85546875" style="223" customWidth="1"/>
    <col min="13840" max="13840" width="14.42578125" style="223" customWidth="1"/>
    <col min="13841" max="13841" width="0.85546875" style="223" customWidth="1"/>
    <col min="13842" max="13842" width="14.42578125" style="223" customWidth="1"/>
    <col min="13843" max="13843" width="0.85546875" style="223" customWidth="1"/>
    <col min="13844" max="13844" width="14.42578125" style="223" customWidth="1"/>
    <col min="13845" max="13845" width="0.85546875" style="223" customWidth="1"/>
    <col min="13846" max="13846" width="14.42578125" style="223" customWidth="1"/>
    <col min="13847" max="13847" width="0.85546875" style="223" customWidth="1"/>
    <col min="13848" max="13848" width="14.42578125" style="223" customWidth="1"/>
    <col min="13849" max="13849" width="0.85546875" style="223" customWidth="1"/>
    <col min="13850" max="13850" width="14.42578125" style="223" customWidth="1"/>
    <col min="13851" max="13851" width="1.5703125" style="223" customWidth="1"/>
    <col min="13852" max="14083" width="9.140625" style="223"/>
    <col min="14084" max="14084" width="8" style="223" customWidth="1"/>
    <col min="14085" max="14085" width="9.140625" style="223"/>
    <col min="14086" max="14086" width="20" style="223" customWidth="1"/>
    <col min="14087" max="14087" width="0.85546875" style="223" customWidth="1"/>
    <col min="14088" max="14088" width="14.42578125" style="223" customWidth="1"/>
    <col min="14089" max="14089" width="0.85546875" style="223" customWidth="1"/>
    <col min="14090" max="14090" width="14.42578125" style="223" customWidth="1"/>
    <col min="14091" max="14091" width="0.85546875" style="223" customWidth="1"/>
    <col min="14092" max="14092" width="14.42578125" style="223" customWidth="1"/>
    <col min="14093" max="14093" width="0.85546875" style="223" customWidth="1"/>
    <col min="14094" max="14094" width="14.42578125" style="223" customWidth="1"/>
    <col min="14095" max="14095" width="0.85546875" style="223" customWidth="1"/>
    <col min="14096" max="14096" width="14.42578125" style="223" customWidth="1"/>
    <col min="14097" max="14097" width="0.85546875" style="223" customWidth="1"/>
    <col min="14098" max="14098" width="14.42578125" style="223" customWidth="1"/>
    <col min="14099" max="14099" width="0.85546875" style="223" customWidth="1"/>
    <col min="14100" max="14100" width="14.42578125" style="223" customWidth="1"/>
    <col min="14101" max="14101" width="0.85546875" style="223" customWidth="1"/>
    <col min="14102" max="14102" width="14.42578125" style="223" customWidth="1"/>
    <col min="14103" max="14103" width="0.85546875" style="223" customWidth="1"/>
    <col min="14104" max="14104" width="14.42578125" style="223" customWidth="1"/>
    <col min="14105" max="14105" width="0.85546875" style="223" customWidth="1"/>
    <col min="14106" max="14106" width="14.42578125" style="223" customWidth="1"/>
    <col min="14107" max="14107" width="1.5703125" style="223" customWidth="1"/>
    <col min="14108" max="14339" width="9.140625" style="223"/>
    <col min="14340" max="14340" width="8" style="223" customWidth="1"/>
    <col min="14341" max="14341" width="9.140625" style="223"/>
    <col min="14342" max="14342" width="20" style="223" customWidth="1"/>
    <col min="14343" max="14343" width="0.85546875" style="223" customWidth="1"/>
    <col min="14344" max="14344" width="14.42578125" style="223" customWidth="1"/>
    <col min="14345" max="14345" width="0.85546875" style="223" customWidth="1"/>
    <col min="14346" max="14346" width="14.42578125" style="223" customWidth="1"/>
    <col min="14347" max="14347" width="0.85546875" style="223" customWidth="1"/>
    <col min="14348" max="14348" width="14.42578125" style="223" customWidth="1"/>
    <col min="14349" max="14349" width="0.85546875" style="223" customWidth="1"/>
    <col min="14350" max="14350" width="14.42578125" style="223" customWidth="1"/>
    <col min="14351" max="14351" width="0.85546875" style="223" customWidth="1"/>
    <col min="14352" max="14352" width="14.42578125" style="223" customWidth="1"/>
    <col min="14353" max="14353" width="0.85546875" style="223" customWidth="1"/>
    <col min="14354" max="14354" width="14.42578125" style="223" customWidth="1"/>
    <col min="14355" max="14355" width="0.85546875" style="223" customWidth="1"/>
    <col min="14356" max="14356" width="14.42578125" style="223" customWidth="1"/>
    <col min="14357" max="14357" width="0.85546875" style="223" customWidth="1"/>
    <col min="14358" max="14358" width="14.42578125" style="223" customWidth="1"/>
    <col min="14359" max="14359" width="0.85546875" style="223" customWidth="1"/>
    <col min="14360" max="14360" width="14.42578125" style="223" customWidth="1"/>
    <col min="14361" max="14361" width="0.85546875" style="223" customWidth="1"/>
    <col min="14362" max="14362" width="14.42578125" style="223" customWidth="1"/>
    <col min="14363" max="14363" width="1.5703125" style="223" customWidth="1"/>
    <col min="14364" max="14595" width="9.140625" style="223"/>
    <col min="14596" max="14596" width="8" style="223" customWidth="1"/>
    <col min="14597" max="14597" width="9.140625" style="223"/>
    <col min="14598" max="14598" width="20" style="223" customWidth="1"/>
    <col min="14599" max="14599" width="0.85546875" style="223" customWidth="1"/>
    <col min="14600" max="14600" width="14.42578125" style="223" customWidth="1"/>
    <col min="14601" max="14601" width="0.85546875" style="223" customWidth="1"/>
    <col min="14602" max="14602" width="14.42578125" style="223" customWidth="1"/>
    <col min="14603" max="14603" width="0.85546875" style="223" customWidth="1"/>
    <col min="14604" max="14604" width="14.42578125" style="223" customWidth="1"/>
    <col min="14605" max="14605" width="0.85546875" style="223" customWidth="1"/>
    <col min="14606" max="14606" width="14.42578125" style="223" customWidth="1"/>
    <col min="14607" max="14607" width="0.85546875" style="223" customWidth="1"/>
    <col min="14608" max="14608" width="14.42578125" style="223" customWidth="1"/>
    <col min="14609" max="14609" width="0.85546875" style="223" customWidth="1"/>
    <col min="14610" max="14610" width="14.42578125" style="223" customWidth="1"/>
    <col min="14611" max="14611" width="0.85546875" style="223" customWidth="1"/>
    <col min="14612" max="14612" width="14.42578125" style="223" customWidth="1"/>
    <col min="14613" max="14613" width="0.85546875" style="223" customWidth="1"/>
    <col min="14614" max="14614" width="14.42578125" style="223" customWidth="1"/>
    <col min="14615" max="14615" width="0.85546875" style="223" customWidth="1"/>
    <col min="14616" max="14616" width="14.42578125" style="223" customWidth="1"/>
    <col min="14617" max="14617" width="0.85546875" style="223" customWidth="1"/>
    <col min="14618" max="14618" width="14.42578125" style="223" customWidth="1"/>
    <col min="14619" max="14619" width="1.5703125" style="223" customWidth="1"/>
    <col min="14620" max="14851" width="9.140625" style="223"/>
    <col min="14852" max="14852" width="8" style="223" customWidth="1"/>
    <col min="14853" max="14853" width="9.140625" style="223"/>
    <col min="14854" max="14854" width="20" style="223" customWidth="1"/>
    <col min="14855" max="14855" width="0.85546875" style="223" customWidth="1"/>
    <col min="14856" max="14856" width="14.42578125" style="223" customWidth="1"/>
    <col min="14857" max="14857" width="0.85546875" style="223" customWidth="1"/>
    <col min="14858" max="14858" width="14.42578125" style="223" customWidth="1"/>
    <col min="14859" max="14859" width="0.85546875" style="223" customWidth="1"/>
    <col min="14860" max="14860" width="14.42578125" style="223" customWidth="1"/>
    <col min="14861" max="14861" width="0.85546875" style="223" customWidth="1"/>
    <col min="14862" max="14862" width="14.42578125" style="223" customWidth="1"/>
    <col min="14863" max="14863" width="0.85546875" style="223" customWidth="1"/>
    <col min="14864" max="14864" width="14.42578125" style="223" customWidth="1"/>
    <col min="14865" max="14865" width="0.85546875" style="223" customWidth="1"/>
    <col min="14866" max="14866" width="14.42578125" style="223" customWidth="1"/>
    <col min="14867" max="14867" width="0.85546875" style="223" customWidth="1"/>
    <col min="14868" max="14868" width="14.42578125" style="223" customWidth="1"/>
    <col min="14869" max="14869" width="0.85546875" style="223" customWidth="1"/>
    <col min="14870" max="14870" width="14.42578125" style="223" customWidth="1"/>
    <col min="14871" max="14871" width="0.85546875" style="223" customWidth="1"/>
    <col min="14872" max="14872" width="14.42578125" style="223" customWidth="1"/>
    <col min="14873" max="14873" width="0.85546875" style="223" customWidth="1"/>
    <col min="14874" max="14874" width="14.42578125" style="223" customWidth="1"/>
    <col min="14875" max="14875" width="1.5703125" style="223" customWidth="1"/>
    <col min="14876" max="15107" width="9.140625" style="223"/>
    <col min="15108" max="15108" width="8" style="223" customWidth="1"/>
    <col min="15109" max="15109" width="9.140625" style="223"/>
    <col min="15110" max="15110" width="20" style="223" customWidth="1"/>
    <col min="15111" max="15111" width="0.85546875" style="223" customWidth="1"/>
    <col min="15112" max="15112" width="14.42578125" style="223" customWidth="1"/>
    <col min="15113" max="15113" width="0.85546875" style="223" customWidth="1"/>
    <col min="15114" max="15114" width="14.42578125" style="223" customWidth="1"/>
    <col min="15115" max="15115" width="0.85546875" style="223" customWidth="1"/>
    <col min="15116" max="15116" width="14.42578125" style="223" customWidth="1"/>
    <col min="15117" max="15117" width="0.85546875" style="223" customWidth="1"/>
    <col min="15118" max="15118" width="14.42578125" style="223" customWidth="1"/>
    <col min="15119" max="15119" width="0.85546875" style="223" customWidth="1"/>
    <col min="15120" max="15120" width="14.42578125" style="223" customWidth="1"/>
    <col min="15121" max="15121" width="0.85546875" style="223" customWidth="1"/>
    <col min="15122" max="15122" width="14.42578125" style="223" customWidth="1"/>
    <col min="15123" max="15123" width="0.85546875" style="223" customWidth="1"/>
    <col min="15124" max="15124" width="14.42578125" style="223" customWidth="1"/>
    <col min="15125" max="15125" width="0.85546875" style="223" customWidth="1"/>
    <col min="15126" max="15126" width="14.42578125" style="223" customWidth="1"/>
    <col min="15127" max="15127" width="0.85546875" style="223" customWidth="1"/>
    <col min="15128" max="15128" width="14.42578125" style="223" customWidth="1"/>
    <col min="15129" max="15129" width="0.85546875" style="223" customWidth="1"/>
    <col min="15130" max="15130" width="14.42578125" style="223" customWidth="1"/>
    <col min="15131" max="15131" width="1.5703125" style="223" customWidth="1"/>
    <col min="15132" max="15363" width="9.140625" style="223"/>
    <col min="15364" max="15364" width="8" style="223" customWidth="1"/>
    <col min="15365" max="15365" width="9.140625" style="223"/>
    <col min="15366" max="15366" width="20" style="223" customWidth="1"/>
    <col min="15367" max="15367" width="0.85546875" style="223" customWidth="1"/>
    <col min="15368" max="15368" width="14.42578125" style="223" customWidth="1"/>
    <col min="15369" max="15369" width="0.85546875" style="223" customWidth="1"/>
    <col min="15370" max="15370" width="14.42578125" style="223" customWidth="1"/>
    <col min="15371" max="15371" width="0.85546875" style="223" customWidth="1"/>
    <col min="15372" max="15372" width="14.42578125" style="223" customWidth="1"/>
    <col min="15373" max="15373" width="0.85546875" style="223" customWidth="1"/>
    <col min="15374" max="15374" width="14.42578125" style="223" customWidth="1"/>
    <col min="15375" max="15375" width="0.85546875" style="223" customWidth="1"/>
    <col min="15376" max="15376" width="14.42578125" style="223" customWidth="1"/>
    <col min="15377" max="15377" width="0.85546875" style="223" customWidth="1"/>
    <col min="15378" max="15378" width="14.42578125" style="223" customWidth="1"/>
    <col min="15379" max="15379" width="0.85546875" style="223" customWidth="1"/>
    <col min="15380" max="15380" width="14.42578125" style="223" customWidth="1"/>
    <col min="15381" max="15381" width="0.85546875" style="223" customWidth="1"/>
    <col min="15382" max="15382" width="14.42578125" style="223" customWidth="1"/>
    <col min="15383" max="15383" width="0.85546875" style="223" customWidth="1"/>
    <col min="15384" max="15384" width="14.42578125" style="223" customWidth="1"/>
    <col min="15385" max="15385" width="0.85546875" style="223" customWidth="1"/>
    <col min="15386" max="15386" width="14.42578125" style="223" customWidth="1"/>
    <col min="15387" max="15387" width="1.5703125" style="223" customWidth="1"/>
    <col min="15388" max="15619" width="9.140625" style="223"/>
    <col min="15620" max="15620" width="8" style="223" customWidth="1"/>
    <col min="15621" max="15621" width="9.140625" style="223"/>
    <col min="15622" max="15622" width="20" style="223" customWidth="1"/>
    <col min="15623" max="15623" width="0.85546875" style="223" customWidth="1"/>
    <col min="15624" max="15624" width="14.42578125" style="223" customWidth="1"/>
    <col min="15625" max="15625" width="0.85546875" style="223" customWidth="1"/>
    <col min="15626" max="15626" width="14.42578125" style="223" customWidth="1"/>
    <col min="15627" max="15627" width="0.85546875" style="223" customWidth="1"/>
    <col min="15628" max="15628" width="14.42578125" style="223" customWidth="1"/>
    <col min="15629" max="15629" width="0.85546875" style="223" customWidth="1"/>
    <col min="15630" max="15630" width="14.42578125" style="223" customWidth="1"/>
    <col min="15631" max="15631" width="0.85546875" style="223" customWidth="1"/>
    <col min="15632" max="15632" width="14.42578125" style="223" customWidth="1"/>
    <col min="15633" max="15633" width="0.85546875" style="223" customWidth="1"/>
    <col min="15634" max="15634" width="14.42578125" style="223" customWidth="1"/>
    <col min="15635" max="15635" width="0.85546875" style="223" customWidth="1"/>
    <col min="15636" max="15636" width="14.42578125" style="223" customWidth="1"/>
    <col min="15637" max="15637" width="0.85546875" style="223" customWidth="1"/>
    <col min="15638" max="15638" width="14.42578125" style="223" customWidth="1"/>
    <col min="15639" max="15639" width="0.85546875" style="223" customWidth="1"/>
    <col min="15640" max="15640" width="14.42578125" style="223" customWidth="1"/>
    <col min="15641" max="15641" width="0.85546875" style="223" customWidth="1"/>
    <col min="15642" max="15642" width="14.42578125" style="223" customWidth="1"/>
    <col min="15643" max="15643" width="1.5703125" style="223" customWidth="1"/>
    <col min="15644" max="15875" width="9.140625" style="223"/>
    <col min="15876" max="15876" width="8" style="223" customWidth="1"/>
    <col min="15877" max="15877" width="9.140625" style="223"/>
    <col min="15878" max="15878" width="20" style="223" customWidth="1"/>
    <col min="15879" max="15879" width="0.85546875" style="223" customWidth="1"/>
    <col min="15880" max="15880" width="14.42578125" style="223" customWidth="1"/>
    <col min="15881" max="15881" width="0.85546875" style="223" customWidth="1"/>
    <col min="15882" max="15882" width="14.42578125" style="223" customWidth="1"/>
    <col min="15883" max="15883" width="0.85546875" style="223" customWidth="1"/>
    <col min="15884" max="15884" width="14.42578125" style="223" customWidth="1"/>
    <col min="15885" max="15885" width="0.85546875" style="223" customWidth="1"/>
    <col min="15886" max="15886" width="14.42578125" style="223" customWidth="1"/>
    <col min="15887" max="15887" width="0.85546875" style="223" customWidth="1"/>
    <col min="15888" max="15888" width="14.42578125" style="223" customWidth="1"/>
    <col min="15889" max="15889" width="0.85546875" style="223" customWidth="1"/>
    <col min="15890" max="15890" width="14.42578125" style="223" customWidth="1"/>
    <col min="15891" max="15891" width="0.85546875" style="223" customWidth="1"/>
    <col min="15892" max="15892" width="14.42578125" style="223" customWidth="1"/>
    <col min="15893" max="15893" width="0.85546875" style="223" customWidth="1"/>
    <col min="15894" max="15894" width="14.42578125" style="223" customWidth="1"/>
    <col min="15895" max="15895" width="0.85546875" style="223" customWidth="1"/>
    <col min="15896" max="15896" width="14.42578125" style="223" customWidth="1"/>
    <col min="15897" max="15897" width="0.85546875" style="223" customWidth="1"/>
    <col min="15898" max="15898" width="14.42578125" style="223" customWidth="1"/>
    <col min="15899" max="15899" width="1.5703125" style="223" customWidth="1"/>
    <col min="15900" max="16131" width="9.140625" style="223"/>
    <col min="16132" max="16132" width="8" style="223" customWidth="1"/>
    <col min="16133" max="16133" width="9.140625" style="223"/>
    <col min="16134" max="16134" width="20" style="223" customWidth="1"/>
    <col min="16135" max="16135" width="0.85546875" style="223" customWidth="1"/>
    <col min="16136" max="16136" width="14.42578125" style="223" customWidth="1"/>
    <col min="16137" max="16137" width="0.85546875" style="223" customWidth="1"/>
    <col min="16138" max="16138" width="14.42578125" style="223" customWidth="1"/>
    <col min="16139" max="16139" width="0.85546875" style="223" customWidth="1"/>
    <col min="16140" max="16140" width="14.42578125" style="223" customWidth="1"/>
    <col min="16141" max="16141" width="0.85546875" style="223" customWidth="1"/>
    <col min="16142" max="16142" width="14.42578125" style="223" customWidth="1"/>
    <col min="16143" max="16143" width="0.85546875" style="223" customWidth="1"/>
    <col min="16144" max="16144" width="14.42578125" style="223" customWidth="1"/>
    <col min="16145" max="16145" width="0.85546875" style="223" customWidth="1"/>
    <col min="16146" max="16146" width="14.42578125" style="223" customWidth="1"/>
    <col min="16147" max="16147" width="0.85546875" style="223" customWidth="1"/>
    <col min="16148" max="16148" width="14.42578125" style="223" customWidth="1"/>
    <col min="16149" max="16149" width="0.85546875" style="223" customWidth="1"/>
    <col min="16150" max="16150" width="14.42578125" style="223" customWidth="1"/>
    <col min="16151" max="16151" width="0.85546875" style="223" customWidth="1"/>
    <col min="16152" max="16152" width="14.42578125" style="223" customWidth="1"/>
    <col min="16153" max="16153" width="0.85546875" style="223" customWidth="1"/>
    <col min="16154" max="16154" width="14.42578125" style="223" customWidth="1"/>
    <col min="16155" max="16155" width="1.5703125" style="223" customWidth="1"/>
    <col min="16156" max="16384" width="9.140625" style="223"/>
  </cols>
  <sheetData>
    <row r="1" spans="1:43" ht="23.1" customHeight="1">
      <c r="A1" s="498" t="s">
        <v>502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  <c r="O1" s="499"/>
      <c r="P1" s="499"/>
      <c r="Q1" s="499"/>
      <c r="R1" s="499"/>
      <c r="S1" s="499"/>
    </row>
    <row r="2" spans="1:43" ht="23.1" customHeight="1">
      <c r="A2" s="281"/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</row>
    <row r="3" spans="1:43" ht="23.1" customHeight="1">
      <c r="A3" s="243" t="s">
        <v>501</v>
      </c>
      <c r="B3" s="280"/>
      <c r="C3" s="280"/>
      <c r="D3" s="280"/>
      <c r="E3" s="280"/>
      <c r="F3" s="280"/>
      <c r="G3" s="26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</row>
    <row r="4" spans="1:43" ht="23.1" customHeight="1">
      <c r="A4" s="39" t="s">
        <v>500</v>
      </c>
      <c r="B4" s="280"/>
      <c r="C4" s="280"/>
      <c r="D4" s="280"/>
      <c r="E4" s="280"/>
      <c r="F4" s="280"/>
      <c r="G4" s="26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43" ht="23.1" customHeight="1">
      <c r="A5" s="243"/>
      <c r="B5" s="280"/>
      <c r="C5" s="280"/>
      <c r="D5" s="280"/>
      <c r="E5" s="280"/>
      <c r="F5" s="280"/>
      <c r="G5" s="26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79" t="s">
        <v>499</v>
      </c>
    </row>
    <row r="6" spans="1:43" ht="23.1" customHeight="1">
      <c r="A6" s="260"/>
      <c r="B6" s="260"/>
      <c r="C6" s="260"/>
      <c r="D6" s="260"/>
      <c r="E6" s="512" t="s">
        <v>24</v>
      </c>
      <c r="F6" s="512"/>
      <c r="G6" s="512"/>
      <c r="H6" s="512"/>
      <c r="I6" s="512"/>
      <c r="J6" s="512"/>
      <c r="K6" s="512"/>
      <c r="L6" s="512"/>
      <c r="M6" s="512"/>
      <c r="N6" s="512"/>
      <c r="O6" s="512"/>
      <c r="P6" s="512"/>
      <c r="Q6" s="512"/>
      <c r="R6" s="512"/>
      <c r="S6" s="512"/>
    </row>
    <row r="7" spans="1:43" ht="23.1" customHeight="1">
      <c r="A7" s="260"/>
      <c r="B7" s="260"/>
      <c r="C7" s="260"/>
      <c r="D7" s="260"/>
      <c r="E7" s="502" t="s">
        <v>498</v>
      </c>
      <c r="F7" s="269"/>
      <c r="G7" s="500" t="s">
        <v>268</v>
      </c>
      <c r="H7" s="268"/>
      <c r="I7" s="502" t="s">
        <v>266</v>
      </c>
      <c r="J7" s="268"/>
      <c r="K7" s="268" t="s">
        <v>497</v>
      </c>
      <c r="L7" s="267"/>
      <c r="M7" s="268" t="s">
        <v>496</v>
      </c>
      <c r="N7" s="267"/>
      <c r="O7" s="504" t="s">
        <v>261</v>
      </c>
      <c r="P7" s="278"/>
      <c r="Q7" s="278" t="s">
        <v>495</v>
      </c>
      <c r="R7" s="265"/>
      <c r="S7" s="506" t="s">
        <v>5</v>
      </c>
      <c r="V7" s="509"/>
      <c r="W7" s="260"/>
      <c r="X7" s="260"/>
      <c r="Y7" s="508"/>
      <c r="Z7" s="271"/>
      <c r="AA7" s="271"/>
      <c r="AB7" s="509"/>
      <c r="AC7" s="271"/>
      <c r="AD7" s="271"/>
      <c r="AE7" s="271"/>
      <c r="AF7" s="241"/>
      <c r="AG7" s="241"/>
      <c r="AH7" s="271"/>
      <c r="AI7" s="241"/>
      <c r="AJ7" s="241"/>
      <c r="AK7" s="510"/>
      <c r="AL7" s="277"/>
      <c r="AM7" s="277"/>
      <c r="AN7" s="277"/>
      <c r="AQ7" s="511"/>
    </row>
    <row r="8" spans="1:43" ht="23.1" customHeight="1">
      <c r="A8" s="260"/>
      <c r="B8" s="260"/>
      <c r="C8" s="260"/>
      <c r="D8" s="260"/>
      <c r="E8" s="503"/>
      <c r="F8" s="276"/>
      <c r="G8" s="501"/>
      <c r="H8" s="276"/>
      <c r="I8" s="503"/>
      <c r="J8" s="275"/>
      <c r="K8" s="273" t="s">
        <v>494</v>
      </c>
      <c r="L8" s="274"/>
      <c r="M8" s="275" t="s">
        <v>493</v>
      </c>
      <c r="N8" s="274"/>
      <c r="O8" s="505"/>
      <c r="P8" s="273"/>
      <c r="Q8" s="273" t="s">
        <v>492</v>
      </c>
      <c r="R8" s="272"/>
      <c r="S8" s="507"/>
      <c r="V8" s="509"/>
      <c r="W8" s="260"/>
      <c r="X8" s="260"/>
      <c r="Y8" s="508"/>
      <c r="Z8" s="260"/>
      <c r="AA8" s="260"/>
      <c r="AB8" s="509"/>
      <c r="AC8" s="271"/>
      <c r="AD8" s="271"/>
      <c r="AE8" s="263"/>
      <c r="AF8" s="241"/>
      <c r="AG8" s="241"/>
      <c r="AH8" s="271"/>
      <c r="AI8" s="241"/>
      <c r="AJ8" s="241"/>
      <c r="AK8" s="510"/>
      <c r="AL8" s="263"/>
      <c r="AM8" s="263"/>
      <c r="AN8" s="263"/>
      <c r="AQ8" s="511"/>
    </row>
    <row r="9" spans="1:43" ht="23.1" customHeight="1">
      <c r="A9" s="270" t="s">
        <v>491</v>
      </c>
      <c r="B9" s="260"/>
      <c r="C9" s="260"/>
      <c r="D9" s="260"/>
      <c r="E9" s="269"/>
      <c r="F9" s="269"/>
      <c r="G9" s="264"/>
      <c r="H9" s="269"/>
      <c r="I9" s="268"/>
      <c r="J9" s="268"/>
      <c r="K9" s="266"/>
      <c r="L9" s="267"/>
      <c r="M9" s="264"/>
      <c r="N9" s="267"/>
      <c r="O9" s="266"/>
      <c r="P9" s="266"/>
      <c r="Q9" s="266"/>
      <c r="R9" s="265"/>
      <c r="S9" s="264"/>
      <c r="AE9" s="263"/>
      <c r="AH9" s="262"/>
    </row>
    <row r="10" spans="1:43" ht="23.1" customHeight="1">
      <c r="A10" s="241" t="s">
        <v>487</v>
      </c>
      <c r="B10" s="56"/>
      <c r="D10" s="241"/>
      <c r="E10" s="247">
        <v>34531300</v>
      </c>
      <c r="F10" s="248"/>
      <c r="G10" s="247">
        <v>43897498.890000001</v>
      </c>
      <c r="H10" s="247"/>
      <c r="I10" s="247">
        <v>32192252.34</v>
      </c>
      <c r="J10" s="247"/>
      <c r="K10" s="247">
        <v>35724711.909999996</v>
      </c>
      <c r="L10" s="248"/>
      <c r="M10" s="247">
        <v>12120482.149999999</v>
      </c>
      <c r="N10" s="248"/>
      <c r="O10" s="247">
        <v>19459597.319999997</v>
      </c>
      <c r="P10" s="247"/>
      <c r="Q10" s="247">
        <v>533300</v>
      </c>
      <c r="R10" s="169"/>
      <c r="S10" s="247">
        <f>SUM(E10:Q10)</f>
        <v>178459142.60999998</v>
      </c>
      <c r="AE10" s="249"/>
      <c r="AF10" s="247"/>
      <c r="AH10" s="249"/>
      <c r="AI10" s="247"/>
    </row>
    <row r="11" spans="1:43" ht="23.1" customHeight="1">
      <c r="A11" s="56" t="s">
        <v>490</v>
      </c>
      <c r="B11" s="260"/>
      <c r="C11" s="260"/>
      <c r="D11" s="260"/>
      <c r="E11" s="244">
        <v>40691385.930000007</v>
      </c>
      <c r="F11" s="248"/>
      <c r="G11" s="244">
        <v>2422336.0700000003</v>
      </c>
      <c r="H11" s="244"/>
      <c r="I11" s="244">
        <v>9500000</v>
      </c>
      <c r="J11" s="247"/>
      <c r="K11" s="261">
        <v>12292955.5</v>
      </c>
      <c r="L11" s="248"/>
      <c r="M11" s="261">
        <v>2305226.21</v>
      </c>
      <c r="N11" s="248"/>
      <c r="O11" s="247">
        <v>3292075</v>
      </c>
      <c r="P11" s="247"/>
      <c r="Q11" s="247">
        <v>14008638.529999999</v>
      </c>
      <c r="R11" s="169"/>
      <c r="S11" s="250">
        <f>SUM(E11:Q11)</f>
        <v>84512617.24000001</v>
      </c>
      <c r="AE11" s="256"/>
      <c r="AF11" s="261"/>
      <c r="AH11" s="256"/>
      <c r="AI11" s="261"/>
    </row>
    <row r="12" spans="1:43" ht="23.1" customHeight="1">
      <c r="A12" s="56" t="s">
        <v>489</v>
      </c>
      <c r="B12" s="260"/>
      <c r="C12" s="260"/>
      <c r="D12" s="260"/>
      <c r="E12" s="251">
        <v>0</v>
      </c>
      <c r="F12" s="251"/>
      <c r="G12" s="251">
        <v>0</v>
      </c>
      <c r="H12" s="251"/>
      <c r="I12" s="251">
        <v>-2523364.4900000002</v>
      </c>
      <c r="J12" s="247"/>
      <c r="K12" s="259">
        <v>-2941740.06</v>
      </c>
      <c r="L12" s="248"/>
      <c r="M12" s="258">
        <v>-787144.06</v>
      </c>
      <c r="N12" s="248"/>
      <c r="O12" s="244">
        <v>0</v>
      </c>
      <c r="P12" s="247"/>
      <c r="Q12" s="257">
        <v>0</v>
      </c>
      <c r="R12" s="169"/>
      <c r="S12" s="250">
        <f>SUM(E12:Q12)</f>
        <v>-6252248.6100000013</v>
      </c>
      <c r="AE12" s="256"/>
      <c r="AF12" s="255"/>
      <c r="AG12" s="240"/>
      <c r="AH12" s="254"/>
      <c r="AI12" s="253"/>
      <c r="AJ12" s="240"/>
    </row>
    <row r="13" spans="1:43" ht="23.1" customHeight="1">
      <c r="A13" s="241" t="s">
        <v>483</v>
      </c>
      <c r="B13" s="241"/>
      <c r="C13" s="241"/>
      <c r="D13" s="241"/>
      <c r="E13" s="252">
        <f>SUM(E10:E12)</f>
        <v>75222685.930000007</v>
      </c>
      <c r="F13" s="248"/>
      <c r="G13" s="252">
        <f>SUM(G10:G12)</f>
        <v>46319834.960000001</v>
      </c>
      <c r="H13" s="247"/>
      <c r="I13" s="252">
        <f>SUM(I10:I12)</f>
        <v>39168887.850000001</v>
      </c>
      <c r="J13" s="247"/>
      <c r="K13" s="252">
        <f>SUM(K10:K12)</f>
        <v>45075927.349999994</v>
      </c>
      <c r="L13" s="248"/>
      <c r="M13" s="252">
        <f>SUM(M10:M12)</f>
        <v>13638564.299999999</v>
      </c>
      <c r="N13" s="248"/>
      <c r="O13" s="252">
        <f>SUM(O10:O12)</f>
        <v>22751672.319999997</v>
      </c>
      <c r="P13" s="247"/>
      <c r="Q13" s="252">
        <f>SUM(Q10:Q12)</f>
        <v>14541938.529999999</v>
      </c>
      <c r="R13" s="169"/>
      <c r="S13" s="252">
        <f>SUM(S10:S12)</f>
        <v>256719511.23999998</v>
      </c>
      <c r="AE13" s="249"/>
      <c r="AF13" s="247"/>
      <c r="AH13" s="249"/>
      <c r="AI13" s="247"/>
    </row>
    <row r="14" spans="1:43" ht="23.1" customHeight="1">
      <c r="A14" s="243" t="s">
        <v>488</v>
      </c>
      <c r="B14" s="241"/>
      <c r="C14" s="241"/>
      <c r="D14" s="241"/>
      <c r="E14" s="247"/>
      <c r="F14" s="247"/>
      <c r="G14" s="247"/>
      <c r="H14" s="247"/>
      <c r="I14" s="247"/>
      <c r="J14" s="247"/>
      <c r="K14" s="247"/>
      <c r="L14" s="248"/>
      <c r="M14" s="247"/>
      <c r="N14" s="248"/>
      <c r="O14" s="247"/>
      <c r="P14" s="247"/>
      <c r="Q14" s="247"/>
      <c r="R14" s="169"/>
      <c r="S14" s="247"/>
      <c r="AE14" s="249"/>
      <c r="AF14" s="247"/>
      <c r="AH14" s="249"/>
      <c r="AI14" s="247"/>
    </row>
    <row r="15" spans="1:43" ht="23.1" customHeight="1">
      <c r="A15" s="241" t="s">
        <v>487</v>
      </c>
      <c r="B15" s="241"/>
      <c r="C15" s="241"/>
      <c r="D15" s="241"/>
      <c r="E15" s="247">
        <v>75222685.930000007</v>
      </c>
      <c r="F15" s="248"/>
      <c r="G15" s="247">
        <v>-5476657.9000000004</v>
      </c>
      <c r="H15" s="247"/>
      <c r="I15" s="247">
        <v>-16067801.43</v>
      </c>
      <c r="J15" s="247"/>
      <c r="K15" s="247">
        <v>-14327972.720000001</v>
      </c>
      <c r="L15" s="248"/>
      <c r="M15" s="247">
        <v>-6042808.3200000003</v>
      </c>
      <c r="N15" s="248"/>
      <c r="O15" s="247">
        <v>-4593139.08</v>
      </c>
      <c r="P15" s="247"/>
      <c r="Q15" s="247">
        <v>0</v>
      </c>
      <c r="R15" s="169"/>
      <c r="S15" s="247">
        <v>-46508379.450000003</v>
      </c>
      <c r="AE15" s="249"/>
      <c r="AF15" s="247"/>
      <c r="AH15" s="249"/>
      <c r="AI15" s="247"/>
    </row>
    <row r="16" spans="1:43" ht="23.1" customHeight="1">
      <c r="A16" s="56" t="s">
        <v>486</v>
      </c>
      <c r="B16" s="241"/>
      <c r="C16" s="241"/>
      <c r="D16" s="241"/>
      <c r="E16" s="251">
        <v>0</v>
      </c>
      <c r="F16" s="248"/>
      <c r="G16" s="247">
        <v>-1830612.8299999996</v>
      </c>
      <c r="H16" s="247"/>
      <c r="I16" s="247">
        <v>-3440026.49</v>
      </c>
      <c r="J16" s="247"/>
      <c r="K16" s="247">
        <v>-6518383.4800000004</v>
      </c>
      <c r="L16" s="248"/>
      <c r="M16" s="247">
        <v>-2559836.0499999998</v>
      </c>
      <c r="N16" s="248"/>
      <c r="O16" s="247">
        <v>-1949109.8000000003</v>
      </c>
      <c r="P16" s="247"/>
      <c r="Q16" s="251">
        <v>0</v>
      </c>
      <c r="R16" s="169"/>
      <c r="S16" s="250">
        <f>SUM(E16:Q16)</f>
        <v>-16297968.650000002</v>
      </c>
      <c r="AE16" s="249"/>
      <c r="AF16" s="247"/>
      <c r="AG16" s="240"/>
      <c r="AH16" s="249"/>
      <c r="AI16" s="247"/>
      <c r="AJ16" s="240"/>
    </row>
    <row r="17" spans="1:41" ht="23.1" customHeight="1">
      <c r="A17" s="56" t="s">
        <v>485</v>
      </c>
      <c r="B17" s="241"/>
      <c r="C17" s="241"/>
      <c r="D17" s="241"/>
      <c r="E17" s="251">
        <v>0</v>
      </c>
      <c r="F17" s="248"/>
      <c r="G17" s="251">
        <v>0</v>
      </c>
      <c r="H17" s="251"/>
      <c r="I17" s="251">
        <v>714677.54</v>
      </c>
      <c r="J17" s="247"/>
      <c r="K17" s="247">
        <v>1548326.49</v>
      </c>
      <c r="L17" s="248"/>
      <c r="M17" s="247">
        <v>590151.36</v>
      </c>
      <c r="N17" s="248"/>
      <c r="O17" s="244">
        <v>0</v>
      </c>
      <c r="P17" s="247"/>
      <c r="Q17" s="251">
        <v>0</v>
      </c>
      <c r="R17" s="169"/>
      <c r="S17" s="250">
        <f>SUM(E17:Q17)</f>
        <v>2853155.39</v>
      </c>
      <c r="AE17" s="249"/>
      <c r="AF17" s="247"/>
      <c r="AH17" s="249"/>
      <c r="AI17" s="247"/>
    </row>
    <row r="18" spans="1:41" ht="23.1" customHeight="1">
      <c r="A18" s="241" t="s">
        <v>483</v>
      </c>
      <c r="B18" s="56"/>
      <c r="C18" s="56"/>
      <c r="D18" s="56"/>
      <c r="E18" s="246">
        <v>0</v>
      </c>
      <c r="F18" s="247"/>
      <c r="G18" s="246">
        <f>SUM(G15:G17)</f>
        <v>-7307270.7300000004</v>
      </c>
      <c r="H18" s="247"/>
      <c r="I18" s="246">
        <f>SUM(I15:I17)</f>
        <v>-18793150.380000003</v>
      </c>
      <c r="J18" s="247"/>
      <c r="K18" s="246">
        <f>SUM(K15:K17)</f>
        <v>-19298029.710000005</v>
      </c>
      <c r="L18" s="248"/>
      <c r="M18" s="246">
        <f>SUM(M15:M17)</f>
        <v>-8012493.0100000007</v>
      </c>
      <c r="N18" s="248"/>
      <c r="O18" s="246">
        <f>SUM(O15:O17)</f>
        <v>-6542248.8800000008</v>
      </c>
      <c r="P18" s="247"/>
      <c r="Q18" s="246">
        <f>SUM(Q15:Q17)</f>
        <v>0</v>
      </c>
      <c r="R18" s="169"/>
      <c r="S18" s="246">
        <v>-59953192.710000001</v>
      </c>
      <c r="AE18" s="245"/>
      <c r="AF18" s="244"/>
      <c r="AG18" s="240"/>
      <c r="AH18" s="245"/>
      <c r="AI18" s="244"/>
      <c r="AJ18" s="240"/>
    </row>
    <row r="19" spans="1:41" ht="23.1" customHeight="1">
      <c r="A19" s="243" t="s">
        <v>484</v>
      </c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AE19" s="242"/>
      <c r="AF19" s="169"/>
      <c r="AG19" s="240"/>
      <c r="AH19" s="242"/>
      <c r="AI19" s="169"/>
      <c r="AJ19" s="240"/>
    </row>
    <row r="20" spans="1:41" ht="23.1" customHeight="1" thickBot="1">
      <c r="A20" s="241" t="s">
        <v>483</v>
      </c>
      <c r="E20" s="238">
        <f>SUM(E13+E18)</f>
        <v>75222685.930000007</v>
      </c>
      <c r="F20" s="169"/>
      <c r="G20" s="238">
        <f>SUM(G13+G18)</f>
        <v>39012564.230000004</v>
      </c>
      <c r="H20" s="169"/>
      <c r="I20" s="238">
        <f>SUM(I13+I18)</f>
        <v>20375737.469999999</v>
      </c>
      <c r="J20" s="237"/>
      <c r="K20" s="238">
        <f>SUM(K13+K18)</f>
        <v>25777897.639999989</v>
      </c>
      <c r="L20" s="237"/>
      <c r="M20" s="238">
        <f>SUM(M13+M18)</f>
        <v>5626071.2899999982</v>
      </c>
      <c r="N20" s="169"/>
      <c r="O20" s="238">
        <f>SUM(O13+O18)</f>
        <v>16209423.439999996</v>
      </c>
      <c r="P20" s="237"/>
      <c r="Q20" s="238">
        <f>SUM(Q13+Q18)</f>
        <v>14541938.529999999</v>
      </c>
      <c r="R20" s="169"/>
      <c r="S20" s="238">
        <f>SUM(S13+S18)</f>
        <v>196766318.52999997</v>
      </c>
      <c r="AE20" s="236"/>
      <c r="AF20" s="237"/>
      <c r="AG20" s="240"/>
      <c r="AH20" s="236"/>
      <c r="AI20" s="237"/>
      <c r="AJ20" s="240"/>
    </row>
    <row r="21" spans="1:41" ht="23.1" customHeight="1" thickTop="1">
      <c r="A21" s="239" t="s">
        <v>482</v>
      </c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AE21" s="239"/>
    </row>
    <row r="22" spans="1:41" ht="23.1" customHeight="1" thickBot="1">
      <c r="A22" s="223" t="s">
        <v>481</v>
      </c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238">
        <v>16297968.65</v>
      </c>
      <c r="AN22" s="236"/>
      <c r="AO22" s="236"/>
    </row>
    <row r="23" spans="1:41" ht="23.1" customHeight="1" thickTop="1">
      <c r="A23" s="223" t="s">
        <v>480</v>
      </c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237"/>
      <c r="AN23" s="236"/>
      <c r="AO23" s="236"/>
    </row>
    <row r="24" spans="1:41" ht="23.1" customHeight="1">
      <c r="A24" s="223" t="s">
        <v>479</v>
      </c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237"/>
      <c r="AN24" s="236"/>
      <c r="AO24" s="236"/>
    </row>
    <row r="25" spans="1:41" ht="23.1" customHeight="1">
      <c r="A25" s="223" t="s">
        <v>478</v>
      </c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237"/>
      <c r="AN25" s="236"/>
      <c r="AO25" s="236"/>
    </row>
    <row r="26" spans="1:41" ht="23.1" customHeight="1"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237"/>
      <c r="AN26" s="236"/>
      <c r="AO26" s="236"/>
    </row>
    <row r="27" spans="1:41" s="3" customFormat="1" ht="23.1" customHeight="1">
      <c r="B27" s="4"/>
      <c r="C27" s="4"/>
      <c r="D27" s="4"/>
      <c r="E27" s="4"/>
      <c r="F27" s="4"/>
      <c r="G27" s="6" t="s">
        <v>1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41" s="3" customFormat="1" ht="23.1" customHeight="1">
      <c r="B28" s="4"/>
      <c r="C28" s="4"/>
      <c r="D28" s="4"/>
      <c r="E28" s="4"/>
      <c r="F28" s="4"/>
      <c r="G28" s="4" t="s">
        <v>0</v>
      </c>
      <c r="H28" s="4"/>
      <c r="I28" s="4"/>
      <c r="J28" s="4"/>
      <c r="K28" s="4"/>
      <c r="L28" s="4"/>
      <c r="M28" s="4"/>
      <c r="N28" s="4"/>
      <c r="O28" s="4"/>
      <c r="P28" s="4"/>
      <c r="Q28" s="117"/>
      <c r="R28" s="4"/>
    </row>
  </sheetData>
  <mergeCells count="12">
    <mergeCell ref="Y7:Y8"/>
    <mergeCell ref="AB7:AB8"/>
    <mergeCell ref="AK7:AK8"/>
    <mergeCell ref="AQ7:AQ8"/>
    <mergeCell ref="E6:S6"/>
    <mergeCell ref="V7:V8"/>
    <mergeCell ref="A1:S1"/>
    <mergeCell ref="G7:G8"/>
    <mergeCell ref="I7:I8"/>
    <mergeCell ref="O7:O8"/>
    <mergeCell ref="E7:E8"/>
    <mergeCell ref="S7:S8"/>
  </mergeCells>
  <printOptions horizontalCentered="1"/>
  <pageMargins left="0.59055118110236227" right="0.19685039370078741" top="0.39370078740157483" bottom="0.19685039370078741" header="0.19685039370078741" footer="0.15748031496062992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696DB-A172-4D21-8803-ADCB196FE2EA}">
  <dimension ref="A1:U36"/>
  <sheetViews>
    <sheetView topLeftCell="A23" zoomScaleNormal="100" zoomScaleSheetLayoutView="80" workbookViewId="0">
      <selection activeCell="I555" sqref="I555"/>
    </sheetView>
  </sheetViews>
  <sheetFormatPr defaultColWidth="9.140625" defaultRowHeight="22.5"/>
  <cols>
    <col min="1" max="4" width="10.7109375" style="223" customWidth="1"/>
    <col min="5" max="5" width="16.7109375" style="223" customWidth="1"/>
    <col min="6" max="6" width="0.85546875" style="223" customWidth="1"/>
    <col min="7" max="7" width="16.7109375" style="223" customWidth="1"/>
    <col min="8" max="8" width="0.85546875" style="223" customWidth="1"/>
    <col min="9" max="9" width="16.7109375" style="223" customWidth="1"/>
    <col min="10" max="10" width="0.85546875" style="223" customWidth="1"/>
    <col min="11" max="11" width="16.7109375" style="223" customWidth="1"/>
    <col min="12" max="12" width="0.85546875" style="223" customWidth="1"/>
    <col min="13" max="13" width="16.7109375" style="223" customWidth="1"/>
    <col min="14" max="14" width="0.85546875" style="223" customWidth="1"/>
    <col min="15" max="15" width="16.7109375" style="223" customWidth="1"/>
    <col min="16" max="16" width="0.85546875" style="223" customWidth="1"/>
    <col min="17" max="17" width="16.7109375" style="223" customWidth="1"/>
    <col min="18" max="18" width="0.85546875" style="223" customWidth="1"/>
    <col min="19" max="19" width="16.7109375" style="223" customWidth="1"/>
    <col min="20" max="20" width="1.5703125" style="223" customWidth="1"/>
    <col min="21" max="21" width="14.85546875" style="223" bestFit="1" customWidth="1"/>
  </cols>
  <sheetData>
    <row r="1" spans="1:21">
      <c r="A1" s="498" t="s">
        <v>512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  <c r="O1" s="499"/>
      <c r="P1" s="499"/>
      <c r="Q1" s="499"/>
      <c r="R1" s="499"/>
      <c r="S1" s="499"/>
      <c r="T1" s="3"/>
      <c r="U1" s="3"/>
    </row>
    <row r="2" spans="1:21">
      <c r="A2" s="281"/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3"/>
      <c r="U2" s="3"/>
    </row>
    <row r="3" spans="1:21">
      <c r="A3" s="243" t="s">
        <v>511</v>
      </c>
      <c r="B3" s="280"/>
      <c r="C3" s="280"/>
      <c r="D3" s="280"/>
      <c r="E3" s="280"/>
      <c r="F3" s="280"/>
      <c r="G3" s="26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</row>
    <row r="4" spans="1:21">
      <c r="A4" s="39" t="s">
        <v>500</v>
      </c>
      <c r="B4" s="280"/>
      <c r="C4" s="280"/>
      <c r="D4" s="280"/>
      <c r="E4" s="280"/>
      <c r="F4" s="280"/>
      <c r="G4" s="26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1">
      <c r="A5" s="243"/>
      <c r="B5" s="280"/>
      <c r="C5" s="280"/>
      <c r="D5" s="280"/>
      <c r="E5" s="280"/>
      <c r="F5" s="280"/>
      <c r="G5" s="26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79" t="s">
        <v>499</v>
      </c>
    </row>
    <row r="6" spans="1:21">
      <c r="A6" s="260"/>
      <c r="B6" s="260"/>
      <c r="C6" s="260"/>
      <c r="D6" s="260"/>
      <c r="E6" s="512" t="s">
        <v>16</v>
      </c>
      <c r="F6" s="512"/>
      <c r="G6" s="512"/>
      <c r="H6" s="512"/>
      <c r="I6" s="512"/>
      <c r="J6" s="512"/>
      <c r="K6" s="512"/>
      <c r="L6" s="512"/>
      <c r="M6" s="512"/>
      <c r="N6" s="512"/>
      <c r="O6" s="512"/>
      <c r="P6" s="512"/>
      <c r="Q6" s="512"/>
      <c r="R6" s="512"/>
      <c r="S6" s="512"/>
    </row>
    <row r="7" spans="1:21">
      <c r="A7" s="260"/>
      <c r="B7" s="260"/>
      <c r="C7" s="260"/>
      <c r="D7" s="260"/>
      <c r="E7" s="502" t="s">
        <v>498</v>
      </c>
      <c r="F7" s="269"/>
      <c r="G7" s="500" t="s">
        <v>268</v>
      </c>
      <c r="H7" s="268"/>
      <c r="I7" s="502" t="s">
        <v>266</v>
      </c>
      <c r="J7" s="268"/>
      <c r="K7" s="268" t="s">
        <v>497</v>
      </c>
      <c r="L7" s="267"/>
      <c r="M7" s="268" t="s">
        <v>496</v>
      </c>
      <c r="N7" s="267"/>
      <c r="O7" s="504" t="s">
        <v>261</v>
      </c>
      <c r="P7" s="278"/>
      <c r="Q7" s="278" t="s">
        <v>495</v>
      </c>
      <c r="R7" s="265"/>
      <c r="S7" s="506" t="s">
        <v>5</v>
      </c>
    </row>
    <row r="8" spans="1:21">
      <c r="A8" s="260"/>
      <c r="B8" s="260"/>
      <c r="C8" s="260"/>
      <c r="D8" s="260"/>
      <c r="E8" s="503"/>
      <c r="F8" s="276"/>
      <c r="G8" s="501"/>
      <c r="H8" s="276"/>
      <c r="I8" s="503"/>
      <c r="J8" s="275"/>
      <c r="K8" s="273" t="s">
        <v>494</v>
      </c>
      <c r="L8" s="274"/>
      <c r="M8" s="275" t="s">
        <v>493</v>
      </c>
      <c r="N8" s="274"/>
      <c r="O8" s="505"/>
      <c r="P8" s="273"/>
      <c r="Q8" s="273" t="s">
        <v>492</v>
      </c>
      <c r="R8" s="272"/>
      <c r="S8" s="507"/>
    </row>
    <row r="9" spans="1:21">
      <c r="A9" s="270" t="s">
        <v>491</v>
      </c>
      <c r="B9" s="260"/>
      <c r="C9" s="260"/>
      <c r="D9" s="260"/>
      <c r="E9" s="269"/>
      <c r="F9" s="269"/>
      <c r="G9" s="264"/>
      <c r="H9" s="269"/>
      <c r="I9" s="268"/>
      <c r="J9" s="268"/>
      <c r="K9" s="266"/>
      <c r="L9" s="267"/>
      <c r="M9" s="264"/>
      <c r="N9" s="267"/>
      <c r="O9" s="266"/>
      <c r="P9" s="266"/>
      <c r="Q9" s="266"/>
      <c r="R9" s="265"/>
      <c r="S9" s="264"/>
    </row>
    <row r="10" spans="1:21">
      <c r="A10" s="241" t="s">
        <v>510</v>
      </c>
      <c r="B10" s="260"/>
      <c r="C10" s="260"/>
      <c r="D10" s="260"/>
      <c r="E10" s="250">
        <v>9673800</v>
      </c>
      <c r="F10" s="288"/>
      <c r="G10" s="250">
        <v>43897498.890000001</v>
      </c>
      <c r="H10" s="250"/>
      <c r="I10" s="250">
        <v>32192252.34</v>
      </c>
      <c r="J10" s="250"/>
      <c r="K10" s="250">
        <v>28054459.539999999</v>
      </c>
      <c r="L10" s="288"/>
      <c r="M10" s="250">
        <v>9299445.2799999993</v>
      </c>
      <c r="N10" s="288"/>
      <c r="O10" s="250">
        <v>9827738.3099999987</v>
      </c>
      <c r="P10" s="250"/>
      <c r="Q10" s="250">
        <v>1430820.9300000002</v>
      </c>
      <c r="R10" s="286"/>
      <c r="S10" s="250">
        <f>SUM(E10:Q10)</f>
        <v>134376015.29000002</v>
      </c>
    </row>
    <row r="11" spans="1:21">
      <c r="A11" s="56" t="s">
        <v>490</v>
      </c>
      <c r="B11" s="260"/>
      <c r="C11" s="260"/>
      <c r="D11" s="260"/>
      <c r="E11" s="250">
        <v>24857500</v>
      </c>
      <c r="F11" s="288"/>
      <c r="G11" s="289">
        <v>0</v>
      </c>
      <c r="H11" s="289"/>
      <c r="I11" s="289">
        <v>0</v>
      </c>
      <c r="J11" s="250"/>
      <c r="K11" s="250">
        <v>8393016.9399999995</v>
      </c>
      <c r="L11" s="288"/>
      <c r="M11" s="250">
        <v>2989039.21</v>
      </c>
      <c r="N11" s="288"/>
      <c r="O11" s="250">
        <v>13481326.289999999</v>
      </c>
      <c r="P11" s="250"/>
      <c r="Q11" s="250">
        <v>2790371.91</v>
      </c>
      <c r="R11" s="286"/>
      <c r="S11" s="250">
        <f>SUM(E11:Q11)</f>
        <v>52511254.349999994</v>
      </c>
    </row>
    <row r="12" spans="1:21">
      <c r="A12" s="56" t="s">
        <v>489</v>
      </c>
      <c r="B12" s="260"/>
      <c r="C12" s="260"/>
      <c r="D12" s="260"/>
      <c r="E12" s="289">
        <v>0</v>
      </c>
      <c r="F12" s="289"/>
      <c r="G12" s="289">
        <v>0</v>
      </c>
      <c r="H12" s="289"/>
      <c r="I12" s="289">
        <v>0</v>
      </c>
      <c r="J12" s="250"/>
      <c r="K12" s="250">
        <v>-722764.57</v>
      </c>
      <c r="L12" s="288"/>
      <c r="M12" s="250">
        <v>-168002.34</v>
      </c>
      <c r="N12" s="288"/>
      <c r="O12" s="250">
        <v>-3849467.28</v>
      </c>
      <c r="P12" s="250"/>
      <c r="Q12" s="250">
        <v>-3687892.84</v>
      </c>
      <c r="R12" s="286"/>
      <c r="S12" s="250">
        <f>SUM(E12:Q12)</f>
        <v>-8428127.0299999993</v>
      </c>
    </row>
    <row r="13" spans="1:21">
      <c r="A13" s="241" t="s">
        <v>508</v>
      </c>
      <c r="B13" s="56"/>
      <c r="D13" s="241"/>
      <c r="E13" s="291">
        <f>SUM(E10:E12)</f>
        <v>34531300</v>
      </c>
      <c r="F13" s="248"/>
      <c r="G13" s="291">
        <f>SUM(G10:G12)</f>
        <v>43897498.890000001</v>
      </c>
      <c r="H13" s="247"/>
      <c r="I13" s="291">
        <f>SUM(I10:I12)</f>
        <v>32192252.34</v>
      </c>
      <c r="J13" s="247"/>
      <c r="K13" s="291">
        <f>SUM(K10:K12)</f>
        <v>35724711.909999996</v>
      </c>
      <c r="L13" s="248"/>
      <c r="M13" s="291">
        <f>SUM(M10:M12)</f>
        <v>12120482.149999999</v>
      </c>
      <c r="N13" s="248"/>
      <c r="O13" s="291">
        <f>SUM(O10:O12)</f>
        <v>19459597.319999997</v>
      </c>
      <c r="P13" s="247"/>
      <c r="Q13" s="291">
        <f>SUM(Q10:Q12)</f>
        <v>533300</v>
      </c>
      <c r="R13" s="169"/>
      <c r="S13" s="291">
        <f>SUM(S10:S12)</f>
        <v>178459142.61000001</v>
      </c>
    </row>
    <row r="14" spans="1:21">
      <c r="A14" s="56" t="s">
        <v>490</v>
      </c>
      <c r="B14" s="260"/>
      <c r="C14" s="260"/>
      <c r="D14" s="260"/>
      <c r="E14" s="244">
        <v>40691385.930000007</v>
      </c>
      <c r="F14" s="248"/>
      <c r="G14" s="244">
        <v>2422336.0700000003</v>
      </c>
      <c r="H14" s="244"/>
      <c r="I14" s="244">
        <v>9500000</v>
      </c>
      <c r="J14" s="247"/>
      <c r="K14" s="261">
        <v>11911555.5</v>
      </c>
      <c r="L14" s="248"/>
      <c r="M14" s="261">
        <v>2157233.69</v>
      </c>
      <c r="N14" s="248"/>
      <c r="O14" s="247">
        <v>3292075</v>
      </c>
      <c r="P14" s="247"/>
      <c r="Q14" s="247">
        <v>14008638.529999999</v>
      </c>
      <c r="R14" s="169"/>
      <c r="S14" s="250">
        <f>SUM(E14:Q14)</f>
        <v>83983224.719999999</v>
      </c>
    </row>
    <row r="15" spans="1:21">
      <c r="A15" s="56" t="s">
        <v>489</v>
      </c>
      <c r="B15" s="260"/>
      <c r="C15" s="260"/>
      <c r="D15" s="260"/>
      <c r="E15" s="251">
        <v>0</v>
      </c>
      <c r="F15" s="251"/>
      <c r="G15" s="251">
        <v>0</v>
      </c>
      <c r="H15" s="251"/>
      <c r="I15" s="251">
        <v>-2523364.4900000002</v>
      </c>
      <c r="J15" s="247"/>
      <c r="K15" s="259">
        <v>-2941740.06</v>
      </c>
      <c r="L15" s="248"/>
      <c r="M15" s="258">
        <v>-787144.06</v>
      </c>
      <c r="N15" s="248"/>
      <c r="O15" s="244">
        <v>0</v>
      </c>
      <c r="P15" s="247"/>
      <c r="Q15" s="257">
        <v>0</v>
      </c>
      <c r="R15" s="169"/>
      <c r="S15" s="250">
        <f>SUM(E15:Q15)</f>
        <v>-6252248.6100000013</v>
      </c>
    </row>
    <row r="16" spans="1:21">
      <c r="A16" s="241" t="s">
        <v>483</v>
      </c>
      <c r="B16" s="241"/>
      <c r="C16" s="241"/>
      <c r="D16" s="241"/>
      <c r="E16" s="252">
        <f>SUM(E13:E15)</f>
        <v>75222685.930000007</v>
      </c>
      <c r="F16" s="248"/>
      <c r="G16" s="252">
        <f>SUM(G13:G15)</f>
        <v>46319834.960000001</v>
      </c>
      <c r="H16" s="247"/>
      <c r="I16" s="252">
        <f>SUM(I13:I15)</f>
        <v>39168887.850000001</v>
      </c>
      <c r="J16" s="247"/>
      <c r="K16" s="252">
        <f>SUM(K13:K15)</f>
        <v>44694527.349999994</v>
      </c>
      <c r="L16" s="248"/>
      <c r="M16" s="252">
        <f>SUM(M13:M15)</f>
        <v>13490571.779999997</v>
      </c>
      <c r="N16" s="248"/>
      <c r="O16" s="252">
        <f>SUM(O13:O15)</f>
        <v>22751672.319999997</v>
      </c>
      <c r="P16" s="247"/>
      <c r="Q16" s="252">
        <f>SUM(Q13:Q15)</f>
        <v>14541938.529999999</v>
      </c>
      <c r="R16" s="169"/>
      <c r="S16" s="252">
        <f>SUM(S13:S15)</f>
        <v>256190118.72</v>
      </c>
    </row>
    <row r="17" spans="1:21">
      <c r="A17" s="243" t="s">
        <v>488</v>
      </c>
      <c r="B17" s="241"/>
      <c r="C17" s="241"/>
      <c r="D17" s="241"/>
      <c r="E17" s="247"/>
      <c r="F17" s="247"/>
      <c r="G17" s="247"/>
      <c r="H17" s="247"/>
      <c r="I17" s="247"/>
      <c r="J17" s="247"/>
      <c r="K17" s="247"/>
      <c r="L17" s="248"/>
      <c r="M17" s="247"/>
      <c r="N17" s="248"/>
      <c r="O17" s="247"/>
      <c r="P17" s="247"/>
      <c r="Q17" s="247"/>
      <c r="R17" s="169"/>
      <c r="S17" s="247"/>
    </row>
    <row r="18" spans="1:21">
      <c r="A18" s="241" t="s">
        <v>510</v>
      </c>
      <c r="B18" s="241"/>
      <c r="C18" s="241"/>
      <c r="D18" s="241"/>
      <c r="E18" s="290">
        <v>0</v>
      </c>
      <c r="F18" s="288"/>
      <c r="G18" s="250">
        <v>-3725169.18</v>
      </c>
      <c r="H18" s="250"/>
      <c r="I18" s="250">
        <v>-11654075.550000001</v>
      </c>
      <c r="J18" s="250"/>
      <c r="K18" s="250">
        <v>-8591648.2800000012</v>
      </c>
      <c r="L18" s="288"/>
      <c r="M18" s="250">
        <v>-3932956.36</v>
      </c>
      <c r="N18" s="288"/>
      <c r="O18" s="250">
        <v>-5022406.29</v>
      </c>
      <c r="P18" s="250"/>
      <c r="Q18" s="290">
        <v>0</v>
      </c>
      <c r="R18" s="286"/>
      <c r="S18" s="250">
        <f>SUM(E18:Q18)</f>
        <v>-32926255.66</v>
      </c>
    </row>
    <row r="19" spans="1:21">
      <c r="A19" s="56" t="s">
        <v>509</v>
      </c>
      <c r="B19" s="241"/>
      <c r="C19" s="241"/>
      <c r="D19" s="241"/>
      <c r="E19" s="289">
        <v>0</v>
      </c>
      <c r="F19" s="288"/>
      <c r="G19" s="250">
        <v>-1751488.7200000002</v>
      </c>
      <c r="H19" s="250"/>
      <c r="I19" s="250">
        <v>-4413725.88</v>
      </c>
      <c r="J19" s="250"/>
      <c r="K19" s="250">
        <v>-6051189.5599999996</v>
      </c>
      <c r="L19" s="288"/>
      <c r="M19" s="250">
        <v>-2268988.79</v>
      </c>
      <c r="N19" s="288"/>
      <c r="O19" s="250">
        <v>-2690787.52</v>
      </c>
      <c r="P19" s="250"/>
      <c r="Q19" s="289">
        <v>0</v>
      </c>
      <c r="R19" s="286"/>
      <c r="S19" s="250">
        <f>SUM(E19:Q19)</f>
        <v>-17176180.469999999</v>
      </c>
    </row>
    <row r="20" spans="1:21">
      <c r="A20" s="56" t="s">
        <v>485</v>
      </c>
      <c r="B20" s="241"/>
      <c r="C20" s="241"/>
      <c r="D20" s="241"/>
      <c r="E20" s="287">
        <v>0</v>
      </c>
      <c r="F20" s="288"/>
      <c r="G20" s="287">
        <v>0</v>
      </c>
      <c r="H20" s="289"/>
      <c r="I20" s="287">
        <v>0</v>
      </c>
      <c r="J20" s="250"/>
      <c r="K20" s="285">
        <v>314865.12</v>
      </c>
      <c r="L20" s="288"/>
      <c r="M20" s="285">
        <v>159136.82999999999</v>
      </c>
      <c r="N20" s="288"/>
      <c r="O20" s="285">
        <v>3120054.73</v>
      </c>
      <c r="P20" s="250"/>
      <c r="Q20" s="287">
        <v>0</v>
      </c>
      <c r="R20" s="286"/>
      <c r="S20" s="285">
        <f>SUM(E20:Q20)</f>
        <v>3594056.6799999997</v>
      </c>
    </row>
    <row r="21" spans="1:21">
      <c r="A21" s="241" t="s">
        <v>508</v>
      </c>
      <c r="B21" s="241"/>
      <c r="C21" s="241"/>
      <c r="D21" s="241"/>
      <c r="E21" s="250">
        <f>SUM(E18:E20)</f>
        <v>0</v>
      </c>
      <c r="F21" s="248"/>
      <c r="G21" s="250">
        <f>SUM(G18:G20)</f>
        <v>-5476657.9000000004</v>
      </c>
      <c r="H21" s="247"/>
      <c r="I21" s="250">
        <f>SUM(I18:I20)</f>
        <v>-16067801.43</v>
      </c>
      <c r="J21" s="247"/>
      <c r="K21" s="250">
        <f>SUM(K18:K20)</f>
        <v>-14327972.720000001</v>
      </c>
      <c r="L21" s="248"/>
      <c r="M21" s="250">
        <f>SUM(M18:M20)</f>
        <v>-6042808.3200000003</v>
      </c>
      <c r="N21" s="248"/>
      <c r="O21" s="250">
        <f>SUM(O18:O20)</f>
        <v>-4593139.08</v>
      </c>
      <c r="P21" s="247"/>
      <c r="Q21" s="250">
        <f>SUM(Q18:Q20)</f>
        <v>0</v>
      </c>
      <c r="R21" s="169"/>
      <c r="S21" s="250">
        <f>SUM(S18:S20)</f>
        <v>-46508379.449999996</v>
      </c>
    </row>
    <row r="22" spans="1:21">
      <c r="A22" s="56" t="s">
        <v>509</v>
      </c>
      <c r="B22" s="241"/>
      <c r="C22" s="241"/>
      <c r="D22" s="241"/>
      <c r="E22" s="251">
        <v>0</v>
      </c>
      <c r="F22" s="248"/>
      <c r="G22" s="247">
        <v>-1830612.8299999996</v>
      </c>
      <c r="H22" s="247"/>
      <c r="I22" s="247">
        <v>-3440026.49</v>
      </c>
      <c r="J22" s="247"/>
      <c r="K22" s="247">
        <v>-6510973.3300000001</v>
      </c>
      <c r="L22" s="248"/>
      <c r="M22" s="247">
        <v>-2556672.2799999998</v>
      </c>
      <c r="N22" s="248"/>
      <c r="O22" s="247">
        <v>-1949109.8000000003</v>
      </c>
      <c r="P22" s="247"/>
      <c r="Q22" s="251">
        <v>0</v>
      </c>
      <c r="R22" s="169"/>
      <c r="S22" s="250">
        <f>SUM(E22:Q22)</f>
        <v>-16287394.73</v>
      </c>
    </row>
    <row r="23" spans="1:21">
      <c r="A23" s="56" t="s">
        <v>485</v>
      </c>
      <c r="B23" s="241"/>
      <c r="C23" s="241"/>
      <c r="D23" s="241"/>
      <c r="E23" s="251">
        <v>0</v>
      </c>
      <c r="F23" s="248"/>
      <c r="G23" s="251">
        <v>0</v>
      </c>
      <c r="H23" s="251"/>
      <c r="I23" s="251">
        <v>714677.54</v>
      </c>
      <c r="J23" s="247"/>
      <c r="K23" s="247">
        <v>1548326.49</v>
      </c>
      <c r="L23" s="248"/>
      <c r="M23" s="247">
        <v>590151.36000000022</v>
      </c>
      <c r="N23" s="248"/>
      <c r="O23" s="244">
        <v>0</v>
      </c>
      <c r="P23" s="247"/>
      <c r="Q23" s="251">
        <v>0</v>
      </c>
      <c r="R23" s="169"/>
      <c r="S23" s="250">
        <f>SUM(E23:Q23)</f>
        <v>2853155.3900000006</v>
      </c>
    </row>
    <row r="24" spans="1:21">
      <c r="A24" s="241" t="s">
        <v>483</v>
      </c>
      <c r="B24" s="56"/>
      <c r="C24" s="56"/>
      <c r="D24" s="56"/>
      <c r="E24" s="252">
        <f>SUM(E21:E23)</f>
        <v>0</v>
      </c>
      <c r="F24" s="248"/>
      <c r="G24" s="252">
        <f>SUM(G21:G23)</f>
        <v>-7307270.7300000004</v>
      </c>
      <c r="H24" s="247"/>
      <c r="I24" s="252">
        <f>SUM(I21:I23)</f>
        <v>-18793150.380000003</v>
      </c>
      <c r="J24" s="247"/>
      <c r="K24" s="252">
        <f>SUM(K21:K23)</f>
        <v>-19290619.560000002</v>
      </c>
      <c r="L24" s="248"/>
      <c r="M24" s="252">
        <f>SUM(M21:M23)</f>
        <v>-8009329.2399999993</v>
      </c>
      <c r="N24" s="248"/>
      <c r="O24" s="252">
        <f>SUM(O21:O23)</f>
        <v>-6542248.8800000008</v>
      </c>
      <c r="P24" s="247"/>
      <c r="Q24" s="252">
        <f>SUM(Q21:Q23)</f>
        <v>0</v>
      </c>
      <c r="R24" s="169"/>
      <c r="S24" s="252">
        <f>SUM(S21:S23)</f>
        <v>-59942618.789999992</v>
      </c>
    </row>
    <row r="25" spans="1:21">
      <c r="A25" s="243" t="s">
        <v>484</v>
      </c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</row>
    <row r="26" spans="1:21" ht="23.25" thickBot="1">
      <c r="A26" s="241" t="s">
        <v>508</v>
      </c>
      <c r="E26" s="283">
        <f>SUM(E13+E21)</f>
        <v>34531300</v>
      </c>
      <c r="F26" s="169"/>
      <c r="G26" s="283">
        <f>SUM(G13+G21)</f>
        <v>38420840.990000002</v>
      </c>
      <c r="H26" s="169"/>
      <c r="I26" s="283">
        <f>SUM(I13+I21)</f>
        <v>16124450.91</v>
      </c>
      <c r="J26" s="169"/>
      <c r="K26" s="283">
        <f>SUM(K13+K21)</f>
        <v>21396739.189999998</v>
      </c>
      <c r="L26" s="169"/>
      <c r="M26" s="283">
        <f>SUM(M13+M21)</f>
        <v>6077673.8299999982</v>
      </c>
      <c r="N26" s="169"/>
      <c r="O26" s="283">
        <f>SUM(O13+O21)</f>
        <v>14866458.239999996</v>
      </c>
      <c r="P26" s="169"/>
      <c r="Q26" s="283">
        <f>SUM(Q13+Q21)</f>
        <v>533300</v>
      </c>
      <c r="R26" s="169"/>
      <c r="S26" s="283">
        <f>SUM(S13+S21)</f>
        <v>131950763.16000003</v>
      </c>
    </row>
    <row r="27" spans="1:21" ht="24" thickTop="1" thickBot="1">
      <c r="A27" s="241" t="s">
        <v>483</v>
      </c>
      <c r="E27" s="238">
        <f>SUM(E16+E24)</f>
        <v>75222685.930000007</v>
      </c>
      <c r="F27" s="169"/>
      <c r="G27" s="238">
        <f>SUM(G16+G24)</f>
        <v>39012564.230000004</v>
      </c>
      <c r="H27" s="169"/>
      <c r="I27" s="238">
        <f>SUM(I16+I24)</f>
        <v>20375737.469999999</v>
      </c>
      <c r="J27" s="237"/>
      <c r="K27" s="238">
        <f>SUM(K16+K24)</f>
        <v>25403907.789999992</v>
      </c>
      <c r="L27" s="237"/>
      <c r="M27" s="238">
        <f>SUM(M16+M24)</f>
        <v>5481242.5399999982</v>
      </c>
      <c r="N27" s="169"/>
      <c r="O27" s="238">
        <f>SUM(O16+O24)</f>
        <v>16209423.439999996</v>
      </c>
      <c r="P27" s="237"/>
      <c r="Q27" s="238">
        <f>SUM(Q16+Q24)</f>
        <v>14541938.529999999</v>
      </c>
      <c r="R27" s="169"/>
      <c r="S27" s="238">
        <f>SUM(S16+S24)</f>
        <v>196247499.93000001</v>
      </c>
      <c r="U27" s="284"/>
    </row>
    <row r="28" spans="1:21" ht="23.25" thickTop="1">
      <c r="A28" s="239" t="s">
        <v>507</v>
      </c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</row>
    <row r="29" spans="1:21" ht="23.25" thickBot="1">
      <c r="A29" s="223" t="s">
        <v>506</v>
      </c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283">
        <v>17176180.469999999</v>
      </c>
    </row>
    <row r="30" spans="1:21" ht="24" thickTop="1" thickBot="1">
      <c r="A30" s="223" t="s">
        <v>481</v>
      </c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238">
        <v>16287394.73</v>
      </c>
    </row>
    <row r="31" spans="1:21" ht="23.25" thickTop="1">
      <c r="A31" s="260" t="s">
        <v>505</v>
      </c>
      <c r="B31" s="56"/>
      <c r="C31" s="56"/>
      <c r="D31" s="56"/>
      <c r="E31" s="56"/>
      <c r="F31" s="241"/>
      <c r="G31" s="241"/>
      <c r="H31" s="282"/>
      <c r="I31" s="260"/>
      <c r="J31" s="260"/>
      <c r="K31" s="260"/>
      <c r="L31" s="260"/>
      <c r="M31" s="260"/>
      <c r="N31" s="260"/>
      <c r="O31" s="241"/>
      <c r="P31" s="241"/>
      <c r="Q31" s="241"/>
      <c r="R31" s="241"/>
      <c r="S31" s="241"/>
      <c r="T31" s="241"/>
    </row>
    <row r="32" spans="1:21">
      <c r="A32" s="260" t="s">
        <v>504</v>
      </c>
      <c r="B32" s="56"/>
      <c r="C32" s="56"/>
      <c r="D32" s="56"/>
      <c r="E32" s="56"/>
      <c r="F32" s="241"/>
      <c r="G32" s="241"/>
      <c r="H32" s="282"/>
      <c r="I32" s="260"/>
      <c r="J32" s="260"/>
      <c r="K32" s="260"/>
      <c r="L32" s="260"/>
      <c r="M32" s="260"/>
      <c r="N32" s="260"/>
      <c r="O32" s="241"/>
      <c r="P32" s="241"/>
      <c r="Q32" s="241"/>
      <c r="R32" s="241"/>
      <c r="S32" s="241"/>
      <c r="T32" s="241"/>
    </row>
    <row r="33" spans="1:20">
      <c r="A33" s="260" t="s">
        <v>503</v>
      </c>
      <c r="B33" s="56"/>
      <c r="C33" s="56"/>
      <c r="D33" s="56"/>
      <c r="E33" s="56"/>
      <c r="F33" s="241"/>
      <c r="G33" s="241"/>
      <c r="H33" s="282"/>
      <c r="I33" s="260"/>
      <c r="J33" s="260"/>
      <c r="K33" s="260"/>
      <c r="L33" s="260"/>
      <c r="M33" s="260"/>
      <c r="N33" s="260"/>
      <c r="O33" s="241"/>
      <c r="P33" s="241"/>
      <c r="Q33" s="241"/>
      <c r="R33" s="241"/>
      <c r="S33" s="241"/>
      <c r="T33" s="241"/>
    </row>
    <row r="34" spans="1:20">
      <c r="A34" s="260"/>
      <c r="B34" s="56"/>
      <c r="C34" s="56"/>
      <c r="D34" s="56"/>
      <c r="E34" s="56"/>
      <c r="F34" s="241"/>
      <c r="G34" s="241"/>
      <c r="H34" s="282"/>
      <c r="I34" s="260"/>
      <c r="J34" s="260"/>
      <c r="K34" s="260"/>
      <c r="L34" s="260"/>
      <c r="M34" s="260"/>
      <c r="N34" s="260"/>
      <c r="O34" s="241"/>
      <c r="P34" s="241"/>
      <c r="Q34" s="241"/>
      <c r="R34" s="241"/>
      <c r="S34" s="241"/>
      <c r="T34" s="241"/>
    </row>
    <row r="35" spans="1:20">
      <c r="A35" s="3"/>
      <c r="B35" s="4"/>
      <c r="C35" s="4"/>
      <c r="D35" s="4"/>
      <c r="E35" s="4"/>
      <c r="F35" s="4"/>
      <c r="G35" s="6" t="s">
        <v>1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3"/>
    </row>
    <row r="36" spans="1:20">
      <c r="A36" s="3"/>
      <c r="B36" s="4"/>
      <c r="C36" s="4"/>
      <c r="D36" s="4"/>
      <c r="E36" s="4"/>
      <c r="F36" s="4"/>
      <c r="G36" s="4" t="s">
        <v>0</v>
      </c>
      <c r="H36" s="4"/>
      <c r="I36" s="4"/>
      <c r="J36" s="4"/>
      <c r="K36" s="4"/>
      <c r="L36" s="4"/>
      <c r="M36" s="4"/>
      <c r="N36" s="4"/>
      <c r="O36" s="4"/>
      <c r="P36" s="4"/>
      <c r="Q36" s="117"/>
      <c r="R36" s="4"/>
      <c r="S36" s="3"/>
      <c r="T36" s="3"/>
    </row>
  </sheetData>
  <mergeCells count="7">
    <mergeCell ref="A1:S1"/>
    <mergeCell ref="E6:S6"/>
    <mergeCell ref="E7:E8"/>
    <mergeCell ref="G7:G8"/>
    <mergeCell ref="I7:I8"/>
    <mergeCell ref="O7:O8"/>
    <mergeCell ref="S7:S8"/>
  </mergeCells>
  <pageMargins left="0.9" right="0.59055118110236227" top="0.39370078740157483" bottom="0.35433070866141736" header="0.19685039370078741" footer="0.15748031496062992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F79AB-5779-429B-AB5A-697B5F1830FE}">
  <dimension ref="A1:S375"/>
  <sheetViews>
    <sheetView tabSelected="1" topLeftCell="A290" zoomScale="80" zoomScaleNormal="80" zoomScaleSheetLayoutView="100" workbookViewId="0">
      <selection activeCell="I555" sqref="I555"/>
    </sheetView>
  </sheetViews>
  <sheetFormatPr defaultColWidth="9.140625" defaultRowHeight="24.95" customHeight="1"/>
  <cols>
    <col min="1" max="3" width="9" style="292" customWidth="1"/>
    <col min="4" max="4" width="9.140625" style="292" customWidth="1"/>
    <col min="5" max="5" width="14" style="292" customWidth="1"/>
    <col min="6" max="6" width="1.7109375" style="292" customWidth="1"/>
    <col min="7" max="7" width="15.7109375" style="292" customWidth="1"/>
    <col min="8" max="8" width="1.7109375" style="292" customWidth="1"/>
    <col min="9" max="9" width="17.140625" style="292" customWidth="1"/>
    <col min="10" max="10" width="1.7109375" style="292" customWidth="1"/>
    <col min="11" max="11" width="17.140625" style="130" customWidth="1"/>
    <col min="12" max="12" width="1.42578125" style="292" customWidth="1"/>
    <col min="13" max="13" width="16.28515625" style="292" customWidth="1"/>
    <col min="14" max="14" width="8.7109375" style="292" customWidth="1"/>
    <col min="15" max="15" width="15.7109375" style="292" customWidth="1"/>
    <col min="16" max="16" width="16.7109375" style="292" customWidth="1"/>
    <col min="17" max="17" width="15.7109375" style="292" customWidth="1"/>
    <col min="18" max="18" width="14.85546875" style="292" customWidth="1"/>
    <col min="19" max="16384" width="9.140625" style="292"/>
  </cols>
  <sheetData>
    <row r="1" spans="1:11" ht="24.6" customHeight="1">
      <c r="A1" s="514" t="s">
        <v>728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</row>
    <row r="2" spans="1:11" ht="24.6" customHeight="1">
      <c r="A2" s="132"/>
      <c r="B2" s="132"/>
      <c r="C2" s="132"/>
      <c r="D2" s="132"/>
      <c r="E2" s="132"/>
      <c r="F2" s="132"/>
      <c r="G2" s="132"/>
      <c r="H2" s="132"/>
      <c r="I2" s="132"/>
      <c r="J2" s="132"/>
    </row>
    <row r="3" spans="1:11" ht="24.6" customHeight="1">
      <c r="A3" s="450" t="s">
        <v>727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1" ht="24.6" customHeight="1">
      <c r="A4" s="39" t="s">
        <v>726</v>
      </c>
      <c r="B4" s="132"/>
      <c r="C4" s="132"/>
      <c r="D4" s="132"/>
      <c r="E4" s="132"/>
      <c r="F4" s="132"/>
      <c r="G4" s="132"/>
      <c r="H4" s="132"/>
      <c r="I4" s="132"/>
      <c r="J4" s="132"/>
    </row>
    <row r="5" spans="1:11" ht="24.6" customHeight="1">
      <c r="A5" s="398"/>
      <c r="B5" s="397"/>
      <c r="C5" s="397"/>
      <c r="D5" s="397"/>
      <c r="E5" s="397"/>
      <c r="F5" s="397"/>
      <c r="G5" s="397"/>
      <c r="H5" s="397"/>
      <c r="I5" s="397"/>
      <c r="K5" s="68" t="s">
        <v>80</v>
      </c>
    </row>
    <row r="6" spans="1:11" ht="24.6" customHeight="1">
      <c r="A6" s="398"/>
      <c r="B6" s="397"/>
      <c r="C6" s="397"/>
      <c r="D6" s="397"/>
      <c r="E6" s="397"/>
      <c r="F6" s="397"/>
      <c r="H6" s="7"/>
      <c r="I6" s="52" t="s">
        <v>24</v>
      </c>
      <c r="J6" s="128"/>
      <c r="K6" s="462" t="s">
        <v>16</v>
      </c>
    </row>
    <row r="7" spans="1:11" ht="24.6" customHeight="1">
      <c r="B7" s="458" t="s">
        <v>725</v>
      </c>
      <c r="C7" s="461"/>
      <c r="D7" s="69"/>
      <c r="E7" s="69"/>
      <c r="F7" s="69"/>
      <c r="H7" s="69"/>
      <c r="I7" s="460"/>
      <c r="J7" s="230" t="s">
        <v>254</v>
      </c>
      <c r="K7" s="459"/>
    </row>
    <row r="8" spans="1:11" ht="24.6" customHeight="1">
      <c r="B8" s="458"/>
      <c r="C8" s="448" t="s">
        <v>127</v>
      </c>
      <c r="D8" s="69"/>
      <c r="E8" s="69"/>
      <c r="F8" s="69"/>
      <c r="H8" s="69"/>
      <c r="I8" s="452">
        <v>0</v>
      </c>
      <c r="K8" s="369">
        <v>4168150</v>
      </c>
    </row>
    <row r="9" spans="1:11" ht="24.6" customHeight="1">
      <c r="B9" s="458"/>
      <c r="C9" s="448" t="s">
        <v>724</v>
      </c>
      <c r="D9" s="69"/>
      <c r="E9" s="69"/>
      <c r="F9" s="69"/>
      <c r="H9" s="69"/>
      <c r="I9" s="456">
        <v>0</v>
      </c>
      <c r="K9" s="395">
        <v>143500</v>
      </c>
    </row>
    <row r="10" spans="1:11" ht="24.6" customHeight="1">
      <c r="B10" s="448"/>
      <c r="C10" s="448" t="s">
        <v>721</v>
      </c>
      <c r="D10" s="69"/>
      <c r="E10" s="447"/>
      <c r="F10" s="69"/>
      <c r="H10" s="69"/>
      <c r="I10" s="369">
        <v>4311650</v>
      </c>
      <c r="J10" s="369"/>
      <c r="K10" s="369">
        <v>4311650</v>
      </c>
    </row>
    <row r="11" spans="1:11" ht="24.6" customHeight="1">
      <c r="B11" s="448"/>
      <c r="C11" s="448" t="s">
        <v>724</v>
      </c>
      <c r="D11" s="69"/>
      <c r="E11" s="447"/>
      <c r="F11" s="69"/>
      <c r="H11" s="69"/>
      <c r="I11" s="369">
        <v>1554100</v>
      </c>
      <c r="J11" s="369"/>
      <c r="K11" s="369">
        <v>1554100</v>
      </c>
    </row>
    <row r="12" spans="1:11" ht="24.6" customHeight="1">
      <c r="B12" s="448"/>
      <c r="C12" s="56" t="s">
        <v>723</v>
      </c>
      <c r="D12" s="69"/>
      <c r="E12" s="447"/>
      <c r="F12" s="69"/>
      <c r="H12" s="69"/>
      <c r="I12" s="369">
        <v>-477500</v>
      </c>
      <c r="K12" s="369">
        <v>-477500</v>
      </c>
    </row>
    <row r="13" spans="1:11" ht="24.6" customHeight="1">
      <c r="B13" s="448"/>
      <c r="C13" s="448" t="s">
        <v>717</v>
      </c>
      <c r="D13" s="69"/>
      <c r="E13" s="447"/>
      <c r="F13" s="69"/>
      <c r="H13" s="69"/>
      <c r="I13" s="441">
        <f>SUM(I10:I12)</f>
        <v>5388250</v>
      </c>
      <c r="K13" s="441">
        <f>SUM(K10:K12)</f>
        <v>5388250</v>
      </c>
    </row>
    <row r="14" spans="1:11" ht="24.6" customHeight="1">
      <c r="B14" s="453" t="s">
        <v>722</v>
      </c>
      <c r="C14" s="457"/>
      <c r="D14" s="69"/>
      <c r="E14" s="447"/>
      <c r="F14" s="69"/>
      <c r="H14" s="69"/>
      <c r="I14" s="369"/>
      <c r="K14" s="369"/>
    </row>
    <row r="15" spans="1:11" ht="24.6" customHeight="1">
      <c r="B15" s="453"/>
      <c r="C15" s="448" t="s">
        <v>127</v>
      </c>
      <c r="D15" s="69"/>
      <c r="E15" s="447"/>
      <c r="F15" s="69"/>
      <c r="H15" s="69"/>
      <c r="I15" s="452">
        <v>0</v>
      </c>
      <c r="K15" s="369">
        <v>-1150656.5900000001</v>
      </c>
    </row>
    <row r="16" spans="1:11" ht="24.6" customHeight="1">
      <c r="B16" s="453"/>
      <c r="C16" s="448" t="s">
        <v>720</v>
      </c>
      <c r="D16" s="69"/>
      <c r="E16" s="447"/>
      <c r="F16" s="69"/>
      <c r="H16" s="69"/>
      <c r="I16" s="456">
        <v>0</v>
      </c>
      <c r="K16" s="455">
        <v>-552524.67000000004</v>
      </c>
    </row>
    <row r="17" spans="1:11" ht="24.6" customHeight="1">
      <c r="B17" s="448"/>
      <c r="C17" s="448" t="s">
        <v>721</v>
      </c>
      <c r="D17" s="69"/>
      <c r="E17" s="447"/>
      <c r="F17" s="69"/>
      <c r="H17" s="69"/>
      <c r="I17" s="369">
        <v>-1703181.26</v>
      </c>
      <c r="K17" s="369">
        <v>-1703181.26</v>
      </c>
    </row>
    <row r="18" spans="1:11" ht="24.6" customHeight="1">
      <c r="B18" s="448"/>
      <c r="C18" s="448" t="s">
        <v>720</v>
      </c>
      <c r="D18" s="69"/>
      <c r="E18" s="447"/>
      <c r="F18" s="69"/>
      <c r="H18" s="69"/>
      <c r="I18" s="454">
        <v>-611101.64</v>
      </c>
      <c r="K18" s="454">
        <v>-611101.64</v>
      </c>
    </row>
    <row r="19" spans="1:11" ht="24.6" customHeight="1">
      <c r="B19" s="448"/>
      <c r="C19" s="56" t="s">
        <v>719</v>
      </c>
      <c r="D19" s="69"/>
      <c r="E19" s="447"/>
      <c r="F19" s="69"/>
      <c r="H19" s="69"/>
      <c r="I19" s="454">
        <v>457239.94</v>
      </c>
      <c r="K19" s="454">
        <v>457239.94</v>
      </c>
    </row>
    <row r="20" spans="1:11" ht="24.6" customHeight="1">
      <c r="B20" s="448"/>
      <c r="C20" s="448" t="s">
        <v>717</v>
      </c>
      <c r="D20" s="69"/>
      <c r="E20" s="447"/>
      <c r="F20" s="69"/>
      <c r="H20" s="69"/>
      <c r="I20" s="441">
        <f>SUM(I17:I19)</f>
        <v>-1857042.96</v>
      </c>
      <c r="K20" s="441">
        <f>SUM(K17:K19)</f>
        <v>-1857042.96</v>
      </c>
    </row>
    <row r="21" spans="1:11" ht="24.6" customHeight="1">
      <c r="B21" s="453" t="s">
        <v>484</v>
      </c>
      <c r="C21" s="221"/>
      <c r="D21" s="69"/>
      <c r="E21" s="447"/>
      <c r="F21" s="69"/>
      <c r="H21" s="69"/>
      <c r="I21" s="369"/>
      <c r="K21" s="369"/>
    </row>
    <row r="22" spans="1:11" ht="24.6" customHeight="1" thickBot="1">
      <c r="B22" s="453"/>
      <c r="C22" s="448" t="s">
        <v>718</v>
      </c>
      <c r="D22" s="69"/>
      <c r="E22" s="447"/>
      <c r="F22" s="69"/>
      <c r="H22" s="69"/>
      <c r="I22" s="452">
        <v>0</v>
      </c>
      <c r="K22" s="369">
        <f>SUM(K10+K17)</f>
        <v>2608468.7400000002</v>
      </c>
    </row>
    <row r="23" spans="1:11" ht="24.6" customHeight="1" thickTop="1" thickBot="1">
      <c r="B23" s="448"/>
      <c r="C23" s="448" t="s">
        <v>717</v>
      </c>
      <c r="D23" s="69"/>
      <c r="E23" s="447"/>
      <c r="F23" s="69"/>
      <c r="H23" s="69"/>
      <c r="I23" s="451">
        <f>SUM(I13+I20)</f>
        <v>3531207.04</v>
      </c>
      <c r="K23" s="451">
        <f>SUM(K13+K20)</f>
        <v>3531207.04</v>
      </c>
    </row>
    <row r="24" spans="1:11" ht="24.6" customHeight="1" thickTop="1">
      <c r="B24" s="239" t="s">
        <v>716</v>
      </c>
      <c r="C24" s="448"/>
      <c r="D24" s="69"/>
      <c r="E24" s="447"/>
      <c r="F24" s="69"/>
      <c r="H24" s="69"/>
      <c r="I24" s="369"/>
      <c r="K24" s="369"/>
    </row>
    <row r="25" spans="1:11" ht="24.6" customHeight="1" thickBot="1">
      <c r="B25" s="223" t="s">
        <v>506</v>
      </c>
      <c r="C25" s="448"/>
      <c r="D25" s="69"/>
      <c r="E25" s="447"/>
      <c r="F25" s="69"/>
      <c r="H25" s="69"/>
      <c r="I25" s="452">
        <v>0</v>
      </c>
      <c r="K25" s="369">
        <v>552524.67000000004</v>
      </c>
    </row>
    <row r="26" spans="1:11" ht="24.6" customHeight="1" thickTop="1" thickBot="1">
      <c r="B26" s="223" t="s">
        <v>481</v>
      </c>
      <c r="C26" s="448"/>
      <c r="D26" s="69"/>
      <c r="E26" s="447"/>
      <c r="F26" s="69"/>
      <c r="H26" s="69"/>
      <c r="I26" s="451">
        <v>611101.64</v>
      </c>
      <c r="K26" s="451">
        <v>611101.64</v>
      </c>
    </row>
    <row r="27" spans="1:11" ht="24.6" customHeight="1" thickTop="1">
      <c r="A27" s="450" t="s">
        <v>715</v>
      </c>
    </row>
    <row r="28" spans="1:11" ht="24.6" customHeight="1">
      <c r="A28" s="325" t="s">
        <v>714</v>
      </c>
      <c r="B28" s="449"/>
    </row>
    <row r="29" spans="1:11" ht="24.6" customHeight="1">
      <c r="A29" s="423" t="s">
        <v>713</v>
      </c>
    </row>
    <row r="30" spans="1:11" ht="24.6" customHeight="1">
      <c r="A30" s="423" t="s">
        <v>712</v>
      </c>
    </row>
    <row r="31" spans="1:11" ht="24.6" customHeight="1">
      <c r="A31" s="423" t="s">
        <v>711</v>
      </c>
    </row>
    <row r="32" spans="1:11" ht="24.6" customHeight="1">
      <c r="B32" s="448"/>
      <c r="C32" s="448"/>
      <c r="D32" s="69"/>
      <c r="E32" s="447"/>
      <c r="F32" s="69"/>
      <c r="G32" s="369"/>
      <c r="H32" s="69"/>
      <c r="I32" s="97"/>
      <c r="K32" s="369"/>
    </row>
    <row r="33" spans="1:12" ht="24.6" customHeight="1">
      <c r="B33" s="448"/>
      <c r="C33" s="448"/>
      <c r="D33" s="69"/>
      <c r="E33" s="447"/>
      <c r="F33" s="69"/>
      <c r="G33" s="369"/>
      <c r="H33" s="69"/>
      <c r="I33" s="97"/>
      <c r="K33" s="369"/>
    </row>
    <row r="34" spans="1:12" s="3" customFormat="1" ht="24.6" customHeight="1">
      <c r="B34" s="6"/>
      <c r="C34" s="6" t="s">
        <v>1</v>
      </c>
      <c r="D34" s="6"/>
      <c r="F34" s="6"/>
      <c r="G34" s="6"/>
      <c r="H34" s="6"/>
      <c r="I34" s="6"/>
      <c r="J34" s="6"/>
      <c r="K34" s="293"/>
      <c r="L34" s="6"/>
    </row>
    <row r="35" spans="1:12" s="3" customFormat="1" ht="24.6" customHeight="1">
      <c r="B35" s="4"/>
      <c r="C35" s="4" t="s">
        <v>0</v>
      </c>
      <c r="D35" s="4"/>
      <c r="F35" s="4"/>
      <c r="G35" s="4"/>
      <c r="H35" s="4"/>
      <c r="I35" s="4"/>
      <c r="J35" s="4"/>
      <c r="K35" s="117"/>
      <c r="L35" s="4"/>
    </row>
    <row r="36" spans="1:12" s="314" customFormat="1" ht="26.1" customHeight="1">
      <c r="A36" s="514" t="s">
        <v>710</v>
      </c>
      <c r="B36" s="514"/>
      <c r="C36" s="514"/>
      <c r="D36" s="514"/>
      <c r="E36" s="514"/>
      <c r="F36" s="514"/>
      <c r="G36" s="514"/>
      <c r="H36" s="514"/>
      <c r="I36" s="514"/>
      <c r="J36" s="514"/>
      <c r="K36" s="514"/>
      <c r="L36" s="369"/>
    </row>
    <row r="37" spans="1:12" s="314" customFormat="1" ht="26.1" customHeight="1">
      <c r="A37" s="384"/>
      <c r="B37" s="369"/>
      <c r="C37" s="369"/>
      <c r="D37" s="369"/>
      <c r="E37" s="369"/>
      <c r="F37" s="369"/>
      <c r="G37" s="369"/>
      <c r="H37" s="369"/>
      <c r="I37" s="369"/>
      <c r="J37" s="369"/>
      <c r="K37" s="369"/>
      <c r="L37" s="369"/>
    </row>
    <row r="38" spans="1:12" s="314" customFormat="1" ht="26.1" customHeight="1">
      <c r="A38" s="312" t="s">
        <v>709</v>
      </c>
      <c r="B38" s="313"/>
      <c r="C38" s="397"/>
      <c r="D38" s="397"/>
      <c r="E38" s="397"/>
      <c r="F38" s="397"/>
      <c r="G38" s="397"/>
      <c r="H38" s="397"/>
      <c r="I38" s="397"/>
      <c r="J38" s="397"/>
      <c r="K38" s="397"/>
      <c r="L38" s="397"/>
    </row>
    <row r="39" spans="1:12" s="314" customFormat="1" ht="26.1" customHeight="1">
      <c r="A39" s="369" t="s">
        <v>708</v>
      </c>
      <c r="C39" s="397"/>
      <c r="D39" s="397"/>
      <c r="E39" s="397"/>
      <c r="F39" s="397"/>
      <c r="G39" s="397"/>
      <c r="H39" s="397"/>
      <c r="I39" s="397"/>
      <c r="J39" s="397"/>
      <c r="K39" s="397"/>
      <c r="L39" s="397"/>
    </row>
    <row r="40" spans="1:12" s="314" customFormat="1" ht="26.1" customHeight="1">
      <c r="A40" s="369" t="s">
        <v>707</v>
      </c>
      <c r="C40" s="397"/>
      <c r="D40" s="397"/>
      <c r="E40" s="397"/>
      <c r="F40" s="397"/>
      <c r="G40" s="397"/>
      <c r="H40" s="397"/>
      <c r="I40" s="397"/>
      <c r="J40" s="397"/>
      <c r="K40" s="397"/>
      <c r="L40" s="397"/>
    </row>
    <row r="41" spans="1:12" s="314" customFormat="1" ht="26.1" customHeight="1">
      <c r="A41" s="369"/>
      <c r="C41" s="397"/>
      <c r="D41" s="397"/>
      <c r="E41" s="397"/>
      <c r="F41" s="397"/>
      <c r="G41" s="292"/>
      <c r="H41" s="292"/>
      <c r="I41" s="292"/>
      <c r="J41" s="292"/>
      <c r="K41" s="310" t="s">
        <v>18</v>
      </c>
      <c r="L41" s="397"/>
    </row>
    <row r="42" spans="1:12" ht="26.1" customHeight="1">
      <c r="A42" s="398"/>
      <c r="B42" s="397"/>
      <c r="C42" s="397"/>
      <c r="D42" s="397"/>
      <c r="E42" s="397"/>
      <c r="F42" s="397"/>
      <c r="G42" s="177" t="s">
        <v>24</v>
      </c>
      <c r="H42" s="309"/>
      <c r="I42" s="513" t="s">
        <v>16</v>
      </c>
      <c r="J42" s="513"/>
      <c r="K42" s="513"/>
    </row>
    <row r="43" spans="1:12" s="314" customFormat="1" ht="26.1" customHeight="1">
      <c r="A43" s="399"/>
      <c r="B43" s="397"/>
      <c r="C43" s="397"/>
      <c r="D43" s="397"/>
      <c r="E43" s="397"/>
      <c r="F43" s="281"/>
      <c r="G43" s="345" t="s">
        <v>11</v>
      </c>
      <c r="H43" s="309"/>
      <c r="I43" s="345" t="s">
        <v>11</v>
      </c>
      <c r="J43" s="309"/>
      <c r="K43" s="345" t="s">
        <v>10</v>
      </c>
      <c r="L43" s="280"/>
    </row>
    <row r="44" spans="1:12" s="314" customFormat="1" ht="26.1" customHeight="1">
      <c r="A44" s="369" t="s">
        <v>706</v>
      </c>
      <c r="C44" s="369"/>
      <c r="D44" s="369"/>
      <c r="E44" s="369"/>
      <c r="F44" s="369"/>
      <c r="G44" s="369"/>
      <c r="H44" s="369"/>
      <c r="I44" s="369"/>
      <c r="J44" s="369"/>
      <c r="K44" s="369"/>
      <c r="L44" s="369"/>
    </row>
    <row r="45" spans="1:12" s="314" customFormat="1" ht="26.1" customHeight="1">
      <c r="A45" s="384"/>
      <c r="B45" s="369" t="s">
        <v>705</v>
      </c>
      <c r="C45" s="369"/>
      <c r="D45" s="369"/>
      <c r="E45" s="369"/>
      <c r="F45" s="369"/>
      <c r="G45" s="369">
        <v>897994.06</v>
      </c>
      <c r="H45" s="369"/>
      <c r="I45" s="369">
        <v>897994.06</v>
      </c>
      <c r="J45" s="369"/>
      <c r="K45" s="369">
        <v>918615.66</v>
      </c>
      <c r="L45" s="369"/>
    </row>
    <row r="46" spans="1:12" s="314" customFormat="1" ht="26.1" customHeight="1">
      <c r="A46" s="384"/>
      <c r="B46" s="369" t="s">
        <v>704</v>
      </c>
      <c r="C46" s="369"/>
      <c r="D46" s="369"/>
      <c r="E46" s="369"/>
      <c r="F46" s="369"/>
      <c r="G46" s="369">
        <v>75532.710000000006</v>
      </c>
      <c r="H46" s="369"/>
      <c r="I46" s="369">
        <v>75532.710000000006</v>
      </c>
      <c r="J46" s="369"/>
      <c r="K46" s="369">
        <v>24373.51</v>
      </c>
      <c r="L46" s="369"/>
    </row>
    <row r="47" spans="1:12" s="314" customFormat="1" ht="26.1" customHeight="1">
      <c r="A47" s="384"/>
      <c r="B47" s="369" t="s">
        <v>703</v>
      </c>
      <c r="C47" s="369"/>
      <c r="D47" s="369"/>
      <c r="E47" s="369"/>
      <c r="F47" s="369"/>
      <c r="G47" s="369"/>
      <c r="H47" s="369"/>
      <c r="I47" s="369"/>
      <c r="J47" s="369"/>
      <c r="K47" s="369"/>
      <c r="L47" s="369"/>
    </row>
    <row r="48" spans="1:12" s="314" customFormat="1" ht="26.1" customHeight="1">
      <c r="A48" s="384"/>
      <c r="B48" s="314" t="s">
        <v>702</v>
      </c>
      <c r="C48" s="369"/>
      <c r="D48" s="369"/>
      <c r="E48" s="369"/>
      <c r="F48" s="369"/>
      <c r="G48" s="369">
        <v>658913.6</v>
      </c>
      <c r="H48" s="369"/>
      <c r="I48" s="369">
        <v>658913.6</v>
      </c>
      <c r="J48" s="369"/>
      <c r="K48" s="369">
        <v>345412</v>
      </c>
      <c r="L48" s="369"/>
    </row>
    <row r="49" spans="1:17" s="314" customFormat="1" ht="26.1" customHeight="1">
      <c r="A49" s="384"/>
      <c r="B49" s="369" t="s">
        <v>701</v>
      </c>
      <c r="C49" s="369"/>
      <c r="D49" s="369"/>
      <c r="E49" s="369"/>
      <c r="F49" s="369"/>
      <c r="G49" s="395">
        <v>4502376.3</v>
      </c>
      <c r="H49" s="369"/>
      <c r="I49" s="395">
        <v>4502376.3</v>
      </c>
      <c r="J49" s="369"/>
      <c r="K49" s="395">
        <v>1279413.79</v>
      </c>
      <c r="L49" s="369"/>
    </row>
    <row r="50" spans="1:17" s="314" customFormat="1" ht="26.1" customHeight="1">
      <c r="A50" s="384"/>
      <c r="B50" s="369"/>
      <c r="C50" s="369" t="s">
        <v>5</v>
      </c>
      <c r="D50" s="369"/>
      <c r="E50" s="369"/>
      <c r="F50" s="369"/>
      <c r="G50" s="441">
        <f>SUM(G45:G49)</f>
        <v>6134816.6699999999</v>
      </c>
      <c r="H50" s="369"/>
      <c r="I50" s="441">
        <f>SUM(I45:I49)</f>
        <v>6134816.6699999999</v>
      </c>
      <c r="J50" s="369"/>
      <c r="K50" s="441">
        <f>SUM(K45:K49)</f>
        <v>2567814.96</v>
      </c>
      <c r="L50" s="369"/>
    </row>
    <row r="51" spans="1:17" s="314" customFormat="1" ht="26.1" customHeight="1">
      <c r="A51" s="369" t="s">
        <v>700</v>
      </c>
      <c r="B51" s="369"/>
      <c r="C51" s="369"/>
      <c r="D51" s="369"/>
      <c r="E51" s="369"/>
      <c r="F51" s="369"/>
      <c r="G51" s="369"/>
      <c r="H51" s="369"/>
      <c r="I51" s="369"/>
      <c r="J51" s="369"/>
      <c r="K51" s="369"/>
      <c r="L51" s="369"/>
    </row>
    <row r="52" spans="1:17" s="314" customFormat="1" ht="26.1" customHeight="1">
      <c r="A52" s="384"/>
      <c r="B52" s="369" t="s">
        <v>620</v>
      </c>
      <c r="C52" s="369"/>
      <c r="D52" s="369"/>
      <c r="E52" s="369"/>
      <c r="F52" s="369"/>
      <c r="G52" s="369">
        <v>-1200720.6199999999</v>
      </c>
      <c r="H52" s="369"/>
      <c r="I52" s="369">
        <v>-1200720.6199999999</v>
      </c>
      <c r="J52" s="369"/>
      <c r="K52" s="369">
        <v>-1198749.1200000001</v>
      </c>
      <c r="L52" s="369"/>
    </row>
    <row r="53" spans="1:17" s="314" customFormat="1" ht="26.1" customHeight="1" thickBot="1">
      <c r="A53" s="384"/>
      <c r="B53" s="369"/>
      <c r="C53" s="369" t="s">
        <v>699</v>
      </c>
      <c r="D53" s="369"/>
      <c r="E53" s="369"/>
      <c r="F53" s="369"/>
      <c r="G53" s="392">
        <f>SUM(G50:G52)</f>
        <v>4934096.05</v>
      </c>
      <c r="H53" s="369"/>
      <c r="I53" s="392">
        <f>SUM(I50:I52)</f>
        <v>4934096.05</v>
      </c>
      <c r="J53" s="369"/>
      <c r="K53" s="392">
        <f>SUM(K50:K52)</f>
        <v>1369065.8399999999</v>
      </c>
      <c r="L53" s="369"/>
    </row>
    <row r="54" spans="1:17" s="314" customFormat="1" ht="26.1" customHeight="1" thickTop="1">
      <c r="A54" s="384"/>
      <c r="B54" s="369"/>
      <c r="C54" s="369"/>
      <c r="D54" s="369"/>
      <c r="E54" s="369"/>
      <c r="F54" s="369"/>
      <c r="G54" s="369"/>
      <c r="H54" s="369"/>
      <c r="I54" s="369"/>
      <c r="J54" s="369"/>
      <c r="K54" s="369"/>
      <c r="L54" s="369"/>
    </row>
    <row r="55" spans="1:17" s="314" customFormat="1" ht="26.1" customHeight="1">
      <c r="A55" s="369" t="s">
        <v>698</v>
      </c>
      <c r="C55" s="369"/>
      <c r="D55" s="369"/>
      <c r="E55" s="369"/>
      <c r="F55" s="369"/>
      <c r="G55" s="369"/>
      <c r="H55" s="369"/>
      <c r="I55" s="369"/>
      <c r="J55" s="369"/>
      <c r="K55" s="369"/>
      <c r="L55" s="369"/>
    </row>
    <row r="56" spans="1:17" s="314" customFormat="1" ht="26.1" customHeight="1">
      <c r="A56" s="384"/>
      <c r="B56" s="369"/>
      <c r="C56" s="369"/>
      <c r="D56" s="369"/>
      <c r="E56" s="369"/>
      <c r="F56" s="369"/>
      <c r="G56" s="292"/>
      <c r="H56" s="292"/>
      <c r="I56" s="292"/>
      <c r="J56" s="292"/>
      <c r="K56" s="310" t="s">
        <v>18</v>
      </c>
      <c r="L56" s="369"/>
    </row>
    <row r="57" spans="1:17" s="314" customFormat="1" ht="26.1" customHeight="1">
      <c r="A57" s="384"/>
      <c r="B57" s="369"/>
      <c r="C57" s="369"/>
      <c r="D57" s="369"/>
      <c r="E57" s="369"/>
      <c r="F57" s="369"/>
      <c r="G57" s="177" t="s">
        <v>24</v>
      </c>
      <c r="H57" s="309"/>
      <c r="I57" s="513" t="s">
        <v>16</v>
      </c>
      <c r="J57" s="513"/>
      <c r="K57" s="513"/>
      <c r="L57" s="369"/>
    </row>
    <row r="58" spans="1:17" s="314" customFormat="1" ht="26.1" customHeight="1">
      <c r="A58" s="384"/>
      <c r="B58" s="369"/>
      <c r="C58" s="369"/>
      <c r="D58" s="369"/>
      <c r="E58" s="369"/>
      <c r="F58" s="281"/>
      <c r="G58" s="345" t="s">
        <v>11</v>
      </c>
      <c r="H58" s="309"/>
      <c r="I58" s="345" t="s">
        <v>11</v>
      </c>
      <c r="J58" s="309"/>
      <c r="K58" s="345" t="s">
        <v>10</v>
      </c>
      <c r="L58" s="280"/>
    </row>
    <row r="59" spans="1:17" s="314" customFormat="1" ht="26.1" customHeight="1">
      <c r="A59" s="384"/>
      <c r="B59" s="369" t="s">
        <v>697</v>
      </c>
      <c r="C59" s="369"/>
      <c r="D59" s="369"/>
      <c r="E59" s="369"/>
      <c r="F59" s="369"/>
      <c r="G59" s="369"/>
      <c r="H59" s="369"/>
      <c r="I59" s="369"/>
      <c r="J59" s="369"/>
      <c r="K59" s="369"/>
      <c r="L59" s="369"/>
      <c r="O59" s="48"/>
      <c r="P59" s="48"/>
      <c r="Q59" s="48"/>
    </row>
    <row r="60" spans="1:17" s="314" customFormat="1" ht="26.1" customHeight="1">
      <c r="A60" s="384"/>
      <c r="B60" s="369" t="s">
        <v>696</v>
      </c>
      <c r="C60" s="369"/>
      <c r="D60" s="369"/>
      <c r="E60" s="369"/>
      <c r="F60" s="369"/>
      <c r="G60" s="369">
        <v>32858654.194027413</v>
      </c>
      <c r="H60" s="369"/>
      <c r="I60" s="369">
        <v>31334276.34</v>
      </c>
      <c r="J60" s="369"/>
      <c r="K60" s="369">
        <v>11302862.890000001</v>
      </c>
      <c r="L60" s="369"/>
      <c r="O60" s="117"/>
      <c r="P60" s="369"/>
    </row>
    <row r="61" spans="1:17" s="314" customFormat="1" ht="26.1" customHeight="1">
      <c r="A61" s="384"/>
      <c r="B61" s="369" t="s">
        <v>695</v>
      </c>
      <c r="C61" s="369"/>
      <c r="D61" s="369"/>
      <c r="E61" s="369"/>
      <c r="F61" s="369"/>
      <c r="G61" s="369"/>
      <c r="H61" s="369"/>
      <c r="I61" s="369"/>
      <c r="J61" s="369"/>
      <c r="K61" s="369"/>
      <c r="L61" s="369"/>
    </row>
    <row r="62" spans="1:17" s="314" customFormat="1" ht="26.1" customHeight="1">
      <c r="A62" s="384"/>
      <c r="B62" s="369" t="s">
        <v>694</v>
      </c>
      <c r="C62" s="369"/>
      <c r="D62" s="369"/>
      <c r="E62" s="369"/>
      <c r="F62" s="369"/>
      <c r="G62" s="369"/>
      <c r="H62" s="369"/>
      <c r="I62" s="369"/>
      <c r="J62" s="369"/>
      <c r="K62" s="369"/>
      <c r="L62" s="369"/>
    </row>
    <row r="63" spans="1:17" s="314" customFormat="1" ht="26.1" customHeight="1">
      <c r="A63" s="384"/>
      <c r="B63" s="369" t="s">
        <v>693</v>
      </c>
      <c r="C63" s="369"/>
      <c r="D63" s="369"/>
      <c r="E63" s="369"/>
      <c r="F63" s="369"/>
      <c r="G63" s="369">
        <v>-3460092.01</v>
      </c>
      <c r="H63" s="369"/>
      <c r="I63" s="369">
        <v>-3460092.01</v>
      </c>
      <c r="J63" s="369"/>
      <c r="K63" s="369">
        <v>-1780200.59</v>
      </c>
      <c r="L63" s="369"/>
    </row>
    <row r="64" spans="1:17" s="314" customFormat="1" ht="26.1" customHeight="1" thickBot="1">
      <c r="A64" s="384"/>
      <c r="B64" s="369" t="s">
        <v>692</v>
      </c>
      <c r="C64" s="369"/>
      <c r="D64" s="369"/>
      <c r="E64" s="369"/>
      <c r="F64" s="369"/>
      <c r="G64" s="392">
        <f>SUM(G60:G63)</f>
        <v>29398562.184027411</v>
      </c>
      <c r="H64" s="369"/>
      <c r="I64" s="392">
        <f>SUM(I60:I63)</f>
        <v>27874184.329999998</v>
      </c>
      <c r="J64" s="369"/>
      <c r="K64" s="392">
        <f>SUM(K60:K63)</f>
        <v>9522662.3000000007</v>
      </c>
      <c r="L64" s="369"/>
    </row>
    <row r="65" spans="1:17" s="314" customFormat="1" ht="26.1" customHeight="1" thickTop="1">
      <c r="A65" s="384"/>
      <c r="B65" s="369"/>
      <c r="C65" s="369"/>
      <c r="D65" s="369"/>
      <c r="E65" s="369"/>
      <c r="F65" s="369"/>
      <c r="G65" s="369"/>
      <c r="H65" s="369"/>
      <c r="I65" s="369"/>
      <c r="J65" s="369"/>
      <c r="K65" s="369"/>
      <c r="L65" s="369"/>
    </row>
    <row r="66" spans="1:17" s="314" customFormat="1" ht="26.1" customHeight="1">
      <c r="A66" s="384"/>
      <c r="B66" s="369"/>
      <c r="C66" s="369"/>
      <c r="D66" s="369"/>
      <c r="E66" s="369"/>
      <c r="F66" s="369"/>
      <c r="G66" s="369"/>
      <c r="H66" s="369"/>
      <c r="I66" s="369"/>
      <c r="J66" s="369"/>
      <c r="K66" s="369"/>
      <c r="L66" s="369"/>
    </row>
    <row r="67" spans="1:17" s="3" customFormat="1" ht="26.1" customHeight="1">
      <c r="B67" s="6"/>
      <c r="C67" s="6" t="s">
        <v>1</v>
      </c>
      <c r="D67" s="6"/>
      <c r="F67" s="6"/>
      <c r="G67" s="6"/>
      <c r="H67" s="6"/>
      <c r="I67" s="6"/>
      <c r="J67" s="6"/>
      <c r="K67" s="293"/>
      <c r="L67" s="6"/>
    </row>
    <row r="68" spans="1:17" s="3" customFormat="1" ht="26.1" customHeight="1">
      <c r="B68" s="4"/>
      <c r="C68" s="4" t="s">
        <v>0</v>
      </c>
      <c r="D68" s="4"/>
      <c r="F68" s="4"/>
      <c r="G68" s="4"/>
      <c r="H68" s="4"/>
      <c r="I68" s="4"/>
      <c r="J68" s="4"/>
      <c r="K68" s="117"/>
      <c r="L68" s="4"/>
    </row>
    <row r="69" spans="1:17" s="314" customFormat="1" ht="24.95" customHeight="1">
      <c r="A69" s="514" t="s">
        <v>691</v>
      </c>
      <c r="B69" s="514"/>
      <c r="C69" s="514"/>
      <c r="D69" s="514"/>
      <c r="E69" s="514"/>
      <c r="F69" s="514"/>
      <c r="G69" s="514"/>
      <c r="H69" s="514"/>
      <c r="I69" s="514"/>
      <c r="J69" s="514"/>
      <c r="K69" s="514"/>
      <c r="L69" s="369"/>
    </row>
    <row r="70" spans="1:17" s="314" customFormat="1" ht="24.95" customHeight="1">
      <c r="A70" s="384"/>
      <c r="B70" s="369"/>
      <c r="C70" s="369"/>
      <c r="D70" s="369"/>
      <c r="E70" s="369"/>
      <c r="F70" s="369"/>
      <c r="G70" s="369"/>
      <c r="H70" s="369"/>
      <c r="I70" s="369"/>
      <c r="J70" s="369"/>
      <c r="K70" s="369"/>
      <c r="L70" s="369"/>
    </row>
    <row r="71" spans="1:17" s="314" customFormat="1" ht="24.95" customHeight="1">
      <c r="A71" s="369" t="s">
        <v>690</v>
      </c>
      <c r="C71" s="369"/>
      <c r="D71" s="369"/>
      <c r="E71" s="369"/>
      <c r="F71" s="369"/>
      <c r="G71" s="369"/>
      <c r="H71" s="369"/>
      <c r="I71" s="369"/>
      <c r="J71" s="369"/>
      <c r="K71" s="369"/>
      <c r="L71" s="369"/>
    </row>
    <row r="72" spans="1:17" s="314" customFormat="1" ht="24.95" customHeight="1">
      <c r="A72" s="384"/>
      <c r="B72" s="369"/>
      <c r="C72" s="369"/>
      <c r="D72" s="369"/>
      <c r="E72" s="369"/>
      <c r="F72" s="369"/>
      <c r="G72" s="292"/>
      <c r="H72" s="292"/>
      <c r="I72" s="292"/>
      <c r="J72" s="292"/>
      <c r="K72" s="310" t="s">
        <v>18</v>
      </c>
      <c r="L72" s="369"/>
    </row>
    <row r="73" spans="1:17" s="314" customFormat="1" ht="24.95" customHeight="1">
      <c r="A73" s="384"/>
      <c r="B73" s="369"/>
      <c r="C73" s="369"/>
      <c r="D73" s="369"/>
      <c r="E73" s="369"/>
      <c r="F73" s="369"/>
      <c r="G73" s="177" t="s">
        <v>24</v>
      </c>
      <c r="H73" s="309"/>
      <c r="I73" s="513" t="s">
        <v>16</v>
      </c>
      <c r="J73" s="513"/>
      <c r="K73" s="513"/>
      <c r="L73" s="369"/>
    </row>
    <row r="74" spans="1:17" s="314" customFormat="1" ht="24.95" customHeight="1">
      <c r="A74" s="384"/>
      <c r="B74" s="369"/>
      <c r="C74" s="369"/>
      <c r="D74" s="369"/>
      <c r="E74" s="369"/>
      <c r="F74" s="281"/>
      <c r="G74" s="345" t="s">
        <v>11</v>
      </c>
      <c r="H74" s="309"/>
      <c r="I74" s="345" t="s">
        <v>11</v>
      </c>
      <c r="J74" s="309"/>
      <c r="K74" s="345" t="s">
        <v>10</v>
      </c>
      <c r="L74" s="280"/>
    </row>
    <row r="75" spans="1:17" s="314" customFormat="1" ht="24.95" customHeight="1">
      <c r="A75" s="384"/>
      <c r="B75" s="369" t="s">
        <v>689</v>
      </c>
      <c r="C75" s="369"/>
      <c r="D75" s="369"/>
      <c r="E75" s="369"/>
      <c r="F75" s="369"/>
      <c r="G75" s="369"/>
      <c r="H75" s="369"/>
      <c r="I75" s="369"/>
      <c r="J75" s="369"/>
      <c r="K75" s="369"/>
      <c r="L75" s="369"/>
      <c r="O75" s="48"/>
      <c r="P75" s="48"/>
      <c r="Q75" s="48"/>
    </row>
    <row r="76" spans="1:17" s="314" customFormat="1" ht="24.95" customHeight="1">
      <c r="A76" s="384"/>
      <c r="B76" s="369" t="s">
        <v>688</v>
      </c>
      <c r="C76" s="369"/>
      <c r="D76" s="369"/>
      <c r="E76" s="369"/>
      <c r="F76" s="369"/>
      <c r="G76" s="369"/>
      <c r="H76" s="369"/>
      <c r="I76" s="369"/>
      <c r="J76" s="369"/>
      <c r="K76" s="369"/>
      <c r="L76" s="369"/>
      <c r="O76" s="117"/>
      <c r="P76" s="369"/>
    </row>
    <row r="77" spans="1:17" s="314" customFormat="1" ht="24.95" customHeight="1">
      <c r="A77" s="384"/>
      <c r="B77" s="369" t="s">
        <v>687</v>
      </c>
      <c r="C77" s="369"/>
      <c r="D77" s="369"/>
      <c r="E77" s="369"/>
      <c r="F77" s="369"/>
      <c r="G77" s="369">
        <v>-524691</v>
      </c>
      <c r="H77" s="369"/>
      <c r="I77" s="369">
        <v>-524691</v>
      </c>
      <c r="J77" s="369"/>
      <c r="K77" s="45">
        <v>0</v>
      </c>
      <c r="L77" s="369"/>
    </row>
    <row r="78" spans="1:17" s="314" customFormat="1" ht="24.95" customHeight="1">
      <c r="A78" s="384"/>
      <c r="B78" s="369" t="s">
        <v>686</v>
      </c>
      <c r="C78" s="369"/>
      <c r="D78" s="369"/>
      <c r="E78" s="369"/>
      <c r="F78" s="369"/>
      <c r="G78" s="369">
        <v>104938.2</v>
      </c>
      <c r="H78" s="369"/>
      <c r="I78" s="369">
        <v>104938.2</v>
      </c>
      <c r="J78" s="369"/>
      <c r="K78" s="45">
        <v>0</v>
      </c>
      <c r="L78" s="369"/>
    </row>
    <row r="79" spans="1:17" s="314" customFormat="1" ht="24.95" customHeight="1" thickBot="1">
      <c r="A79" s="384"/>
      <c r="B79" s="369" t="s">
        <v>685</v>
      </c>
      <c r="C79" s="369"/>
      <c r="D79" s="369"/>
      <c r="E79" s="369"/>
      <c r="F79" s="369"/>
      <c r="G79" s="392">
        <f>SUM(G76:G78)</f>
        <v>-419752.8</v>
      </c>
      <c r="H79" s="369"/>
      <c r="I79" s="392">
        <f>SUM(I76:I78)</f>
        <v>-419752.8</v>
      </c>
      <c r="J79" s="369"/>
      <c r="K79" s="43">
        <f>SUM(K76:K78)</f>
        <v>0</v>
      </c>
      <c r="L79" s="369"/>
    </row>
    <row r="80" spans="1:17" s="314" customFormat="1" ht="24.95" customHeight="1" thickTop="1">
      <c r="A80" s="384"/>
      <c r="B80" s="369"/>
      <c r="C80" s="369"/>
      <c r="D80" s="369"/>
      <c r="E80" s="369"/>
      <c r="F80" s="369"/>
      <c r="G80" s="369"/>
      <c r="H80" s="369"/>
      <c r="I80" s="369"/>
      <c r="J80" s="369"/>
      <c r="K80" s="369"/>
      <c r="L80" s="369"/>
    </row>
    <row r="81" spans="1:17" s="314" customFormat="1" ht="24.95" customHeight="1">
      <c r="A81" s="369" t="s">
        <v>684</v>
      </c>
      <c r="D81" s="369"/>
      <c r="E81" s="369"/>
      <c r="F81" s="369"/>
      <c r="G81" s="369"/>
      <c r="H81" s="369"/>
      <c r="I81" s="369"/>
      <c r="J81" s="369"/>
      <c r="K81" s="369"/>
      <c r="L81" s="369"/>
    </row>
    <row r="82" spans="1:17" s="314" customFormat="1" ht="24.95" customHeight="1">
      <c r="A82" s="369" t="s">
        <v>683</v>
      </c>
      <c r="D82" s="369"/>
      <c r="E82" s="369"/>
      <c r="F82" s="369"/>
      <c r="G82" s="369"/>
      <c r="H82" s="369"/>
      <c r="I82" s="369"/>
      <c r="J82" s="369"/>
      <c r="K82" s="369"/>
      <c r="L82" s="369"/>
    </row>
    <row r="83" spans="1:17" s="314" customFormat="1" ht="24.95" customHeight="1">
      <c r="A83" s="369"/>
      <c r="D83" s="369"/>
      <c r="E83" s="369"/>
      <c r="F83" s="369"/>
      <c r="G83" s="292"/>
      <c r="H83" s="292"/>
      <c r="I83" s="292"/>
      <c r="J83" s="292"/>
      <c r="K83" s="310" t="s">
        <v>18</v>
      </c>
      <c r="L83" s="369"/>
    </row>
    <row r="84" spans="1:17" s="314" customFormat="1" ht="24.95" customHeight="1">
      <c r="A84" s="384"/>
      <c r="B84" s="369"/>
      <c r="C84" s="369"/>
      <c r="D84" s="369"/>
      <c r="E84" s="369"/>
      <c r="F84" s="446"/>
      <c r="G84" s="177" t="s">
        <v>24</v>
      </c>
      <c r="H84" s="309"/>
      <c r="I84" s="513" t="s">
        <v>16</v>
      </c>
      <c r="J84" s="513"/>
      <c r="K84" s="513"/>
      <c r="L84" s="369"/>
    </row>
    <row r="85" spans="1:17" s="314" customFormat="1" ht="24.95" customHeight="1">
      <c r="A85" s="384"/>
      <c r="B85" s="369"/>
      <c r="C85" s="369"/>
      <c r="D85" s="369"/>
      <c r="E85" s="369"/>
      <c r="F85" s="281"/>
      <c r="G85" s="345" t="s">
        <v>11</v>
      </c>
      <c r="H85" s="309"/>
      <c r="I85" s="345" t="s">
        <v>11</v>
      </c>
      <c r="J85" s="309"/>
      <c r="K85" s="345" t="s">
        <v>10</v>
      </c>
      <c r="L85" s="280"/>
      <c r="O85" s="48"/>
      <c r="P85" s="48"/>
      <c r="Q85" s="48"/>
    </row>
    <row r="86" spans="1:17" s="314" customFormat="1" ht="24.95" customHeight="1">
      <c r="A86" s="384"/>
      <c r="B86" s="369" t="s">
        <v>680</v>
      </c>
      <c r="C86" s="369"/>
      <c r="D86" s="369"/>
      <c r="E86" s="369"/>
      <c r="F86" s="369"/>
      <c r="G86" s="369">
        <v>144054583.33000007</v>
      </c>
      <c r="H86" s="369"/>
      <c r="I86" s="369">
        <v>136432798.13000008</v>
      </c>
      <c r="J86" s="369"/>
      <c r="K86" s="369">
        <v>47203588.99999997</v>
      </c>
      <c r="L86" s="369"/>
      <c r="O86" s="117"/>
      <c r="P86" s="369"/>
    </row>
    <row r="87" spans="1:17" s="314" customFormat="1" ht="24.95" customHeight="1">
      <c r="A87" s="384"/>
      <c r="B87" s="369" t="s">
        <v>682</v>
      </c>
      <c r="C87" s="369"/>
      <c r="D87" s="369"/>
      <c r="E87" s="369"/>
      <c r="F87" s="397"/>
      <c r="G87" s="445" t="s">
        <v>681</v>
      </c>
      <c r="H87" s="397"/>
      <c r="I87" s="445" t="s">
        <v>681</v>
      </c>
      <c r="J87" s="397"/>
      <c r="K87" s="445" t="s">
        <v>681</v>
      </c>
      <c r="L87" s="444"/>
      <c r="O87" s="443"/>
      <c r="P87" s="443"/>
      <c r="Q87" s="443"/>
    </row>
    <row r="88" spans="1:17" s="314" customFormat="1" ht="24.95" customHeight="1">
      <c r="A88" s="384"/>
      <c r="B88" s="369" t="s">
        <v>680</v>
      </c>
      <c r="C88" s="369"/>
      <c r="D88" s="369"/>
      <c r="E88" s="369"/>
      <c r="F88" s="369"/>
      <c r="G88" s="369"/>
      <c r="H88" s="369"/>
      <c r="I88" s="369"/>
      <c r="J88" s="369"/>
      <c r="K88" s="369"/>
      <c r="L88" s="369"/>
      <c r="P88" s="369"/>
    </row>
    <row r="89" spans="1:17" s="314" customFormat="1" ht="24.95" customHeight="1">
      <c r="A89" s="384"/>
      <c r="B89" s="369" t="s">
        <v>679</v>
      </c>
      <c r="C89" s="369"/>
      <c r="D89" s="369"/>
      <c r="E89" s="369"/>
      <c r="F89" s="369"/>
      <c r="G89" s="369">
        <f>SUM(G86*G87)</f>
        <v>28810916.666000016</v>
      </c>
      <c r="H89" s="369"/>
      <c r="I89" s="369">
        <f>SUM(I86*I87)</f>
        <v>27286559.626000017</v>
      </c>
      <c r="J89" s="369"/>
      <c r="K89" s="369">
        <f>SUM(K86*K87)</f>
        <v>9440717.7999999952</v>
      </c>
      <c r="L89" s="369"/>
      <c r="O89" s="369"/>
      <c r="P89" s="369"/>
    </row>
    <row r="90" spans="1:17" s="314" customFormat="1" ht="24.95" customHeight="1">
      <c r="A90" s="384"/>
      <c r="B90" s="369" t="s">
        <v>678</v>
      </c>
      <c r="C90" s="369"/>
      <c r="D90" s="369"/>
      <c r="E90" s="369"/>
      <c r="F90" s="369"/>
      <c r="G90" s="369"/>
      <c r="H90" s="369"/>
      <c r="I90" s="369"/>
      <c r="J90" s="369"/>
      <c r="K90" s="369"/>
      <c r="L90" s="369"/>
      <c r="P90" s="369"/>
    </row>
    <row r="91" spans="1:17" s="314" customFormat="1" ht="24.95" customHeight="1">
      <c r="A91" s="384"/>
      <c r="B91" s="369" t="s">
        <v>677</v>
      </c>
      <c r="C91" s="369"/>
      <c r="D91" s="369"/>
      <c r="E91" s="369"/>
      <c r="F91" s="369"/>
      <c r="G91" s="369">
        <v>4047737.5280273966</v>
      </c>
      <c r="H91" s="369"/>
      <c r="I91" s="369">
        <v>4047716.7180273966</v>
      </c>
      <c r="J91" s="369"/>
      <c r="K91" s="369">
        <v>1862145.0900000054</v>
      </c>
      <c r="L91" s="369"/>
      <c r="P91" s="369"/>
    </row>
    <row r="92" spans="1:17" s="314" customFormat="1" ht="24.95" customHeight="1">
      <c r="A92" s="384"/>
      <c r="B92" s="369" t="s">
        <v>676</v>
      </c>
      <c r="C92" s="369"/>
      <c r="D92" s="369"/>
      <c r="E92" s="369"/>
      <c r="F92" s="369"/>
      <c r="H92" s="369"/>
      <c r="J92" s="369"/>
      <c r="K92" s="442"/>
      <c r="L92" s="369"/>
    </row>
    <row r="93" spans="1:17" s="314" customFormat="1" ht="24.95" customHeight="1">
      <c r="A93" s="384"/>
      <c r="B93" s="369" t="s">
        <v>675</v>
      </c>
      <c r="C93" s="369"/>
      <c r="D93" s="369"/>
      <c r="E93" s="369"/>
      <c r="F93" s="369"/>
      <c r="G93" s="369"/>
      <c r="H93" s="369"/>
      <c r="I93" s="369"/>
      <c r="J93" s="369"/>
      <c r="K93" s="369"/>
      <c r="L93" s="369"/>
      <c r="P93" s="369"/>
    </row>
    <row r="94" spans="1:17" s="314" customFormat="1" ht="24.95" customHeight="1">
      <c r="A94" s="384"/>
      <c r="B94" s="369" t="s">
        <v>674</v>
      </c>
      <c r="C94" s="369"/>
      <c r="D94" s="369"/>
      <c r="E94" s="369"/>
      <c r="F94" s="369"/>
      <c r="G94" s="395">
        <v>-3460092.01</v>
      </c>
      <c r="H94" s="369"/>
      <c r="I94" s="395">
        <v>-3460092.01</v>
      </c>
      <c r="J94" s="369"/>
      <c r="K94" s="395">
        <v>-1780200.59</v>
      </c>
      <c r="L94" s="369"/>
      <c r="P94" s="369"/>
    </row>
    <row r="95" spans="1:17" s="314" customFormat="1" ht="24.95" customHeight="1">
      <c r="A95" s="384"/>
      <c r="B95" s="369"/>
      <c r="C95" s="397" t="s">
        <v>5</v>
      </c>
      <c r="E95" s="369"/>
      <c r="F95" s="369"/>
      <c r="G95" s="441">
        <f>SUM(G91:G94)</f>
        <v>587645.51802739687</v>
      </c>
      <c r="H95" s="369"/>
      <c r="I95" s="441">
        <f>SUM(I91:I94)</f>
        <v>587624.70802739682</v>
      </c>
      <c r="J95" s="369"/>
      <c r="K95" s="441">
        <f>SUM(K91:K94)</f>
        <v>81944.500000005355</v>
      </c>
      <c r="L95" s="369"/>
      <c r="O95" s="369"/>
      <c r="P95" s="369"/>
      <c r="Q95" s="369"/>
    </row>
    <row r="96" spans="1:17" s="314" customFormat="1" ht="24.95" customHeight="1" thickBot="1">
      <c r="A96" s="384"/>
      <c r="B96" s="369" t="s">
        <v>673</v>
      </c>
      <c r="D96" s="369"/>
      <c r="E96" s="369"/>
      <c r="F96" s="369"/>
      <c r="G96" s="369">
        <f>SUM(G89+G95)</f>
        <v>29398562.184027411</v>
      </c>
      <c r="H96" s="369"/>
      <c r="I96" s="369">
        <f>SUM(I89+I95)</f>
        <v>27874184.334027413</v>
      </c>
      <c r="J96" s="369"/>
      <c r="K96" s="369">
        <f>SUM(K89+K95)</f>
        <v>9522662.3000000007</v>
      </c>
      <c r="L96" s="369"/>
      <c r="O96" s="369"/>
      <c r="P96" s="369"/>
      <c r="Q96" s="369"/>
    </row>
    <row r="97" spans="1:12" s="314" customFormat="1" ht="24.95" customHeight="1" thickTop="1">
      <c r="A97" s="384"/>
      <c r="B97" s="369" t="s">
        <v>672</v>
      </c>
      <c r="D97" s="369"/>
      <c r="E97" s="369"/>
      <c r="F97" s="428"/>
      <c r="G97" s="440">
        <v>0.2041</v>
      </c>
      <c r="H97" s="428"/>
      <c r="I97" s="440">
        <v>0.20430000000000001</v>
      </c>
      <c r="J97" s="369"/>
      <c r="K97" s="439">
        <v>0.20173598028743125</v>
      </c>
      <c r="L97" s="369"/>
    </row>
    <row r="98" spans="1:12" s="314" customFormat="1" ht="24.95" customHeight="1">
      <c r="A98" s="384"/>
      <c r="B98" s="369"/>
      <c r="D98" s="369"/>
      <c r="E98" s="369"/>
      <c r="F98" s="428"/>
      <c r="G98" s="427"/>
      <c r="H98" s="428"/>
      <c r="I98" s="427"/>
      <c r="J98" s="369"/>
      <c r="K98" s="426"/>
      <c r="L98" s="369"/>
    </row>
    <row r="99" spans="1:12" s="314" customFormat="1" ht="24.95" customHeight="1">
      <c r="A99" s="384"/>
      <c r="B99" s="369"/>
      <c r="D99" s="369"/>
      <c r="E99" s="369"/>
      <c r="F99" s="428"/>
      <c r="G99" s="427"/>
      <c r="H99" s="428"/>
      <c r="I99" s="427"/>
      <c r="J99" s="369"/>
      <c r="K99" s="426"/>
      <c r="L99" s="369"/>
    </row>
    <row r="100" spans="1:12" s="314" customFormat="1" ht="24.95" customHeight="1">
      <c r="A100" s="384"/>
      <c r="B100" s="369"/>
      <c r="D100" s="369"/>
      <c r="E100" s="369"/>
      <c r="F100" s="428"/>
      <c r="G100" s="427"/>
      <c r="H100" s="428"/>
      <c r="I100" s="427"/>
      <c r="J100" s="369"/>
      <c r="K100" s="426"/>
      <c r="L100" s="369"/>
    </row>
    <row r="101" spans="1:12" s="3" customFormat="1" ht="24.95" customHeight="1">
      <c r="B101" s="6"/>
      <c r="C101" s="6" t="s">
        <v>1</v>
      </c>
      <c r="D101" s="6"/>
      <c r="F101" s="6"/>
      <c r="G101" s="6"/>
      <c r="H101" s="6"/>
      <c r="I101" s="6"/>
      <c r="J101" s="6"/>
      <c r="K101" s="293"/>
      <c r="L101" s="6"/>
    </row>
    <row r="102" spans="1:12" s="3" customFormat="1" ht="24.95" customHeight="1">
      <c r="B102" s="4"/>
      <c r="C102" s="4" t="s">
        <v>0</v>
      </c>
      <c r="D102" s="4"/>
      <c r="F102" s="4"/>
      <c r="G102" s="4"/>
      <c r="H102" s="4"/>
      <c r="I102" s="4"/>
      <c r="J102" s="4"/>
      <c r="K102" s="117"/>
      <c r="L102" s="4"/>
    </row>
    <row r="103" spans="1:12" s="314" customFormat="1" ht="27" customHeight="1">
      <c r="A103" s="514" t="s">
        <v>671</v>
      </c>
      <c r="B103" s="514"/>
      <c r="C103" s="514"/>
      <c r="D103" s="514"/>
      <c r="E103" s="514"/>
      <c r="F103" s="514"/>
      <c r="G103" s="514"/>
      <c r="H103" s="514"/>
      <c r="I103" s="514"/>
      <c r="J103" s="514"/>
      <c r="K103" s="514"/>
      <c r="L103" s="369"/>
    </row>
    <row r="104" spans="1:12" s="314" customFormat="1" ht="27" customHeight="1">
      <c r="A104" s="384"/>
      <c r="B104" s="369"/>
      <c r="D104" s="369"/>
      <c r="E104" s="369"/>
      <c r="F104" s="428"/>
      <c r="G104" s="427"/>
      <c r="H104" s="428"/>
      <c r="I104" s="427"/>
      <c r="J104" s="369"/>
      <c r="K104" s="426"/>
      <c r="L104" s="369"/>
    </row>
    <row r="105" spans="1:12" ht="27" customHeight="1">
      <c r="A105" s="424" t="s">
        <v>670</v>
      </c>
    </row>
    <row r="106" spans="1:12" ht="27" customHeight="1">
      <c r="A106" s="39" t="s">
        <v>669</v>
      </c>
    </row>
    <row r="107" spans="1:12" ht="27" customHeight="1">
      <c r="A107" s="423"/>
      <c r="K107" s="310" t="s">
        <v>18</v>
      </c>
    </row>
    <row r="108" spans="1:12" ht="27" customHeight="1">
      <c r="A108" s="423"/>
      <c r="G108" s="177" t="s">
        <v>24</v>
      </c>
      <c r="H108" s="309"/>
      <c r="I108" s="513" t="s">
        <v>16</v>
      </c>
      <c r="J108" s="513"/>
      <c r="K108" s="513"/>
    </row>
    <row r="109" spans="1:12" ht="27" customHeight="1">
      <c r="A109" s="423"/>
      <c r="G109" s="345" t="s">
        <v>11</v>
      </c>
      <c r="H109" s="309"/>
      <c r="I109" s="345" t="s">
        <v>11</v>
      </c>
      <c r="J109" s="309"/>
      <c r="K109" s="345" t="s">
        <v>10</v>
      </c>
    </row>
    <row r="110" spans="1:12" ht="27" customHeight="1">
      <c r="A110" s="423"/>
      <c r="B110" s="292" t="s">
        <v>668</v>
      </c>
      <c r="G110" s="438">
        <v>21751546.129999999</v>
      </c>
      <c r="I110" s="438">
        <v>21751546.129999999</v>
      </c>
      <c r="K110" s="438">
        <v>20313577.149999999</v>
      </c>
    </row>
    <row r="111" spans="1:12" ht="27" customHeight="1">
      <c r="A111" s="423"/>
      <c r="B111" s="292" t="s">
        <v>667</v>
      </c>
      <c r="G111" s="438">
        <v>1315154.8500000001</v>
      </c>
      <c r="I111" s="438">
        <v>1315154.8500000001</v>
      </c>
      <c r="K111" s="438">
        <v>743107.14</v>
      </c>
    </row>
    <row r="112" spans="1:12" ht="27" customHeight="1">
      <c r="A112" s="423"/>
      <c r="B112" s="292" t="s">
        <v>666</v>
      </c>
      <c r="G112" s="438">
        <v>28156136.68</v>
      </c>
      <c r="I112" s="438">
        <v>28156136.68</v>
      </c>
      <c r="K112" s="438">
        <v>21880633.329999998</v>
      </c>
    </row>
    <row r="113" spans="1:11" ht="27" customHeight="1">
      <c r="A113" s="423"/>
      <c r="B113" s="292" t="s">
        <v>665</v>
      </c>
      <c r="G113" s="438">
        <v>406500</v>
      </c>
      <c r="I113" s="438">
        <v>406500</v>
      </c>
      <c r="K113" s="438">
        <v>295900</v>
      </c>
    </row>
    <row r="114" spans="1:11" ht="27" customHeight="1" thickBot="1">
      <c r="A114" s="423"/>
      <c r="C114" s="292" t="s">
        <v>5</v>
      </c>
      <c r="G114" s="437">
        <f>SUM(G110:G113)</f>
        <v>51629337.659999996</v>
      </c>
      <c r="I114" s="437">
        <f>SUM(I110:I113)</f>
        <v>51629337.659999996</v>
      </c>
      <c r="K114" s="437">
        <f>SUM(K110:K113)</f>
        <v>43233217.619999997</v>
      </c>
    </row>
    <row r="115" spans="1:11" ht="27" customHeight="1" thickTop="1">
      <c r="A115" s="423"/>
      <c r="I115" s="425"/>
      <c r="K115" s="425"/>
    </row>
    <row r="116" spans="1:11" ht="27" customHeight="1">
      <c r="A116" s="424" t="s">
        <v>664</v>
      </c>
      <c r="I116" s="425"/>
      <c r="K116" s="425"/>
    </row>
    <row r="117" spans="1:11" ht="27" customHeight="1">
      <c r="A117" s="39" t="s">
        <v>663</v>
      </c>
    </row>
    <row r="118" spans="1:11" ht="27" customHeight="1">
      <c r="A118" s="423"/>
      <c r="K118" s="310" t="s">
        <v>18</v>
      </c>
    </row>
    <row r="119" spans="1:11" ht="27" customHeight="1">
      <c r="A119" s="423"/>
      <c r="G119" s="177" t="s">
        <v>24</v>
      </c>
      <c r="H119" s="309"/>
      <c r="I119" s="513" t="s">
        <v>16</v>
      </c>
      <c r="J119" s="513"/>
      <c r="K119" s="513"/>
    </row>
    <row r="120" spans="1:11" ht="27" customHeight="1">
      <c r="A120" s="423"/>
      <c r="G120" s="345" t="s">
        <v>11</v>
      </c>
      <c r="H120" s="309"/>
      <c r="I120" s="345" t="s">
        <v>11</v>
      </c>
      <c r="J120" s="309"/>
      <c r="K120" s="345" t="s">
        <v>10</v>
      </c>
    </row>
    <row r="121" spans="1:11" ht="27" customHeight="1">
      <c r="A121" s="424"/>
      <c r="B121" s="292" t="s">
        <v>662</v>
      </c>
      <c r="G121" s="436">
        <v>20076481.219999999</v>
      </c>
      <c r="H121" s="14"/>
      <c r="I121" s="14">
        <v>20076481.219999999</v>
      </c>
      <c r="J121" s="14"/>
      <c r="K121" s="435">
        <v>34933846.079999998</v>
      </c>
    </row>
    <row r="122" spans="1:11" ht="27" customHeight="1" thickBot="1">
      <c r="A122" s="424"/>
      <c r="B122" s="297"/>
      <c r="C122" s="296" t="s">
        <v>5</v>
      </c>
      <c r="D122" s="295"/>
      <c r="E122" s="295"/>
      <c r="F122" s="295"/>
      <c r="G122" s="433">
        <v>20076481.219999999</v>
      </c>
      <c r="H122" s="432"/>
      <c r="I122" s="434">
        <v>20076481.219999999</v>
      </c>
      <c r="J122" s="431"/>
      <c r="K122" s="433">
        <v>34933846.079999998</v>
      </c>
    </row>
    <row r="123" spans="1:11" ht="27" customHeight="1" thickTop="1">
      <c r="A123" s="424"/>
      <c r="B123" s="297"/>
      <c r="C123" s="296"/>
      <c r="D123" s="295"/>
      <c r="E123" s="295"/>
      <c r="F123" s="295"/>
      <c r="G123" s="430"/>
      <c r="H123" s="432"/>
      <c r="I123" s="431"/>
      <c r="J123" s="431"/>
      <c r="K123" s="430"/>
    </row>
    <row r="124" spans="1:11" ht="27" customHeight="1">
      <c r="A124" s="429" t="s">
        <v>661</v>
      </c>
      <c r="I124" s="425"/>
      <c r="K124" s="425"/>
    </row>
    <row r="125" spans="1:11" ht="27" customHeight="1">
      <c r="A125" s="371" t="s">
        <v>660</v>
      </c>
      <c r="I125" s="425"/>
      <c r="K125" s="425"/>
    </row>
    <row r="126" spans="1:11" ht="27" customHeight="1">
      <c r="A126" s="371" t="s">
        <v>659</v>
      </c>
      <c r="I126" s="425"/>
      <c r="K126" s="425"/>
    </row>
    <row r="127" spans="1:11" ht="27" customHeight="1">
      <c r="A127" s="371" t="s">
        <v>658</v>
      </c>
      <c r="B127" s="1"/>
      <c r="C127" s="1"/>
      <c r="D127" s="1"/>
      <c r="E127" s="1"/>
      <c r="F127" s="1"/>
      <c r="G127" s="1"/>
      <c r="H127" s="1"/>
      <c r="I127" s="370"/>
      <c r="J127" s="1"/>
      <c r="K127" s="370"/>
    </row>
    <row r="128" spans="1:11" ht="27" customHeight="1">
      <c r="A128" s="371" t="s">
        <v>657</v>
      </c>
      <c r="B128" s="1"/>
      <c r="C128" s="1"/>
      <c r="D128" s="1"/>
      <c r="E128" s="1"/>
      <c r="F128" s="1"/>
      <c r="G128" s="1"/>
      <c r="H128" s="1"/>
      <c r="I128" s="370"/>
      <c r="J128" s="1"/>
      <c r="K128" s="370"/>
    </row>
    <row r="129" spans="1:18" ht="24.95" customHeight="1">
      <c r="A129" s="371"/>
      <c r="B129" s="1"/>
      <c r="C129" s="1"/>
      <c r="D129" s="1"/>
      <c r="E129" s="1"/>
      <c r="F129" s="1"/>
      <c r="G129" s="1"/>
      <c r="H129" s="1"/>
      <c r="I129" s="370"/>
      <c r="J129" s="1"/>
      <c r="K129" s="370"/>
    </row>
    <row r="130" spans="1:18" ht="24.95" customHeight="1">
      <c r="A130" s="371"/>
      <c r="B130" s="1"/>
      <c r="C130" s="1"/>
      <c r="D130" s="1"/>
      <c r="E130" s="1"/>
      <c r="F130" s="1"/>
      <c r="G130" s="1"/>
      <c r="H130" s="1"/>
      <c r="I130" s="370"/>
      <c r="J130" s="1"/>
      <c r="K130" s="370"/>
    </row>
    <row r="131" spans="1:18" ht="24.95" customHeight="1">
      <c r="A131" s="371"/>
      <c r="B131" s="1"/>
      <c r="C131" s="1"/>
      <c r="D131" s="1"/>
      <c r="E131" s="1"/>
      <c r="F131" s="1"/>
      <c r="G131" s="1"/>
      <c r="H131" s="1"/>
      <c r="I131" s="370"/>
      <c r="J131" s="1"/>
      <c r="K131" s="370"/>
    </row>
    <row r="132" spans="1:18" s="3" customFormat="1" ht="24.95" customHeight="1">
      <c r="B132" s="6"/>
      <c r="C132" s="6" t="s">
        <v>1</v>
      </c>
      <c r="D132" s="6"/>
      <c r="F132" s="6"/>
      <c r="G132" s="6"/>
      <c r="H132" s="6"/>
      <c r="I132" s="6"/>
      <c r="J132" s="6"/>
      <c r="K132" s="293"/>
      <c r="L132" s="6"/>
    </row>
    <row r="133" spans="1:18" s="3" customFormat="1" ht="24.95" customHeight="1">
      <c r="B133" s="4"/>
      <c r="C133" s="4" t="s">
        <v>0</v>
      </c>
      <c r="D133" s="4"/>
      <c r="F133" s="4"/>
      <c r="G133" s="4"/>
      <c r="H133" s="4"/>
      <c r="I133" s="4"/>
      <c r="J133" s="4"/>
      <c r="K133" s="117"/>
      <c r="L133" s="4"/>
    </row>
    <row r="134" spans="1:18" s="3" customFormat="1" ht="24.95" customHeight="1">
      <c r="B134" s="4"/>
      <c r="C134" s="4"/>
      <c r="D134" s="4"/>
      <c r="F134" s="4"/>
      <c r="G134" s="4"/>
      <c r="H134" s="4"/>
      <c r="I134" s="4"/>
      <c r="J134" s="4"/>
      <c r="K134" s="117"/>
      <c r="L134" s="4"/>
    </row>
    <row r="135" spans="1:18" s="314" customFormat="1" ht="24.75" customHeight="1">
      <c r="A135" s="514" t="s">
        <v>656</v>
      </c>
      <c r="B135" s="514"/>
      <c r="C135" s="514"/>
      <c r="D135" s="514"/>
      <c r="E135" s="514"/>
      <c r="F135" s="514"/>
      <c r="G135" s="514"/>
      <c r="H135" s="514"/>
      <c r="I135" s="514"/>
      <c r="J135" s="514"/>
      <c r="K135" s="514"/>
      <c r="L135" s="369"/>
    </row>
    <row r="136" spans="1:18" s="314" customFormat="1" ht="24.75" customHeight="1">
      <c r="A136" s="384"/>
      <c r="B136" s="369"/>
      <c r="D136" s="369"/>
      <c r="E136" s="369"/>
      <c r="F136" s="428"/>
      <c r="G136" s="427"/>
      <c r="H136" s="428"/>
      <c r="I136" s="427"/>
      <c r="J136" s="369"/>
      <c r="K136" s="426"/>
      <c r="L136" s="369"/>
    </row>
    <row r="137" spans="1:18" ht="24.75" customHeight="1">
      <c r="A137" s="424" t="s">
        <v>655</v>
      </c>
      <c r="I137" s="425"/>
      <c r="K137" s="425"/>
    </row>
    <row r="138" spans="1:18" ht="24.75" customHeight="1">
      <c r="A138" s="39" t="s">
        <v>654</v>
      </c>
      <c r="I138" s="425"/>
      <c r="K138" s="425"/>
    </row>
    <row r="139" spans="1:18" ht="24.75" customHeight="1">
      <c r="A139" s="424"/>
      <c r="K139" s="310" t="s">
        <v>18</v>
      </c>
    </row>
    <row r="140" spans="1:18" ht="24.75" customHeight="1">
      <c r="A140" s="423"/>
      <c r="G140" s="177" t="s">
        <v>24</v>
      </c>
      <c r="H140" s="309"/>
      <c r="I140" s="513" t="s">
        <v>16</v>
      </c>
      <c r="J140" s="513"/>
      <c r="K140" s="513"/>
    </row>
    <row r="141" spans="1:18" ht="24.75" customHeight="1">
      <c r="A141" s="423"/>
      <c r="G141" s="345" t="s">
        <v>11</v>
      </c>
      <c r="H141" s="309"/>
      <c r="I141" s="345" t="s">
        <v>11</v>
      </c>
      <c r="J141" s="309"/>
      <c r="K141" s="345" t="s">
        <v>10</v>
      </c>
      <c r="O141" s="48"/>
      <c r="P141" s="48"/>
      <c r="Q141" s="48"/>
      <c r="R141" s="48"/>
    </row>
    <row r="142" spans="1:18" ht="24.75" customHeight="1">
      <c r="A142" s="303"/>
      <c r="B142" s="292" t="s">
        <v>653</v>
      </c>
      <c r="D142" s="295"/>
      <c r="E142" s="295"/>
      <c r="F142" s="295"/>
      <c r="G142" s="418">
        <v>52863495.579999998</v>
      </c>
      <c r="H142" s="417"/>
      <c r="I142" s="422">
        <v>45063062.630000003</v>
      </c>
      <c r="J142" s="325"/>
      <c r="K142" s="422">
        <v>77375103.099999994</v>
      </c>
      <c r="O142" s="414"/>
      <c r="P142" s="421"/>
      <c r="Q142" s="420"/>
    </row>
    <row r="143" spans="1:18" ht="24.75" customHeight="1">
      <c r="A143" s="303"/>
      <c r="B143" s="297"/>
      <c r="C143" s="296" t="s">
        <v>652</v>
      </c>
      <c r="D143" s="295"/>
      <c r="E143" s="295"/>
      <c r="F143" s="295"/>
      <c r="G143" s="418">
        <f>+G142</f>
        <v>52863495.579999998</v>
      </c>
      <c r="H143" s="417"/>
      <c r="I143" s="418">
        <f>+I142</f>
        <v>45063062.630000003</v>
      </c>
      <c r="J143" s="325"/>
      <c r="K143" s="418">
        <f>+K142</f>
        <v>77375103.099999994</v>
      </c>
      <c r="O143" s="414"/>
      <c r="P143" s="414"/>
      <c r="Q143" s="414"/>
    </row>
    <row r="144" spans="1:18" ht="24.75" customHeight="1">
      <c r="A144" s="303"/>
      <c r="B144" s="292" t="s">
        <v>651</v>
      </c>
      <c r="C144" s="296"/>
      <c r="D144" s="295"/>
      <c r="E144" s="295"/>
      <c r="F144" s="295"/>
      <c r="G144" s="325"/>
      <c r="H144" s="417"/>
      <c r="I144" s="325"/>
      <c r="J144" s="325"/>
      <c r="K144" s="325"/>
      <c r="O144" s="414"/>
      <c r="P144" s="414"/>
      <c r="Q144" s="414"/>
    </row>
    <row r="145" spans="1:17" ht="24.75" customHeight="1">
      <c r="A145" s="303"/>
      <c r="B145" s="297" t="s">
        <v>650</v>
      </c>
      <c r="C145" s="296"/>
      <c r="D145" s="295"/>
      <c r="E145" s="295"/>
      <c r="F145" s="295"/>
      <c r="G145" s="325">
        <v>35217478.349999994</v>
      </c>
      <c r="H145" s="417"/>
      <c r="I145" s="419">
        <v>28051866.139999997</v>
      </c>
      <c r="J145" s="325"/>
      <c r="K145" s="419">
        <v>17435796.670000002</v>
      </c>
      <c r="O145" s="414"/>
      <c r="P145" s="414"/>
      <c r="Q145" s="414"/>
    </row>
    <row r="146" spans="1:17" ht="24.75" customHeight="1">
      <c r="A146" s="303"/>
      <c r="B146" s="297" t="s">
        <v>649</v>
      </c>
      <c r="C146" s="296"/>
      <c r="D146" s="295"/>
      <c r="E146" s="295"/>
      <c r="F146" s="295"/>
      <c r="G146" s="325">
        <v>69608933.299999997</v>
      </c>
      <c r="H146" s="417"/>
      <c r="I146" s="419">
        <v>69442434.189999998</v>
      </c>
      <c r="J146" s="325"/>
      <c r="K146" s="419">
        <v>60931110.909999996</v>
      </c>
      <c r="O146" s="414"/>
      <c r="P146" s="414"/>
      <c r="Q146" s="414"/>
    </row>
    <row r="147" spans="1:17" ht="24.75" customHeight="1">
      <c r="A147" s="303"/>
      <c r="B147" s="297" t="s">
        <v>648</v>
      </c>
      <c r="D147" s="295"/>
      <c r="E147" s="295"/>
      <c r="F147" s="295"/>
      <c r="G147" s="325">
        <v>22625112.07</v>
      </c>
      <c r="H147" s="417"/>
      <c r="I147" s="419">
        <v>22625112.07</v>
      </c>
      <c r="J147" s="325"/>
      <c r="K147" s="419">
        <v>16106902.27</v>
      </c>
      <c r="O147" s="414"/>
      <c r="P147" s="414"/>
      <c r="Q147" s="414"/>
    </row>
    <row r="148" spans="1:17" ht="24.75" customHeight="1">
      <c r="A148" s="303"/>
      <c r="B148" s="292" t="s">
        <v>647</v>
      </c>
      <c r="C148" s="297"/>
      <c r="D148" s="295"/>
      <c r="E148" s="295"/>
      <c r="F148" s="295"/>
      <c r="G148" s="325">
        <v>104978980.73999999</v>
      </c>
      <c r="H148" s="417"/>
      <c r="I148" s="419">
        <v>79919835.109999999</v>
      </c>
      <c r="J148" s="325"/>
      <c r="K148" s="419">
        <v>96716982.640000001</v>
      </c>
      <c r="O148" s="414"/>
      <c r="P148" s="414"/>
      <c r="Q148" s="414"/>
    </row>
    <row r="149" spans="1:17" ht="24.75" customHeight="1">
      <c r="A149" s="303"/>
      <c r="B149" s="292" t="s">
        <v>646</v>
      </c>
      <c r="C149" s="297"/>
      <c r="D149" s="295"/>
      <c r="E149" s="295"/>
      <c r="F149" s="295"/>
      <c r="G149" s="325">
        <v>3501536.01</v>
      </c>
      <c r="H149" s="417"/>
      <c r="I149" s="419">
        <v>3442946.88</v>
      </c>
      <c r="J149" s="325"/>
      <c r="K149" s="419">
        <v>19596738.949999999</v>
      </c>
      <c r="O149" s="414"/>
      <c r="P149" s="414"/>
      <c r="Q149" s="414"/>
    </row>
    <row r="150" spans="1:17" ht="24.75" customHeight="1">
      <c r="A150" s="303"/>
      <c r="B150" s="297" t="s">
        <v>645</v>
      </c>
      <c r="C150" s="296"/>
      <c r="D150" s="295"/>
      <c r="E150" s="295"/>
      <c r="F150" s="295"/>
      <c r="G150" s="325">
        <v>4929477.4499999993</v>
      </c>
      <c r="H150" s="417"/>
      <c r="I150" s="419">
        <v>4686037.3599999994</v>
      </c>
      <c r="J150" s="325"/>
      <c r="K150" s="419">
        <v>4752191.21</v>
      </c>
      <c r="O150" s="414"/>
      <c r="P150" s="414"/>
      <c r="Q150" s="414"/>
    </row>
    <row r="151" spans="1:17" ht="24.75" customHeight="1">
      <c r="A151" s="303"/>
      <c r="B151" s="297" t="s">
        <v>644</v>
      </c>
      <c r="C151" s="296"/>
      <c r="D151" s="295"/>
      <c r="E151" s="295"/>
      <c r="F151" s="295"/>
      <c r="G151" s="325">
        <v>11137155.209999999</v>
      </c>
      <c r="H151" s="417"/>
      <c r="I151" s="419">
        <v>9677750.2699999996</v>
      </c>
      <c r="J151" s="325"/>
      <c r="K151" s="419">
        <v>9989798.2599999998</v>
      </c>
      <c r="O151" s="414"/>
      <c r="P151" s="414"/>
      <c r="Q151" s="414"/>
    </row>
    <row r="152" spans="1:17" ht="24.75" customHeight="1">
      <c r="A152" s="303"/>
      <c r="B152" s="297" t="s">
        <v>643</v>
      </c>
      <c r="C152" s="296"/>
      <c r="D152" s="295"/>
      <c r="E152" s="295"/>
      <c r="F152" s="295"/>
      <c r="G152" s="325">
        <v>3494719.75</v>
      </c>
      <c r="H152" s="417"/>
      <c r="I152" s="419">
        <v>1932840.35</v>
      </c>
      <c r="J152" s="325"/>
      <c r="K152" s="419">
        <v>2403065</v>
      </c>
      <c r="O152" s="414"/>
      <c r="P152" s="414"/>
      <c r="Q152" s="414"/>
    </row>
    <row r="153" spans="1:17" ht="24.75" customHeight="1">
      <c r="A153" s="303"/>
      <c r="B153" s="297" t="s">
        <v>53</v>
      </c>
      <c r="C153" s="296"/>
      <c r="D153" s="295"/>
      <c r="E153" s="295"/>
      <c r="F153" s="295"/>
      <c r="G153" s="325">
        <v>254195</v>
      </c>
      <c r="H153" s="417"/>
      <c r="I153" s="419">
        <v>254195</v>
      </c>
      <c r="J153" s="325"/>
      <c r="K153" s="419">
        <v>215253.8</v>
      </c>
      <c r="O153" s="414"/>
      <c r="P153" s="414"/>
      <c r="Q153" s="414"/>
    </row>
    <row r="154" spans="1:17" ht="24.75" customHeight="1">
      <c r="A154" s="303"/>
      <c r="B154" s="297"/>
      <c r="C154" s="296" t="s">
        <v>642</v>
      </c>
      <c r="D154" s="295"/>
      <c r="E154" s="295"/>
      <c r="F154" s="295"/>
      <c r="G154" s="418">
        <f>SUM(G145:G153)</f>
        <v>255747587.87999997</v>
      </c>
      <c r="H154" s="417"/>
      <c r="I154" s="418">
        <f>SUM(I145:I153)</f>
        <v>220033017.37</v>
      </c>
      <c r="J154" s="325"/>
      <c r="K154" s="418">
        <f>SUM(K145:K153)</f>
        <v>228147839.71000001</v>
      </c>
      <c r="O154" s="414"/>
      <c r="P154" s="414"/>
      <c r="Q154" s="414"/>
    </row>
    <row r="155" spans="1:17" ht="24.75" customHeight="1" thickBot="1">
      <c r="A155" s="303"/>
      <c r="B155" s="297"/>
      <c r="C155" s="296" t="s">
        <v>641</v>
      </c>
      <c r="D155" s="295"/>
      <c r="E155" s="295"/>
      <c r="F155" s="295"/>
      <c r="G155" s="416">
        <f>SUM(G143+G154)</f>
        <v>308611083.45999998</v>
      </c>
      <c r="H155" s="417"/>
      <c r="I155" s="416">
        <f>SUM(I143+I154)</f>
        <v>265096080</v>
      </c>
      <c r="J155" s="325"/>
      <c r="K155" s="416">
        <f>SUM(K143+K154)</f>
        <v>305522942.81</v>
      </c>
      <c r="M155" s="415"/>
      <c r="O155" s="414"/>
      <c r="P155" s="414"/>
      <c r="Q155" s="414"/>
    </row>
    <row r="156" spans="1:17" ht="6.75" customHeight="1" thickTop="1">
      <c r="A156" s="303"/>
      <c r="B156" s="297"/>
      <c r="C156" s="296"/>
      <c r="D156" s="295"/>
      <c r="E156" s="295"/>
      <c r="F156" s="295"/>
      <c r="G156" s="295"/>
      <c r="H156" s="295"/>
      <c r="I156" s="413"/>
      <c r="J156" s="40"/>
      <c r="K156" s="41"/>
    </row>
    <row r="157" spans="1:17" ht="24.75" customHeight="1">
      <c r="A157" s="312" t="s">
        <v>640</v>
      </c>
      <c r="B157" s="313"/>
      <c r="C157" s="296"/>
      <c r="D157" s="295"/>
      <c r="E157" s="295"/>
      <c r="F157" s="295"/>
      <c r="G157" s="295"/>
      <c r="H157" s="295"/>
      <c r="I157" s="294"/>
      <c r="K157" s="294"/>
    </row>
    <row r="158" spans="1:17" ht="24.75" customHeight="1">
      <c r="A158" s="39" t="s">
        <v>639</v>
      </c>
      <c r="B158" s="313"/>
      <c r="C158" s="296"/>
      <c r="D158" s="295"/>
      <c r="E158" s="295"/>
      <c r="F158" s="295"/>
      <c r="G158" s="295"/>
      <c r="H158" s="295"/>
      <c r="I158" s="294"/>
      <c r="K158" s="294"/>
    </row>
    <row r="159" spans="1:17" ht="24.75" customHeight="1">
      <c r="A159" s="312"/>
      <c r="B159" s="313"/>
      <c r="C159" s="296"/>
      <c r="D159" s="295"/>
      <c r="E159" s="295"/>
      <c r="F159" s="295"/>
      <c r="K159" s="310" t="s">
        <v>18</v>
      </c>
    </row>
    <row r="160" spans="1:17" ht="24.75" customHeight="1">
      <c r="A160" s="303"/>
      <c r="B160" s="297"/>
      <c r="C160" s="296"/>
      <c r="D160" s="295"/>
      <c r="E160" s="295"/>
      <c r="F160" s="295"/>
      <c r="G160" s="177" t="s">
        <v>24</v>
      </c>
      <c r="H160" s="309"/>
      <c r="I160" s="513" t="s">
        <v>16</v>
      </c>
      <c r="J160" s="513"/>
      <c r="K160" s="513"/>
    </row>
    <row r="161" spans="1:12" ht="24.75" customHeight="1">
      <c r="A161" s="303"/>
      <c r="B161" s="297"/>
      <c r="C161" s="296"/>
      <c r="D161" s="295"/>
      <c r="E161" s="295"/>
      <c r="F161" s="295"/>
      <c r="G161" s="345" t="s">
        <v>11</v>
      </c>
      <c r="H161" s="309"/>
      <c r="I161" s="345" t="s">
        <v>11</v>
      </c>
      <c r="J161" s="309"/>
      <c r="K161" s="345" t="s">
        <v>10</v>
      </c>
    </row>
    <row r="162" spans="1:12" ht="24.75" customHeight="1" thickBot="1">
      <c r="A162" s="303"/>
      <c r="B162" s="7" t="s">
        <v>638</v>
      </c>
      <c r="C162" s="296"/>
      <c r="D162" s="295"/>
      <c r="E162" s="295"/>
      <c r="F162" s="295"/>
      <c r="G162" s="412">
        <v>1304640799.1400001</v>
      </c>
      <c r="H162" s="295"/>
      <c r="I162" s="412">
        <v>1304640799.1400001</v>
      </c>
      <c r="J162" s="40"/>
      <c r="K162" s="411">
        <v>1824389313.8099999</v>
      </c>
    </row>
    <row r="163" spans="1:12" ht="24.75" customHeight="1" thickTop="1">
      <c r="A163" s="303"/>
      <c r="B163" s="7" t="s">
        <v>637</v>
      </c>
      <c r="C163" s="296"/>
      <c r="D163" s="295"/>
      <c r="E163" s="295"/>
      <c r="F163" s="295"/>
      <c r="G163" s="47">
        <v>772610218.07999992</v>
      </c>
      <c r="H163" s="295"/>
      <c r="I163" s="47">
        <v>772610218.07999992</v>
      </c>
      <c r="J163" s="40"/>
      <c r="K163" s="410">
        <v>1060848740.96</v>
      </c>
    </row>
    <row r="164" spans="1:12" ht="24.75" customHeight="1">
      <c r="A164" s="303"/>
      <c r="B164" s="7" t="s">
        <v>636</v>
      </c>
      <c r="C164" s="296"/>
      <c r="D164" s="295"/>
      <c r="E164" s="295"/>
      <c r="F164" s="295"/>
      <c r="G164" s="47">
        <v>-750882255.87</v>
      </c>
      <c r="H164" s="295"/>
      <c r="I164" s="47">
        <v>-750882255.87</v>
      </c>
      <c r="J164" s="40"/>
      <c r="K164" s="409">
        <v>-857261642.10000002</v>
      </c>
    </row>
    <row r="165" spans="1:12" ht="24.75" customHeight="1" thickBot="1">
      <c r="A165" s="303"/>
      <c r="B165" s="297" t="s">
        <v>635</v>
      </c>
      <c r="C165" s="296"/>
      <c r="D165" s="295"/>
      <c r="E165" s="295"/>
      <c r="F165" s="295"/>
      <c r="G165" s="408">
        <f>SUM(G163:G164)</f>
        <v>21727962.209999919</v>
      </c>
      <c r="H165" s="295"/>
      <c r="I165" s="408">
        <f>SUM(I163:I164)</f>
        <v>21727962.209999919</v>
      </c>
      <c r="J165" s="40"/>
      <c r="K165" s="408">
        <f>SUM(K163:K164)</f>
        <v>203587098.86000001</v>
      </c>
    </row>
    <row r="166" spans="1:12" ht="24.75" customHeight="1" thickTop="1">
      <c r="A166" s="303"/>
      <c r="B166" s="297"/>
      <c r="C166" s="296"/>
      <c r="D166" s="295"/>
      <c r="E166" s="295"/>
      <c r="F166" s="295"/>
      <c r="G166" s="41"/>
      <c r="H166" s="295"/>
      <c r="I166" s="41"/>
      <c r="J166" s="40"/>
      <c r="K166" s="41"/>
    </row>
    <row r="167" spans="1:12" ht="24.75" customHeight="1">
      <c r="A167" s="371"/>
      <c r="B167" s="1"/>
      <c r="C167" s="1"/>
      <c r="D167" s="1"/>
      <c r="E167" s="1"/>
      <c r="F167" s="1"/>
      <c r="G167" s="1"/>
      <c r="H167" s="1"/>
      <c r="I167" s="370"/>
      <c r="J167" s="1"/>
      <c r="K167" s="370"/>
    </row>
    <row r="168" spans="1:12" s="3" customFormat="1" ht="24.75" customHeight="1">
      <c r="B168" s="6"/>
      <c r="C168" s="6" t="s">
        <v>1</v>
      </c>
      <c r="D168" s="6"/>
      <c r="F168" s="6"/>
      <c r="G168" s="6"/>
      <c r="H168" s="6"/>
      <c r="I168" s="6"/>
      <c r="J168" s="6"/>
      <c r="K168" s="293"/>
      <c r="L168" s="6"/>
    </row>
    <row r="169" spans="1:12" s="3" customFormat="1" ht="24.75" customHeight="1">
      <c r="B169" s="4"/>
      <c r="C169" s="4" t="s">
        <v>0</v>
      </c>
      <c r="D169" s="4"/>
      <c r="F169" s="4"/>
      <c r="G169" s="4"/>
      <c r="H169" s="4"/>
      <c r="I169" s="4"/>
      <c r="J169" s="4"/>
      <c r="K169" s="117"/>
      <c r="L169" s="4"/>
    </row>
    <row r="170" spans="1:12" s="314" customFormat="1" ht="24.95" customHeight="1">
      <c r="A170" s="514" t="s">
        <v>634</v>
      </c>
      <c r="B170" s="514"/>
      <c r="C170" s="514"/>
      <c r="D170" s="514"/>
      <c r="E170" s="514"/>
      <c r="F170" s="514"/>
      <c r="G170" s="514"/>
      <c r="H170" s="514"/>
      <c r="I170" s="514"/>
      <c r="J170" s="514"/>
      <c r="K170" s="514"/>
      <c r="L170" s="369"/>
    </row>
    <row r="171" spans="1:12" ht="27" customHeight="1">
      <c r="A171" s="303"/>
      <c r="B171" s="297"/>
      <c r="C171" s="296"/>
      <c r="D171" s="295"/>
      <c r="E171" s="295"/>
      <c r="F171" s="295"/>
      <c r="G171" s="41"/>
      <c r="H171" s="295"/>
      <c r="I171" s="41"/>
      <c r="J171" s="40"/>
      <c r="K171" s="41"/>
    </row>
    <row r="172" spans="1:12" ht="27" customHeight="1">
      <c r="A172" s="312" t="s">
        <v>633</v>
      </c>
      <c r="B172" s="313"/>
      <c r="C172" s="296"/>
      <c r="D172" s="295"/>
      <c r="E172" s="295"/>
      <c r="F172" s="295"/>
      <c r="G172" s="295"/>
      <c r="H172" s="295"/>
      <c r="I172" s="294"/>
      <c r="K172" s="294"/>
    </row>
    <row r="173" spans="1:12" ht="27" customHeight="1">
      <c r="A173" s="369" t="s">
        <v>632</v>
      </c>
      <c r="C173" s="296"/>
      <c r="D173" s="295"/>
      <c r="E173" s="295"/>
      <c r="F173" s="295"/>
      <c r="G173" s="295"/>
      <c r="H173" s="295"/>
      <c r="I173" s="294"/>
      <c r="K173" s="294"/>
    </row>
    <row r="174" spans="1:12" ht="27" customHeight="1">
      <c r="A174" s="369"/>
      <c r="C174" s="296"/>
      <c r="D174" s="295"/>
      <c r="E174" s="295"/>
      <c r="F174" s="295"/>
      <c r="K174" s="310" t="s">
        <v>18</v>
      </c>
    </row>
    <row r="175" spans="1:12" ht="27" customHeight="1">
      <c r="A175" s="407"/>
      <c r="B175" s="369"/>
      <c r="C175" s="296"/>
      <c r="D175" s="295"/>
      <c r="E175" s="295"/>
      <c r="F175" s="295"/>
      <c r="G175" s="177" t="s">
        <v>24</v>
      </c>
      <c r="H175" s="309"/>
      <c r="I175" s="513" t="s">
        <v>16</v>
      </c>
      <c r="J175" s="513"/>
      <c r="K175" s="513"/>
    </row>
    <row r="176" spans="1:12" ht="27" customHeight="1">
      <c r="A176" s="407"/>
      <c r="B176" s="369"/>
      <c r="C176" s="296"/>
      <c r="D176" s="295"/>
      <c r="E176" s="295"/>
      <c r="F176" s="295"/>
      <c r="G176" s="345" t="s">
        <v>11</v>
      </c>
      <c r="H176" s="309"/>
      <c r="I176" s="345" t="s">
        <v>11</v>
      </c>
      <c r="J176" s="309"/>
      <c r="K176" s="345" t="s">
        <v>10</v>
      </c>
    </row>
    <row r="177" spans="1:11" ht="27" customHeight="1">
      <c r="A177" s="369" t="s">
        <v>631</v>
      </c>
      <c r="B177" s="398"/>
      <c r="C177" s="397"/>
      <c r="D177" s="397"/>
      <c r="E177" s="295"/>
      <c r="F177" s="295"/>
      <c r="G177" s="295"/>
      <c r="H177" s="295"/>
      <c r="J177" s="361"/>
      <c r="K177" s="403"/>
    </row>
    <row r="178" spans="1:11" ht="27" customHeight="1">
      <c r="A178" s="399"/>
      <c r="B178" s="398" t="s">
        <v>261</v>
      </c>
      <c r="D178" s="397"/>
      <c r="E178" s="295"/>
      <c r="F178" s="295"/>
      <c r="G178" s="406">
        <v>17915226.289999999</v>
      </c>
      <c r="H178" s="295"/>
      <c r="I178" s="406">
        <v>17915226.289999999</v>
      </c>
      <c r="J178" s="406"/>
      <c r="K178" s="405">
        <v>14757130.85</v>
      </c>
    </row>
    <row r="179" spans="1:11" ht="27" customHeight="1">
      <c r="A179" s="399"/>
      <c r="B179" s="398" t="s">
        <v>266</v>
      </c>
      <c r="D179" s="397"/>
      <c r="E179" s="295"/>
      <c r="F179" s="295"/>
      <c r="G179" s="406">
        <v>7100000</v>
      </c>
      <c r="H179" s="295"/>
      <c r="I179" s="406">
        <v>7100000</v>
      </c>
      <c r="J179" s="406"/>
      <c r="K179" s="405">
        <v>16223364.49</v>
      </c>
    </row>
    <row r="180" spans="1:11" ht="27" customHeight="1">
      <c r="A180" s="399"/>
      <c r="B180" s="397" t="s">
        <v>5</v>
      </c>
      <c r="D180" s="314"/>
      <c r="E180" s="295"/>
      <c r="F180" s="295"/>
      <c r="G180" s="404">
        <f>SUM(G178:G179)</f>
        <v>25015226.289999999</v>
      </c>
      <c r="H180" s="295"/>
      <c r="I180" s="404">
        <f>SUM(I178:I179)</f>
        <v>25015226.289999999</v>
      </c>
      <c r="J180" s="233"/>
      <c r="K180" s="404">
        <f>SUM(K178:K179)</f>
        <v>30980495.34</v>
      </c>
    </row>
    <row r="181" spans="1:11" ht="27" customHeight="1">
      <c r="A181" s="369" t="s">
        <v>630</v>
      </c>
      <c r="B181" s="398"/>
      <c r="C181" s="398"/>
      <c r="D181" s="397"/>
      <c r="E181" s="295"/>
      <c r="F181" s="295"/>
      <c r="G181" s="403"/>
      <c r="H181" s="295"/>
      <c r="I181" s="403"/>
      <c r="J181" s="280"/>
      <c r="K181" s="281"/>
    </row>
    <row r="182" spans="1:11" ht="27" customHeight="1">
      <c r="A182" s="399"/>
      <c r="B182" s="398" t="s">
        <v>261</v>
      </c>
      <c r="D182" s="397"/>
      <c r="E182" s="295"/>
      <c r="F182" s="295"/>
      <c r="G182" s="402">
        <v>-3423494.21</v>
      </c>
      <c r="H182" s="295"/>
      <c r="I182" s="402">
        <v>-3423494.21</v>
      </c>
      <c r="J182" s="233"/>
      <c r="K182" s="401">
        <v>-1661892.4900000002</v>
      </c>
    </row>
    <row r="183" spans="1:11" ht="27" customHeight="1">
      <c r="A183" s="399"/>
      <c r="B183" s="398" t="s">
        <v>266</v>
      </c>
      <c r="D183" s="397"/>
      <c r="E183" s="295"/>
      <c r="F183" s="295"/>
      <c r="G183" s="402">
        <v>-1049967.1199999999</v>
      </c>
      <c r="H183" s="295"/>
      <c r="I183" s="402">
        <v>-1049967.1200000001</v>
      </c>
      <c r="J183" s="233"/>
      <c r="K183" s="401">
        <v>-3347412.94</v>
      </c>
    </row>
    <row r="184" spans="1:11" ht="27" customHeight="1">
      <c r="A184" s="399"/>
      <c r="B184" s="397" t="s">
        <v>5</v>
      </c>
      <c r="D184" s="314"/>
      <c r="E184" s="295"/>
      <c r="F184" s="295"/>
      <c r="G184" s="400">
        <f>SUM(G182:G183)</f>
        <v>-4473461.33</v>
      </c>
      <c r="H184" s="295"/>
      <c r="I184" s="400">
        <f>SUM(I182:I183)</f>
        <v>-4473461.33</v>
      </c>
      <c r="J184" s="233"/>
      <c r="K184" s="400">
        <f>SUM(K182:K183)</f>
        <v>-5009305.43</v>
      </c>
    </row>
    <row r="185" spans="1:11" ht="27" customHeight="1" thickBot="1">
      <c r="A185" s="399"/>
      <c r="B185" s="398" t="s">
        <v>629</v>
      </c>
      <c r="D185" s="397"/>
      <c r="E185" s="295"/>
      <c r="F185" s="295"/>
      <c r="G185" s="394">
        <f>SUM(G180+G184)</f>
        <v>20541764.960000001</v>
      </c>
      <c r="H185" s="295"/>
      <c r="I185" s="394">
        <f>SUM(I180+I184)</f>
        <v>20541764.960000001</v>
      </c>
      <c r="J185" s="369"/>
      <c r="K185" s="394">
        <f>SUM(K180+K184)</f>
        <v>25971189.91</v>
      </c>
    </row>
    <row r="186" spans="1:11" s="325" customFormat="1" ht="24.95" customHeight="1" thickTop="1">
      <c r="B186" s="328"/>
      <c r="C186" s="327"/>
      <c r="D186" s="327"/>
      <c r="I186" s="130"/>
      <c r="J186" s="130"/>
      <c r="K186" s="326"/>
    </row>
    <row r="187" spans="1:11" ht="24.95" customHeight="1">
      <c r="A187" s="369" t="s">
        <v>628</v>
      </c>
      <c r="C187" s="314"/>
      <c r="D187" s="397"/>
      <c r="E187" s="295"/>
      <c r="F187" s="295"/>
      <c r="G187" s="397"/>
      <c r="H187" s="295"/>
      <c r="I187" s="397"/>
      <c r="J187" s="397"/>
      <c r="K187" s="397"/>
    </row>
    <row r="188" spans="1:11" ht="24.95" customHeight="1">
      <c r="A188" s="369"/>
      <c r="C188" s="314"/>
      <c r="D188" s="397"/>
      <c r="E188" s="295"/>
      <c r="F188" s="295"/>
      <c r="K188" s="310" t="s">
        <v>18</v>
      </c>
    </row>
    <row r="189" spans="1:11" ht="24.95" customHeight="1">
      <c r="A189" s="384"/>
      <c r="B189" s="369"/>
      <c r="C189" s="369"/>
      <c r="D189" s="369"/>
      <c r="E189" s="295"/>
      <c r="F189" s="295"/>
      <c r="G189" s="177" t="s">
        <v>24</v>
      </c>
      <c r="H189" s="309"/>
      <c r="I189" s="513" t="s">
        <v>16</v>
      </c>
      <c r="J189" s="513"/>
      <c r="K189" s="513"/>
    </row>
    <row r="190" spans="1:11" ht="24.95" customHeight="1">
      <c r="A190" s="384"/>
      <c r="B190" s="369"/>
      <c r="C190" s="369"/>
      <c r="D190" s="369"/>
      <c r="E190" s="295"/>
      <c r="F190" s="295"/>
      <c r="G190" s="345" t="s">
        <v>11</v>
      </c>
      <c r="H190" s="309"/>
      <c r="I190" s="345" t="s">
        <v>11</v>
      </c>
      <c r="J190" s="309"/>
      <c r="K190" s="345" t="s">
        <v>10</v>
      </c>
    </row>
    <row r="191" spans="1:11" ht="24.95" customHeight="1">
      <c r="A191" s="384"/>
      <c r="B191" s="369" t="s">
        <v>627</v>
      </c>
      <c r="C191" s="369"/>
      <c r="D191" s="314"/>
      <c r="E191" s="295"/>
      <c r="F191" s="295"/>
      <c r="G191" s="369">
        <v>4892054.9400000004</v>
      </c>
      <c r="H191" s="295"/>
      <c r="I191" s="369">
        <v>4892054.9400000004</v>
      </c>
      <c r="J191" s="369"/>
      <c r="K191" s="369">
        <v>5391916.5099999998</v>
      </c>
    </row>
    <row r="192" spans="1:11" ht="24.95" customHeight="1">
      <c r="A192" s="384"/>
      <c r="B192" s="369" t="s">
        <v>626</v>
      </c>
      <c r="C192" s="369"/>
      <c r="D192" s="314"/>
      <c r="E192" s="295"/>
      <c r="F192" s="295"/>
      <c r="G192" s="395">
        <v>8099115.3500000006</v>
      </c>
      <c r="H192" s="295"/>
      <c r="I192" s="395">
        <v>8099115.3500000006</v>
      </c>
      <c r="J192" s="369"/>
      <c r="K192" s="395">
        <v>8731245.3800000008</v>
      </c>
    </row>
    <row r="193" spans="1:12" ht="24.95" customHeight="1">
      <c r="A193" s="384"/>
      <c r="B193" s="369"/>
      <c r="C193" s="369" t="s">
        <v>5</v>
      </c>
      <c r="D193" s="314"/>
      <c r="E193" s="295"/>
      <c r="F193" s="295"/>
      <c r="G193" s="396">
        <f>SUM(G191:G192)</f>
        <v>12991170.290000001</v>
      </c>
      <c r="H193" s="295"/>
      <c r="I193" s="396">
        <f>SUM(I191:I192)</f>
        <v>12991170.290000001</v>
      </c>
      <c r="J193" s="369"/>
      <c r="K193" s="396">
        <f>SUM(K191:K192)</f>
        <v>14123161.890000001</v>
      </c>
    </row>
    <row r="194" spans="1:12" ht="24.95" customHeight="1">
      <c r="A194" s="384"/>
      <c r="B194" s="369" t="s">
        <v>625</v>
      </c>
      <c r="C194" s="369"/>
      <c r="D194" s="314"/>
      <c r="E194" s="295"/>
      <c r="F194" s="295"/>
      <c r="G194" s="369">
        <v>-755430.55999999994</v>
      </c>
      <c r="H194" s="295"/>
      <c r="I194" s="369">
        <v>-755430.55999999994</v>
      </c>
      <c r="J194" s="369"/>
      <c r="K194" s="369">
        <v>-930321.69</v>
      </c>
    </row>
    <row r="195" spans="1:12" ht="24.95" customHeight="1">
      <c r="A195" s="384"/>
      <c r="B195" s="369" t="s">
        <v>624</v>
      </c>
      <c r="C195" s="369"/>
      <c r="D195" s="314"/>
      <c r="E195" s="295"/>
      <c r="F195" s="295"/>
      <c r="G195" s="395">
        <v>-230692.81</v>
      </c>
      <c r="H195" s="295"/>
      <c r="I195" s="395">
        <v>-230692.81</v>
      </c>
      <c r="J195" s="369"/>
      <c r="K195" s="395">
        <v>-289050.37</v>
      </c>
    </row>
    <row r="196" spans="1:12" ht="24.95" customHeight="1" thickBot="1">
      <c r="A196" s="384"/>
      <c r="B196" s="369" t="s">
        <v>623</v>
      </c>
      <c r="C196" s="369"/>
      <c r="D196" s="314"/>
      <c r="E196" s="295"/>
      <c r="F196" s="295"/>
      <c r="G196" s="394">
        <f>SUM(G193:G195)</f>
        <v>12005046.92</v>
      </c>
      <c r="H196" s="295"/>
      <c r="I196" s="394">
        <f>SUM(I193:I195)</f>
        <v>12005046.92</v>
      </c>
      <c r="J196" s="369"/>
      <c r="K196" s="394">
        <f>SUM(K193:K195)</f>
        <v>12903789.830000002</v>
      </c>
    </row>
    <row r="197" spans="1:12" ht="24.95" customHeight="1" thickTop="1">
      <c r="A197" s="384"/>
      <c r="B197" s="369"/>
      <c r="C197" s="369"/>
      <c r="D197" s="314"/>
      <c r="E197" s="295"/>
      <c r="F197" s="295"/>
      <c r="G197" s="369"/>
      <c r="H197" s="295"/>
      <c r="I197" s="369"/>
      <c r="J197" s="369"/>
      <c r="K197" s="369"/>
    </row>
    <row r="198" spans="1:12" ht="24.75" customHeight="1">
      <c r="A198" s="303"/>
      <c r="B198" s="297"/>
      <c r="C198" s="296"/>
      <c r="D198" s="295"/>
      <c r="E198" s="295"/>
      <c r="F198" s="295"/>
      <c r="G198" s="41"/>
      <c r="H198" s="295"/>
      <c r="I198" s="41"/>
      <c r="J198" s="40"/>
      <c r="K198" s="41"/>
    </row>
    <row r="199" spans="1:12" ht="24.75" customHeight="1">
      <c r="A199" s="371"/>
      <c r="B199" s="1"/>
      <c r="C199" s="1"/>
      <c r="D199" s="1"/>
      <c r="E199" s="1"/>
      <c r="F199" s="1"/>
      <c r="G199" s="1"/>
      <c r="H199" s="1"/>
      <c r="I199" s="370"/>
      <c r="J199" s="1"/>
      <c r="K199" s="370"/>
    </row>
    <row r="200" spans="1:12" s="3" customFormat="1" ht="24.75" customHeight="1">
      <c r="B200" s="6"/>
      <c r="C200" s="6" t="s">
        <v>1</v>
      </c>
      <c r="D200" s="6"/>
      <c r="F200" s="6"/>
      <c r="G200" s="6"/>
      <c r="H200" s="6"/>
      <c r="I200" s="6"/>
      <c r="J200" s="6"/>
      <c r="K200" s="293"/>
      <c r="L200" s="6"/>
    </row>
    <row r="201" spans="1:12" s="3" customFormat="1" ht="24.75" customHeight="1">
      <c r="B201" s="4"/>
      <c r="C201" s="4" t="s">
        <v>0</v>
      </c>
      <c r="D201" s="4"/>
      <c r="F201" s="4"/>
      <c r="G201" s="4"/>
      <c r="H201" s="4"/>
      <c r="I201" s="4"/>
      <c r="J201" s="4"/>
      <c r="K201" s="117"/>
      <c r="L201" s="4"/>
    </row>
    <row r="202" spans="1:12" s="3" customFormat="1" ht="24.75" customHeight="1">
      <c r="B202" s="4"/>
      <c r="C202" s="4"/>
      <c r="D202" s="4"/>
      <c r="F202" s="4"/>
      <c r="G202" s="4"/>
      <c r="H202" s="4"/>
      <c r="I202" s="4"/>
      <c r="J202" s="4"/>
      <c r="K202" s="117"/>
      <c r="L202" s="4"/>
    </row>
    <row r="203" spans="1:12" s="314" customFormat="1" ht="24" customHeight="1">
      <c r="A203" s="514" t="s">
        <v>622</v>
      </c>
      <c r="B203" s="514"/>
      <c r="C203" s="514"/>
      <c r="D203" s="514"/>
      <c r="E203" s="514"/>
      <c r="F203" s="514"/>
      <c r="G203" s="514"/>
      <c r="H203" s="514"/>
      <c r="I203" s="514"/>
      <c r="J203" s="514"/>
      <c r="K203" s="514"/>
      <c r="L203" s="369"/>
    </row>
    <row r="204" spans="1:12" ht="24" customHeight="1">
      <c r="A204" s="303"/>
      <c r="B204" s="297"/>
      <c r="C204" s="296"/>
      <c r="D204" s="295"/>
      <c r="E204" s="295"/>
      <c r="F204" s="295"/>
      <c r="G204" s="41"/>
      <c r="H204" s="295"/>
      <c r="I204" s="41"/>
      <c r="J204" s="40"/>
      <c r="K204" s="41"/>
    </row>
    <row r="205" spans="1:12" ht="24" customHeight="1">
      <c r="A205" s="369" t="s">
        <v>621</v>
      </c>
      <c r="C205" s="369"/>
      <c r="D205" s="369"/>
      <c r="E205" s="295"/>
      <c r="F205" s="295"/>
      <c r="G205" s="295"/>
      <c r="H205" s="295"/>
      <c r="I205" s="369"/>
      <c r="J205" s="369"/>
      <c r="K205" s="369"/>
    </row>
    <row r="206" spans="1:12" ht="24" customHeight="1">
      <c r="A206" s="384"/>
      <c r="C206" s="369"/>
      <c r="D206" s="369"/>
      <c r="E206" s="295"/>
      <c r="F206" s="295"/>
      <c r="K206" s="310" t="s">
        <v>18</v>
      </c>
    </row>
    <row r="207" spans="1:12" ht="24" customHeight="1">
      <c r="A207" s="384"/>
      <c r="C207" s="369"/>
      <c r="D207" s="369"/>
      <c r="E207" s="295"/>
      <c r="F207" s="295"/>
      <c r="G207" s="177" t="s">
        <v>24</v>
      </c>
      <c r="H207" s="309"/>
      <c r="I207" s="513" t="s">
        <v>16</v>
      </c>
      <c r="J207" s="513"/>
      <c r="K207" s="513"/>
    </row>
    <row r="208" spans="1:12" ht="24" customHeight="1">
      <c r="A208" s="384"/>
      <c r="C208" s="369"/>
      <c r="D208" s="369"/>
      <c r="E208" s="295"/>
      <c r="F208" s="295"/>
      <c r="G208" s="345" t="s">
        <v>11</v>
      </c>
      <c r="H208" s="309"/>
      <c r="I208" s="345" t="s">
        <v>11</v>
      </c>
      <c r="J208" s="309"/>
      <c r="K208" s="345" t="s">
        <v>10</v>
      </c>
    </row>
    <row r="209" spans="1:11" ht="24" customHeight="1">
      <c r="A209" s="384"/>
      <c r="B209" s="369" t="s">
        <v>620</v>
      </c>
      <c r="C209" s="314"/>
      <c r="D209" s="369"/>
      <c r="E209" s="295"/>
      <c r="F209" s="295"/>
      <c r="G209" s="369">
        <v>12005046.92</v>
      </c>
      <c r="H209" s="295"/>
      <c r="I209" s="369">
        <v>12005046.92</v>
      </c>
      <c r="J209" s="369"/>
      <c r="K209" s="369">
        <v>12903789.830000002</v>
      </c>
    </row>
    <row r="210" spans="1:11" ht="24" customHeight="1">
      <c r="A210" s="384"/>
      <c r="B210" s="369" t="s">
        <v>619</v>
      </c>
      <c r="C210" s="314"/>
      <c r="D210" s="369"/>
      <c r="E210" s="295"/>
      <c r="F210" s="295"/>
      <c r="G210" s="369"/>
      <c r="H210" s="295"/>
      <c r="I210" s="369"/>
      <c r="J210" s="369"/>
      <c r="K210" s="369"/>
    </row>
    <row r="211" spans="1:11" ht="24" customHeight="1">
      <c r="A211" s="384"/>
      <c r="B211" s="369" t="s">
        <v>618</v>
      </c>
      <c r="C211" s="393"/>
      <c r="D211" s="369"/>
      <c r="E211" s="295"/>
      <c r="F211" s="295"/>
      <c r="G211" s="369">
        <v>-4364912.6500000004</v>
      </c>
      <c r="H211" s="295"/>
      <c r="I211" s="369">
        <v>-4364912.6500000004</v>
      </c>
      <c r="J211" s="369"/>
      <c r="K211" s="369">
        <v>-4732222.07</v>
      </c>
    </row>
    <row r="212" spans="1:11" ht="24" customHeight="1" thickBot="1">
      <c r="A212" s="384"/>
      <c r="B212" s="369" t="s">
        <v>617</v>
      </c>
      <c r="C212" s="314"/>
      <c r="D212" s="369"/>
      <c r="E212" s="295"/>
      <c r="F212" s="295"/>
      <c r="G212" s="392">
        <f>SUM(G209:G211)</f>
        <v>7640134.2699999996</v>
      </c>
      <c r="H212" s="295"/>
      <c r="I212" s="392">
        <f>SUM(I209:I211)</f>
        <v>7640134.2699999996</v>
      </c>
      <c r="J212" s="369"/>
      <c r="K212" s="392">
        <f>SUM(K209:K211)</f>
        <v>8171567.7600000016</v>
      </c>
    </row>
    <row r="213" spans="1:11" ht="24" customHeight="1" thickTop="1">
      <c r="A213" s="312" t="s">
        <v>616</v>
      </c>
      <c r="B213" s="313"/>
      <c r="C213" s="296"/>
      <c r="D213" s="295"/>
      <c r="E213" s="295"/>
      <c r="F213" s="295"/>
      <c r="G213" s="295"/>
      <c r="H213" s="295"/>
      <c r="I213" s="294"/>
      <c r="K213" s="294"/>
    </row>
    <row r="214" spans="1:11" ht="24" customHeight="1">
      <c r="A214" s="391" t="s">
        <v>615</v>
      </c>
      <c r="C214" s="3"/>
      <c r="D214" s="3"/>
      <c r="E214" s="3"/>
      <c r="F214" s="3"/>
      <c r="G214" s="3"/>
      <c r="H214" s="1"/>
      <c r="I214" s="180"/>
      <c r="J214" s="180"/>
      <c r="K214" s="180"/>
    </row>
    <row r="215" spans="1:11" ht="24" customHeight="1">
      <c r="A215" s="3" t="s">
        <v>614</v>
      </c>
      <c r="C215" s="3"/>
      <c r="D215" s="3"/>
      <c r="E215" s="3"/>
      <c r="F215" s="3"/>
      <c r="G215" s="3"/>
      <c r="H215" s="1"/>
      <c r="I215" s="180"/>
      <c r="J215" s="180"/>
      <c r="K215" s="180"/>
    </row>
    <row r="216" spans="1:11" ht="24" customHeight="1">
      <c r="A216" s="391" t="s">
        <v>613</v>
      </c>
      <c r="C216" s="3"/>
      <c r="D216" s="3"/>
      <c r="E216" s="3"/>
      <c r="F216" s="3"/>
      <c r="G216" s="3"/>
      <c r="H216" s="1"/>
      <c r="I216" s="180"/>
      <c r="J216" s="180"/>
      <c r="K216" s="180"/>
    </row>
    <row r="217" spans="1:11" ht="24" customHeight="1">
      <c r="A217" s="3" t="s">
        <v>612</v>
      </c>
      <c r="C217" s="3"/>
      <c r="D217" s="3"/>
      <c r="E217" s="3"/>
      <c r="F217" s="3"/>
      <c r="G217" s="3"/>
      <c r="H217" s="1"/>
      <c r="I217" s="180"/>
      <c r="J217" s="180"/>
      <c r="K217" s="180"/>
    </row>
    <row r="218" spans="1:11" ht="24" customHeight="1">
      <c r="A218" s="3" t="s">
        <v>611</v>
      </c>
      <c r="C218" s="3"/>
      <c r="D218" s="3"/>
      <c r="E218" s="3"/>
      <c r="F218" s="3"/>
      <c r="G218" s="3"/>
      <c r="H218" s="1"/>
      <c r="I218" s="180"/>
      <c r="J218" s="180"/>
      <c r="K218" s="180"/>
    </row>
    <row r="219" spans="1:11" ht="24" customHeight="1">
      <c r="A219" s="3"/>
      <c r="B219" s="3"/>
      <c r="C219" s="3"/>
      <c r="D219" s="3"/>
      <c r="E219" s="3"/>
      <c r="F219" s="3"/>
      <c r="G219" s="3"/>
      <c r="H219" s="1"/>
      <c r="I219" s="180"/>
      <c r="J219" s="180"/>
      <c r="K219" s="310" t="s">
        <v>18</v>
      </c>
    </row>
    <row r="220" spans="1:11" ht="24" customHeight="1">
      <c r="A220" s="218"/>
      <c r="B220" s="218"/>
      <c r="C220" s="3"/>
      <c r="D220" s="3"/>
      <c r="E220" s="3"/>
      <c r="F220" s="233"/>
      <c r="G220" s="377" t="s">
        <v>24</v>
      </c>
      <c r="H220" s="360"/>
      <c r="I220" s="515" t="s">
        <v>16</v>
      </c>
      <c r="J220" s="515"/>
      <c r="K220" s="515"/>
    </row>
    <row r="221" spans="1:11" ht="24" customHeight="1">
      <c r="A221" s="218"/>
      <c r="B221" s="218"/>
      <c r="C221" s="3"/>
      <c r="D221" s="3"/>
      <c r="E221" s="3"/>
      <c r="F221" s="280"/>
      <c r="G221" s="345" t="s">
        <v>11</v>
      </c>
      <c r="H221" s="309"/>
      <c r="I221" s="345" t="s">
        <v>11</v>
      </c>
      <c r="J221" s="309"/>
      <c r="K221" s="345" t="s">
        <v>10</v>
      </c>
    </row>
    <row r="222" spans="1:11" ht="24" customHeight="1" thickBot="1">
      <c r="A222" s="218"/>
      <c r="B222" s="3" t="s">
        <v>610</v>
      </c>
      <c r="C222" s="3"/>
      <c r="D222" s="3"/>
      <c r="E222" s="3"/>
      <c r="F222" s="360"/>
      <c r="G222" s="390">
        <v>3294568</v>
      </c>
      <c r="H222" s="3"/>
      <c r="I222" s="390">
        <v>3294568</v>
      </c>
      <c r="J222" s="180"/>
      <c r="K222" s="390">
        <v>1727060</v>
      </c>
    </row>
    <row r="223" spans="1:11" ht="24" customHeight="1" thickTop="1">
      <c r="A223" s="314" t="s">
        <v>609</v>
      </c>
      <c r="C223" s="132"/>
      <c r="D223" s="132"/>
      <c r="E223" s="132"/>
      <c r="F223" s="132"/>
      <c r="G223" s="132"/>
      <c r="H223" s="132"/>
      <c r="I223" s="132"/>
      <c r="J223" s="132"/>
      <c r="K223" s="348"/>
    </row>
    <row r="224" spans="1:11" ht="24" customHeight="1">
      <c r="A224" s="314"/>
      <c r="C224" s="132"/>
      <c r="D224" s="132"/>
      <c r="E224" s="132"/>
      <c r="F224" s="132"/>
      <c r="K224" s="310" t="s">
        <v>18</v>
      </c>
    </row>
    <row r="225" spans="1:12" ht="24" customHeight="1">
      <c r="A225" s="384"/>
      <c r="C225" s="369"/>
      <c r="D225" s="369"/>
      <c r="E225" s="295"/>
      <c r="F225" s="295"/>
      <c r="G225" s="177" t="s">
        <v>24</v>
      </c>
      <c r="H225" s="309"/>
      <c r="I225" s="513" t="s">
        <v>16</v>
      </c>
      <c r="J225" s="513"/>
      <c r="K225" s="513"/>
    </row>
    <row r="226" spans="1:12" ht="24" customHeight="1">
      <c r="A226" s="132"/>
      <c r="B226" s="132"/>
      <c r="C226" s="132"/>
      <c r="D226" s="132"/>
      <c r="E226" s="132"/>
      <c r="F226" s="132"/>
      <c r="G226" s="345" t="s">
        <v>11</v>
      </c>
      <c r="H226" s="309"/>
      <c r="I226" s="345" t="s">
        <v>11</v>
      </c>
      <c r="J226" s="309"/>
      <c r="K226" s="345" t="s">
        <v>10</v>
      </c>
    </row>
    <row r="227" spans="1:12" ht="24" customHeight="1">
      <c r="A227" s="132"/>
      <c r="B227" s="385" t="s">
        <v>608</v>
      </c>
      <c r="D227" s="132"/>
      <c r="E227" s="132"/>
      <c r="F227" s="132"/>
      <c r="G227" s="380">
        <v>1727060</v>
      </c>
      <c r="H227" s="132"/>
      <c r="I227" s="380">
        <v>1727060</v>
      </c>
      <c r="K227" s="389">
        <v>0</v>
      </c>
    </row>
    <row r="228" spans="1:12" ht="24" customHeight="1">
      <c r="A228" s="132"/>
      <c r="B228" s="387" t="s">
        <v>607</v>
      </c>
      <c r="D228" s="132"/>
      <c r="E228" s="132"/>
      <c r="F228" s="132"/>
      <c r="G228" s="375">
        <v>988965</v>
      </c>
      <c r="H228" s="132"/>
      <c r="I228" s="375">
        <v>988965</v>
      </c>
      <c r="K228" s="388">
        <v>660860</v>
      </c>
    </row>
    <row r="229" spans="1:12" ht="24" customHeight="1">
      <c r="A229" s="132"/>
      <c r="B229" s="387" t="s">
        <v>606</v>
      </c>
      <c r="D229" s="132"/>
      <c r="E229" s="132"/>
      <c r="F229" s="132"/>
      <c r="G229" s="375">
        <v>53852</v>
      </c>
      <c r="H229" s="132"/>
      <c r="I229" s="375">
        <v>53852</v>
      </c>
      <c r="K229" s="388">
        <v>32264</v>
      </c>
    </row>
    <row r="230" spans="1:12" ht="24" customHeight="1">
      <c r="A230" s="132"/>
      <c r="B230" s="387" t="s">
        <v>605</v>
      </c>
      <c r="D230" s="132"/>
      <c r="E230" s="132"/>
      <c r="F230" s="132"/>
      <c r="G230" s="389">
        <v>0</v>
      </c>
      <c r="H230" s="131"/>
      <c r="I230" s="389">
        <v>0</v>
      </c>
      <c r="K230" s="388">
        <v>1033936</v>
      </c>
    </row>
    <row r="231" spans="1:12" ht="24" customHeight="1">
      <c r="A231" s="132"/>
      <c r="B231" s="387" t="s">
        <v>604</v>
      </c>
      <c r="D231" s="132"/>
      <c r="E231" s="132"/>
      <c r="F231" s="132"/>
      <c r="G231" s="375"/>
      <c r="H231" s="132"/>
      <c r="I231" s="375"/>
      <c r="K231" s="388"/>
    </row>
    <row r="232" spans="1:12" ht="24" customHeight="1">
      <c r="A232" s="132"/>
      <c r="B232" s="387" t="s">
        <v>603</v>
      </c>
      <c r="D232" s="132"/>
      <c r="E232" s="132"/>
      <c r="F232" s="132"/>
      <c r="G232" s="375">
        <v>524691</v>
      </c>
      <c r="H232" s="132"/>
      <c r="I232" s="375">
        <v>524691</v>
      </c>
      <c r="K232" s="386">
        <v>0</v>
      </c>
    </row>
    <row r="233" spans="1:12" ht="24" customHeight="1" thickBot="1">
      <c r="A233" s="132"/>
      <c r="B233" s="385" t="s">
        <v>602</v>
      </c>
      <c r="D233" s="132"/>
      <c r="E233" s="132"/>
      <c r="F233" s="132"/>
      <c r="G233" s="382">
        <v>3294568</v>
      </c>
      <c r="H233" s="132"/>
      <c r="I233" s="382">
        <v>3294568</v>
      </c>
      <c r="K233" s="381">
        <v>1727060</v>
      </c>
    </row>
    <row r="234" spans="1:12" ht="24" customHeight="1" thickTop="1">
      <c r="A234" s="132"/>
      <c r="B234" s="132"/>
      <c r="C234" s="132"/>
      <c r="D234" s="132"/>
      <c r="E234" s="132"/>
      <c r="F234" s="132"/>
      <c r="G234" s="132"/>
      <c r="H234" s="132"/>
      <c r="I234" s="132"/>
      <c r="J234" s="132"/>
      <c r="K234" s="368"/>
    </row>
    <row r="235" spans="1:12" ht="24" customHeight="1">
      <c r="A235" s="371"/>
      <c r="B235" s="1"/>
      <c r="C235" s="1"/>
      <c r="D235" s="1"/>
      <c r="E235" s="1"/>
      <c r="F235" s="1"/>
      <c r="G235" s="1"/>
      <c r="H235" s="1"/>
      <c r="I235" s="370"/>
      <c r="J235" s="1"/>
      <c r="K235" s="370"/>
    </row>
    <row r="236" spans="1:12" s="3" customFormat="1" ht="24" customHeight="1">
      <c r="B236" s="6"/>
      <c r="C236" s="6" t="s">
        <v>1</v>
      </c>
      <c r="D236" s="6"/>
      <c r="F236" s="6"/>
      <c r="G236" s="6"/>
      <c r="H236" s="6"/>
      <c r="I236" s="6"/>
      <c r="J236" s="6"/>
      <c r="K236" s="293"/>
      <c r="L236" s="6"/>
    </row>
    <row r="237" spans="1:12" s="3" customFormat="1" ht="24" customHeight="1">
      <c r="B237" s="4"/>
      <c r="C237" s="4" t="s">
        <v>0</v>
      </c>
      <c r="D237" s="4"/>
      <c r="F237" s="4"/>
      <c r="G237" s="4"/>
      <c r="H237" s="4"/>
      <c r="I237" s="4"/>
      <c r="J237" s="4"/>
      <c r="K237" s="117"/>
      <c r="L237" s="4"/>
    </row>
    <row r="238" spans="1:12" s="3" customFormat="1" ht="24" customHeight="1">
      <c r="B238" s="4"/>
      <c r="C238" s="4"/>
      <c r="D238" s="4"/>
      <c r="F238" s="4"/>
      <c r="G238" s="4"/>
      <c r="H238" s="4"/>
      <c r="I238" s="4"/>
      <c r="J238" s="4"/>
      <c r="K238" s="117"/>
      <c r="L238" s="4"/>
    </row>
    <row r="239" spans="1:12" s="314" customFormat="1" ht="25.5" customHeight="1">
      <c r="A239" s="514" t="s">
        <v>601</v>
      </c>
      <c r="B239" s="514"/>
      <c r="C239" s="514"/>
      <c r="D239" s="514"/>
      <c r="E239" s="514"/>
      <c r="F239" s="514"/>
      <c r="G239" s="514"/>
      <c r="H239" s="514"/>
      <c r="I239" s="514"/>
      <c r="J239" s="514"/>
      <c r="K239" s="514"/>
      <c r="L239" s="369"/>
    </row>
    <row r="240" spans="1:12" ht="25.5" customHeight="1">
      <c r="A240" s="132"/>
      <c r="B240" s="132"/>
      <c r="C240" s="132"/>
      <c r="D240" s="132"/>
      <c r="E240" s="132"/>
      <c r="F240" s="132"/>
      <c r="G240" s="132"/>
      <c r="H240" s="132"/>
      <c r="I240" s="132"/>
      <c r="J240" s="132"/>
      <c r="K240" s="368"/>
    </row>
    <row r="241" spans="1:11" ht="25.5" customHeight="1">
      <c r="A241" s="260" t="s">
        <v>600</v>
      </c>
      <c r="C241" s="132"/>
      <c r="D241" s="132"/>
      <c r="E241" s="132"/>
      <c r="F241" s="132"/>
      <c r="G241" s="132"/>
      <c r="H241" s="132"/>
      <c r="I241" s="132"/>
      <c r="J241" s="132"/>
      <c r="K241" s="368"/>
    </row>
    <row r="242" spans="1:11" ht="25.5" customHeight="1">
      <c r="A242" s="351"/>
      <c r="C242" s="132"/>
      <c r="D242" s="132"/>
      <c r="E242" s="132"/>
      <c r="F242" s="132"/>
      <c r="K242" s="310" t="s">
        <v>18</v>
      </c>
    </row>
    <row r="243" spans="1:11" ht="25.5" customHeight="1">
      <c r="A243" s="384"/>
      <c r="C243" s="369"/>
      <c r="D243" s="369"/>
      <c r="E243" s="295"/>
      <c r="F243" s="295"/>
      <c r="G243" s="177" t="s">
        <v>24</v>
      </c>
      <c r="H243" s="309"/>
      <c r="I243" s="513" t="s">
        <v>16</v>
      </c>
      <c r="J243" s="513"/>
      <c r="K243" s="513"/>
    </row>
    <row r="244" spans="1:11" ht="25.5" customHeight="1">
      <c r="A244" s="132"/>
      <c r="B244" s="132"/>
      <c r="C244" s="132"/>
      <c r="D244" s="132"/>
      <c r="E244" s="132"/>
      <c r="F244" s="132"/>
      <c r="G244" s="345" t="s">
        <v>11</v>
      </c>
      <c r="H244" s="309"/>
      <c r="I244" s="345" t="s">
        <v>11</v>
      </c>
      <c r="J244" s="309"/>
      <c r="K244" s="345" t="s">
        <v>10</v>
      </c>
    </row>
    <row r="245" spans="1:11" ht="25.5" customHeight="1">
      <c r="A245" s="132"/>
      <c r="B245" s="314" t="s">
        <v>599</v>
      </c>
      <c r="C245" s="180"/>
      <c r="E245" s="132"/>
      <c r="F245" s="132"/>
      <c r="G245" s="380">
        <v>609529</v>
      </c>
      <c r="H245" s="132"/>
      <c r="I245" s="380">
        <v>609529</v>
      </c>
      <c r="K245" s="383">
        <v>1018757</v>
      </c>
    </row>
    <row r="246" spans="1:11" ht="25.5" customHeight="1">
      <c r="A246" s="132"/>
      <c r="B246" s="314" t="s">
        <v>598</v>
      </c>
      <c r="C246" s="180"/>
      <c r="E246" s="132"/>
      <c r="F246" s="132"/>
      <c r="G246" s="375">
        <v>433288</v>
      </c>
      <c r="H246" s="132"/>
      <c r="I246" s="375">
        <v>433288</v>
      </c>
      <c r="K246" s="383">
        <v>708303</v>
      </c>
    </row>
    <row r="247" spans="1:11" ht="25.5" customHeight="1" thickBot="1">
      <c r="A247" s="132"/>
      <c r="B247" s="314"/>
      <c r="C247" s="376" t="s">
        <v>5</v>
      </c>
      <c r="E247" s="132"/>
      <c r="F247" s="132"/>
      <c r="G247" s="382">
        <v>1042817</v>
      </c>
      <c r="H247" s="132"/>
      <c r="I247" s="382">
        <v>1042817</v>
      </c>
      <c r="K247" s="381">
        <v>1727060</v>
      </c>
    </row>
    <row r="248" spans="1:11" ht="25.5" customHeight="1" thickTop="1">
      <c r="A248" s="132"/>
      <c r="B248" s="314"/>
      <c r="C248" s="314"/>
      <c r="D248" s="376"/>
      <c r="E248" s="132"/>
      <c r="F248" s="132"/>
      <c r="G248" s="132"/>
      <c r="H248" s="132"/>
      <c r="K248" s="380"/>
    </row>
    <row r="249" spans="1:11" ht="25.5" customHeight="1">
      <c r="A249" s="379" t="s">
        <v>597</v>
      </c>
      <c r="C249" s="360"/>
      <c r="D249" s="376"/>
      <c r="E249" s="180"/>
      <c r="F249" s="355"/>
      <c r="G249" s="180"/>
      <c r="H249" s="360"/>
      <c r="I249" s="360"/>
      <c r="J249" s="360"/>
      <c r="K249" s="360"/>
    </row>
    <row r="250" spans="1:11" ht="25.5" customHeight="1">
      <c r="A250" s="360"/>
      <c r="B250" s="360"/>
      <c r="C250" s="360"/>
      <c r="D250" s="376"/>
      <c r="E250" s="180"/>
      <c r="F250" s="355"/>
      <c r="G250" s="180"/>
      <c r="H250" s="360"/>
      <c r="I250" s="360"/>
      <c r="J250" s="360"/>
      <c r="K250" s="310" t="s">
        <v>18</v>
      </c>
    </row>
    <row r="251" spans="1:11" ht="25.5" customHeight="1">
      <c r="A251" s="360"/>
      <c r="B251" s="360"/>
      <c r="C251" s="360"/>
      <c r="D251" s="376"/>
      <c r="E251" s="180"/>
      <c r="F251" s="233"/>
      <c r="G251" s="377" t="s">
        <v>24</v>
      </c>
      <c r="H251" s="360"/>
      <c r="I251" s="515" t="s">
        <v>16</v>
      </c>
      <c r="J251" s="515"/>
      <c r="K251" s="515"/>
    </row>
    <row r="252" spans="1:11" ht="25.5" customHeight="1">
      <c r="A252" s="360"/>
      <c r="B252" s="360"/>
      <c r="C252" s="360"/>
      <c r="D252" s="376"/>
      <c r="E252" s="180"/>
      <c r="F252" s="280"/>
      <c r="G252" s="281" t="s">
        <v>11</v>
      </c>
      <c r="H252" s="219"/>
      <c r="I252" s="281" t="s">
        <v>11</v>
      </c>
      <c r="J252" s="280"/>
      <c r="K252" s="281" t="s">
        <v>10</v>
      </c>
    </row>
    <row r="253" spans="1:11" ht="25.5" customHeight="1">
      <c r="A253" s="360"/>
      <c r="B253" s="360" t="s">
        <v>596</v>
      </c>
      <c r="D253" s="376"/>
      <c r="E253" s="180"/>
      <c r="F253" s="280"/>
      <c r="G253" s="372">
        <v>0</v>
      </c>
      <c r="H253" s="372"/>
      <c r="I253" s="372">
        <v>0</v>
      </c>
      <c r="J253" s="378"/>
      <c r="K253" s="372">
        <v>0</v>
      </c>
    </row>
    <row r="254" spans="1:11" ht="25.5" customHeight="1">
      <c r="A254" s="360"/>
      <c r="B254" s="360" t="s">
        <v>595</v>
      </c>
      <c r="D254" s="376"/>
      <c r="E254" s="180"/>
      <c r="F254" s="280"/>
      <c r="G254" s="375">
        <v>524691</v>
      </c>
      <c r="H254" s="372"/>
      <c r="I254" s="372">
        <v>524691</v>
      </c>
      <c r="J254" s="378"/>
      <c r="K254" s="372">
        <v>0</v>
      </c>
    </row>
    <row r="255" spans="1:11" ht="25.5" customHeight="1" thickBot="1">
      <c r="A255" s="360"/>
      <c r="B255" s="360" t="s">
        <v>594</v>
      </c>
      <c r="D255" s="376"/>
      <c r="E255" s="180"/>
      <c r="F255" s="280"/>
      <c r="G255" s="373">
        <v>524691</v>
      </c>
      <c r="H255" s="372"/>
      <c r="I255" s="373">
        <v>524691</v>
      </c>
      <c r="J255" s="378"/>
      <c r="K255" s="373">
        <v>0</v>
      </c>
    </row>
    <row r="256" spans="1:11" ht="25.5" customHeight="1" thickTop="1">
      <c r="A256" s="360"/>
      <c r="B256" s="360"/>
      <c r="D256" s="376"/>
      <c r="E256" s="180"/>
      <c r="F256" s="280"/>
      <c r="G256" s="372"/>
      <c r="H256" s="372"/>
      <c r="I256" s="372"/>
      <c r="J256" s="378"/>
      <c r="K256" s="372"/>
    </row>
    <row r="257" spans="1:16" ht="25.5" customHeight="1">
      <c r="A257" s="360" t="s">
        <v>593</v>
      </c>
      <c r="C257" s="360"/>
      <c r="D257" s="376"/>
      <c r="E257" s="180"/>
      <c r="F257" s="280"/>
      <c r="G257" s="281"/>
      <c r="H257" s="219"/>
      <c r="I257" s="281"/>
      <c r="J257" s="280"/>
      <c r="K257" s="281"/>
    </row>
    <row r="258" spans="1:16" ht="25.5" customHeight="1">
      <c r="A258" s="360"/>
      <c r="B258" s="360"/>
      <c r="C258" s="360"/>
      <c r="D258" s="376"/>
      <c r="E258" s="180"/>
      <c r="F258" s="280"/>
      <c r="G258" s="281"/>
      <c r="H258" s="219"/>
      <c r="I258" s="281"/>
      <c r="J258" s="280"/>
      <c r="K258" s="310" t="s">
        <v>18</v>
      </c>
    </row>
    <row r="259" spans="1:16" ht="25.5" customHeight="1">
      <c r="A259" s="360"/>
      <c r="B259" s="360"/>
      <c r="C259" s="360"/>
      <c r="D259" s="376"/>
      <c r="E259" s="180"/>
      <c r="F259" s="233"/>
      <c r="G259" s="377" t="s">
        <v>24</v>
      </c>
      <c r="H259" s="360"/>
      <c r="I259" s="515" t="s">
        <v>16</v>
      </c>
      <c r="J259" s="515"/>
      <c r="K259" s="515"/>
    </row>
    <row r="260" spans="1:16" ht="25.5" customHeight="1">
      <c r="A260" s="360"/>
      <c r="B260" s="360"/>
      <c r="C260" s="360"/>
      <c r="D260" s="376"/>
      <c r="E260" s="180"/>
      <c r="F260" s="280"/>
      <c r="G260" s="281" t="s">
        <v>11</v>
      </c>
      <c r="H260" s="219"/>
      <c r="I260" s="281" t="s">
        <v>11</v>
      </c>
      <c r="J260" s="280"/>
      <c r="K260" s="281" t="s">
        <v>10</v>
      </c>
    </row>
    <row r="261" spans="1:16" ht="25.5" customHeight="1">
      <c r="A261" s="360"/>
      <c r="B261" s="360" t="s">
        <v>592</v>
      </c>
      <c r="C261" s="376"/>
      <c r="E261" s="180"/>
      <c r="F261" s="280"/>
      <c r="G261" s="375">
        <v>524691</v>
      </c>
      <c r="H261" s="219"/>
      <c r="I261" s="375">
        <v>524691</v>
      </c>
      <c r="J261" s="280"/>
      <c r="K261" s="372">
        <v>0</v>
      </c>
    </row>
    <row r="262" spans="1:16" ht="25.5" customHeight="1" thickBot="1">
      <c r="A262" s="360"/>
      <c r="B262" s="360"/>
      <c r="C262" s="360" t="s">
        <v>5</v>
      </c>
      <c r="E262" s="180"/>
      <c r="F262" s="180"/>
      <c r="G262" s="374">
        <v>524691</v>
      </c>
      <c r="H262" s="360"/>
      <c r="I262" s="374">
        <v>524691</v>
      </c>
      <c r="J262" s="355"/>
      <c r="K262" s="373">
        <v>0</v>
      </c>
    </row>
    <row r="263" spans="1:16" ht="25.5" customHeight="1" thickTop="1">
      <c r="A263" s="360"/>
      <c r="B263" s="360"/>
      <c r="C263" s="360"/>
      <c r="E263" s="180"/>
      <c r="F263" s="180"/>
      <c r="G263" s="180"/>
      <c r="H263" s="360"/>
      <c r="I263" s="180"/>
      <c r="J263" s="355"/>
      <c r="K263" s="372"/>
    </row>
    <row r="264" spans="1:16" s="3" customFormat="1" ht="25.5" customHeight="1">
      <c r="A264" s="7" t="s">
        <v>591</v>
      </c>
      <c r="B264" s="186"/>
      <c r="C264" s="186"/>
      <c r="D264" s="197"/>
      <c r="E264" s="197"/>
      <c r="F264" s="197"/>
      <c r="G264" s="197"/>
      <c r="H264" s="197"/>
      <c r="I264" s="5"/>
      <c r="J264" s="4"/>
      <c r="K264" s="4"/>
      <c r="L264" s="4"/>
      <c r="M264" s="4"/>
      <c r="N264" s="4"/>
      <c r="O264" s="117"/>
      <c r="P264" s="197"/>
    </row>
    <row r="265" spans="1:16" s="3" customFormat="1" ht="25.5" customHeight="1">
      <c r="A265" s="364" t="s">
        <v>590</v>
      </c>
      <c r="B265" s="180"/>
      <c r="C265" s="180"/>
      <c r="D265" s="197"/>
      <c r="E265" s="197"/>
      <c r="F265" s="197"/>
      <c r="G265" s="197"/>
      <c r="H265" s="197"/>
      <c r="I265" s="5"/>
      <c r="J265" s="4"/>
      <c r="K265" s="4"/>
      <c r="L265" s="4"/>
      <c r="M265" s="4"/>
      <c r="N265" s="4"/>
      <c r="O265" s="117"/>
      <c r="P265" s="197"/>
    </row>
    <row r="266" spans="1:16" s="3" customFormat="1" ht="25.5" customHeight="1">
      <c r="A266" s="364" t="s">
        <v>589</v>
      </c>
      <c r="B266" s="180"/>
      <c r="C266" s="180"/>
      <c r="D266" s="197"/>
      <c r="E266" s="197"/>
      <c r="F266" s="197"/>
      <c r="G266" s="197"/>
      <c r="H266" s="197"/>
      <c r="I266" s="5"/>
      <c r="J266" s="4"/>
      <c r="K266" s="4"/>
      <c r="L266" s="4"/>
      <c r="M266" s="4"/>
      <c r="N266" s="4"/>
      <c r="O266" s="117"/>
      <c r="P266" s="197"/>
    </row>
    <row r="267" spans="1:16" s="3" customFormat="1" ht="25.5" customHeight="1">
      <c r="A267" s="364" t="s">
        <v>588</v>
      </c>
      <c r="B267" s="180"/>
      <c r="C267" s="180"/>
      <c r="D267" s="197"/>
      <c r="E267" s="197"/>
      <c r="F267" s="197"/>
      <c r="G267" s="197"/>
      <c r="H267" s="197"/>
      <c r="I267" s="5"/>
      <c r="J267" s="4"/>
      <c r="K267" s="4"/>
      <c r="L267" s="4"/>
      <c r="M267" s="4"/>
      <c r="N267" s="4"/>
      <c r="O267" s="117"/>
      <c r="P267" s="197"/>
    </row>
    <row r="268" spans="1:16" ht="25.5" customHeight="1">
      <c r="A268" s="360"/>
      <c r="B268" s="360"/>
      <c r="C268" s="360"/>
      <c r="E268" s="180"/>
      <c r="F268" s="180"/>
      <c r="G268" s="180"/>
      <c r="H268" s="360"/>
      <c r="I268" s="180"/>
      <c r="J268" s="355"/>
      <c r="K268" s="372"/>
    </row>
    <row r="269" spans="1:16" ht="25.5" customHeight="1">
      <c r="A269" s="371"/>
      <c r="B269" s="1"/>
      <c r="C269" s="1"/>
      <c r="D269" s="1"/>
      <c r="E269" s="1"/>
      <c r="F269" s="1"/>
      <c r="G269" s="1"/>
      <c r="H269" s="1"/>
      <c r="I269" s="370"/>
      <c r="J269" s="1"/>
      <c r="K269" s="370"/>
    </row>
    <row r="270" spans="1:16" s="3" customFormat="1" ht="25.5" customHeight="1">
      <c r="B270" s="6"/>
      <c r="C270" s="6" t="s">
        <v>1</v>
      </c>
      <c r="D270" s="6"/>
      <c r="F270" s="6"/>
      <c r="G270" s="6"/>
      <c r="H270" s="6"/>
      <c r="I270" s="6"/>
      <c r="J270" s="6"/>
      <c r="K270" s="293"/>
      <c r="L270" s="6"/>
    </row>
    <row r="271" spans="1:16" s="3" customFormat="1" ht="25.5" customHeight="1">
      <c r="B271" s="4"/>
      <c r="C271" s="4" t="s">
        <v>0</v>
      </c>
      <c r="D271" s="4"/>
      <c r="F271" s="4"/>
      <c r="G271" s="4"/>
      <c r="H271" s="4"/>
      <c r="I271" s="4"/>
      <c r="J271" s="4"/>
      <c r="K271" s="117"/>
      <c r="L271" s="4"/>
    </row>
    <row r="272" spans="1:16" s="3" customFormat="1" ht="25.5" customHeight="1">
      <c r="B272" s="4"/>
      <c r="C272" s="4"/>
      <c r="D272" s="4"/>
      <c r="F272" s="4"/>
      <c r="G272" s="4"/>
      <c r="H272" s="4"/>
      <c r="I272" s="4"/>
      <c r="J272" s="4"/>
      <c r="K272" s="117"/>
      <c r="L272" s="4"/>
    </row>
    <row r="273" spans="1:16" s="314" customFormat="1" ht="24.75" customHeight="1">
      <c r="A273" s="514" t="s">
        <v>587</v>
      </c>
      <c r="B273" s="514"/>
      <c r="C273" s="514"/>
      <c r="D273" s="514"/>
      <c r="E273" s="514"/>
      <c r="F273" s="514"/>
      <c r="G273" s="514"/>
      <c r="H273" s="514"/>
      <c r="I273" s="514"/>
      <c r="J273" s="514"/>
      <c r="K273" s="514"/>
      <c r="L273" s="369"/>
    </row>
    <row r="274" spans="1:16" ht="24.75" customHeight="1">
      <c r="A274" s="132"/>
      <c r="B274" s="132"/>
      <c r="C274" s="132"/>
      <c r="D274" s="132"/>
      <c r="E274" s="132"/>
      <c r="F274" s="132"/>
      <c r="G274" s="132"/>
      <c r="H274" s="132"/>
      <c r="I274" s="132"/>
      <c r="J274" s="132"/>
      <c r="K274" s="368"/>
    </row>
    <row r="275" spans="1:16" s="3" customFormat="1" ht="24.75" customHeight="1">
      <c r="A275" s="181" t="s">
        <v>586</v>
      </c>
      <c r="B275" s="180"/>
      <c r="C275" s="180"/>
      <c r="D275" s="197"/>
      <c r="E275" s="197"/>
      <c r="F275" s="197"/>
      <c r="G275" s="197"/>
      <c r="H275" s="197"/>
      <c r="I275" s="5"/>
      <c r="J275" s="4"/>
      <c r="K275" s="4"/>
      <c r="L275" s="4"/>
      <c r="M275" s="4"/>
      <c r="N275" s="4"/>
      <c r="O275" s="117"/>
      <c r="P275" s="197"/>
    </row>
    <row r="276" spans="1:16" s="3" customFormat="1" ht="24.75" customHeight="1">
      <c r="A276" s="181"/>
      <c r="B276" s="180"/>
      <c r="C276" s="180"/>
      <c r="D276" s="197"/>
      <c r="E276" s="197"/>
      <c r="F276" s="197"/>
      <c r="G276" s="197"/>
      <c r="H276" s="197"/>
      <c r="I276" s="367" t="s">
        <v>585</v>
      </c>
      <c r="J276" s="367"/>
      <c r="K276" s="367"/>
      <c r="N276" s="4"/>
      <c r="O276" s="117"/>
      <c r="P276" s="197"/>
    </row>
    <row r="277" spans="1:16" s="3" customFormat="1" ht="24.75" customHeight="1">
      <c r="A277" s="364"/>
      <c r="B277" s="180"/>
      <c r="C277" s="180"/>
      <c r="D277" s="197"/>
      <c r="E277" s="197"/>
      <c r="F277" s="197"/>
      <c r="G277" s="197"/>
      <c r="H277" s="197"/>
      <c r="I277" s="366" t="s">
        <v>11</v>
      </c>
      <c r="J277" s="4"/>
      <c r="K277" s="366" t="s">
        <v>10</v>
      </c>
      <c r="N277" s="81"/>
      <c r="P277" s="197"/>
    </row>
    <row r="278" spans="1:16" s="3" customFormat="1" ht="24.75" customHeight="1">
      <c r="A278" s="364"/>
      <c r="B278" s="181" t="s">
        <v>584</v>
      </c>
      <c r="C278" s="181"/>
      <c r="D278" s="180"/>
      <c r="E278" s="197"/>
      <c r="F278" s="197"/>
      <c r="G278" s="197"/>
      <c r="H278" s="197"/>
      <c r="I278" s="365">
        <v>1.6726404823650924</v>
      </c>
      <c r="J278" s="4"/>
      <c r="K278" s="365">
        <v>1.6726404823650924</v>
      </c>
      <c r="N278" s="4"/>
      <c r="P278" s="197"/>
    </row>
    <row r="279" spans="1:16" s="3" customFormat="1" ht="24.75" customHeight="1">
      <c r="A279" s="364"/>
      <c r="B279" s="180" t="s">
        <v>583</v>
      </c>
      <c r="C279" s="180"/>
      <c r="D279" s="197"/>
      <c r="E279" s="197"/>
      <c r="F279" s="197"/>
      <c r="G279" s="197"/>
      <c r="H279" s="197"/>
      <c r="I279" s="363">
        <v>5</v>
      </c>
      <c r="J279" s="4"/>
      <c r="K279" s="363">
        <v>5</v>
      </c>
      <c r="N279" s="4"/>
      <c r="P279" s="197"/>
    </row>
    <row r="280" spans="1:16" s="60" customFormat="1" ht="24.75" customHeight="1">
      <c r="B280" s="181" t="s">
        <v>582</v>
      </c>
      <c r="C280" s="181"/>
      <c r="D280" s="180"/>
      <c r="H280" s="68"/>
      <c r="I280" s="2"/>
    </row>
    <row r="281" spans="1:16" s="60" customFormat="1" ht="24.75" customHeight="1">
      <c r="B281" s="181"/>
      <c r="C281" s="181"/>
      <c r="D281" s="180"/>
      <c r="H281" s="68"/>
      <c r="I281" s="2"/>
    </row>
    <row r="282" spans="1:16" ht="24.75" customHeight="1">
      <c r="A282" s="359" t="s">
        <v>581</v>
      </c>
      <c r="B282" s="132"/>
      <c r="D282" s="132"/>
      <c r="E282" s="132"/>
      <c r="F282" s="132"/>
      <c r="G282" s="132"/>
      <c r="H282" s="132"/>
      <c r="I282" s="132"/>
      <c r="J282" s="132"/>
      <c r="K282" s="348"/>
    </row>
    <row r="283" spans="1:16" ht="24.75" customHeight="1">
      <c r="A283" s="314" t="s">
        <v>580</v>
      </c>
      <c r="B283" s="132"/>
      <c r="D283" s="132"/>
      <c r="E283" s="132"/>
      <c r="F283" s="132"/>
      <c r="G283" s="132"/>
      <c r="H283" s="132"/>
      <c r="I283" s="132"/>
      <c r="J283" s="132"/>
      <c r="K283" s="348"/>
    </row>
    <row r="284" spans="1:16" ht="24.75" customHeight="1">
      <c r="A284" s="314" t="s">
        <v>579</v>
      </c>
      <c r="B284" s="132"/>
      <c r="D284" s="132"/>
      <c r="E284" s="132"/>
      <c r="F284" s="132"/>
      <c r="G284" s="132"/>
      <c r="H284" s="132"/>
      <c r="I284" s="132"/>
      <c r="J284" s="132"/>
      <c r="K284" s="348"/>
    </row>
    <row r="285" spans="1:16" ht="24.75" customHeight="1">
      <c r="A285" s="314" t="s">
        <v>578</v>
      </c>
      <c r="B285" s="132"/>
      <c r="D285" s="132"/>
      <c r="E285" s="132"/>
      <c r="F285" s="132"/>
      <c r="G285" s="132"/>
      <c r="H285" s="132"/>
      <c r="I285" s="132"/>
      <c r="J285" s="132"/>
      <c r="K285" s="348"/>
    </row>
    <row r="286" spans="1:16" ht="24.75" customHeight="1">
      <c r="A286" s="314"/>
      <c r="B286" s="132"/>
      <c r="D286" s="132"/>
      <c r="E286" s="132"/>
      <c r="F286" s="132"/>
      <c r="G286" s="132"/>
      <c r="H286" s="132"/>
      <c r="I286" s="132"/>
      <c r="J286" s="132"/>
      <c r="K286" s="362" t="s">
        <v>18</v>
      </c>
    </row>
    <row r="287" spans="1:16" ht="24.75" customHeight="1">
      <c r="A287" s="132"/>
      <c r="D287" s="132"/>
      <c r="E287" s="515" t="s">
        <v>24</v>
      </c>
      <c r="F287" s="515"/>
      <c r="G287" s="515"/>
      <c r="H287" s="233"/>
      <c r="I287" s="515" t="s">
        <v>16</v>
      </c>
      <c r="J287" s="515"/>
      <c r="K287" s="515"/>
      <c r="L287" s="361"/>
      <c r="M287" s="360"/>
    </row>
    <row r="288" spans="1:16" ht="24.75" customHeight="1">
      <c r="A288" s="359" t="s">
        <v>577</v>
      </c>
      <c r="D288" s="132"/>
      <c r="E288" s="132"/>
      <c r="F288" s="132"/>
      <c r="G288" s="180"/>
      <c r="H288" s="180"/>
      <c r="I288" s="360"/>
      <c r="J288" s="360"/>
      <c r="K288" s="180"/>
      <c r="L288" s="355"/>
      <c r="M288" s="180"/>
    </row>
    <row r="289" spans="1:13" ht="24.75" customHeight="1">
      <c r="A289" s="359" t="s">
        <v>576</v>
      </c>
      <c r="D289" s="132"/>
      <c r="E289" s="358" t="s">
        <v>92</v>
      </c>
      <c r="F289" s="132"/>
      <c r="G289" s="356" t="s">
        <v>91</v>
      </c>
      <c r="H289" s="355"/>
      <c r="I289" s="356" t="s">
        <v>92</v>
      </c>
      <c r="J289" s="357"/>
      <c r="K289" s="356" t="s">
        <v>91</v>
      </c>
      <c r="L289" s="355"/>
      <c r="M289" s="355"/>
    </row>
    <row r="290" spans="1:13" ht="24.75" customHeight="1">
      <c r="A290" s="314" t="s">
        <v>575</v>
      </c>
      <c r="D290" s="132"/>
      <c r="E290" s="354">
        <v>-369548</v>
      </c>
      <c r="F290" s="132"/>
      <c r="G290" s="353">
        <v>430402</v>
      </c>
      <c r="H290" s="132"/>
      <c r="I290" s="353">
        <v>-369548</v>
      </c>
      <c r="J290" s="353"/>
      <c r="K290" s="353">
        <v>430402</v>
      </c>
    </row>
    <row r="291" spans="1:13" ht="24.75" customHeight="1">
      <c r="A291" s="314" t="s">
        <v>574</v>
      </c>
      <c r="D291" s="132"/>
      <c r="E291" s="314"/>
      <c r="F291" s="132"/>
      <c r="G291" s="353"/>
      <c r="H291" s="132"/>
      <c r="I291" s="353"/>
      <c r="J291" s="353"/>
      <c r="K291" s="353"/>
    </row>
    <row r="292" spans="1:13" ht="24.75" customHeight="1">
      <c r="A292" s="314" t="s">
        <v>573</v>
      </c>
      <c r="D292" s="132"/>
      <c r="E292" s="314">
        <v>422565</v>
      </c>
      <c r="F292" s="132"/>
      <c r="G292" s="353">
        <v>-367269</v>
      </c>
      <c r="H292" s="132"/>
      <c r="I292" s="353">
        <v>422565</v>
      </c>
      <c r="J292" s="353"/>
      <c r="K292" s="353">
        <v>-367269</v>
      </c>
    </row>
    <row r="293" spans="1:13" ht="24.75" customHeight="1">
      <c r="A293" s="314"/>
      <c r="C293" s="132"/>
      <c r="D293" s="132"/>
      <c r="E293" s="132"/>
      <c r="F293" s="132"/>
      <c r="G293" s="132"/>
      <c r="H293" s="132"/>
      <c r="I293" s="132"/>
      <c r="J293" s="132"/>
      <c r="K293" s="348"/>
    </row>
    <row r="294" spans="1:13" ht="24.75" customHeight="1">
      <c r="A294" s="352" t="s">
        <v>572</v>
      </c>
      <c r="C294" s="132"/>
      <c r="D294" s="132"/>
      <c r="E294" s="132"/>
      <c r="F294" s="132"/>
      <c r="G294" s="132"/>
      <c r="H294" s="132"/>
      <c r="I294" s="132"/>
      <c r="J294" s="132"/>
      <c r="K294" s="348"/>
    </row>
    <row r="295" spans="1:13" ht="24.75" customHeight="1">
      <c r="A295" s="292" t="s">
        <v>571</v>
      </c>
      <c r="C295" s="325"/>
      <c r="D295" s="325"/>
      <c r="E295" s="325"/>
      <c r="F295" s="325"/>
      <c r="G295" s="325"/>
      <c r="H295" s="325"/>
      <c r="I295" s="325"/>
      <c r="J295" s="132"/>
      <c r="K295" s="348"/>
    </row>
    <row r="296" spans="1:13" ht="24.75" customHeight="1">
      <c r="A296" s="351" t="s">
        <v>570</v>
      </c>
      <c r="C296" s="132"/>
      <c r="D296" s="132"/>
      <c r="E296" s="132"/>
      <c r="F296" s="132"/>
      <c r="G296" s="132"/>
      <c r="H296" s="132"/>
      <c r="I296" s="132"/>
      <c r="J296" s="132"/>
      <c r="K296" s="348"/>
    </row>
    <row r="297" spans="1:13" ht="24.75" customHeight="1">
      <c r="A297" s="349" t="s">
        <v>569</v>
      </c>
      <c r="C297" s="132"/>
      <c r="D297" s="132"/>
      <c r="E297" s="132"/>
      <c r="F297" s="132"/>
      <c r="G297" s="132"/>
      <c r="H297" s="132"/>
      <c r="I297" s="132"/>
      <c r="J297" s="132"/>
      <c r="K297" s="348"/>
    </row>
    <row r="298" spans="1:13" ht="24.75" customHeight="1">
      <c r="A298" s="349" t="s">
        <v>568</v>
      </c>
      <c r="C298" s="132"/>
      <c r="D298" s="132"/>
      <c r="E298" s="132"/>
      <c r="F298" s="132"/>
      <c r="G298" s="132"/>
      <c r="H298" s="132"/>
      <c r="I298" s="132"/>
      <c r="J298" s="132"/>
      <c r="K298" s="348"/>
    </row>
    <row r="299" spans="1:13" ht="24.75" customHeight="1">
      <c r="A299" s="351" t="s">
        <v>567</v>
      </c>
      <c r="B299" s="1"/>
      <c r="C299" s="350"/>
      <c r="D299" s="350"/>
      <c r="E299" s="350"/>
      <c r="F299" s="350"/>
      <c r="G299" s="350"/>
      <c r="H299" s="350"/>
      <c r="I299" s="350"/>
      <c r="J299" s="132"/>
      <c r="K299" s="348"/>
    </row>
    <row r="300" spans="1:13" ht="24.75" customHeight="1">
      <c r="A300" s="351" t="s">
        <v>566</v>
      </c>
      <c r="B300" s="1"/>
      <c r="C300" s="350"/>
      <c r="D300" s="350"/>
      <c r="E300" s="350"/>
      <c r="F300" s="350"/>
      <c r="G300" s="350"/>
      <c r="H300" s="350"/>
      <c r="I300" s="350"/>
      <c r="J300" s="132"/>
      <c r="K300" s="348"/>
    </row>
    <row r="301" spans="1:13" ht="24.75" customHeight="1">
      <c r="A301" s="351" t="s">
        <v>565</v>
      </c>
      <c r="B301" s="1"/>
      <c r="C301" s="350"/>
      <c r="D301" s="350"/>
      <c r="E301" s="350"/>
      <c r="F301" s="350"/>
      <c r="G301" s="350"/>
      <c r="H301" s="350"/>
      <c r="I301" s="350"/>
      <c r="J301" s="132"/>
      <c r="K301" s="348"/>
    </row>
    <row r="302" spans="1:13" ht="24.75" customHeight="1">
      <c r="A302" s="351" t="s">
        <v>564</v>
      </c>
      <c r="B302" s="1"/>
      <c r="C302" s="350"/>
      <c r="D302" s="350"/>
      <c r="E302" s="350"/>
      <c r="F302" s="350"/>
      <c r="G302" s="350"/>
      <c r="H302" s="350"/>
      <c r="I302" s="350"/>
      <c r="J302" s="132"/>
      <c r="K302" s="348"/>
    </row>
    <row r="303" spans="1:13" ht="24.75" customHeight="1">
      <c r="A303" s="349"/>
      <c r="C303" s="132"/>
      <c r="D303" s="132"/>
      <c r="E303" s="132"/>
      <c r="F303" s="132"/>
      <c r="G303" s="132"/>
      <c r="H303" s="132"/>
      <c r="I303" s="132"/>
      <c r="J303" s="132"/>
      <c r="K303" s="348"/>
    </row>
    <row r="304" spans="1:13" ht="24.75" customHeight="1">
      <c r="A304" s="349"/>
      <c r="C304" s="132"/>
      <c r="D304" s="132"/>
      <c r="E304" s="132"/>
      <c r="F304" s="132"/>
      <c r="G304" s="132"/>
      <c r="H304" s="132"/>
      <c r="I304" s="132"/>
      <c r="J304" s="132"/>
      <c r="K304" s="348"/>
    </row>
    <row r="305" spans="1:12" s="3" customFormat="1" ht="24.75" customHeight="1">
      <c r="B305" s="6"/>
      <c r="C305" s="6" t="s">
        <v>1</v>
      </c>
      <c r="D305" s="6"/>
      <c r="F305" s="6"/>
      <c r="G305" s="6"/>
      <c r="H305" s="6"/>
      <c r="I305" s="6"/>
      <c r="J305" s="6"/>
      <c r="K305" s="293"/>
      <c r="L305" s="6"/>
    </row>
    <row r="306" spans="1:12" s="3" customFormat="1" ht="24.75" customHeight="1">
      <c r="B306" s="4"/>
      <c r="C306" s="4" t="s">
        <v>0</v>
      </c>
      <c r="D306" s="4"/>
      <c r="F306" s="4"/>
      <c r="G306" s="4"/>
      <c r="H306" s="4"/>
      <c r="I306" s="4"/>
      <c r="J306" s="4"/>
      <c r="K306" s="117"/>
      <c r="L306" s="4"/>
    </row>
    <row r="307" spans="1:12" s="3" customFormat="1" ht="24.75" customHeight="1">
      <c r="B307" s="4"/>
      <c r="C307" s="4"/>
      <c r="D307" s="4"/>
      <c r="F307" s="4"/>
      <c r="G307" s="4"/>
      <c r="H307" s="4"/>
      <c r="I307" s="4"/>
      <c r="J307" s="4"/>
      <c r="K307" s="117"/>
      <c r="L307" s="4"/>
    </row>
    <row r="308" spans="1:12" ht="26.1" customHeight="1">
      <c r="A308" s="514" t="s">
        <v>563</v>
      </c>
      <c r="B308" s="514"/>
      <c r="C308" s="514"/>
      <c r="D308" s="514"/>
      <c r="E308" s="514"/>
      <c r="F308" s="514"/>
      <c r="G308" s="514"/>
      <c r="H308" s="514"/>
      <c r="I308" s="514"/>
      <c r="J308" s="514"/>
      <c r="K308" s="514"/>
    </row>
    <row r="309" spans="1:12" s="325" customFormat="1" ht="26.1" customHeight="1">
      <c r="B309" s="328"/>
      <c r="C309" s="327"/>
      <c r="D309" s="327"/>
      <c r="I309" s="130"/>
      <c r="J309" s="130"/>
      <c r="K309" s="326"/>
    </row>
    <row r="310" spans="1:12" ht="26.1" customHeight="1">
      <c r="A310" s="346" t="s">
        <v>562</v>
      </c>
      <c r="B310" s="324"/>
      <c r="C310" s="325"/>
      <c r="D310" s="325"/>
      <c r="E310" s="325"/>
      <c r="F310" s="325"/>
      <c r="G310" s="325"/>
      <c r="H310" s="325"/>
      <c r="I310" s="325"/>
      <c r="J310" s="325"/>
    </row>
    <row r="311" spans="1:12" ht="26.1" customHeight="1">
      <c r="B311" s="297" t="s">
        <v>561</v>
      </c>
      <c r="C311" s="325"/>
      <c r="D311" s="325"/>
      <c r="E311" s="325"/>
      <c r="F311" s="325"/>
      <c r="G311" s="325"/>
      <c r="H311" s="325"/>
      <c r="I311" s="325"/>
      <c r="J311" s="325"/>
    </row>
    <row r="312" spans="1:12" ht="26.1" customHeight="1">
      <c r="A312" s="297" t="s">
        <v>560</v>
      </c>
      <c r="C312" s="325"/>
      <c r="D312" s="325"/>
      <c r="E312" s="325"/>
      <c r="F312" s="325"/>
      <c r="G312" s="325"/>
      <c r="H312" s="325"/>
      <c r="I312" s="325"/>
      <c r="J312" s="325"/>
    </row>
    <row r="313" spans="1:12" ht="26.1" customHeight="1">
      <c r="A313" s="297" t="s">
        <v>559</v>
      </c>
      <c r="C313" s="325"/>
      <c r="D313" s="325"/>
      <c r="E313" s="325"/>
      <c r="F313" s="325"/>
      <c r="G313" s="325"/>
      <c r="H313" s="325"/>
      <c r="I313" s="325"/>
      <c r="J313" s="325"/>
    </row>
    <row r="314" spans="1:12" ht="26.1" customHeight="1">
      <c r="A314" s="311" t="s">
        <v>558</v>
      </c>
      <c r="C314" s="325"/>
      <c r="D314" s="325"/>
      <c r="E314" s="325"/>
      <c r="F314" s="325"/>
      <c r="G314" s="325"/>
      <c r="H314" s="325"/>
      <c r="I314" s="325"/>
      <c r="J314" s="325"/>
    </row>
    <row r="315" spans="1:12" ht="26.1" customHeight="1">
      <c r="A315" s="311"/>
      <c r="B315" s="292" t="s">
        <v>557</v>
      </c>
      <c r="C315" s="325"/>
      <c r="D315" s="325"/>
      <c r="E315" s="325"/>
      <c r="F315" s="325"/>
      <c r="G315" s="325"/>
      <c r="H315" s="325"/>
      <c r="I315" s="325"/>
      <c r="J315" s="325"/>
    </row>
    <row r="316" spans="1:12" ht="26.1" customHeight="1">
      <c r="A316" s="347" t="s">
        <v>556</v>
      </c>
      <c r="C316" s="325"/>
      <c r="D316" s="325"/>
      <c r="E316" s="325"/>
      <c r="F316" s="325"/>
      <c r="G316" s="325"/>
      <c r="H316" s="325"/>
      <c r="I316" s="325"/>
      <c r="J316" s="325"/>
    </row>
    <row r="317" spans="1:12" ht="26.1" customHeight="1">
      <c r="A317" s="347" t="s">
        <v>555</v>
      </c>
      <c r="C317" s="325"/>
      <c r="D317" s="325"/>
      <c r="E317" s="325"/>
      <c r="F317" s="325"/>
      <c r="G317" s="325"/>
      <c r="H317" s="325"/>
      <c r="I317" s="325"/>
      <c r="J317" s="325"/>
    </row>
    <row r="318" spans="1:12" ht="26.1" customHeight="1">
      <c r="A318" s="311"/>
      <c r="B318" s="292" t="s">
        <v>554</v>
      </c>
      <c r="C318" s="325"/>
      <c r="D318" s="325"/>
      <c r="E318" s="325"/>
      <c r="F318" s="325"/>
      <c r="G318" s="325"/>
      <c r="H318" s="325"/>
      <c r="I318" s="325"/>
      <c r="J318" s="325"/>
    </row>
    <row r="319" spans="1:12" ht="26.1" customHeight="1">
      <c r="A319" s="292" t="s">
        <v>553</v>
      </c>
      <c r="C319" s="325"/>
      <c r="D319" s="325"/>
      <c r="E319" s="325"/>
      <c r="F319" s="325"/>
      <c r="G319" s="325"/>
      <c r="H319" s="325"/>
      <c r="I319" s="325"/>
      <c r="J319" s="325"/>
    </row>
    <row r="320" spans="1:12" ht="26.1" customHeight="1">
      <c r="A320" s="347" t="s">
        <v>552</v>
      </c>
      <c r="C320" s="325"/>
      <c r="D320" s="325"/>
      <c r="E320" s="325"/>
      <c r="F320" s="325"/>
      <c r="G320" s="325"/>
      <c r="H320" s="325"/>
      <c r="I320" s="325"/>
      <c r="J320" s="325"/>
    </row>
    <row r="321" spans="1:18" ht="26.1" customHeight="1">
      <c r="A321" s="347" t="s">
        <v>551</v>
      </c>
      <c r="C321" s="325"/>
      <c r="D321" s="325"/>
      <c r="E321" s="325"/>
      <c r="F321" s="325"/>
      <c r="G321" s="325"/>
      <c r="H321" s="325"/>
      <c r="I321" s="325"/>
      <c r="J321" s="325"/>
    </row>
    <row r="322" spans="1:18" ht="26.1" customHeight="1">
      <c r="A322" s="346" t="s">
        <v>550</v>
      </c>
      <c r="B322" s="324"/>
      <c r="C322" s="325"/>
      <c r="D322" s="325"/>
      <c r="E322" s="325"/>
      <c r="F322" s="325"/>
      <c r="G322" s="325"/>
      <c r="H322" s="325"/>
      <c r="I322" s="325"/>
      <c r="J322" s="325"/>
    </row>
    <row r="323" spans="1:18" ht="26.1" customHeight="1">
      <c r="A323" s="297" t="s">
        <v>549</v>
      </c>
      <c r="D323" s="325"/>
      <c r="E323" s="325"/>
      <c r="F323" s="325"/>
      <c r="G323" s="325"/>
      <c r="H323" s="325"/>
      <c r="I323" s="325"/>
      <c r="J323" s="325"/>
    </row>
    <row r="324" spans="1:18" ht="26.1" customHeight="1">
      <c r="A324" s="297"/>
      <c r="D324" s="325"/>
      <c r="E324" s="325"/>
      <c r="F324" s="325"/>
      <c r="K324" s="310" t="s">
        <v>18</v>
      </c>
    </row>
    <row r="325" spans="1:18" ht="26.1" customHeight="1">
      <c r="A325" s="303"/>
      <c r="C325" s="297"/>
      <c r="D325" s="325"/>
      <c r="E325" s="325"/>
      <c r="F325" s="325"/>
      <c r="G325" s="177" t="s">
        <v>24</v>
      </c>
      <c r="H325" s="309"/>
      <c r="I325" s="513" t="s">
        <v>16</v>
      </c>
      <c r="J325" s="513"/>
      <c r="K325" s="513"/>
    </row>
    <row r="326" spans="1:18" ht="26.1" customHeight="1">
      <c r="A326" s="303"/>
      <c r="C326" s="297"/>
      <c r="D326" s="325"/>
      <c r="E326" s="325"/>
      <c r="F326" s="325"/>
      <c r="G326" s="345" t="s">
        <v>11</v>
      </c>
      <c r="H326" s="309"/>
      <c r="I326" s="344" t="s">
        <v>11</v>
      </c>
      <c r="J326" s="309"/>
      <c r="K326" s="344" t="s">
        <v>10</v>
      </c>
      <c r="O326" s="48"/>
      <c r="P326" s="48"/>
      <c r="Q326" s="48"/>
      <c r="R326" s="48"/>
    </row>
    <row r="327" spans="1:18" ht="26.1" customHeight="1">
      <c r="A327" s="303"/>
      <c r="B327" s="297" t="s">
        <v>548</v>
      </c>
      <c r="D327" s="325"/>
      <c r="E327" s="325"/>
      <c r="F327" s="325"/>
      <c r="G327" s="292">
        <v>544763426.41999996</v>
      </c>
      <c r="H327" s="325"/>
      <c r="I327" s="343">
        <v>533524568.13999999</v>
      </c>
      <c r="J327" s="14"/>
      <c r="K327" s="342">
        <v>538357503.5</v>
      </c>
      <c r="O327" s="335"/>
      <c r="P327" s="105"/>
      <c r="Q327" s="329"/>
    </row>
    <row r="328" spans="1:18" ht="26.1" customHeight="1">
      <c r="A328" s="303"/>
      <c r="B328" s="297" t="s">
        <v>547</v>
      </c>
      <c r="D328" s="325"/>
      <c r="E328" s="325"/>
      <c r="F328" s="325"/>
      <c r="G328" s="292">
        <v>491899936.29000002</v>
      </c>
      <c r="H328" s="325"/>
      <c r="I328" s="329">
        <v>488786359.58999997</v>
      </c>
      <c r="J328" s="14"/>
      <c r="K328" s="341">
        <v>440764738.81</v>
      </c>
      <c r="O328" s="335"/>
      <c r="P328" s="105"/>
      <c r="Q328" s="329"/>
    </row>
    <row r="329" spans="1:18" ht="26.1" customHeight="1">
      <c r="A329" s="303"/>
      <c r="B329" s="297" t="s">
        <v>546</v>
      </c>
      <c r="D329" s="325"/>
      <c r="E329" s="325"/>
      <c r="F329" s="325"/>
      <c r="G329" s="292">
        <v>182951652.57000002</v>
      </c>
      <c r="H329" s="325"/>
      <c r="I329" s="329">
        <v>182951652.57000002</v>
      </c>
      <c r="J329" s="14"/>
      <c r="K329" s="341">
        <v>142738137.87</v>
      </c>
      <c r="O329" s="1"/>
      <c r="P329" s="105"/>
      <c r="Q329" s="329"/>
    </row>
    <row r="330" spans="1:18" ht="26.1" customHeight="1">
      <c r="A330" s="303"/>
      <c r="B330" s="297" t="s">
        <v>545</v>
      </c>
      <c r="D330" s="325"/>
      <c r="E330" s="325"/>
      <c r="F330" s="325"/>
      <c r="G330" s="334">
        <v>17231399.789999999</v>
      </c>
      <c r="H330" s="333"/>
      <c r="I330" s="340">
        <v>17049462.289999999</v>
      </c>
      <c r="J330" s="339"/>
      <c r="K330" s="338">
        <v>27496679.050000001</v>
      </c>
      <c r="O330" s="337"/>
      <c r="P330" s="336"/>
      <c r="Q330" s="336"/>
      <c r="R330" s="307"/>
    </row>
    <row r="331" spans="1:18" ht="26.1" customHeight="1">
      <c r="A331" s="303"/>
      <c r="B331" s="297" t="s">
        <v>544</v>
      </c>
      <c r="D331" s="325"/>
      <c r="E331" s="325"/>
      <c r="F331" s="325"/>
      <c r="G331" s="334">
        <v>17352864.649999999</v>
      </c>
      <c r="H331" s="333"/>
      <c r="I331" s="332">
        <v>17342290.73</v>
      </c>
      <c r="J331" s="331"/>
      <c r="K331" s="330">
        <v>17685279.239999998</v>
      </c>
      <c r="O331" s="335"/>
      <c r="P331" s="105"/>
      <c r="Q331" s="329"/>
    </row>
    <row r="332" spans="1:18" ht="26.1" customHeight="1">
      <c r="A332" s="303"/>
      <c r="B332" s="297" t="s">
        <v>543</v>
      </c>
      <c r="D332" s="325"/>
      <c r="E332" s="325"/>
      <c r="F332" s="325"/>
      <c r="G332" s="334">
        <v>165000</v>
      </c>
      <c r="H332" s="333"/>
      <c r="I332" s="332">
        <v>165000</v>
      </c>
      <c r="J332" s="331"/>
      <c r="K332" s="330">
        <v>0</v>
      </c>
      <c r="O332" s="1"/>
      <c r="P332" s="105"/>
      <c r="Q332" s="329"/>
    </row>
    <row r="333" spans="1:18" ht="26.1" customHeight="1">
      <c r="A333" s="324" t="s">
        <v>542</v>
      </c>
      <c r="B333" s="297"/>
      <c r="C333" s="323"/>
      <c r="D333" s="323"/>
      <c r="E333" s="323"/>
      <c r="F333" s="323"/>
      <c r="G333" s="323"/>
      <c r="H333" s="323"/>
      <c r="I333" s="323"/>
    </row>
    <row r="334" spans="1:18" s="314" customFormat="1" ht="26.1" customHeight="1">
      <c r="B334" s="217" t="s">
        <v>541</v>
      </c>
      <c r="C334" s="217"/>
      <c r="D334" s="217"/>
      <c r="E334" s="217"/>
      <c r="F334" s="322"/>
      <c r="G334" s="322"/>
      <c r="H334" s="322"/>
      <c r="I334" s="322"/>
      <c r="J334" s="320"/>
      <c r="K334" s="321"/>
      <c r="L334" s="320"/>
    </row>
    <row r="335" spans="1:18" s="314" customFormat="1" ht="26.1" customHeight="1">
      <c r="A335" s="217" t="s">
        <v>540</v>
      </c>
      <c r="C335" s="217"/>
      <c r="D335" s="217"/>
      <c r="E335" s="217"/>
      <c r="F335" s="322"/>
      <c r="G335" s="322"/>
      <c r="H335" s="322"/>
      <c r="I335" s="322"/>
      <c r="J335" s="320"/>
      <c r="K335" s="321"/>
      <c r="L335" s="320"/>
    </row>
    <row r="336" spans="1:18" ht="26.1" customHeight="1"/>
    <row r="337" spans="1:12" ht="26.1" customHeight="1"/>
    <row r="338" spans="1:12" s="3" customFormat="1" ht="26.1" customHeight="1">
      <c r="B338" s="6"/>
      <c r="C338" s="6" t="s">
        <v>1</v>
      </c>
      <c r="D338" s="6"/>
      <c r="F338" s="6"/>
      <c r="G338" s="6"/>
      <c r="H338" s="6"/>
      <c r="I338" s="6"/>
      <c r="J338" s="6"/>
      <c r="K338" s="293"/>
      <c r="L338" s="6"/>
    </row>
    <row r="339" spans="1:12" s="3" customFormat="1" ht="26.1" customHeight="1">
      <c r="B339" s="4"/>
      <c r="C339" s="4" t="s">
        <v>0</v>
      </c>
      <c r="D339" s="4"/>
      <c r="F339" s="4"/>
      <c r="G339" s="4"/>
      <c r="H339" s="4"/>
      <c r="I339" s="4"/>
      <c r="J339" s="4"/>
      <c r="K339" s="117"/>
      <c r="L339" s="4"/>
    </row>
    <row r="340" spans="1:12" s="3" customFormat="1" ht="26.1" customHeight="1">
      <c r="B340" s="4"/>
      <c r="C340" s="4"/>
      <c r="D340" s="4"/>
      <c r="F340" s="4"/>
      <c r="G340" s="4"/>
      <c r="H340" s="4"/>
      <c r="I340" s="4"/>
      <c r="J340" s="4"/>
      <c r="K340" s="117"/>
      <c r="L340" s="4"/>
    </row>
    <row r="341" spans="1:12" ht="24.6" customHeight="1">
      <c r="A341" s="514" t="s">
        <v>539</v>
      </c>
      <c r="B341" s="514"/>
      <c r="C341" s="514"/>
      <c r="D341" s="514"/>
      <c r="E341" s="514"/>
      <c r="F341" s="514"/>
      <c r="G341" s="514"/>
      <c r="H341" s="514"/>
      <c r="I341" s="514"/>
      <c r="J341" s="514"/>
      <c r="K341" s="514"/>
    </row>
    <row r="342" spans="1:12" s="325" customFormat="1" ht="24.6" customHeight="1">
      <c r="B342" s="328"/>
      <c r="C342" s="327"/>
      <c r="D342" s="327"/>
      <c r="I342" s="130"/>
      <c r="J342" s="130"/>
      <c r="K342" s="326"/>
    </row>
    <row r="343" spans="1:12" ht="24.6" customHeight="1">
      <c r="A343" s="324" t="s">
        <v>538</v>
      </c>
      <c r="B343" s="297"/>
      <c r="C343" s="323"/>
      <c r="D343" s="323"/>
      <c r="E343" s="323"/>
      <c r="F343" s="323"/>
      <c r="G343" s="323"/>
      <c r="H343" s="323"/>
      <c r="I343" s="323"/>
    </row>
    <row r="344" spans="1:12" s="314" customFormat="1" ht="24.6" customHeight="1">
      <c r="A344" s="314" t="s">
        <v>537</v>
      </c>
      <c r="C344" s="217"/>
      <c r="D344" s="217"/>
      <c r="E344" s="217"/>
      <c r="F344" s="322"/>
      <c r="G344" s="322"/>
      <c r="H344" s="322"/>
      <c r="I344" s="322"/>
      <c r="J344" s="320"/>
      <c r="K344" s="321"/>
      <c r="L344" s="320"/>
    </row>
    <row r="345" spans="1:12" s="314" customFormat="1" ht="24.6" customHeight="1">
      <c r="A345" s="314" t="s">
        <v>536</v>
      </c>
      <c r="C345" s="217"/>
      <c r="D345" s="217"/>
      <c r="E345" s="217"/>
      <c r="F345" s="322"/>
      <c r="G345" s="322"/>
      <c r="H345" s="322"/>
      <c r="I345" s="322"/>
      <c r="J345" s="320"/>
      <c r="K345" s="321"/>
      <c r="L345" s="320"/>
    </row>
    <row r="346" spans="1:12" s="314" customFormat="1" ht="24.6" customHeight="1">
      <c r="A346" s="314" t="s">
        <v>535</v>
      </c>
      <c r="C346" s="319"/>
      <c r="D346" s="217"/>
      <c r="E346" s="217"/>
      <c r="F346" s="318"/>
      <c r="G346" s="318"/>
      <c r="H346" s="318"/>
      <c r="I346" s="318"/>
      <c r="J346" s="317"/>
      <c r="K346" s="316"/>
      <c r="L346" s="315"/>
    </row>
    <row r="347" spans="1:12" ht="24.6" customHeight="1">
      <c r="A347" s="312" t="s">
        <v>534</v>
      </c>
      <c r="B347" s="313"/>
      <c r="C347" s="296"/>
      <c r="D347" s="295"/>
      <c r="E347" s="295"/>
      <c r="F347" s="295"/>
      <c r="G347" s="295"/>
      <c r="H347" s="295"/>
      <c r="I347" s="294"/>
      <c r="K347" s="294"/>
    </row>
    <row r="348" spans="1:12" ht="24.6" customHeight="1">
      <c r="A348" s="297" t="s">
        <v>533</v>
      </c>
      <c r="B348" s="296"/>
      <c r="D348" s="295"/>
      <c r="E348" s="295"/>
      <c r="F348" s="295"/>
      <c r="G348" s="295"/>
      <c r="H348" s="295"/>
      <c r="I348" s="294"/>
      <c r="K348" s="294"/>
    </row>
    <row r="349" spans="1:12" ht="24.6" customHeight="1">
      <c r="A349" s="303" t="s">
        <v>532</v>
      </c>
      <c r="B349" s="296"/>
      <c r="D349" s="295"/>
      <c r="E349" s="295"/>
      <c r="F349" s="295"/>
      <c r="G349" s="295"/>
      <c r="H349" s="295"/>
      <c r="I349" s="294"/>
      <c r="K349" s="294"/>
    </row>
    <row r="350" spans="1:12" ht="24.6" customHeight="1">
      <c r="A350" s="303" t="s">
        <v>531</v>
      </c>
      <c r="B350" s="296"/>
      <c r="D350" s="295"/>
      <c r="E350" s="295"/>
      <c r="F350" s="295"/>
      <c r="G350" s="295"/>
      <c r="H350" s="295"/>
      <c r="I350" s="294"/>
      <c r="K350" s="294"/>
    </row>
    <row r="351" spans="1:12" ht="24.6" customHeight="1">
      <c r="A351" s="303" t="s">
        <v>530</v>
      </c>
      <c r="B351" s="296"/>
      <c r="D351" s="295"/>
      <c r="E351" s="295"/>
      <c r="F351" s="295"/>
      <c r="G351" s="295"/>
      <c r="H351" s="295"/>
      <c r="I351" s="294"/>
      <c r="K351" s="294"/>
    </row>
    <row r="352" spans="1:12" ht="24.6" customHeight="1">
      <c r="A352" s="303" t="s">
        <v>529</v>
      </c>
      <c r="B352" s="296"/>
      <c r="D352" s="295"/>
      <c r="E352" s="295"/>
      <c r="F352" s="295"/>
      <c r="G352" s="295"/>
      <c r="H352" s="295"/>
      <c r="I352" s="294"/>
      <c r="K352" s="294"/>
    </row>
    <row r="353" spans="1:19" ht="24.6" customHeight="1">
      <c r="A353" s="297" t="s">
        <v>528</v>
      </c>
      <c r="B353" s="297"/>
      <c r="C353" s="297"/>
      <c r="D353" s="297"/>
      <c r="E353" s="297"/>
      <c r="F353" s="297"/>
      <c r="G353" s="297"/>
      <c r="H353" s="297"/>
      <c r="I353" s="297"/>
      <c r="J353" s="297"/>
      <c r="K353" s="297"/>
    </row>
    <row r="354" spans="1:19" ht="24.6" customHeight="1">
      <c r="A354" s="297" t="s">
        <v>527</v>
      </c>
      <c r="B354" s="296"/>
      <c r="D354" s="295"/>
      <c r="E354" s="295"/>
      <c r="F354" s="295"/>
      <c r="G354" s="295"/>
      <c r="H354" s="295"/>
      <c r="I354" s="294"/>
      <c r="K354" s="294"/>
    </row>
    <row r="355" spans="1:19" ht="24.6" customHeight="1">
      <c r="A355" s="297" t="s">
        <v>526</v>
      </c>
      <c r="B355" s="296"/>
      <c r="D355" s="295"/>
      <c r="E355" s="295"/>
      <c r="F355" s="295"/>
      <c r="G355" s="295"/>
      <c r="H355" s="295"/>
      <c r="I355" s="294"/>
      <c r="K355" s="294"/>
    </row>
    <row r="356" spans="1:19" ht="24.6" customHeight="1">
      <c r="A356" s="297" t="s">
        <v>525</v>
      </c>
      <c r="B356" s="296"/>
      <c r="D356" s="295"/>
      <c r="E356" s="295"/>
      <c r="F356" s="295"/>
      <c r="G356" s="295"/>
      <c r="H356" s="295"/>
      <c r="I356" s="294"/>
      <c r="K356" s="294"/>
    </row>
    <row r="357" spans="1:19" ht="24.6" customHeight="1">
      <c r="A357" s="297" t="s">
        <v>524</v>
      </c>
      <c r="B357" s="296"/>
      <c r="D357" s="295"/>
      <c r="E357" s="295"/>
      <c r="F357" s="295"/>
      <c r="G357" s="295"/>
      <c r="H357" s="295"/>
      <c r="I357" s="294"/>
      <c r="K357" s="294"/>
    </row>
    <row r="358" spans="1:19" ht="24.6" customHeight="1">
      <c r="A358" s="297" t="s">
        <v>523</v>
      </c>
      <c r="B358" s="296"/>
      <c r="D358" s="295"/>
      <c r="E358" s="295"/>
      <c r="F358" s="295"/>
      <c r="G358" s="295"/>
      <c r="H358" s="295"/>
      <c r="I358" s="294"/>
      <c r="K358" s="294"/>
    </row>
    <row r="359" spans="1:19" ht="24.6" customHeight="1">
      <c r="A359" s="297" t="s">
        <v>522</v>
      </c>
      <c r="B359" s="296"/>
      <c r="D359" s="295"/>
      <c r="E359" s="295"/>
      <c r="F359" s="295"/>
      <c r="G359" s="295"/>
      <c r="H359" s="295"/>
      <c r="I359" s="294"/>
      <c r="K359" s="294"/>
    </row>
    <row r="360" spans="1:19" ht="24.6" customHeight="1">
      <c r="A360" s="312" t="s">
        <v>521</v>
      </c>
      <c r="B360" s="311"/>
      <c r="C360" s="296"/>
      <c r="D360" s="295"/>
      <c r="E360" s="295"/>
      <c r="F360" s="295"/>
      <c r="G360" s="295"/>
      <c r="H360" s="295"/>
      <c r="I360" s="295"/>
      <c r="J360" s="295"/>
      <c r="K360" s="294"/>
      <c r="M360" s="294"/>
    </row>
    <row r="361" spans="1:19" ht="24.6" customHeight="1">
      <c r="A361" s="297" t="s">
        <v>520</v>
      </c>
      <c r="C361" s="296"/>
      <c r="D361" s="295"/>
      <c r="E361" s="295"/>
      <c r="F361" s="295"/>
      <c r="G361" s="295"/>
      <c r="H361" s="295"/>
      <c r="I361" s="295"/>
      <c r="J361" s="295"/>
      <c r="K361" s="294"/>
      <c r="M361" s="294"/>
    </row>
    <row r="362" spans="1:19" ht="24.6" customHeight="1">
      <c r="A362" s="297"/>
      <c r="C362" s="296"/>
      <c r="D362" s="295"/>
      <c r="E362" s="295"/>
      <c r="F362" s="295"/>
      <c r="K362" s="310" t="s">
        <v>18</v>
      </c>
    </row>
    <row r="363" spans="1:19" ht="24.6" customHeight="1">
      <c r="A363" s="297"/>
      <c r="C363" s="296"/>
      <c r="D363" s="295"/>
      <c r="E363" s="295"/>
      <c r="F363" s="295"/>
      <c r="G363" s="177" t="s">
        <v>24</v>
      </c>
      <c r="H363" s="309"/>
      <c r="I363" s="513" t="s">
        <v>16</v>
      </c>
      <c r="J363" s="513"/>
      <c r="K363" s="513"/>
    </row>
    <row r="364" spans="1:19" ht="24.6" customHeight="1">
      <c r="A364" s="303"/>
      <c r="C364" s="296"/>
      <c r="D364" s="295"/>
      <c r="E364" s="295"/>
      <c r="F364" s="295"/>
      <c r="G364" s="308" t="s">
        <v>11</v>
      </c>
      <c r="H364" s="309"/>
      <c r="I364" s="308" t="s">
        <v>11</v>
      </c>
      <c r="J364" s="309"/>
      <c r="K364" s="308" t="s">
        <v>10</v>
      </c>
      <c r="Q364" s="48"/>
      <c r="R364" s="48"/>
      <c r="S364" s="48"/>
    </row>
    <row r="365" spans="1:19" ht="24.6" customHeight="1">
      <c r="A365" s="303"/>
      <c r="B365" s="7" t="s">
        <v>519</v>
      </c>
      <c r="C365" s="296"/>
      <c r="D365" s="295"/>
      <c r="E365" s="295"/>
      <c r="F365" s="295"/>
      <c r="G365" s="302">
        <v>1506944573.6161654</v>
      </c>
      <c r="H365" s="302"/>
      <c r="I365" s="298">
        <v>1480858016.6600001</v>
      </c>
      <c r="J365" s="301"/>
      <c r="K365" s="300">
        <v>1290110727.02</v>
      </c>
      <c r="Q365" s="305"/>
      <c r="R365" s="304"/>
    </row>
    <row r="366" spans="1:19" ht="24.6" customHeight="1">
      <c r="A366" s="303"/>
      <c r="B366" s="7" t="s">
        <v>518</v>
      </c>
      <c r="C366" s="296"/>
      <c r="D366" s="295"/>
      <c r="E366" s="295"/>
      <c r="F366" s="295"/>
      <c r="G366" s="302"/>
      <c r="H366" s="302"/>
      <c r="I366" s="298"/>
      <c r="J366" s="301"/>
      <c r="K366" s="300"/>
      <c r="Q366" s="305"/>
      <c r="R366" s="304"/>
    </row>
    <row r="367" spans="1:19" ht="24.6" customHeight="1">
      <c r="A367" s="303"/>
      <c r="B367" s="292" t="s">
        <v>517</v>
      </c>
      <c r="C367" s="296"/>
      <c r="D367" s="295"/>
      <c r="E367" s="295"/>
      <c r="F367" s="295"/>
      <c r="G367" s="302">
        <v>2625707484.6199999</v>
      </c>
      <c r="H367" s="302"/>
      <c r="I367" s="298">
        <v>2608102915.29</v>
      </c>
      <c r="J367" s="44"/>
      <c r="K367" s="306">
        <v>2146197880.45</v>
      </c>
      <c r="Q367" s="305"/>
      <c r="R367" s="304"/>
    </row>
    <row r="368" spans="1:19" ht="24.6" customHeight="1">
      <c r="A368" s="303"/>
      <c r="B368" s="7" t="s">
        <v>516</v>
      </c>
      <c r="C368" s="296"/>
      <c r="D368" s="295"/>
      <c r="E368" s="295"/>
      <c r="F368" s="295"/>
      <c r="G368" s="302">
        <v>126706942.95</v>
      </c>
      <c r="H368" s="302"/>
      <c r="I368" s="298">
        <v>101647797.32000001</v>
      </c>
      <c r="J368" s="44"/>
      <c r="K368" s="306">
        <v>300304081.5</v>
      </c>
      <c r="Q368" s="305"/>
      <c r="R368" s="304"/>
    </row>
    <row r="369" spans="1:19" ht="24.6" customHeight="1">
      <c r="A369" s="303"/>
      <c r="B369" s="297" t="s">
        <v>515</v>
      </c>
      <c r="C369" s="296"/>
      <c r="D369" s="295"/>
      <c r="E369" s="295"/>
      <c r="F369" s="295"/>
      <c r="G369" s="302">
        <v>28156136.68</v>
      </c>
      <c r="H369" s="302"/>
      <c r="I369" s="298">
        <v>28156136.68</v>
      </c>
      <c r="J369" s="44"/>
      <c r="K369" s="306">
        <v>21880633.329999998</v>
      </c>
      <c r="Q369" s="299"/>
      <c r="R369" s="304"/>
      <c r="S369" s="307"/>
    </row>
    <row r="370" spans="1:19" ht="24.6" customHeight="1">
      <c r="A370" s="303"/>
      <c r="B370" s="7" t="s">
        <v>514</v>
      </c>
      <c r="C370" s="296"/>
      <c r="D370" s="295"/>
      <c r="E370" s="295"/>
      <c r="F370" s="295"/>
      <c r="G370" s="302">
        <v>178290838.21000001</v>
      </c>
      <c r="H370" s="302"/>
      <c r="I370" s="298">
        <v>154424048.44</v>
      </c>
      <c r="J370" s="44"/>
      <c r="K370" s="306">
        <v>257502689.55000001</v>
      </c>
      <c r="Q370" s="305"/>
      <c r="R370" s="304"/>
    </row>
    <row r="371" spans="1:19" ht="24.6" customHeight="1">
      <c r="A371" s="303"/>
      <c r="B371" s="292" t="s">
        <v>513</v>
      </c>
      <c r="C371" s="296"/>
      <c r="D371" s="295"/>
      <c r="E371" s="295"/>
      <c r="F371" s="295"/>
      <c r="G371" s="302">
        <v>0</v>
      </c>
      <c r="H371" s="302"/>
      <c r="I371" s="298">
        <v>0</v>
      </c>
      <c r="J371" s="301"/>
      <c r="K371" s="300">
        <v>3601</v>
      </c>
      <c r="Q371" s="299"/>
      <c r="R371" s="298"/>
    </row>
    <row r="372" spans="1:19" ht="24.6" customHeight="1">
      <c r="A372" s="303"/>
      <c r="C372" s="296"/>
      <c r="D372" s="295"/>
      <c r="E372" s="295"/>
      <c r="F372" s="295"/>
      <c r="G372" s="302"/>
      <c r="H372" s="302"/>
      <c r="I372" s="298"/>
      <c r="J372" s="301"/>
      <c r="K372" s="300"/>
      <c r="Q372" s="299"/>
      <c r="R372" s="298"/>
    </row>
    <row r="373" spans="1:19" ht="24.6" customHeight="1">
      <c r="A373" s="297"/>
      <c r="B373" s="296"/>
      <c r="D373" s="295"/>
      <c r="E373" s="295"/>
      <c r="F373" s="295"/>
      <c r="G373" s="295"/>
      <c r="H373" s="295"/>
      <c r="I373" s="294"/>
      <c r="K373" s="294"/>
    </row>
    <row r="374" spans="1:19" s="3" customFormat="1" ht="24.6" customHeight="1">
      <c r="B374" s="6"/>
      <c r="C374" s="6" t="s">
        <v>1</v>
      </c>
      <c r="D374" s="6"/>
      <c r="F374" s="6"/>
      <c r="G374" s="6"/>
      <c r="H374" s="6"/>
      <c r="I374" s="6"/>
      <c r="J374" s="6"/>
      <c r="K374" s="293"/>
      <c r="L374" s="6"/>
    </row>
    <row r="375" spans="1:19" s="3" customFormat="1" ht="24.6" customHeight="1">
      <c r="B375" s="4"/>
      <c r="C375" s="4" t="s">
        <v>0</v>
      </c>
      <c r="D375" s="4"/>
      <c r="F375" s="4"/>
      <c r="G375" s="4"/>
      <c r="H375" s="4"/>
      <c r="I375" s="4"/>
      <c r="J375" s="4"/>
      <c r="K375" s="117"/>
      <c r="L375" s="4"/>
    </row>
  </sheetData>
  <mergeCells count="31">
    <mergeCell ref="I363:K363"/>
    <mergeCell ref="I189:K189"/>
    <mergeCell ref="I207:K207"/>
    <mergeCell ref="I225:K225"/>
    <mergeCell ref="I243:K243"/>
    <mergeCell ref="A308:K308"/>
    <mergeCell ref="A341:K341"/>
    <mergeCell ref="I325:K325"/>
    <mergeCell ref="I251:K251"/>
    <mergeCell ref="I259:K259"/>
    <mergeCell ref="I287:K287"/>
    <mergeCell ref="E287:G287"/>
    <mergeCell ref="A273:K273"/>
    <mergeCell ref="I160:K160"/>
    <mergeCell ref="I175:K175"/>
    <mergeCell ref="A170:K170"/>
    <mergeCell ref="A203:K203"/>
    <mergeCell ref="A239:K239"/>
    <mergeCell ref="I220:K220"/>
    <mergeCell ref="A1:K1"/>
    <mergeCell ref="A36:K36"/>
    <mergeCell ref="A69:K69"/>
    <mergeCell ref="I42:K42"/>
    <mergeCell ref="I57:K57"/>
    <mergeCell ref="I108:K108"/>
    <mergeCell ref="I119:K119"/>
    <mergeCell ref="I140:K140"/>
    <mergeCell ref="I73:K73"/>
    <mergeCell ref="A103:K103"/>
    <mergeCell ref="A135:K135"/>
    <mergeCell ref="I84:K84"/>
  </mergeCells>
  <pageMargins left="0.59055118110236227" right="0.39370078740157483" top="0.56999999999999995" bottom="0.39370078740157483" header="0.21" footer="0.11811023622047245"/>
  <pageSetup paperSize="9" scale="9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5FBC6-189C-4F05-A5A0-BB16A5D4F278}">
  <dimension ref="A1:S96"/>
  <sheetViews>
    <sheetView topLeftCell="A82" zoomScaleNormal="100" zoomScaleSheetLayoutView="90" workbookViewId="0">
      <selection activeCell="I555" sqref="I555"/>
    </sheetView>
  </sheetViews>
  <sheetFormatPr defaultColWidth="9.140625" defaultRowHeight="27" customHeight="1"/>
  <cols>
    <col min="1" max="1" width="6.42578125" style="292" customWidth="1"/>
    <col min="2" max="5" width="9" style="292" customWidth="1"/>
    <col min="6" max="6" width="10" style="292" customWidth="1"/>
    <col min="7" max="7" width="1.7109375" style="292" customWidth="1"/>
    <col min="8" max="8" width="15.28515625" style="292" customWidth="1"/>
    <col min="9" max="9" width="1.7109375" style="292" customWidth="1"/>
    <col min="10" max="10" width="15.28515625" style="292" customWidth="1"/>
    <col min="11" max="11" width="1.7109375" style="292" customWidth="1"/>
    <col min="12" max="12" width="15.28515625" style="130" customWidth="1"/>
    <col min="13" max="13" width="2.140625" style="292" customWidth="1"/>
    <col min="14" max="14" width="16.28515625" style="292" customWidth="1"/>
    <col min="15" max="15" width="8.7109375" style="292" customWidth="1"/>
    <col min="16" max="16" width="15.7109375" style="292" customWidth="1"/>
    <col min="17" max="17" width="18.7109375" style="292" customWidth="1"/>
    <col min="18" max="18" width="15.7109375" style="292" customWidth="1"/>
    <col min="19" max="19" width="14.85546875" style="292" customWidth="1"/>
    <col min="20" max="16384" width="9.140625" style="292"/>
  </cols>
  <sheetData>
    <row r="1" spans="1:18" ht="27" customHeight="1">
      <c r="A1" s="514" t="s">
        <v>792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</row>
    <row r="2" spans="1:18" ht="27" customHeight="1">
      <c r="A2" s="303"/>
      <c r="B2" s="297"/>
      <c r="C2" s="296"/>
      <c r="D2" s="295"/>
      <c r="E2" s="295"/>
      <c r="F2" s="295"/>
      <c r="G2" s="295"/>
      <c r="H2" s="295"/>
      <c r="I2" s="295"/>
      <c r="J2" s="294"/>
      <c r="L2" s="294"/>
    </row>
    <row r="3" spans="1:18" ht="27" customHeight="1">
      <c r="A3" s="485" t="s">
        <v>791</v>
      </c>
      <c r="B3" s="484"/>
      <c r="C3" s="475"/>
      <c r="D3" s="475"/>
      <c r="E3" s="475"/>
      <c r="F3" s="475"/>
      <c r="G3" s="475"/>
      <c r="H3" s="475"/>
      <c r="I3" s="475"/>
      <c r="J3" s="475"/>
      <c r="K3" s="475"/>
      <c r="L3" s="475"/>
      <c r="P3" s="299"/>
      <c r="Q3" s="298"/>
    </row>
    <row r="4" spans="1:18" ht="27" customHeight="1">
      <c r="A4" s="360" t="s">
        <v>790</v>
      </c>
      <c r="B4" s="458"/>
      <c r="C4" s="475"/>
      <c r="D4" s="217"/>
      <c r="E4" s="217"/>
      <c r="F4" s="217"/>
      <c r="G4" s="474"/>
      <c r="H4" s="217"/>
      <c r="I4" s="360"/>
      <c r="J4" s="360"/>
      <c r="K4" s="360"/>
      <c r="L4" s="473"/>
      <c r="P4" s="299"/>
      <c r="Q4" s="298"/>
    </row>
    <row r="5" spans="1:18" ht="27" customHeight="1">
      <c r="A5" s="360"/>
      <c r="B5" s="461"/>
      <c r="C5" s="475"/>
      <c r="D5" s="217"/>
      <c r="E5" s="217"/>
      <c r="F5" s="217"/>
      <c r="G5" s="474"/>
      <c r="H5" s="217"/>
      <c r="I5" s="360"/>
      <c r="J5" s="360"/>
      <c r="K5" s="360"/>
      <c r="L5" s="310" t="s">
        <v>18</v>
      </c>
      <c r="P5" s="299"/>
      <c r="Q5" s="298"/>
    </row>
    <row r="6" spans="1:18" ht="27" customHeight="1">
      <c r="A6" s="360"/>
      <c r="B6" s="461"/>
      <c r="C6" s="475"/>
      <c r="D6" s="217"/>
      <c r="E6" s="217"/>
      <c r="F6" s="217"/>
      <c r="G6" s="217"/>
      <c r="H6" s="478" t="s">
        <v>24</v>
      </c>
      <c r="I6" s="360"/>
      <c r="J6" s="516" t="s">
        <v>780</v>
      </c>
      <c r="K6" s="516"/>
      <c r="L6" s="516"/>
      <c r="P6" s="299"/>
      <c r="Q6" s="298"/>
    </row>
    <row r="7" spans="1:18" ht="27" customHeight="1">
      <c r="A7" s="360"/>
      <c r="B7" s="461"/>
      <c r="C7" s="475"/>
      <c r="D7" s="217"/>
      <c r="E7" s="217"/>
      <c r="F7" s="217"/>
      <c r="G7" s="474"/>
      <c r="H7" s="345" t="s">
        <v>11</v>
      </c>
      <c r="I7" s="309"/>
      <c r="J7" s="345" t="s">
        <v>11</v>
      </c>
      <c r="K7" s="309"/>
      <c r="L7" s="345" t="s">
        <v>10</v>
      </c>
      <c r="P7" s="48"/>
      <c r="Q7" s="48"/>
      <c r="R7" s="48"/>
    </row>
    <row r="8" spans="1:18" ht="27" customHeight="1" thickBot="1">
      <c r="A8" s="360"/>
      <c r="B8" s="461" t="s">
        <v>789</v>
      </c>
      <c r="C8" s="475"/>
      <c r="D8" s="217"/>
      <c r="E8" s="217"/>
      <c r="F8" s="217"/>
      <c r="G8" s="474"/>
      <c r="H8" s="408">
        <v>11832708.539999995</v>
      </c>
      <c r="I8" s="295"/>
      <c r="J8" s="408">
        <v>10273965.769999996</v>
      </c>
      <c r="K8" s="40"/>
      <c r="L8" s="483">
        <v>100171892.78</v>
      </c>
      <c r="P8" s="299"/>
      <c r="Q8" s="298"/>
    </row>
    <row r="9" spans="1:18" ht="27" customHeight="1" thickTop="1">
      <c r="A9" s="360"/>
      <c r="B9" s="461" t="s">
        <v>788</v>
      </c>
      <c r="C9" s="475"/>
      <c r="D9" s="217"/>
      <c r="E9" s="217"/>
      <c r="F9" s="217"/>
      <c r="G9" s="474"/>
      <c r="H9" s="217">
        <v>28156136.68</v>
      </c>
      <c r="I9" s="360"/>
      <c r="J9" s="360">
        <v>28156136.68</v>
      </c>
      <c r="K9" s="360"/>
      <c r="L9" s="473">
        <v>21880633.329999998</v>
      </c>
      <c r="P9" s="299"/>
      <c r="Q9" s="298"/>
    </row>
    <row r="10" spans="1:18" ht="27" customHeight="1">
      <c r="A10" s="360"/>
      <c r="B10" s="461" t="s">
        <v>787</v>
      </c>
      <c r="C10" s="475"/>
      <c r="D10" s="217"/>
      <c r="E10" s="217"/>
      <c r="F10" s="217"/>
      <c r="G10" s="474"/>
      <c r="H10" s="452">
        <v>0</v>
      </c>
      <c r="I10" s="476"/>
      <c r="J10" s="476">
        <v>0</v>
      </c>
      <c r="K10" s="476"/>
      <c r="L10" s="476">
        <v>0</v>
      </c>
      <c r="P10" s="299"/>
      <c r="Q10" s="298"/>
    </row>
    <row r="11" spans="1:18" ht="27" customHeight="1" thickBot="1">
      <c r="A11" s="360"/>
      <c r="B11" s="461" t="s">
        <v>786</v>
      </c>
      <c r="C11" s="475"/>
      <c r="D11" s="217"/>
      <c r="E11" s="217"/>
      <c r="F11" s="217"/>
      <c r="G11" s="474"/>
      <c r="H11" s="43">
        <f>SUM(H9:H10)</f>
        <v>28156136.68</v>
      </c>
      <c r="I11" s="45"/>
      <c r="J11" s="43">
        <f>SUM(J9:J10)</f>
        <v>28156136.68</v>
      </c>
      <c r="K11" s="45"/>
      <c r="L11" s="43">
        <f>SUM(L9:L10)</f>
        <v>21880633.329999998</v>
      </c>
      <c r="P11" s="299"/>
      <c r="Q11" s="298"/>
    </row>
    <row r="12" spans="1:18" ht="27" customHeight="1" thickTop="1">
      <c r="A12" s="360"/>
      <c r="B12" s="461" t="s">
        <v>785</v>
      </c>
      <c r="C12" s="475"/>
      <c r="D12" s="217"/>
      <c r="E12" s="217"/>
      <c r="F12" s="217"/>
      <c r="G12" s="474"/>
      <c r="H12" s="217"/>
      <c r="I12" s="360"/>
      <c r="J12" s="360"/>
      <c r="K12" s="360"/>
      <c r="L12" s="473"/>
      <c r="P12" s="299"/>
      <c r="Q12" s="298"/>
    </row>
    <row r="13" spans="1:18" ht="27" customHeight="1">
      <c r="A13" s="360"/>
      <c r="B13" s="461" t="s">
        <v>784</v>
      </c>
      <c r="C13" s="475"/>
      <c r="D13" s="217"/>
      <c r="E13" s="217"/>
      <c r="F13" s="217"/>
      <c r="G13" s="474"/>
      <c r="H13" s="480">
        <v>21727962.210000008</v>
      </c>
      <c r="I13" s="481"/>
      <c r="J13" s="481">
        <v>21727962.210000008</v>
      </c>
      <c r="K13" s="481"/>
      <c r="L13" s="480">
        <v>203587098.86000001</v>
      </c>
      <c r="P13" s="299"/>
      <c r="Q13" s="360"/>
    </row>
    <row r="14" spans="1:18" ht="27" customHeight="1">
      <c r="A14" s="360"/>
      <c r="B14" s="461" t="s">
        <v>783</v>
      </c>
      <c r="C14" s="475"/>
      <c r="D14" s="217"/>
      <c r="E14" s="217"/>
      <c r="F14" s="217"/>
      <c r="G14" s="474"/>
      <c r="H14" s="480">
        <v>104978980.73999999</v>
      </c>
      <c r="I14" s="481"/>
      <c r="J14" s="481">
        <v>79919835.109999999</v>
      </c>
      <c r="K14" s="481"/>
      <c r="L14" s="322">
        <v>96716982.640000001</v>
      </c>
      <c r="P14" s="299"/>
      <c r="Q14" s="298"/>
    </row>
    <row r="15" spans="1:18" ht="27" customHeight="1" thickBot="1">
      <c r="A15" s="360"/>
      <c r="B15" s="461" t="s">
        <v>5</v>
      </c>
      <c r="C15" s="475"/>
      <c r="D15" s="217"/>
      <c r="E15" s="217"/>
      <c r="F15" s="217"/>
      <c r="G15" s="474"/>
      <c r="H15" s="482">
        <f>SUM(H13:H14)</f>
        <v>126706942.95</v>
      </c>
      <c r="I15" s="481"/>
      <c r="J15" s="482">
        <f>SUM(J13:J14)</f>
        <v>101647797.32000001</v>
      </c>
      <c r="K15" s="481"/>
      <c r="L15" s="482">
        <f>SUM(L13:L14)</f>
        <v>300304081.5</v>
      </c>
      <c r="P15" s="299"/>
      <c r="Q15" s="298"/>
    </row>
    <row r="16" spans="1:18" ht="27" customHeight="1" thickTop="1">
      <c r="A16" s="360"/>
      <c r="B16" s="461"/>
      <c r="C16" s="475"/>
      <c r="D16" s="217"/>
      <c r="E16" s="217"/>
      <c r="F16" s="217"/>
      <c r="G16" s="474"/>
      <c r="H16" s="480"/>
      <c r="I16" s="481"/>
      <c r="J16" s="480"/>
      <c r="K16" s="481"/>
      <c r="L16" s="480"/>
      <c r="P16" s="299"/>
      <c r="Q16" s="298"/>
    </row>
    <row r="17" spans="1:19" ht="27" customHeight="1">
      <c r="A17" s="360" t="s">
        <v>782</v>
      </c>
      <c r="B17" s="458"/>
      <c r="C17" s="475"/>
      <c r="D17" s="217"/>
      <c r="E17" s="217"/>
      <c r="F17" s="217"/>
      <c r="G17" s="474"/>
      <c r="H17" s="217"/>
      <c r="I17" s="360"/>
      <c r="J17" s="360"/>
      <c r="K17" s="360"/>
      <c r="L17" s="473"/>
      <c r="P17" s="299"/>
      <c r="Q17" s="298"/>
    </row>
    <row r="18" spans="1:19" ht="27" customHeight="1">
      <c r="A18" s="360"/>
      <c r="B18" s="461" t="s">
        <v>781</v>
      </c>
      <c r="C18" s="475"/>
      <c r="D18" s="217"/>
      <c r="E18" s="217"/>
      <c r="F18" s="217"/>
      <c r="G18" s="474"/>
      <c r="H18" s="217"/>
      <c r="I18" s="360"/>
      <c r="J18" s="360"/>
      <c r="K18" s="360"/>
      <c r="L18" s="473"/>
      <c r="P18" s="299"/>
      <c r="Q18" s="298"/>
    </row>
    <row r="19" spans="1:19" ht="27" customHeight="1">
      <c r="A19" s="360"/>
      <c r="B19" s="461"/>
      <c r="C19" s="475"/>
      <c r="D19" s="217"/>
      <c r="E19" s="217"/>
      <c r="F19" s="217"/>
      <c r="G19" s="474"/>
      <c r="H19" s="217"/>
      <c r="I19" s="360"/>
      <c r="J19" s="479"/>
      <c r="K19" s="397"/>
      <c r="L19" s="479" t="s">
        <v>80</v>
      </c>
      <c r="P19" s="299"/>
      <c r="Q19" s="298"/>
    </row>
    <row r="20" spans="1:19" ht="27" customHeight="1">
      <c r="A20" s="360"/>
      <c r="B20" s="461"/>
      <c r="C20" s="475"/>
      <c r="D20" s="217"/>
      <c r="E20" s="217"/>
      <c r="F20" s="217"/>
      <c r="G20" s="474"/>
      <c r="I20" s="360"/>
      <c r="J20" s="478" t="s">
        <v>24</v>
      </c>
      <c r="K20" s="360"/>
      <c r="L20" s="477" t="s">
        <v>780</v>
      </c>
      <c r="P20" s="299"/>
      <c r="Q20" s="298"/>
    </row>
    <row r="21" spans="1:19" ht="27" customHeight="1">
      <c r="A21" s="360"/>
      <c r="B21" s="461" t="s">
        <v>779</v>
      </c>
      <c r="C21" s="475"/>
      <c r="D21" s="217"/>
      <c r="E21" s="217"/>
      <c r="F21" s="217"/>
      <c r="G21" s="474"/>
      <c r="I21" s="360"/>
      <c r="J21" s="217"/>
      <c r="K21" s="360"/>
      <c r="L21" s="473"/>
      <c r="P21" s="299"/>
      <c r="Q21" s="298"/>
    </row>
    <row r="22" spans="1:19" ht="27" customHeight="1">
      <c r="A22" s="360"/>
      <c r="B22" s="461" t="s">
        <v>778</v>
      </c>
      <c r="C22" s="475"/>
      <c r="D22" s="217"/>
      <c r="E22" s="217"/>
      <c r="F22" s="217"/>
      <c r="G22" s="474"/>
      <c r="I22" s="476"/>
      <c r="J22" s="452">
        <v>96391946.780000016</v>
      </c>
      <c r="K22" s="476"/>
      <c r="L22" s="476">
        <v>96391946.780000016</v>
      </c>
      <c r="P22" s="299"/>
      <c r="Q22" s="298"/>
    </row>
    <row r="23" spans="1:19" ht="27" customHeight="1">
      <c r="A23" s="360"/>
      <c r="B23" s="461"/>
      <c r="C23" s="475"/>
      <c r="D23" s="217"/>
      <c r="E23" s="217"/>
      <c r="F23" s="217"/>
      <c r="G23" s="474"/>
      <c r="I23" s="476"/>
      <c r="J23" s="452"/>
      <c r="K23" s="476"/>
      <c r="L23" s="476"/>
      <c r="P23" s="299"/>
      <c r="Q23" s="298"/>
    </row>
    <row r="24" spans="1:19" ht="27" customHeight="1">
      <c r="A24" s="461" t="s">
        <v>777</v>
      </c>
      <c r="B24" s="461"/>
      <c r="C24" s="475"/>
      <c r="D24" s="217"/>
      <c r="E24" s="217"/>
      <c r="F24" s="60"/>
      <c r="G24" s="217"/>
      <c r="H24" s="474"/>
      <c r="I24" s="217"/>
      <c r="J24" s="360"/>
      <c r="K24" s="360"/>
      <c r="L24" s="360"/>
      <c r="P24" s="299"/>
      <c r="Q24" s="298"/>
    </row>
    <row r="25" spans="1:19" ht="27" customHeight="1">
      <c r="A25" s="360"/>
      <c r="B25" s="461" t="s">
        <v>776</v>
      </c>
      <c r="C25" s="475"/>
      <c r="D25" s="217"/>
      <c r="E25" s="217"/>
      <c r="F25" s="217"/>
      <c r="G25" s="474"/>
      <c r="H25" s="217"/>
      <c r="I25" s="360"/>
      <c r="J25" s="360"/>
      <c r="K25" s="360"/>
      <c r="L25" s="473"/>
      <c r="P25" s="299"/>
      <c r="Q25" s="298"/>
    </row>
    <row r="26" spans="1:19" ht="27" customHeight="1">
      <c r="A26" s="461" t="s">
        <v>775</v>
      </c>
      <c r="C26" s="475"/>
      <c r="D26" s="217"/>
      <c r="E26" s="217"/>
      <c r="F26" s="217"/>
      <c r="G26" s="474"/>
      <c r="H26" s="217"/>
      <c r="I26" s="360"/>
      <c r="J26" s="360"/>
      <c r="K26" s="360"/>
      <c r="L26" s="473"/>
      <c r="P26" s="299"/>
      <c r="Q26" s="298"/>
    </row>
    <row r="27" spans="1:19" ht="27" customHeight="1">
      <c r="A27" s="461" t="s">
        <v>774</v>
      </c>
      <c r="C27" s="475"/>
      <c r="D27" s="217"/>
      <c r="E27" s="217"/>
      <c r="F27" s="217"/>
      <c r="G27" s="474"/>
      <c r="H27" s="217"/>
      <c r="I27" s="360"/>
      <c r="J27" s="360"/>
      <c r="K27" s="360"/>
      <c r="L27" s="473"/>
      <c r="P27" s="299"/>
      <c r="Q27" s="298"/>
    </row>
    <row r="28" spans="1:19" ht="27" customHeight="1">
      <c r="A28" s="303"/>
      <c r="C28" s="296"/>
      <c r="D28" s="295"/>
      <c r="E28" s="295"/>
      <c r="F28" s="295"/>
      <c r="G28" s="295"/>
      <c r="H28" s="302"/>
      <c r="I28" s="302"/>
      <c r="J28" s="298"/>
      <c r="K28" s="301"/>
      <c r="L28" s="300"/>
      <c r="P28" s="299"/>
      <c r="Q28" s="298"/>
    </row>
    <row r="29" spans="1:19" ht="27" customHeight="1">
      <c r="A29" s="303"/>
      <c r="C29" s="296"/>
      <c r="D29" s="295"/>
      <c r="E29" s="295"/>
      <c r="F29" s="295"/>
      <c r="G29" s="295"/>
      <c r="H29" s="302"/>
      <c r="I29" s="302"/>
      <c r="J29" s="298"/>
      <c r="K29" s="301"/>
      <c r="L29" s="300"/>
      <c r="P29" s="299"/>
      <c r="Q29" s="298"/>
    </row>
    <row r="30" spans="1:19" ht="27" customHeight="1">
      <c r="A30" s="303"/>
      <c r="C30" s="296"/>
      <c r="D30" s="295"/>
      <c r="E30" s="295"/>
      <c r="F30" s="295"/>
      <c r="G30" s="295"/>
      <c r="H30" s="302"/>
      <c r="I30" s="302"/>
      <c r="J30" s="298"/>
      <c r="K30" s="301"/>
      <c r="L30" s="300"/>
      <c r="P30" s="299"/>
      <c r="Q30" s="298"/>
    </row>
    <row r="31" spans="1:19" s="3" customFormat="1" ht="27" customHeight="1">
      <c r="B31" s="6"/>
      <c r="C31" s="6" t="s">
        <v>1</v>
      </c>
      <c r="D31" s="6"/>
      <c r="E31" s="6"/>
      <c r="G31" s="6"/>
      <c r="H31" s="6"/>
      <c r="I31" s="6"/>
      <c r="J31" s="6"/>
      <c r="K31" s="6"/>
      <c r="L31" s="293"/>
      <c r="M31" s="6"/>
      <c r="P31" s="467"/>
      <c r="Q31" s="292"/>
      <c r="R31" s="292"/>
      <c r="S31" s="292"/>
    </row>
    <row r="32" spans="1:19" s="3" customFormat="1" ht="27" customHeight="1">
      <c r="B32" s="4"/>
      <c r="C32" s="4" t="s">
        <v>0</v>
      </c>
      <c r="D32" s="4"/>
      <c r="E32" s="4"/>
      <c r="G32" s="4"/>
      <c r="H32" s="4"/>
      <c r="I32" s="4"/>
      <c r="J32" s="4"/>
      <c r="K32" s="4"/>
      <c r="L32" s="117"/>
      <c r="M32" s="4"/>
      <c r="P32" s="467"/>
      <c r="Q32" s="292"/>
      <c r="R32" s="292"/>
      <c r="S32" s="292"/>
    </row>
    <row r="33" spans="1:19" ht="26.25" customHeight="1">
      <c r="A33" s="514" t="s">
        <v>773</v>
      </c>
      <c r="B33" s="514"/>
      <c r="C33" s="514"/>
      <c r="D33" s="514"/>
      <c r="E33" s="514"/>
      <c r="F33" s="514"/>
      <c r="G33" s="514"/>
      <c r="H33" s="514"/>
      <c r="I33" s="514"/>
      <c r="J33" s="514"/>
      <c r="K33" s="514"/>
      <c r="L33" s="514"/>
    </row>
    <row r="34" spans="1:19" ht="26.25" customHeight="1">
      <c r="A34" s="132"/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</row>
    <row r="35" spans="1:19" ht="26.25" customHeight="1">
      <c r="A35" s="324" t="s">
        <v>772</v>
      </c>
      <c r="B35" s="297"/>
      <c r="C35" s="296"/>
      <c r="D35" s="295"/>
      <c r="E35" s="295"/>
      <c r="F35" s="295"/>
      <c r="G35" s="295"/>
      <c r="H35" s="295"/>
      <c r="I35" s="295"/>
      <c r="J35" s="413"/>
      <c r="K35" s="413"/>
      <c r="L35" s="41"/>
    </row>
    <row r="36" spans="1:19" ht="26.25" customHeight="1">
      <c r="B36" s="292" t="s">
        <v>771</v>
      </c>
      <c r="D36" s="295"/>
      <c r="E36" s="295"/>
      <c r="F36" s="295"/>
      <c r="G36" s="295"/>
      <c r="H36" s="295"/>
      <c r="I36" s="295"/>
      <c r="J36" s="413"/>
      <c r="K36" s="413"/>
      <c r="L36" s="41"/>
    </row>
    <row r="37" spans="1:19" ht="26.25" customHeight="1">
      <c r="B37" s="296"/>
      <c r="D37" s="295"/>
      <c r="E37" s="295"/>
      <c r="F37" s="295"/>
      <c r="G37" s="295"/>
      <c r="L37" s="310" t="s">
        <v>18</v>
      </c>
    </row>
    <row r="38" spans="1:19" ht="26.25" customHeight="1">
      <c r="B38" s="296"/>
      <c r="D38" s="295"/>
      <c r="E38" s="295"/>
      <c r="F38" s="295"/>
      <c r="G38" s="295"/>
      <c r="H38" s="177" t="s">
        <v>24</v>
      </c>
      <c r="I38" s="309"/>
      <c r="J38" s="513" t="s">
        <v>16</v>
      </c>
      <c r="K38" s="513"/>
      <c r="L38" s="513"/>
      <c r="P38" s="22"/>
      <c r="Q38" s="22"/>
      <c r="R38" s="22"/>
      <c r="S38" s="472"/>
    </row>
    <row r="39" spans="1:19" ht="26.25" customHeight="1">
      <c r="A39" s="303"/>
      <c r="C39" s="296"/>
      <c r="D39" s="295"/>
      <c r="E39" s="295"/>
      <c r="F39" s="295"/>
      <c r="G39" s="295"/>
      <c r="H39" s="345" t="s">
        <v>11</v>
      </c>
      <c r="I39" s="309"/>
      <c r="J39" s="345" t="s">
        <v>11</v>
      </c>
      <c r="K39" s="309"/>
      <c r="L39" s="345" t="s">
        <v>10</v>
      </c>
      <c r="P39" s="467"/>
    </row>
    <row r="40" spans="1:19" ht="26.25" customHeight="1">
      <c r="A40" s="303"/>
      <c r="B40" s="296" t="s">
        <v>770</v>
      </c>
      <c r="D40" s="295"/>
      <c r="E40" s="295"/>
      <c r="F40" s="295"/>
      <c r="G40" s="295"/>
      <c r="H40" s="469">
        <v>114595047.08</v>
      </c>
      <c r="I40" s="469"/>
      <c r="J40" s="469">
        <v>108558613.8</v>
      </c>
      <c r="K40" s="469"/>
      <c r="L40" s="469">
        <v>37680926.699999973</v>
      </c>
      <c r="P40" s="467"/>
    </row>
    <row r="41" spans="1:19" ht="26.25" customHeight="1">
      <c r="A41" s="303"/>
      <c r="B41" s="296" t="s">
        <v>769</v>
      </c>
      <c r="D41" s="295"/>
      <c r="E41" s="295"/>
      <c r="F41" s="295"/>
      <c r="G41" s="295"/>
      <c r="H41" s="471">
        <v>2004931.506849315</v>
      </c>
      <c r="I41" s="469"/>
      <c r="J41" s="413">
        <v>2004931.506849315</v>
      </c>
      <c r="K41" s="413"/>
      <c r="L41" s="470">
        <v>1136986.3013698631</v>
      </c>
      <c r="P41" s="467"/>
    </row>
    <row r="42" spans="1:19" ht="26.25" customHeight="1">
      <c r="A42" s="303"/>
      <c r="B42" s="296" t="s">
        <v>768</v>
      </c>
      <c r="D42" s="295"/>
      <c r="E42" s="295"/>
      <c r="F42" s="295"/>
      <c r="G42" s="295"/>
      <c r="H42" s="413">
        <v>57.16</v>
      </c>
      <c r="I42" s="469"/>
      <c r="J42" s="413">
        <v>54.15</v>
      </c>
      <c r="K42" s="413"/>
      <c r="L42" s="413">
        <v>33.141056013252985</v>
      </c>
      <c r="P42" s="467"/>
    </row>
    <row r="43" spans="1:19" s="465" customFormat="1" ht="26.25" customHeight="1">
      <c r="A43" s="324" t="s">
        <v>767</v>
      </c>
      <c r="B43" s="328"/>
      <c r="C43" s="464"/>
      <c r="D43" s="464"/>
      <c r="E43" s="464"/>
      <c r="F43" s="464"/>
      <c r="G43" s="464"/>
      <c r="H43" s="464"/>
      <c r="I43" s="464"/>
      <c r="J43" s="464"/>
      <c r="L43" s="466"/>
    </row>
    <row r="44" spans="1:19" s="465" customFormat="1" ht="26.25" customHeight="1">
      <c r="A44" s="328" t="s">
        <v>766</v>
      </c>
      <c r="B44" s="464"/>
      <c r="C44" s="464"/>
      <c r="D44" s="464"/>
      <c r="F44" s="464"/>
      <c r="G44" s="464"/>
      <c r="H44" s="464"/>
      <c r="I44" s="464"/>
      <c r="J44" s="464"/>
      <c r="L44" s="466"/>
    </row>
    <row r="45" spans="1:19" s="465" customFormat="1" ht="26.25" customHeight="1">
      <c r="A45" s="328" t="s">
        <v>765</v>
      </c>
      <c r="B45" s="464"/>
      <c r="C45" s="464"/>
      <c r="D45" s="464"/>
      <c r="F45" s="464"/>
      <c r="G45" s="464"/>
      <c r="H45" s="464"/>
      <c r="I45" s="464"/>
      <c r="J45" s="464"/>
      <c r="L45" s="466"/>
    </row>
    <row r="46" spans="1:19" s="465" customFormat="1" ht="26.25" customHeight="1">
      <c r="A46" s="328" t="s">
        <v>764</v>
      </c>
      <c r="B46" s="464"/>
      <c r="C46" s="464"/>
      <c r="D46" s="464"/>
      <c r="F46" s="464"/>
      <c r="G46" s="464"/>
      <c r="H46" s="464"/>
      <c r="I46" s="464"/>
      <c r="J46" s="464"/>
      <c r="L46" s="466"/>
    </row>
    <row r="47" spans="1:19" s="146" customFormat="1" ht="26.25" customHeight="1">
      <c r="A47" s="468" t="s">
        <v>763</v>
      </c>
    </row>
    <row r="48" spans="1:19" s="146" customFormat="1" ht="26.25" customHeight="1">
      <c r="A48" s="146" t="s">
        <v>762</v>
      </c>
    </row>
    <row r="49" spans="1:19" s="146" customFormat="1" ht="26.25" customHeight="1">
      <c r="A49" s="146" t="s">
        <v>761</v>
      </c>
    </row>
    <row r="50" spans="1:19" s="146" customFormat="1" ht="26.25" customHeight="1">
      <c r="A50" s="146" t="s">
        <v>760</v>
      </c>
    </row>
    <row r="51" spans="1:19" s="465" customFormat="1" ht="26.25" customHeight="1">
      <c r="A51" s="328" t="s">
        <v>759</v>
      </c>
      <c r="B51" s="464"/>
      <c r="C51" s="464"/>
      <c r="D51" s="464"/>
      <c r="F51" s="464"/>
      <c r="G51" s="464"/>
      <c r="H51" s="464"/>
      <c r="I51" s="464"/>
      <c r="J51" s="464"/>
      <c r="L51" s="466"/>
    </row>
    <row r="52" spans="1:19" s="465" customFormat="1" ht="26.25" customHeight="1">
      <c r="A52" s="328" t="s">
        <v>758</v>
      </c>
      <c r="B52" s="464"/>
      <c r="C52" s="464"/>
      <c r="D52" s="464"/>
      <c r="F52" s="464"/>
      <c r="G52" s="464"/>
      <c r="H52" s="464"/>
      <c r="I52" s="464"/>
      <c r="J52" s="464"/>
      <c r="L52" s="466"/>
    </row>
    <row r="53" spans="1:19" s="465" customFormat="1" ht="26.25" customHeight="1">
      <c r="A53" s="328" t="s">
        <v>757</v>
      </c>
      <c r="B53" s="464"/>
      <c r="C53" s="464"/>
      <c r="D53" s="464"/>
      <c r="F53" s="464"/>
      <c r="G53" s="464"/>
      <c r="H53" s="464"/>
      <c r="I53" s="464"/>
      <c r="J53" s="464"/>
      <c r="L53" s="466"/>
    </row>
    <row r="54" spans="1:19" s="465" customFormat="1" ht="26.25" customHeight="1">
      <c r="A54" s="328" t="s">
        <v>756</v>
      </c>
      <c r="B54" s="464"/>
      <c r="C54" s="464"/>
      <c r="D54" s="464"/>
      <c r="F54" s="464"/>
      <c r="G54" s="464"/>
      <c r="H54" s="464"/>
      <c r="I54" s="464"/>
      <c r="J54" s="464"/>
      <c r="L54" s="466"/>
    </row>
    <row r="55" spans="1:19" s="146" customFormat="1" ht="27" customHeight="1">
      <c r="A55" s="468" t="s">
        <v>755</v>
      </c>
    </row>
    <row r="56" spans="1:19" s="146" customFormat="1" ht="27" customHeight="1">
      <c r="A56" s="146" t="s">
        <v>754</v>
      </c>
    </row>
    <row r="57" spans="1:19" s="146" customFormat="1" ht="27" customHeight="1">
      <c r="A57" s="146" t="s">
        <v>753</v>
      </c>
    </row>
    <row r="58" spans="1:19" s="146" customFormat="1" ht="27" customHeight="1">
      <c r="A58" s="146" t="s">
        <v>752</v>
      </c>
    </row>
    <row r="59" spans="1:19" ht="26.25" customHeight="1">
      <c r="A59" s="303"/>
      <c r="C59" s="296"/>
      <c r="D59" s="295"/>
      <c r="E59" s="295"/>
      <c r="F59" s="295"/>
      <c r="G59" s="295"/>
      <c r="H59" s="302"/>
      <c r="I59" s="302"/>
      <c r="J59" s="298"/>
      <c r="K59" s="301"/>
      <c r="L59" s="300"/>
      <c r="P59" s="299"/>
      <c r="Q59" s="298"/>
    </row>
    <row r="60" spans="1:19" ht="26.25" customHeight="1">
      <c r="A60" s="303"/>
      <c r="C60" s="296"/>
      <c r="D60" s="295"/>
      <c r="E60" s="295"/>
      <c r="F60" s="295"/>
      <c r="G60" s="295"/>
      <c r="H60" s="302"/>
      <c r="I60" s="302"/>
      <c r="J60" s="298"/>
      <c r="K60" s="301"/>
      <c r="L60" s="300"/>
      <c r="P60" s="299"/>
      <c r="Q60" s="298"/>
    </row>
    <row r="61" spans="1:19" ht="26.25" customHeight="1">
      <c r="A61" s="303"/>
      <c r="C61" s="296"/>
      <c r="D61" s="295"/>
      <c r="E61" s="295"/>
      <c r="F61" s="295"/>
      <c r="G61" s="295"/>
      <c r="H61" s="302"/>
      <c r="I61" s="302"/>
      <c r="J61" s="298"/>
      <c r="K61" s="301"/>
      <c r="L61" s="300"/>
      <c r="P61" s="299"/>
      <c r="Q61" s="298"/>
    </row>
    <row r="62" spans="1:19" ht="26.25" customHeight="1">
      <c r="A62" s="303"/>
      <c r="C62" s="296"/>
      <c r="D62" s="295"/>
      <c r="E62" s="295"/>
      <c r="F62" s="295"/>
      <c r="G62" s="295"/>
      <c r="H62" s="302"/>
      <c r="I62" s="302"/>
      <c r="J62" s="298"/>
      <c r="K62" s="301"/>
      <c r="L62" s="300"/>
      <c r="P62" s="299"/>
      <c r="Q62" s="298"/>
    </row>
    <row r="63" spans="1:19" s="3" customFormat="1" ht="26.25" customHeight="1">
      <c r="B63" s="6"/>
      <c r="C63" s="6" t="s">
        <v>1</v>
      </c>
      <c r="D63" s="6"/>
      <c r="E63" s="6"/>
      <c r="G63" s="6"/>
      <c r="H63" s="6"/>
      <c r="I63" s="6"/>
      <c r="J63" s="6"/>
      <c r="K63" s="6"/>
      <c r="L63" s="293"/>
      <c r="M63" s="6"/>
      <c r="P63" s="467"/>
      <c r="Q63" s="292"/>
      <c r="R63" s="292"/>
      <c r="S63" s="292"/>
    </row>
    <row r="64" spans="1:19" s="3" customFormat="1" ht="26.25" customHeight="1">
      <c r="B64" s="4"/>
      <c r="C64" s="4" t="s">
        <v>0</v>
      </c>
      <c r="D64" s="4"/>
      <c r="E64" s="4"/>
      <c r="G64" s="4"/>
      <c r="H64" s="4"/>
      <c r="I64" s="4"/>
      <c r="J64" s="4"/>
      <c r="K64" s="4"/>
      <c r="L64" s="117"/>
      <c r="M64" s="4"/>
      <c r="P64" s="467"/>
      <c r="Q64" s="292"/>
      <c r="R64" s="292"/>
      <c r="S64" s="292"/>
    </row>
    <row r="65" spans="1:12" ht="26.1" customHeight="1">
      <c r="A65" s="514" t="s">
        <v>751</v>
      </c>
      <c r="B65" s="514"/>
      <c r="C65" s="514"/>
      <c r="D65" s="514"/>
      <c r="E65" s="514"/>
      <c r="F65" s="514"/>
      <c r="G65" s="514"/>
      <c r="H65" s="514"/>
      <c r="I65" s="514"/>
      <c r="J65" s="514"/>
      <c r="K65" s="514"/>
      <c r="L65" s="514"/>
    </row>
    <row r="66" spans="1:12" ht="26.1" customHeight="1">
      <c r="A66" s="132"/>
      <c r="B66" s="132"/>
      <c r="C66" s="132"/>
      <c r="D66" s="132"/>
      <c r="E66" s="132"/>
      <c r="F66" s="132"/>
      <c r="G66" s="132"/>
      <c r="H66" s="132"/>
      <c r="I66" s="132"/>
      <c r="J66" s="132"/>
      <c r="K66" s="132"/>
      <c r="L66" s="132"/>
    </row>
    <row r="67" spans="1:12" s="146" customFormat="1" ht="26.1" customHeight="1">
      <c r="A67" s="146" t="s">
        <v>750</v>
      </c>
    </row>
    <row r="68" spans="1:12" s="146" customFormat="1" ht="26.1" customHeight="1">
      <c r="A68" s="146" t="s">
        <v>749</v>
      </c>
    </row>
    <row r="69" spans="1:12" s="146" customFormat="1" ht="26.1" customHeight="1">
      <c r="A69" s="146" t="s">
        <v>748</v>
      </c>
    </row>
    <row r="70" spans="1:12" s="465" customFormat="1" ht="26.1" customHeight="1">
      <c r="A70" s="328" t="s">
        <v>747</v>
      </c>
      <c r="B70" s="464"/>
      <c r="C70" s="464"/>
      <c r="D70" s="464"/>
      <c r="F70" s="464"/>
      <c r="G70" s="464"/>
      <c r="H70" s="464"/>
      <c r="I70" s="464"/>
      <c r="J70" s="464"/>
      <c r="L70" s="466"/>
    </row>
    <row r="71" spans="1:12" s="465" customFormat="1" ht="26.1" customHeight="1">
      <c r="A71" s="328" t="s">
        <v>746</v>
      </c>
      <c r="B71" s="464"/>
      <c r="C71" s="464"/>
      <c r="D71" s="464"/>
      <c r="F71" s="464"/>
      <c r="G71" s="464"/>
      <c r="H71" s="464"/>
      <c r="I71" s="464"/>
      <c r="J71" s="464"/>
      <c r="L71" s="466"/>
    </row>
    <row r="72" spans="1:12" s="465" customFormat="1" ht="26.1" customHeight="1">
      <c r="A72" s="328" t="s">
        <v>745</v>
      </c>
      <c r="B72" s="464"/>
      <c r="C72" s="464"/>
      <c r="D72" s="464"/>
      <c r="F72" s="464"/>
      <c r="G72" s="464"/>
      <c r="H72" s="464"/>
      <c r="I72" s="464"/>
      <c r="J72" s="464"/>
      <c r="L72" s="466"/>
    </row>
    <row r="73" spans="1:12" s="465" customFormat="1" ht="26.1" customHeight="1">
      <c r="A73" s="328" t="s">
        <v>744</v>
      </c>
      <c r="B73" s="464"/>
      <c r="C73" s="464"/>
      <c r="D73" s="464"/>
      <c r="F73" s="464"/>
      <c r="G73" s="464"/>
      <c r="H73" s="464"/>
      <c r="I73" s="464"/>
      <c r="J73" s="464"/>
      <c r="L73" s="466"/>
    </row>
    <row r="74" spans="1:12" s="465" customFormat="1" ht="26.1" customHeight="1">
      <c r="A74" s="328" t="s">
        <v>743</v>
      </c>
      <c r="B74" s="464"/>
      <c r="C74" s="464"/>
      <c r="D74" s="464"/>
      <c r="F74" s="464"/>
      <c r="G74" s="464"/>
      <c r="H74" s="464"/>
      <c r="I74" s="464"/>
      <c r="J74" s="464"/>
      <c r="L74" s="466"/>
    </row>
    <row r="75" spans="1:12" s="465" customFormat="1" ht="26.1" customHeight="1">
      <c r="A75" s="328" t="s">
        <v>742</v>
      </c>
      <c r="B75" s="464"/>
      <c r="C75" s="464"/>
      <c r="D75" s="464"/>
      <c r="F75" s="464"/>
      <c r="G75" s="464"/>
      <c r="H75" s="464"/>
      <c r="I75" s="464"/>
      <c r="J75" s="464"/>
      <c r="L75" s="466"/>
    </row>
    <row r="76" spans="1:12" s="465" customFormat="1" ht="26.1" customHeight="1">
      <c r="A76" s="53" t="s">
        <v>741</v>
      </c>
      <c r="D76" s="464"/>
      <c r="F76" s="464"/>
      <c r="G76" s="464"/>
      <c r="H76" s="464"/>
      <c r="I76" s="464"/>
      <c r="J76" s="464"/>
      <c r="L76" s="466"/>
    </row>
    <row r="77" spans="1:12" s="325" customFormat="1" ht="26.1" customHeight="1">
      <c r="A77" s="325" t="s">
        <v>740</v>
      </c>
      <c r="J77" s="463"/>
      <c r="K77" s="463"/>
      <c r="L77" s="130"/>
    </row>
    <row r="78" spans="1:12" s="325" customFormat="1" ht="26.1" customHeight="1">
      <c r="A78" s="303" t="s">
        <v>739</v>
      </c>
      <c r="B78" s="313"/>
      <c r="C78" s="296"/>
      <c r="J78" s="463"/>
      <c r="K78" s="463"/>
      <c r="L78" s="130"/>
    </row>
    <row r="79" spans="1:12" s="325" customFormat="1" ht="26.1" customHeight="1">
      <c r="A79" s="303" t="s">
        <v>738</v>
      </c>
      <c r="B79" s="313"/>
      <c r="C79" s="296"/>
      <c r="J79" s="463"/>
      <c r="K79" s="463"/>
      <c r="L79" s="130"/>
    </row>
    <row r="80" spans="1:12" s="325" customFormat="1" ht="26.1" customHeight="1">
      <c r="A80" s="303" t="s">
        <v>737</v>
      </c>
      <c r="B80" s="313"/>
      <c r="C80" s="296"/>
      <c r="J80" s="463"/>
      <c r="K80" s="463"/>
      <c r="L80" s="130"/>
    </row>
    <row r="81" spans="1:13" s="325" customFormat="1" ht="26.1" customHeight="1">
      <c r="A81" s="303" t="s">
        <v>736</v>
      </c>
      <c r="B81" s="313"/>
      <c r="C81" s="296"/>
      <c r="J81" s="463"/>
      <c r="K81" s="463"/>
      <c r="L81" s="130"/>
    </row>
    <row r="82" spans="1:13" s="325" customFormat="1" ht="26.1" customHeight="1">
      <c r="A82" s="303" t="s">
        <v>735</v>
      </c>
      <c r="B82" s="313"/>
      <c r="C82" s="296"/>
      <c r="J82" s="463"/>
      <c r="K82" s="463"/>
      <c r="L82" s="130"/>
    </row>
    <row r="83" spans="1:13" s="325" customFormat="1" ht="26.1" customHeight="1">
      <c r="A83" s="303" t="s">
        <v>734</v>
      </c>
      <c r="B83" s="313"/>
      <c r="C83" s="296"/>
      <c r="J83" s="463"/>
      <c r="K83" s="463"/>
      <c r="L83" s="130"/>
    </row>
    <row r="84" spans="1:13" s="325" customFormat="1" ht="26.1" customHeight="1">
      <c r="A84" s="303" t="s">
        <v>733</v>
      </c>
      <c r="B84" s="313"/>
      <c r="C84" s="296"/>
      <c r="J84" s="463"/>
      <c r="K84" s="463"/>
      <c r="L84" s="130"/>
    </row>
    <row r="85" spans="1:13" s="325" customFormat="1" ht="26.1" customHeight="1">
      <c r="A85" s="303" t="s">
        <v>732</v>
      </c>
      <c r="B85" s="313"/>
      <c r="C85" s="296"/>
      <c r="J85" s="463"/>
      <c r="K85" s="463"/>
      <c r="L85" s="130"/>
    </row>
    <row r="86" spans="1:13" s="325" customFormat="1" ht="26.1" customHeight="1">
      <c r="A86" s="303" t="s">
        <v>731</v>
      </c>
      <c r="B86" s="313"/>
      <c r="C86" s="296"/>
      <c r="J86" s="463"/>
      <c r="K86" s="463"/>
      <c r="L86" s="130"/>
    </row>
    <row r="87" spans="1:13" s="325" customFormat="1" ht="26.1" customHeight="1">
      <c r="A87" s="346" t="s">
        <v>730</v>
      </c>
      <c r="B87" s="464"/>
      <c r="C87" s="464"/>
      <c r="J87" s="463"/>
      <c r="K87" s="463"/>
      <c r="L87" s="130"/>
    </row>
    <row r="88" spans="1:13" s="325" customFormat="1" ht="26.1" customHeight="1">
      <c r="A88" s="303" t="s">
        <v>729</v>
      </c>
      <c r="B88" s="313"/>
      <c r="C88" s="296"/>
      <c r="J88" s="463"/>
      <c r="K88" s="463"/>
      <c r="L88" s="130"/>
    </row>
    <row r="89" spans="1:13" s="325" customFormat="1" ht="26.1" customHeight="1">
      <c r="A89" s="303"/>
      <c r="B89" s="313"/>
      <c r="C89" s="296"/>
      <c r="J89" s="463"/>
      <c r="K89" s="463"/>
      <c r="L89" s="130"/>
    </row>
    <row r="90" spans="1:13" s="325" customFormat="1" ht="26.1" customHeight="1">
      <c r="A90" s="303"/>
      <c r="B90" s="313"/>
      <c r="C90" s="296"/>
      <c r="J90" s="463"/>
      <c r="K90" s="463"/>
      <c r="L90" s="130"/>
    </row>
    <row r="91" spans="1:13" s="325" customFormat="1" ht="26.1" customHeight="1">
      <c r="A91" s="303"/>
      <c r="B91" s="313"/>
      <c r="C91" s="296"/>
      <c r="J91" s="463"/>
      <c r="K91" s="463"/>
      <c r="L91" s="130"/>
    </row>
    <row r="92" spans="1:13" s="325" customFormat="1" ht="26.1" customHeight="1">
      <c r="A92" s="303"/>
      <c r="B92" s="313"/>
      <c r="C92" s="296"/>
      <c r="J92" s="463"/>
      <c r="K92" s="463"/>
      <c r="L92" s="130"/>
    </row>
    <row r="93" spans="1:13" s="325" customFormat="1" ht="26.1" customHeight="1">
      <c r="A93" s="303"/>
      <c r="B93" s="313"/>
      <c r="C93" s="296"/>
      <c r="J93" s="463"/>
      <c r="K93" s="463"/>
      <c r="L93" s="130"/>
    </row>
    <row r="94" spans="1:13" s="325" customFormat="1" ht="26.1" customHeight="1">
      <c r="A94" s="303"/>
      <c r="B94" s="313"/>
      <c r="C94" s="296"/>
      <c r="J94" s="463"/>
      <c r="K94" s="463"/>
      <c r="L94" s="130"/>
    </row>
    <row r="95" spans="1:13" s="3" customFormat="1" ht="26.1" customHeight="1">
      <c r="B95" s="6"/>
      <c r="C95" s="6" t="s">
        <v>1</v>
      </c>
      <c r="D95" s="6"/>
      <c r="E95" s="6"/>
      <c r="G95" s="6"/>
      <c r="H95" s="6"/>
      <c r="I95" s="6"/>
      <c r="J95" s="6"/>
      <c r="K95" s="6"/>
      <c r="L95" s="293"/>
      <c r="M95" s="6"/>
    </row>
    <row r="96" spans="1:13" s="3" customFormat="1" ht="26.1" customHeight="1">
      <c r="B96" s="4"/>
      <c r="C96" s="4" t="s">
        <v>0</v>
      </c>
      <c r="D96" s="4"/>
      <c r="E96" s="4"/>
      <c r="G96" s="4"/>
      <c r="H96" s="4"/>
      <c r="I96" s="4"/>
      <c r="J96" s="4"/>
      <c r="K96" s="4"/>
      <c r="L96" s="117"/>
      <c r="M96" s="4"/>
    </row>
  </sheetData>
  <mergeCells count="5">
    <mergeCell ref="J38:L38"/>
    <mergeCell ref="A33:L33"/>
    <mergeCell ref="J6:L6"/>
    <mergeCell ref="A1:L1"/>
    <mergeCell ref="A65:L65"/>
  </mergeCells>
  <pageMargins left="0.59055118110236227" right="0.39370078740157483" top="0.59055118110236227" bottom="0.39370078740157483" header="0.31496062992125984" footer="0.11811023622047245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Note 1-17</vt:lpstr>
      <vt:lpstr>Note 18</vt:lpstr>
      <vt:lpstr>Note 19</vt:lpstr>
      <vt:lpstr>Note 20-30</vt:lpstr>
      <vt:lpstr>Note 31-33</vt:lpstr>
      <vt:lpstr>'Note 18'!Print_Area</vt:lpstr>
      <vt:lpstr>'Note 31-33'!Print_Area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Budsara Aksornsarn</cp:lastModifiedBy>
  <dcterms:created xsi:type="dcterms:W3CDTF">2020-10-28T07:05:25Z</dcterms:created>
  <dcterms:modified xsi:type="dcterms:W3CDTF">2020-10-29T08:16:05Z</dcterms:modified>
</cp:coreProperties>
</file>