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ภาษาอังกฤษส่ง FA\"/>
    </mc:Choice>
  </mc:AlternateContent>
  <xr:revisionPtr revIDLastSave="0" documentId="13_ncr:1_{DF924EF5-031C-4249-94F8-278FCB0D201F}" xr6:coauthVersionLast="45" xr6:coauthVersionMax="45" xr10:uidLastSave="{00000000-0000-0000-0000-000000000000}"/>
  <bookViews>
    <workbookView xWindow="-108" yWindow="-108" windowWidth="23256" windowHeight="12576" activeTab="4" xr2:uid="{DD513DBC-9842-4382-A603-F18A1CC9581F}"/>
  </bookViews>
  <sheets>
    <sheet name="งบแสดงฐานะการเงิน" sheetId="1" r:id="rId1"/>
    <sheet name="งบกำไรขาดทุน" sheetId="2" r:id="rId2"/>
    <sheet name="งบแสดงเปลี่ยนแปลงรวม" sheetId="3" r:id="rId3"/>
    <sheet name="งบแสดงเปลี่ยนแปลงเฉพาะกิจการ" sheetId="4" r:id="rId4"/>
    <sheet name="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([4]รายการปรับค่าเสื่อมราคาสะสมไตรม!$A$1:$B$65535,[4]รายการปรับค่าเสื่อมราคาสะสมไตรม!$A$1:$IV$10)</definedName>
    <definedName name="GG" localSheetId="0">#REF!</definedName>
    <definedName name="GG">#REF!</definedName>
    <definedName name="L_Adjust">[5]Links!$H:$H</definedName>
    <definedName name="L_AJE_Tot">[5]Links!$G:$G</definedName>
    <definedName name="L_CY_Beg">[5]Links!$F:$F</definedName>
    <definedName name="L_CY_End">[5]Links!$J:$J</definedName>
    <definedName name="L_PY_End">[5]Links!$K:$K</definedName>
    <definedName name="L_RJE_Tot">[5]Links!$I:$I</definedName>
    <definedName name="_xlnm.Print_Area" localSheetId="4">กระแสเงินสด!$A$1:$M$78</definedName>
    <definedName name="_xlnm.Print_Area" localSheetId="1">งบกำไรขาดทุน!$A$1:$M$42</definedName>
    <definedName name="_xlnm.Print_Area" localSheetId="0">งบแสดงฐานะการเงิน!$A$1:$N$80</definedName>
    <definedName name="Print_Area_MI" localSheetId="4">#REF!</definedName>
    <definedName name="Print_Area_MI" localSheetId="0">#REF!</definedName>
    <definedName name="Print_Area_MI">#REF!</definedName>
    <definedName name="S_Adjust_Data">[5]Lead!$J$1:$J$12</definedName>
    <definedName name="S_AJE_Tot_Data">[5]Lead!$I$1:$I$12</definedName>
    <definedName name="S_CY_Beg_Data">[5]Lead!$G$1:$G$12</definedName>
    <definedName name="S_CY_End_Data">[5]Lead!$L$1:$L$12</definedName>
    <definedName name="S_PY_End_Data">[5]Lead!$N$1:$N$12</definedName>
    <definedName name="S_RJE_Tot_Data">[5]Lead!$K$1:$K$12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5" l="1"/>
  <c r="J60" i="5"/>
  <c r="L60" i="5"/>
  <c r="H68" i="5"/>
  <c r="J68" i="5"/>
  <c r="L68" i="5"/>
  <c r="N10" i="4"/>
  <c r="N12" i="4" s="1"/>
  <c r="N18" i="4" s="1"/>
  <c r="N11" i="4"/>
  <c r="H12" i="4"/>
  <c r="J12" i="4"/>
  <c r="L12" i="4"/>
  <c r="N14" i="4"/>
  <c r="N15" i="4"/>
  <c r="N16" i="4"/>
  <c r="N17" i="4"/>
  <c r="H18" i="4"/>
  <c r="J18" i="4"/>
  <c r="L18" i="4"/>
  <c r="N20" i="4"/>
  <c r="N21" i="4"/>
  <c r="N22" i="4" s="1"/>
  <c r="H22" i="4"/>
  <c r="H29" i="4" s="1"/>
  <c r="J22" i="4"/>
  <c r="L22" i="4"/>
  <c r="N24" i="4"/>
  <c r="N25" i="4"/>
  <c r="N26" i="4"/>
  <c r="L28" i="4"/>
  <c r="N28" i="4" s="1"/>
  <c r="J29" i="4"/>
  <c r="N11" i="3"/>
  <c r="N13" i="3" s="1"/>
  <c r="N12" i="3"/>
  <c r="R12" i="3" s="1"/>
  <c r="H13" i="3"/>
  <c r="J13" i="3"/>
  <c r="J19" i="3" s="1"/>
  <c r="L13" i="3"/>
  <c r="N15" i="3"/>
  <c r="R15" i="3"/>
  <c r="N16" i="3"/>
  <c r="R16" i="3"/>
  <c r="N17" i="3"/>
  <c r="R17" i="3" s="1"/>
  <c r="H19" i="3"/>
  <c r="R21" i="3"/>
  <c r="R22" i="3"/>
  <c r="R23" i="3" s="1"/>
  <c r="H23" i="3"/>
  <c r="J23" i="3"/>
  <c r="L23" i="3"/>
  <c r="N23" i="3"/>
  <c r="P23" i="3"/>
  <c r="P30" i="3" s="1"/>
  <c r="N25" i="3"/>
  <c r="R25" i="3"/>
  <c r="N26" i="3"/>
  <c r="R26" i="3"/>
  <c r="N27" i="3"/>
  <c r="R27" i="3"/>
  <c r="L28" i="3"/>
  <c r="N28" i="3" s="1"/>
  <c r="R28" i="3" s="1"/>
  <c r="L29" i="3"/>
  <c r="N29" i="3" s="1"/>
  <c r="R29" i="3" s="1"/>
  <c r="H30" i="3"/>
  <c r="J30" i="3"/>
  <c r="L30" i="3"/>
  <c r="H71" i="1" s="1"/>
  <c r="H11" i="2"/>
  <c r="J11" i="2"/>
  <c r="L11" i="2"/>
  <c r="L13" i="2" s="1"/>
  <c r="L15" i="2" s="1"/>
  <c r="L17" i="2" s="1"/>
  <c r="H13" i="2"/>
  <c r="H15" i="2" s="1"/>
  <c r="H17" i="2" s="1"/>
  <c r="J13" i="2"/>
  <c r="J15" i="2" s="1"/>
  <c r="J17" i="2" s="1"/>
  <c r="H31" i="2"/>
  <c r="J31" i="2"/>
  <c r="L31" i="2"/>
  <c r="H16" i="1"/>
  <c r="J16" i="1"/>
  <c r="L16" i="1"/>
  <c r="N16" i="1"/>
  <c r="H25" i="1"/>
  <c r="H26" i="1" s="1"/>
  <c r="J25" i="1"/>
  <c r="J26" i="1" s="1"/>
  <c r="L25" i="1"/>
  <c r="L26" i="1" s="1"/>
  <c r="N25" i="1"/>
  <c r="N26" i="1" s="1"/>
  <c r="H50" i="1"/>
  <c r="H58" i="1" s="1"/>
  <c r="H75" i="1" s="1"/>
  <c r="J50" i="1"/>
  <c r="L50" i="1"/>
  <c r="L58" i="1" s="1"/>
  <c r="L75" i="1" s="1"/>
  <c r="N50" i="1"/>
  <c r="N58" i="1" s="1"/>
  <c r="N75" i="1" s="1"/>
  <c r="H57" i="1"/>
  <c r="J57" i="1"/>
  <c r="L57" i="1"/>
  <c r="N57" i="1"/>
  <c r="J58" i="1"/>
  <c r="L71" i="1"/>
  <c r="H74" i="1"/>
  <c r="J74" i="1"/>
  <c r="L74" i="1"/>
  <c r="N74" i="1"/>
  <c r="J75" i="1"/>
  <c r="J9" i="5" l="1"/>
  <c r="J31" i="5" s="1"/>
  <c r="J35" i="5" s="1"/>
  <c r="J69" i="5" s="1"/>
  <c r="J71" i="5" s="1"/>
  <c r="J19" i="2"/>
  <c r="N30" i="3"/>
  <c r="L9" i="5"/>
  <c r="L31" i="5" s="1"/>
  <c r="L35" i="5" s="1"/>
  <c r="L69" i="5" s="1"/>
  <c r="L71" i="5" s="1"/>
  <c r="L19" i="2"/>
  <c r="L26" i="2" s="1"/>
  <c r="L18" i="3" s="1"/>
  <c r="H9" i="5"/>
  <c r="H31" i="5" s="1"/>
  <c r="H35" i="5" s="1"/>
  <c r="H69" i="5" s="1"/>
  <c r="H71" i="5" s="1"/>
  <c r="H19" i="2"/>
  <c r="H26" i="2" s="1"/>
  <c r="R30" i="3"/>
  <c r="R11" i="3"/>
  <c r="R13" i="3" s="1"/>
  <c r="N18" i="3" l="1"/>
  <c r="L19" i="3"/>
  <c r="L27" i="4"/>
  <c r="J26" i="2"/>
  <c r="N27" i="4" l="1"/>
  <c r="N29" i="4" s="1"/>
  <c r="L29" i="4"/>
  <c r="R18" i="3"/>
  <c r="R19" i="3" s="1"/>
  <c r="N19" i="3"/>
</calcChain>
</file>

<file path=xl/sharedStrings.xml><?xml version="1.0" encoding="utf-8"?>
<sst xmlns="http://schemas.openxmlformats.org/spreadsheetml/2006/main" count="295" uniqueCount="183">
  <si>
    <t xml:space="preserve">            ( Mr.  Kraingsak Buanoom  )  ( Ms. Pakamol Chanhom)</t>
  </si>
  <si>
    <t>(Sign) ….....................................…………...................................... Director</t>
  </si>
  <si>
    <t>Notes to financial statements are integral parts of these financial statements</t>
  </si>
  <si>
    <t>Total liabilities and shareholders' equity</t>
  </si>
  <si>
    <t xml:space="preserve">         Total shareholders' equity</t>
  </si>
  <si>
    <t xml:space="preserve">            Non-controlling interests</t>
  </si>
  <si>
    <t xml:space="preserve">            Total owners of the Company</t>
  </si>
  <si>
    <t xml:space="preserve">            Unappropriated</t>
  </si>
  <si>
    <t xml:space="preserve">            Appropriated - Legal reserve</t>
  </si>
  <si>
    <t xml:space="preserve">         Retained earnings</t>
  </si>
  <si>
    <t xml:space="preserve">  1,100,000 common shares of Baht  100 each </t>
  </si>
  <si>
    <t xml:space="preserve">  2,000,000 common shares of Baht  100 each </t>
  </si>
  <si>
    <t xml:space="preserve">  2,200,000 common shares of Baht  100 each </t>
  </si>
  <si>
    <t xml:space="preserve">            Issued and paid-up share capital</t>
  </si>
  <si>
    <t>25</t>
  </si>
  <si>
    <t xml:space="preserve">            Authorized share capital</t>
  </si>
  <si>
    <t xml:space="preserve">         Share capital</t>
  </si>
  <si>
    <t xml:space="preserve">    </t>
  </si>
  <si>
    <t>Shareholders' equity</t>
  </si>
  <si>
    <t xml:space="preserve">         Total liabilities</t>
  </si>
  <si>
    <t xml:space="preserve">         Total non-current liabilities</t>
  </si>
  <si>
    <t xml:space="preserve">         Other non-current provisions</t>
  </si>
  <si>
    <t xml:space="preserve">         Non-current provisions for employee benefit </t>
  </si>
  <si>
    <t xml:space="preserve">         Financial lease liabilities</t>
  </si>
  <si>
    <t xml:space="preserve">         Deferred tax liabilities</t>
  </si>
  <si>
    <t xml:space="preserve">         Long-term borrowings</t>
  </si>
  <si>
    <t>Non-current liabilities</t>
  </si>
  <si>
    <t xml:space="preserve">         Total current liabilities</t>
  </si>
  <si>
    <t xml:space="preserve">         Current income tax payable</t>
  </si>
  <si>
    <t xml:space="preserve">         Current portion of financial lease liabilities</t>
  </si>
  <si>
    <t xml:space="preserve">         Billed in advance under construction contract</t>
  </si>
  <si>
    <t xml:space="preserve">         Trade and other current payables</t>
  </si>
  <si>
    <t xml:space="preserve">         Short-term borrowings from financial institution</t>
  </si>
  <si>
    <t>(Restated)</t>
  </si>
  <si>
    <t>Current liabilities</t>
  </si>
  <si>
    <t>January 1, 2018</t>
  </si>
  <si>
    <t>December 31, 2018</t>
  </si>
  <si>
    <t>December 31, 2019</t>
  </si>
  <si>
    <t>Note</t>
  </si>
  <si>
    <t>Liabilities and shareholders' equity</t>
  </si>
  <si>
    <t xml:space="preserve">Separate financial statements </t>
  </si>
  <si>
    <t>Consolidated financial statements</t>
  </si>
  <si>
    <t>(Unit : Baht)</t>
  </si>
  <si>
    <t>AS AT DECEMBER 31, 2019</t>
  </si>
  <si>
    <t>STATEMENTS OF FINANCIAL POSITION</t>
  </si>
  <si>
    <t>WELL GRADED ENGINEERING COMPANY LIMITED AND SUBSIDIARIES</t>
  </si>
  <si>
    <t xml:space="preserve"> I , hereby, certify that the transactions above  are truth and correct.</t>
  </si>
  <si>
    <t>Thease financial statements have bee approved by the General Meeting of the shareholders No……….held on……...……</t>
  </si>
  <si>
    <t>Total assets</t>
  </si>
  <si>
    <t xml:space="preserve">         Total non-current assets</t>
  </si>
  <si>
    <t xml:space="preserve">         Other non-current assets</t>
  </si>
  <si>
    <t xml:space="preserve">         Deferred tax assets</t>
  </si>
  <si>
    <t xml:space="preserve">         Bank deposits with obligations</t>
  </si>
  <si>
    <t xml:space="preserve">         Other intangible assets</t>
  </si>
  <si>
    <t xml:space="preserve">         Property, plant and equipment</t>
  </si>
  <si>
    <t xml:space="preserve">         Long-term loan</t>
  </si>
  <si>
    <t xml:space="preserve">         Investments in subsidiary</t>
  </si>
  <si>
    <t>Non-current assets</t>
  </si>
  <si>
    <t xml:space="preserve">         Total current assets</t>
  </si>
  <si>
    <t xml:space="preserve">         Inventories</t>
  </si>
  <si>
    <t xml:space="preserve">         Unbilled work in progress</t>
  </si>
  <si>
    <t xml:space="preserve">         Short-term loan</t>
  </si>
  <si>
    <t xml:space="preserve">         Trade and other current receivables</t>
  </si>
  <si>
    <t xml:space="preserve">         Current investments</t>
  </si>
  <si>
    <t xml:space="preserve">         Cash and cash equivalents</t>
  </si>
  <si>
    <t>Current assets</t>
  </si>
  <si>
    <t>Assets</t>
  </si>
  <si>
    <t>Earnings per share</t>
  </si>
  <si>
    <t>Non-controlling interests</t>
  </si>
  <si>
    <t>Owners of the Company</t>
  </si>
  <si>
    <t>Total comprehensive income (expense) attributable to :</t>
  </si>
  <si>
    <t>Profit attributable to:</t>
  </si>
  <si>
    <t>Total comprehensive income for the year</t>
  </si>
  <si>
    <t xml:space="preserve">     Other comprehensive income (expense) for the year-net of tax</t>
  </si>
  <si>
    <t>18.3</t>
  </si>
  <si>
    <t xml:space="preserve">           benefit plans</t>
  </si>
  <si>
    <t xml:space="preserve">     Gains (losses) on remeasurements of defined </t>
  </si>
  <si>
    <t xml:space="preserve">           that will not be reclassified to profit or loss</t>
  </si>
  <si>
    <t xml:space="preserve">Components of other comprehensive income </t>
  </si>
  <si>
    <t>Other comprehensive income (expense) :</t>
  </si>
  <si>
    <t>Profit for the year</t>
  </si>
  <si>
    <t>Tax expense</t>
  </si>
  <si>
    <t>Profit before income tax expense</t>
  </si>
  <si>
    <t xml:space="preserve">Finance costs </t>
  </si>
  <si>
    <t>Profit before finance costs and income tax expense</t>
  </si>
  <si>
    <t>Administrative expenses</t>
  </si>
  <si>
    <t>Profit before expenses</t>
  </si>
  <si>
    <t>Other income</t>
  </si>
  <si>
    <t>Gross profit</t>
  </si>
  <si>
    <t>Costs of construction work</t>
  </si>
  <si>
    <t>Hire of construction work</t>
  </si>
  <si>
    <t>2018</t>
  </si>
  <si>
    <t>2019</t>
  </si>
  <si>
    <t>FOR THE YEAR ENDED DECEMBER 31, 2019</t>
  </si>
  <si>
    <t>STATEMENTS OF COMPREHENSIVE INCOME</t>
  </si>
  <si>
    <t xml:space="preserve">            (  นายเกรียงศักดิ์   บัวนุ่ม  )  (นางสาวภัคมล   จันทร์หอม)</t>
  </si>
  <si>
    <t>Balance as at December 31, 2019</t>
  </si>
  <si>
    <t xml:space="preserve">      Other comprehensive income (expense)</t>
  </si>
  <si>
    <t xml:space="preserve">      Profit (loss) for the year</t>
  </si>
  <si>
    <t>27</t>
  </si>
  <si>
    <t xml:space="preserve">      Interim dividend paid</t>
  </si>
  <si>
    <t>26</t>
  </si>
  <si>
    <t xml:space="preserve">      Legal reserve</t>
  </si>
  <si>
    <t xml:space="preserve">      Capital incress</t>
  </si>
  <si>
    <t>Changes in shareholders' equity for the year 2019 :</t>
  </si>
  <si>
    <t>Balance as at January 1, 2019 (Restated)</t>
  </si>
  <si>
    <t>5</t>
  </si>
  <si>
    <t xml:space="preserve">Cumulative effects of prior year errors correction  </t>
  </si>
  <si>
    <t xml:space="preserve">Balance as at January 1, 2019 (as previously reported) </t>
  </si>
  <si>
    <t>Balance as at December 31, 2018</t>
  </si>
  <si>
    <t xml:space="preserve">      Total comprehensive income for the year</t>
  </si>
  <si>
    <t>-</t>
  </si>
  <si>
    <t>Changes in shareholders' equity for the year 2018 :</t>
  </si>
  <si>
    <t xml:space="preserve">Balance as at January 1, 2018 (Restated) </t>
  </si>
  <si>
    <t>Balance as at January 1, 2018 (as previously reported)</t>
  </si>
  <si>
    <t>Legal reserve</t>
  </si>
  <si>
    <t>Unappropriated</t>
  </si>
  <si>
    <t>Appropriated</t>
  </si>
  <si>
    <t>Total owners of the Company</t>
  </si>
  <si>
    <t>Retained earnings</t>
  </si>
  <si>
    <t>Issued and paid-up share capital</t>
  </si>
  <si>
    <t>Total shareholders' equity</t>
  </si>
  <si>
    <t xml:space="preserve">(Unit : Baht) </t>
  </si>
  <si>
    <t>( Mr.  Kraingsak Buanoom  )  ( Ms. Pakamol Chanhom)</t>
  </si>
  <si>
    <t>Appropriated Legal reserve</t>
  </si>
  <si>
    <t>Total</t>
  </si>
  <si>
    <t>Retained earnings (deficit)</t>
  </si>
  <si>
    <t>Separate financial statements</t>
  </si>
  <si>
    <t>STATEMENTS OF CHANGES IN SHAREHOLDERS' EQUITY</t>
  </si>
  <si>
    <t>Supplemental disclosure of cash flows information are detailed in notes 30 to financial statements.</t>
  </si>
  <si>
    <t>Cash and cash equivalents at the end of the year</t>
  </si>
  <si>
    <t>Cash and cash equivalents at the beginning of the year</t>
  </si>
  <si>
    <t>Net increase (decrease) in cash and cash equivalents</t>
  </si>
  <si>
    <t>Net cash provided by (used in) financing activities</t>
  </si>
  <si>
    <t>Capital Incress</t>
  </si>
  <si>
    <t xml:space="preserve">Proceeds from short-term borrowings </t>
  </si>
  <si>
    <t xml:space="preserve">Payments for Long-term borrowings </t>
  </si>
  <si>
    <t xml:space="preserve">Payments for Financial lease payables </t>
  </si>
  <si>
    <t xml:space="preserve">Payments for short-term borrowings </t>
  </si>
  <si>
    <t>Dividend paid</t>
  </si>
  <si>
    <t>Cash flows from financing activities</t>
  </si>
  <si>
    <t>Net cash provided by (used in) investing activities</t>
  </si>
  <si>
    <t xml:space="preserve">Bank deposits with obligations, </t>
  </si>
  <si>
    <t>Proceeds from disposal of fixed assets</t>
  </si>
  <si>
    <t>Proceeds from share of profit of joint ventures</t>
  </si>
  <si>
    <t>Proceeds from recovery of investments in joint ventures</t>
  </si>
  <si>
    <t>Proceeds from repayment of short-term loans</t>
  </si>
  <si>
    <t>Payments for acquire of intangible assets</t>
  </si>
  <si>
    <t>Payments for investments in joint ventures</t>
  </si>
  <si>
    <t>Current investments, (increase) decrease</t>
  </si>
  <si>
    <t>Payments for acquire of fixed assets</t>
  </si>
  <si>
    <t>Payments for long-term loans</t>
  </si>
  <si>
    <t>Cash flows from investing activities</t>
  </si>
  <si>
    <t>STATEMENTS OF CASH FLOWS (Cont'd)</t>
  </si>
  <si>
    <t>- 2 -</t>
  </si>
  <si>
    <t>Net cash provided by (used in) operating activities</t>
  </si>
  <si>
    <t>Income tax paid</t>
  </si>
  <si>
    <t>Interest Income</t>
  </si>
  <si>
    <t xml:space="preserve">Interest expenses </t>
  </si>
  <si>
    <t>Cash generated (paid) from operation</t>
  </si>
  <si>
    <t>Billed in advance under construction contract</t>
  </si>
  <si>
    <t>Trade and other current payables</t>
  </si>
  <si>
    <t xml:space="preserve">      Increase (Decrease) in changes of operating liabilities</t>
  </si>
  <si>
    <t>Other non-current assets</t>
  </si>
  <si>
    <t>Inventories</t>
  </si>
  <si>
    <t>Unbilled work in process</t>
  </si>
  <si>
    <t>Trade and other current receivables</t>
  </si>
  <si>
    <t xml:space="preserve">     Decrease (Increase) in changes of operating assets</t>
  </si>
  <si>
    <t>Interest paid</t>
  </si>
  <si>
    <t>Amortized income tax deducted at source</t>
  </si>
  <si>
    <t>Share of profit (loss) of associates and joint ventures</t>
  </si>
  <si>
    <t>Other non-current provisions</t>
  </si>
  <si>
    <t xml:space="preserve">Non-current provisions for employee benefit </t>
  </si>
  <si>
    <t>(Gain) loss on terminate of assets</t>
  </si>
  <si>
    <t>(Gain) loss on disposal of fixed assets</t>
  </si>
  <si>
    <t xml:space="preserve">Amortization of intangible assets </t>
  </si>
  <si>
    <t>Depreciation</t>
  </si>
  <si>
    <t>Allowance for doubtful accounts</t>
  </si>
  <si>
    <t xml:space="preserve">         from operating activities</t>
  </si>
  <si>
    <t xml:space="preserve">     Adjustment net profit to cash receipt (disbursement) </t>
  </si>
  <si>
    <t xml:space="preserve">     Profit before income tax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</si>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</sst>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_);[Black]\(#,##0.00\)"/>
    <numFmt numFmtId="188" formatCode="#,##0_);[Black]\(#,##0\)"/>
    <numFmt numFmtId="189" formatCode="_(* #,##0.00_);_(* \(#,##0.00\);_(* \-??_);_(@_)"/>
    <numFmt numFmtId="190" formatCode="_-* #,##0.00_-;\-* \(#,##0.00\)_-;_-* \-??_-;_-@_-"/>
    <numFmt numFmtId="191" formatCode="[$-107041E]d\ mmmm\ yyyy;@"/>
    <numFmt numFmtId="192" formatCode="_(* #,##0.00_);_(* \(#,##0.00\);_(* &quot;-&quot;??_);_(@_)"/>
    <numFmt numFmtId="193" formatCode="#,##0.0;\-#,##0.0"/>
    <numFmt numFmtId="194" formatCode="_-* #,##0.00_-;\-* #,##0.00_-;_-* \-??_-;_-@_-"/>
    <numFmt numFmtId="195" formatCode="#,##0.00\ ;\ \(#,##0.00\)"/>
  </numFmts>
  <fonts count="14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2"/>
      <name val="Helv"/>
      <charset val="222"/>
    </font>
    <font>
      <sz val="15"/>
      <color theme="1"/>
      <name val="Angsana New"/>
      <family val="1"/>
    </font>
    <font>
      <sz val="10"/>
      <name val="Courier New"/>
      <family val="3"/>
    </font>
    <font>
      <sz val="10"/>
      <name val="ApFont"/>
      <charset val="222"/>
    </font>
    <font>
      <sz val="10"/>
      <name val="Courier"/>
      <family val="3"/>
    </font>
    <font>
      <sz val="11"/>
      <color theme="1"/>
      <name val="Tahoma"/>
      <family val="2"/>
      <scheme val="minor"/>
    </font>
    <font>
      <sz val="15"/>
      <name val="Cordia New"/>
      <family val="2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4"/>
      <name val="AngsanaUPC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3" fillId="0" borderId="0"/>
    <xf numFmtId="0" fontId="1" fillId="0" borderId="0"/>
    <xf numFmtId="39" fontId="5" fillId="0" borderId="0"/>
    <xf numFmtId="39" fontId="3" fillId="0" borderId="0"/>
    <xf numFmtId="43" fontId="1" fillId="0" borderId="0" applyFont="0" applyFill="0" applyBorder="0" applyAlignment="0" applyProtection="0"/>
    <xf numFmtId="0" fontId="6" fillId="0" borderId="0"/>
    <xf numFmtId="39" fontId="7" fillId="0" borderId="0"/>
    <xf numFmtId="0" fontId="8" fillId="0" borderId="0"/>
    <xf numFmtId="194" fontId="12" fillId="0" borderId="0" applyFill="0" applyBorder="0" applyAlignment="0" applyProtection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39" fontId="2" fillId="0" borderId="0" xfId="2" applyNumberFormat="1" applyFont="1"/>
    <xf numFmtId="187" fontId="2" fillId="0" borderId="0" xfId="3" applyNumberFormat="1" applyFont="1" applyFill="1"/>
    <xf numFmtId="39" fontId="2" fillId="0" borderId="0" xfId="4" applyFont="1"/>
    <xf numFmtId="187" fontId="2" fillId="0" borderId="0" xfId="4" applyNumberFormat="1" applyFont="1"/>
    <xf numFmtId="39" fontId="2" fillId="0" borderId="0" xfId="5" applyNumberFormat="1" applyFont="1"/>
    <xf numFmtId="39" fontId="4" fillId="0" borderId="0" xfId="4" applyFont="1"/>
    <xf numFmtId="39" fontId="2" fillId="0" borderId="0" xfId="4" applyFont="1" applyAlignment="1">
      <alignment horizontal="left"/>
    </xf>
    <xf numFmtId="188" fontId="2" fillId="0" borderId="0" xfId="3" applyNumberFormat="1" applyFont="1" applyFill="1"/>
    <xf numFmtId="187" fontId="2" fillId="0" borderId="0" xfId="2" applyNumberFormat="1" applyFont="1"/>
    <xf numFmtId="43" fontId="2" fillId="0" borderId="1" xfId="4" applyNumberFormat="1" applyFont="1" applyBorder="1"/>
    <xf numFmtId="43" fontId="2" fillId="0" borderId="0" xfId="2" applyNumberFormat="1" applyFont="1"/>
    <xf numFmtId="43" fontId="2" fillId="0" borderId="2" xfId="4" applyNumberFormat="1" applyFont="1" applyBorder="1"/>
    <xf numFmtId="43" fontId="2" fillId="0" borderId="3" xfId="2" applyNumberFormat="1" applyFont="1" applyBorder="1"/>
    <xf numFmtId="43" fontId="2" fillId="0" borderId="3" xfId="4" applyNumberFormat="1" applyFont="1" applyBorder="1"/>
    <xf numFmtId="43" fontId="2" fillId="0" borderId="4" xfId="2" applyNumberFormat="1" applyFont="1" applyBorder="1"/>
    <xf numFmtId="43" fontId="2" fillId="0" borderId="4" xfId="4" applyNumberFormat="1" applyFont="1" applyBorder="1"/>
    <xf numFmtId="43" fontId="2" fillId="0" borderId="0" xfId="4" applyNumberFormat="1" applyFont="1"/>
    <xf numFmtId="37" fontId="2" fillId="0" borderId="0" xfId="3" quotePrefix="1" applyNumberFormat="1" applyFont="1" applyFill="1" applyAlignment="1">
      <alignment horizontal="center" vertical="center"/>
    </xf>
    <xf numFmtId="187" fontId="2" fillId="0" borderId="0" xfId="3" quotePrefix="1" applyNumberFormat="1" applyFont="1" applyFill="1" applyAlignment="1"/>
    <xf numFmtId="39" fontId="2" fillId="0" borderId="1" xfId="2" applyNumberFormat="1" applyFont="1" applyBorder="1"/>
    <xf numFmtId="39" fontId="2" fillId="0" borderId="5" xfId="2" applyNumberFormat="1" applyFont="1" applyBorder="1"/>
    <xf numFmtId="187" fontId="2" fillId="0" borderId="5" xfId="4" applyNumberFormat="1" applyFont="1" applyBorder="1"/>
    <xf numFmtId="39" fontId="2" fillId="0" borderId="0" xfId="2" quotePrefix="1" applyNumberFormat="1" applyFont="1" applyAlignment="1">
      <alignment horizontal="center"/>
    </xf>
    <xf numFmtId="187" fontId="2" fillId="0" borderId="2" xfId="4" applyNumberFormat="1" applyFont="1" applyBorder="1"/>
    <xf numFmtId="187" fontId="2" fillId="0" borderId="3" xfId="4" applyNumberFormat="1" applyFont="1" applyBorder="1"/>
    <xf numFmtId="39" fontId="2" fillId="0" borderId="0" xfId="3" applyNumberFormat="1" applyFont="1" applyFill="1" applyAlignment="1"/>
    <xf numFmtId="39" fontId="2" fillId="0" borderId="3" xfId="2" applyNumberFormat="1" applyFont="1" applyBorder="1"/>
    <xf numFmtId="187" fontId="2" fillId="0" borderId="3" xfId="3" quotePrefix="1" applyNumberFormat="1" applyFont="1" applyFill="1" applyBorder="1" applyAlignment="1"/>
    <xf numFmtId="43" fontId="2" fillId="0" borderId="0" xfId="3" applyFont="1" applyFill="1" applyAlignment="1"/>
    <xf numFmtId="37" fontId="2" fillId="0" borderId="0" xfId="3" applyNumberFormat="1" applyFont="1" applyFill="1" applyAlignment="1">
      <alignment horizontal="center" vertical="center"/>
    </xf>
    <xf numFmtId="187" fontId="2" fillId="0" borderId="0" xfId="3" applyNumberFormat="1" applyFont="1" applyFill="1" applyAlignment="1"/>
    <xf numFmtId="189" fontId="2" fillId="0" borderId="0" xfId="2" applyNumberFormat="1" applyFont="1"/>
    <xf numFmtId="190" fontId="2" fillId="0" borderId="0" xfId="4" applyNumberFormat="1" applyFont="1"/>
    <xf numFmtId="191" fontId="2" fillId="0" borderId="0" xfId="0" quotePrefix="1" applyNumberFormat="1" applyFont="1" applyAlignment="1">
      <alignment horizontal="center"/>
    </xf>
    <xf numFmtId="191" fontId="2" fillId="0" borderId="2" xfId="0" quotePrefix="1" applyNumberFormat="1" applyFont="1" applyBorder="1" applyAlignment="1">
      <alignment horizontal="center"/>
    </xf>
    <xf numFmtId="39" fontId="2" fillId="0" borderId="4" xfId="2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39" fontId="2" fillId="0" borderId="0" xfId="4" applyFont="1" applyAlignment="1">
      <alignment horizontal="center"/>
    </xf>
    <xf numFmtId="39" fontId="2" fillId="0" borderId="0" xfId="4" applyFont="1" applyAlignment="1">
      <alignment horizontal="center"/>
    </xf>
    <xf numFmtId="188" fontId="2" fillId="0" borderId="3" xfId="6" applyNumberFormat="1" applyFont="1" applyBorder="1" applyAlignment="1">
      <alignment horizontal="center"/>
    </xf>
    <xf numFmtId="40" fontId="2" fillId="0" borderId="0" xfId="4" applyNumberFormat="1" applyFont="1"/>
    <xf numFmtId="192" fontId="2" fillId="0" borderId="0" xfId="4" applyNumberFormat="1" applyFont="1" applyAlignment="1">
      <alignment horizontal="center" wrapText="1"/>
    </xf>
    <xf numFmtId="188" fontId="2" fillId="0" borderId="0" xfId="6" applyNumberFormat="1" applyFont="1" applyAlignment="1">
      <alignment horizontal="right"/>
    </xf>
    <xf numFmtId="192" fontId="2" fillId="0" borderId="0" xfId="4" applyNumberFormat="1" applyFont="1"/>
    <xf numFmtId="39" fontId="2" fillId="0" borderId="0" xfId="3" applyNumberFormat="1" applyFont="1" applyFill="1" applyAlignment="1">
      <alignment horizontal="center"/>
    </xf>
    <xf numFmtId="39" fontId="2" fillId="0" borderId="0" xfId="3" quotePrefix="1" applyNumberFormat="1" applyFont="1" applyFill="1" applyAlignment="1">
      <alignment horizontal="center"/>
    </xf>
    <xf numFmtId="40" fontId="2" fillId="0" borderId="0" xfId="0" applyNumberFormat="1" applyFont="1"/>
    <xf numFmtId="40" fontId="2" fillId="0" borderId="0" xfId="7" applyNumberFormat="1" applyFont="1"/>
    <xf numFmtId="40" fontId="2" fillId="0" borderId="0" xfId="8" applyNumberFormat="1" applyFont="1" applyFill="1"/>
    <xf numFmtId="40" fontId="2" fillId="0" borderId="0" xfId="0" applyNumberFormat="1" applyFont="1" applyAlignment="1">
      <alignment horizontal="left" indent="5"/>
    </xf>
    <xf numFmtId="39" fontId="2" fillId="0" borderId="0" xfId="9" applyNumberFormat="1" applyFont="1"/>
    <xf numFmtId="187" fontId="2" fillId="0" borderId="6" xfId="4" applyNumberFormat="1" applyFont="1" applyBorder="1"/>
    <xf numFmtId="43" fontId="2" fillId="0" borderId="0" xfId="3" quotePrefix="1" applyFont="1" applyFill="1" applyAlignment="1"/>
    <xf numFmtId="0" fontId="2" fillId="0" borderId="0" xfId="3" quotePrefix="1" applyNumberFormat="1" applyFont="1" applyFill="1" applyAlignment="1">
      <alignment horizontal="center"/>
    </xf>
    <xf numFmtId="192" fontId="2" fillId="0" borderId="0" xfId="2" applyNumberFormat="1" applyFont="1"/>
    <xf numFmtId="43" fontId="2" fillId="0" borderId="0" xfId="4" applyNumberFormat="1" applyFont="1" applyAlignment="1">
      <alignment vertical="center"/>
    </xf>
    <xf numFmtId="37" fontId="2" fillId="0" borderId="0" xfId="3" quotePrefix="1" applyNumberFormat="1" applyFont="1" applyFill="1" applyAlignment="1">
      <alignment horizontal="center"/>
    </xf>
    <xf numFmtId="39" fontId="2" fillId="0" borderId="0" xfId="3" quotePrefix="1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center"/>
    </xf>
    <xf numFmtId="37" fontId="2" fillId="0" borderId="0" xfId="4" quotePrefix="1" applyNumberFormat="1" applyFont="1" applyAlignment="1">
      <alignment horizontal="center" vertical="center"/>
    </xf>
    <xf numFmtId="189" fontId="2" fillId="0" borderId="6" xfId="4" applyNumberFormat="1" applyFont="1" applyBorder="1"/>
    <xf numFmtId="37" fontId="2" fillId="0" borderId="0" xfId="4" applyNumberFormat="1" applyFont="1"/>
    <xf numFmtId="189" fontId="2" fillId="0" borderId="0" xfId="4" applyNumberFormat="1" applyFont="1"/>
    <xf numFmtId="43" fontId="2" fillId="0" borderId="0" xfId="1" applyFont="1" applyFill="1"/>
    <xf numFmtId="189" fontId="2" fillId="0" borderId="0" xfId="1" applyNumberFormat="1" applyFont="1" applyFill="1"/>
    <xf numFmtId="189" fontId="2" fillId="0" borderId="3" xfId="2" applyNumberFormat="1" applyFont="1" applyBorder="1"/>
    <xf numFmtId="187" fontId="2" fillId="0" borderId="3" xfId="3" applyNumberFormat="1" applyFont="1" applyFill="1" applyBorder="1"/>
    <xf numFmtId="37" fontId="2" fillId="0" borderId="0" xfId="4" quotePrefix="1" applyNumberFormat="1" applyFont="1" applyAlignment="1">
      <alignment horizontal="center"/>
    </xf>
    <xf numFmtId="39" fontId="2" fillId="0" borderId="0" xfId="10" applyFont="1" applyAlignment="1">
      <alignment horizontal="left"/>
    </xf>
    <xf numFmtId="37" fontId="2" fillId="0" borderId="0" xfId="4" applyNumberFormat="1" applyFont="1" applyAlignment="1">
      <alignment horizontal="center"/>
    </xf>
    <xf numFmtId="187" fontId="2" fillId="0" borderId="4" xfId="4" applyNumberFormat="1" applyFont="1" applyBorder="1"/>
    <xf numFmtId="189" fontId="2" fillId="0" borderId="3" xfId="4" applyNumberFormat="1" applyFont="1" applyBorder="1"/>
    <xf numFmtId="193" fontId="2" fillId="0" borderId="0" xfId="3" quotePrefix="1" applyNumberFormat="1" applyFont="1" applyFill="1" applyAlignment="1">
      <alignment horizontal="center" vertical="center"/>
    </xf>
    <xf numFmtId="39" fontId="2" fillId="0" borderId="0" xfId="3" applyNumberFormat="1" applyFont="1" applyFill="1" applyBorder="1"/>
    <xf numFmtId="187" fontId="2" fillId="0" borderId="4" xfId="3" applyNumberFormat="1" applyFont="1" applyFill="1" applyBorder="1"/>
    <xf numFmtId="40" fontId="2" fillId="0" borderId="0" xfId="1" applyNumberFormat="1" applyFont="1" applyFill="1" applyAlignment="1">
      <alignment horizontal="center"/>
    </xf>
    <xf numFmtId="40" fontId="2" fillId="0" borderId="0" xfId="1" applyNumberFormat="1" applyFont="1" applyFill="1"/>
    <xf numFmtId="40" fontId="2" fillId="0" borderId="0" xfId="4" applyNumberFormat="1" applyFont="1" applyAlignment="1">
      <alignment horizontal="left"/>
    </xf>
    <xf numFmtId="189" fontId="2" fillId="0" borderId="0" xfId="0" applyNumberFormat="1" applyFont="1"/>
    <xf numFmtId="189" fontId="2" fillId="0" borderId="0" xfId="1" applyNumberFormat="1" applyFont="1" applyFill="1" applyAlignment="1">
      <alignment horizontal="center"/>
    </xf>
    <xf numFmtId="187" fontId="2" fillId="0" borderId="6" xfId="4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11" applyNumberFormat="1" applyFont="1" applyAlignment="1">
      <alignment horizontal="right" vertical="top"/>
    </xf>
    <xf numFmtId="187" fontId="2" fillId="0" borderId="0" xfId="4" applyNumberFormat="1" applyFont="1" applyAlignment="1">
      <alignment horizontal="right"/>
    </xf>
    <xf numFmtId="43" fontId="2" fillId="0" borderId="0" xfId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40" fontId="2" fillId="0" borderId="0" xfId="0" quotePrefix="1" applyNumberFormat="1" applyFont="1" applyAlignment="1">
      <alignment horizontal="center"/>
    </xf>
    <xf numFmtId="187" fontId="2" fillId="0" borderId="0" xfId="1" applyNumberFormat="1" applyFont="1" applyFill="1" applyAlignment="1">
      <alignment horizontal="right"/>
    </xf>
    <xf numFmtId="40" fontId="2" fillId="0" borderId="0" xfId="4" quotePrefix="1" applyNumberFormat="1" applyFont="1" applyAlignment="1">
      <alignment horizontal="center"/>
    </xf>
    <xf numFmtId="43" fontId="2" fillId="0" borderId="0" xfId="1" applyFont="1" applyFill="1" applyBorder="1" applyAlignment="1">
      <alignment horizontal="right" vertical="center"/>
    </xf>
    <xf numFmtId="39" fontId="2" fillId="0" borderId="0" xfId="10" applyFont="1"/>
    <xf numFmtId="43" fontId="2" fillId="0" borderId="0" xfId="1" applyFont="1" applyFill="1" applyBorder="1" applyAlignment="1">
      <alignment horizontal="right"/>
    </xf>
    <xf numFmtId="187" fontId="2" fillId="0" borderId="3" xfId="4" applyNumberFormat="1" applyFont="1" applyBorder="1" applyAlignment="1">
      <alignment horizontal="right"/>
    </xf>
    <xf numFmtId="43" fontId="2" fillId="0" borderId="3" xfId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center"/>
    </xf>
    <xf numFmtId="187" fontId="2" fillId="0" borderId="3" xfId="1" applyNumberFormat="1" applyFont="1" applyFill="1" applyBorder="1" applyAlignment="1">
      <alignment horizontal="right" vertical="center"/>
    </xf>
    <xf numFmtId="187" fontId="2" fillId="0" borderId="0" xfId="4" applyNumberFormat="1" applyFont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0" fontId="2" fillId="0" borderId="0" xfId="4" quotePrefix="1" applyNumberFormat="1" applyFont="1" applyAlignment="1">
      <alignment horizontal="center" vertical="center"/>
    </xf>
    <xf numFmtId="187" fontId="2" fillId="0" borderId="0" xfId="9" applyNumberFormat="1" applyFont="1" applyAlignment="1">
      <alignment horizontal="right"/>
    </xf>
    <xf numFmtId="40" fontId="2" fillId="0" borderId="0" xfId="4" applyNumberFormat="1" applyFont="1" applyAlignment="1">
      <alignment horizontal="center"/>
    </xf>
    <xf numFmtId="40" fontId="2" fillId="0" borderId="0" xfId="4" applyNumberFormat="1" applyFont="1" applyAlignment="1">
      <alignment horizontal="right" vertical="center"/>
    </xf>
    <xf numFmtId="187" fontId="2" fillId="0" borderId="6" xfId="4" applyNumberFormat="1" applyFont="1" applyBorder="1" applyAlignment="1">
      <alignment horizontal="right" vertical="center"/>
    </xf>
    <xf numFmtId="43" fontId="2" fillId="0" borderId="6" xfId="1" applyFont="1" applyFill="1" applyBorder="1" applyAlignment="1">
      <alignment horizontal="right" vertical="center"/>
    </xf>
    <xf numFmtId="40" fontId="2" fillId="0" borderId="0" xfId="4" applyNumberFormat="1" applyFont="1" applyAlignment="1">
      <alignment horizontal="center" vertical="center"/>
    </xf>
    <xf numFmtId="187" fontId="2" fillId="0" borderId="4" xfId="4" applyNumberFormat="1" applyFont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0" fontId="2" fillId="0" borderId="3" xfId="0" applyNumberFormat="1" applyFont="1" applyBorder="1" applyAlignment="1">
      <alignment horizontal="center" vertical="top" wrapText="1"/>
    </xf>
    <xf numFmtId="40" fontId="2" fillId="0" borderId="3" xfId="0" applyNumberFormat="1" applyFont="1" applyBorder="1"/>
    <xf numFmtId="40" fontId="2" fillId="0" borderId="3" xfId="1" applyNumberFormat="1" applyFont="1" applyFill="1" applyBorder="1" applyAlignment="1">
      <alignment horizontal="center" vertical="top" wrapText="1"/>
    </xf>
    <xf numFmtId="40" fontId="2" fillId="0" borderId="3" xfId="4" applyNumberFormat="1" applyFont="1" applyBorder="1" applyAlignment="1">
      <alignment vertical="top"/>
    </xf>
    <xf numFmtId="40" fontId="2" fillId="0" borderId="3" xfId="1" applyNumberFormat="1" applyFont="1" applyFill="1" applyBorder="1" applyAlignment="1">
      <alignment horizontal="center" vertical="top"/>
    </xf>
    <xf numFmtId="39" fontId="2" fillId="0" borderId="3" xfId="9" applyNumberFormat="1" applyFont="1" applyBorder="1" applyAlignment="1">
      <alignment horizontal="center" vertical="top"/>
    </xf>
    <xf numFmtId="40" fontId="2" fillId="0" borderId="3" xfId="4" applyNumberFormat="1" applyFont="1" applyBorder="1" applyAlignment="1">
      <alignment horizontal="center" vertical="top"/>
    </xf>
    <xf numFmtId="40" fontId="2" fillId="0" borderId="0" xfId="0" applyNumberFormat="1" applyFont="1" applyAlignment="1">
      <alignment horizontal="center" vertical="top" wrapText="1"/>
    </xf>
    <xf numFmtId="40" fontId="2" fillId="0" borderId="0" xfId="1" applyNumberFormat="1" applyFont="1" applyFill="1" applyBorder="1" applyAlignment="1">
      <alignment horizontal="center" vertical="top" wrapText="1"/>
    </xf>
    <xf numFmtId="40" fontId="2" fillId="0" borderId="0" xfId="1" quotePrefix="1" applyNumberFormat="1" applyFont="1" applyFill="1" applyBorder="1" applyAlignment="1">
      <alignment horizontal="center" vertical="top"/>
    </xf>
    <xf numFmtId="40" fontId="2" fillId="0" borderId="4" xfId="1" applyNumberFormat="1" applyFont="1" applyFill="1" applyBorder="1" applyAlignment="1">
      <alignment horizontal="center" vertical="top"/>
    </xf>
    <xf numFmtId="40" fontId="2" fillId="0" borderId="4" xfId="4" applyNumberFormat="1" applyFont="1" applyBorder="1" applyAlignment="1">
      <alignment vertical="top"/>
    </xf>
    <xf numFmtId="39" fontId="2" fillId="0" borderId="4" xfId="9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top"/>
    </xf>
    <xf numFmtId="40" fontId="2" fillId="0" borderId="0" xfId="4" applyNumberFormat="1" applyFont="1" applyAlignment="1">
      <alignment horizontal="right"/>
    </xf>
    <xf numFmtId="40" fontId="2" fillId="0" borderId="0" xfId="4" applyNumberFormat="1" applyFont="1" applyAlignment="1">
      <alignment vertical="center"/>
    </xf>
    <xf numFmtId="40" fontId="2" fillId="0" borderId="4" xfId="1" applyNumberFormat="1" applyFont="1" applyFill="1" applyBorder="1" applyAlignment="1">
      <alignment horizontal="center" vertical="top" wrapText="1"/>
    </xf>
    <xf numFmtId="40" fontId="2" fillId="0" borderId="4" xfId="1" quotePrefix="1" applyNumberFormat="1" applyFont="1" applyFill="1" applyBorder="1" applyAlignment="1">
      <alignment horizontal="center" vertical="top"/>
    </xf>
    <xf numFmtId="40" fontId="2" fillId="0" borderId="4" xfId="4" applyNumberFormat="1" applyFont="1" applyBorder="1" applyAlignment="1">
      <alignment horizontal="center" vertical="top" wrapText="1"/>
    </xf>
    <xf numFmtId="40" fontId="2" fillId="0" borderId="4" xfId="0" applyNumberFormat="1" applyFont="1" applyBorder="1" applyAlignment="1">
      <alignment horizontal="center" vertical="top" wrapText="1"/>
    </xf>
    <xf numFmtId="40" fontId="2" fillId="0" borderId="4" xfId="0" applyNumberFormat="1" applyFont="1" applyBorder="1"/>
    <xf numFmtId="40" fontId="2" fillId="0" borderId="4" xfId="0" quotePrefix="1" applyNumberFormat="1" applyFont="1" applyBorder="1" applyAlignment="1">
      <alignment horizontal="center" vertical="top" wrapText="1"/>
    </xf>
    <xf numFmtId="40" fontId="2" fillId="0" borderId="2" xfId="1" applyNumberFormat="1" applyFont="1" applyFill="1" applyBorder="1" applyAlignment="1">
      <alignment horizontal="center"/>
    </xf>
    <xf numFmtId="40" fontId="2" fillId="0" borderId="3" xfId="1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right"/>
    </xf>
    <xf numFmtId="40" fontId="2" fillId="0" borderId="0" xfId="1" applyNumberFormat="1" applyFont="1" applyFill="1" applyAlignment="1" applyProtection="1">
      <alignment horizontal="center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1" applyNumberFormat="1" applyFont="1" applyFill="1" applyAlignment="1" applyProtection="1">
      <alignment horizontal="center"/>
    </xf>
    <xf numFmtId="0" fontId="9" fillId="0" borderId="0" xfId="0" applyFont="1"/>
    <xf numFmtId="39" fontId="4" fillId="0" borderId="0" xfId="4" applyFont="1" applyAlignment="1">
      <alignment horizontal="center"/>
    </xf>
    <xf numFmtId="189" fontId="2" fillId="0" borderId="0" xfId="4" applyNumberFormat="1" applyFont="1" applyAlignment="1">
      <alignment horizontal="right"/>
    </xf>
    <xf numFmtId="189" fontId="2" fillId="0" borderId="0" xfId="1" applyNumberFormat="1" applyFont="1" applyFill="1" applyBorder="1"/>
    <xf numFmtId="189" fontId="2" fillId="0" borderId="0" xfId="4" applyNumberFormat="1" applyFont="1" applyAlignment="1">
      <alignment horizontal="left"/>
    </xf>
    <xf numFmtId="189" fontId="2" fillId="0" borderId="0" xfId="1" applyNumberFormat="1" applyFont="1" applyFill="1" applyBorder="1" applyAlignment="1">
      <alignment horizontal="center" vertical="center"/>
    </xf>
    <xf numFmtId="39" fontId="10" fillId="0" borderId="0" xfId="10" applyFont="1"/>
    <xf numFmtId="189" fontId="2" fillId="0" borderId="3" xfId="4" applyNumberFormat="1" applyFont="1" applyBorder="1" applyAlignment="1">
      <alignment horizontal="right"/>
    </xf>
    <xf numFmtId="189" fontId="2" fillId="0" borderId="0" xfId="1" applyNumberFormat="1" applyFont="1" applyFill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0" xfId="4" applyNumberFormat="1" applyFont="1" applyAlignment="1">
      <alignment horizontal="center" vertical="center"/>
    </xf>
    <xf numFmtId="189" fontId="2" fillId="0" borderId="3" xfId="4" applyNumberFormat="1" applyFont="1" applyBorder="1" applyAlignment="1">
      <alignment horizontal="left"/>
    </xf>
    <xf numFmtId="44" fontId="9" fillId="0" borderId="0" xfId="0" applyNumberFormat="1" applyFont="1"/>
    <xf numFmtId="189" fontId="2" fillId="0" borderId="0" xfId="9" applyNumberFormat="1" applyFont="1" applyAlignment="1">
      <alignment horizontal="center"/>
    </xf>
    <xf numFmtId="189" fontId="2" fillId="0" borderId="6" xfId="4" applyNumberFormat="1" applyFont="1" applyBorder="1" applyAlignment="1">
      <alignment horizontal="center" vertical="center"/>
    </xf>
    <xf numFmtId="40" fontId="2" fillId="0" borderId="0" xfId="1" applyNumberFormat="1" applyFont="1" applyFill="1" applyBorder="1" applyAlignment="1">
      <alignment horizontal="center" vertical="center"/>
    </xf>
    <xf numFmtId="39" fontId="2" fillId="0" borderId="0" xfId="9" applyNumberFormat="1" applyFont="1" applyAlignment="1">
      <alignment horizontal="center"/>
    </xf>
    <xf numFmtId="43" fontId="2" fillId="0" borderId="4" xfId="1" applyFont="1" applyFill="1" applyBorder="1" applyAlignment="1">
      <alignment horizontal="center" vertical="center"/>
    </xf>
    <xf numFmtId="43" fontId="2" fillId="0" borderId="0" xfId="9" applyNumberFormat="1" applyFont="1" applyAlignment="1">
      <alignment horizontal="center"/>
    </xf>
    <xf numFmtId="43" fontId="2" fillId="0" borderId="0" xfId="4" applyNumberFormat="1" applyFont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9" applyNumberFormat="1" applyFont="1"/>
    <xf numFmtId="39" fontId="2" fillId="0" borderId="3" xfId="9" applyNumberFormat="1" applyFont="1" applyBorder="1" applyAlignment="1">
      <alignment horizontal="center" vertical="top" wrapText="1"/>
    </xf>
    <xf numFmtId="39" fontId="2" fillId="0" borderId="4" xfId="9" applyNumberFormat="1" applyFont="1" applyBorder="1" applyAlignment="1">
      <alignment horizontal="center" vertical="top" wrapText="1"/>
    </xf>
    <xf numFmtId="187" fontId="2" fillId="0" borderId="0" xfId="5" applyNumberFormat="1" applyFont="1"/>
    <xf numFmtId="187" fontId="11" fillId="0" borderId="0" xfId="10" applyNumberFormat="1" applyFont="1"/>
    <xf numFmtId="194" fontId="2" fillId="0" borderId="0" xfId="12" applyFont="1" applyFill="1"/>
    <xf numFmtId="187" fontId="2" fillId="0" borderId="0" xfId="12" applyNumberFormat="1" applyFont="1" applyFill="1"/>
    <xf numFmtId="195" fontId="2" fillId="0" borderId="0" xfId="5" applyNumberFormat="1" applyFont="1"/>
    <xf numFmtId="187" fontId="2" fillId="0" borderId="6" xfId="13" applyNumberFormat="1" applyFont="1" applyFill="1" applyBorder="1"/>
    <xf numFmtId="195" fontId="2" fillId="0" borderId="0" xfId="13" applyNumberFormat="1" applyFont="1" applyFill="1"/>
    <xf numFmtId="187" fontId="2" fillId="0" borderId="0" xfId="13" applyNumberFormat="1" applyFont="1" applyFill="1"/>
    <xf numFmtId="187" fontId="2" fillId="0" borderId="2" xfId="13" applyNumberFormat="1" applyFont="1" applyFill="1" applyBorder="1"/>
    <xf numFmtId="43" fontId="2" fillId="0" borderId="0" xfId="5" applyNumberFormat="1" applyFont="1"/>
    <xf numFmtId="192" fontId="4" fillId="0" borderId="0" xfId="14" applyFont="1" applyFill="1"/>
    <xf numFmtId="39" fontId="2" fillId="0" borderId="0" xfId="5" applyNumberFormat="1" applyFont="1" applyAlignment="1">
      <alignment horizontal="center"/>
    </xf>
    <xf numFmtId="40" fontId="2" fillId="0" borderId="0" xfId="6" applyNumberFormat="1" applyFont="1" applyAlignment="1">
      <alignment horizontal="center"/>
    </xf>
    <xf numFmtId="40" fontId="2" fillId="0" borderId="0" xfId="6" quotePrefix="1" applyNumberFormat="1" applyFont="1" applyAlignment="1">
      <alignment horizontal="center"/>
    </xf>
    <xf numFmtId="39" fontId="2" fillId="0" borderId="0" xfId="5" quotePrefix="1" applyNumberFormat="1" applyFont="1" applyAlignment="1">
      <alignment horizontal="center"/>
    </xf>
    <xf numFmtId="39" fontId="2" fillId="0" borderId="0" xfId="10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10" applyFont="1" applyAlignment="1">
      <alignment horizontal="center"/>
    </xf>
    <xf numFmtId="187" fontId="2" fillId="0" borderId="0" xfId="6" applyNumberFormat="1" applyFont="1"/>
    <xf numFmtId="187" fontId="2" fillId="0" borderId="0" xfId="6" applyNumberFormat="1" applyFont="1" applyAlignment="1">
      <alignment horizontal="center"/>
    </xf>
    <xf numFmtId="39" fontId="2" fillId="0" borderId="0" xfId="9" quotePrefix="1" applyNumberFormat="1" applyFont="1"/>
    <xf numFmtId="39" fontId="2" fillId="0" borderId="0" xfId="9" quotePrefix="1" applyNumberFormat="1" applyFont="1" applyAlignment="1">
      <alignment horizontal="center"/>
    </xf>
    <xf numFmtId="195" fontId="2" fillId="0" borderId="0" xfId="9" applyNumberFormat="1" applyFont="1" applyAlignment="1">
      <alignment horizontal="right"/>
    </xf>
    <xf numFmtId="187" fontId="2" fillId="0" borderId="2" xfId="9" applyNumberFormat="1" applyFont="1" applyBorder="1" applyAlignment="1">
      <alignment horizontal="right"/>
    </xf>
    <xf numFmtId="195" fontId="2" fillId="0" borderId="4" xfId="9" applyNumberFormat="1" applyFont="1" applyBorder="1" applyAlignment="1">
      <alignment horizontal="right"/>
    </xf>
    <xf numFmtId="187" fontId="2" fillId="0" borderId="3" xfId="9" applyNumberFormat="1" applyFont="1" applyBorder="1" applyAlignment="1">
      <alignment horizontal="right"/>
    </xf>
    <xf numFmtId="39" fontId="2" fillId="0" borderId="0" xfId="9" applyNumberFormat="1" applyFont="1" applyAlignment="1">
      <alignment horizontal="left"/>
    </xf>
    <xf numFmtId="189" fontId="2" fillId="0" borderId="0" xfId="9" applyNumberFormat="1" applyFont="1" applyAlignment="1">
      <alignment horizontal="right"/>
    </xf>
    <xf numFmtId="0" fontId="4" fillId="0" borderId="0" xfId="0" applyFont="1"/>
    <xf numFmtId="39" fontId="13" fillId="0" borderId="0" xfId="15" applyNumberFormat="1" applyFont="1"/>
    <xf numFmtId="39" fontId="2" fillId="0" borderId="0" xfId="15" applyNumberFormat="1" applyFont="1"/>
    <xf numFmtId="39" fontId="2" fillId="0" borderId="0" xfId="6" quotePrefix="1" applyFont="1" applyAlignment="1">
      <alignment horizontal="center"/>
    </xf>
    <xf numFmtId="188" fontId="2" fillId="0" borderId="0" xfId="6" applyNumberFormat="1" applyFont="1"/>
    <xf numFmtId="187" fontId="2" fillId="0" borderId="0" xfId="10" applyNumberFormat="1" applyFont="1" applyAlignment="1">
      <alignment horizontal="center"/>
    </xf>
  </cellXfs>
  <cellStyles count="16">
    <cellStyle name="Comma 2 2" xfId="3" xr:uid="{BB791379-5974-49DA-8042-36B20320B2EA}"/>
    <cellStyle name="Comma 2 2 2" xfId="8" xr:uid="{3E6E87A2-086C-405B-BDAD-E415C01DCDA4}"/>
    <cellStyle name="Comma 2 3" xfId="12" xr:uid="{D56E530C-71BB-4FD1-ACD6-3475103F4132}"/>
    <cellStyle name="Comma 6" xfId="14" xr:uid="{F3D4E5BC-9CBE-42B7-87C4-F01CEEA91206}"/>
    <cellStyle name="Comma 6 2" xfId="13" xr:uid="{8546B3CA-E771-48B0-A36E-D43684B33385}"/>
    <cellStyle name="Normal 2" xfId="2" xr:uid="{3ACE5DBB-C6F0-4212-808D-3A08CC02D4E0}"/>
    <cellStyle name="Normal 31" xfId="11" xr:uid="{E29933E9-EB5A-4564-9D6F-3D46AA95DB14}"/>
    <cellStyle name="Normal 4 3 4" xfId="15" xr:uid="{A481BE09-B3A2-4DB8-98D8-280C42A84DF4}"/>
    <cellStyle name="Normal 4 4" xfId="5" xr:uid="{7441D419-AB76-4EF0-9D22-5B7872FD274A}"/>
    <cellStyle name="จุลภาค" xfId="1" builtinId="3"/>
    <cellStyle name="ปกติ" xfId="0" builtinId="0"/>
    <cellStyle name="ปกติ_bsplt new1" xfId="9" xr:uid="{DBF29400-ABF3-48EC-88FB-D90A0F90EA4A}"/>
    <cellStyle name="ปกติ_Sheet1" xfId="4" xr:uid="{58F303A7-F22A-41C0-BB00-5D9763C96F33}"/>
    <cellStyle name="ปกติ_Sheet1 3" xfId="6" xr:uid="{012765D7-2972-4E9A-8396-164EE4424794}"/>
    <cellStyle name="ปกติ_Sheet1 4" xfId="10" xr:uid="{B8DFD2CD-AAF1-4D54-9A3B-D346F502A771}"/>
    <cellStyle name="ปกติ_Sheet1 5" xfId="7" xr:uid="{AABA8EE3-177F-4209-AB8F-5FF4686EDC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0181-Q4'62%20Well%20Graded%20Engineering_E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1-17"/>
      <sheetName val="Note 18"/>
      <sheetName val="Note 19"/>
      <sheetName val="Note 20-30"/>
      <sheetName val="Note 31-33"/>
      <sheetName val="คชจ.ตามลักษณะ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2050-782A-4C0F-8E78-D073A8EEADAD}">
  <dimension ref="A1:N80"/>
  <sheetViews>
    <sheetView topLeftCell="A62" zoomScaleNormal="100" zoomScaleSheetLayoutView="90" workbookViewId="0">
      <selection activeCell="J73" sqref="J73"/>
    </sheetView>
  </sheetViews>
  <sheetFormatPr defaultColWidth="9.125" defaultRowHeight="29.1" customHeight="1"/>
  <cols>
    <col min="1" max="4" width="9.125" style="1" customWidth="1"/>
    <col min="5" max="5" width="16.125" style="1" customWidth="1"/>
    <col min="6" max="6" width="8.125" style="1" customWidth="1"/>
    <col min="7" max="7" width="2.875" style="1" customWidth="1"/>
    <col min="8" max="8" width="14.625" style="2" customWidth="1"/>
    <col min="9" max="9" width="2.625" style="1" customWidth="1"/>
    <col min="10" max="10" width="16.875" style="1" bestFit="1" customWidth="1"/>
    <col min="11" max="11" width="1.75" style="1" customWidth="1"/>
    <col min="12" max="12" width="16.875" style="1" bestFit="1" customWidth="1"/>
    <col min="13" max="13" width="1.75" style="1" customWidth="1"/>
    <col min="14" max="14" width="15" style="1" bestFit="1" customWidth="1"/>
    <col min="15" max="15" width="12.125" style="1" bestFit="1" customWidth="1"/>
    <col min="16" max="16" width="16.25" style="1" customWidth="1"/>
    <col min="17" max="17" width="13.125" style="1" customWidth="1"/>
    <col min="18" max="18" width="12.125" style="1" bestFit="1" customWidth="1"/>
    <col min="19" max="235" width="9.125" style="1"/>
    <col min="236" max="236" width="4.75" style="1" customWidth="1"/>
    <col min="237" max="237" width="14.75" style="1" customWidth="1"/>
    <col min="238" max="238" width="4.75" style="1" customWidth="1"/>
    <col min="239" max="239" width="14.75" style="1" customWidth="1"/>
    <col min="240" max="240" width="2.625" style="1" customWidth="1"/>
    <col min="241" max="491" width="9.125" style="1"/>
    <col min="492" max="492" width="4.75" style="1" customWidth="1"/>
    <col min="493" max="493" width="14.75" style="1" customWidth="1"/>
    <col min="494" max="494" width="4.75" style="1" customWidth="1"/>
    <col min="495" max="495" width="14.75" style="1" customWidth="1"/>
    <col min="496" max="496" width="2.625" style="1" customWidth="1"/>
    <col min="497" max="747" width="9.125" style="1"/>
    <col min="748" max="748" width="4.75" style="1" customWidth="1"/>
    <col min="749" max="749" width="14.75" style="1" customWidth="1"/>
    <col min="750" max="750" width="4.75" style="1" customWidth="1"/>
    <col min="751" max="751" width="14.75" style="1" customWidth="1"/>
    <col min="752" max="752" width="2.625" style="1" customWidth="1"/>
    <col min="753" max="1003" width="9.125" style="1"/>
    <col min="1004" max="1004" width="4.75" style="1" customWidth="1"/>
    <col min="1005" max="1005" width="14.75" style="1" customWidth="1"/>
    <col min="1006" max="1006" width="4.75" style="1" customWidth="1"/>
    <col min="1007" max="1007" width="14.75" style="1" customWidth="1"/>
    <col min="1008" max="1008" width="2.625" style="1" customWidth="1"/>
    <col min="1009" max="1259" width="9.125" style="1"/>
    <col min="1260" max="1260" width="4.75" style="1" customWidth="1"/>
    <col min="1261" max="1261" width="14.75" style="1" customWidth="1"/>
    <col min="1262" max="1262" width="4.75" style="1" customWidth="1"/>
    <col min="1263" max="1263" width="14.75" style="1" customWidth="1"/>
    <col min="1264" max="1264" width="2.625" style="1" customWidth="1"/>
    <col min="1265" max="1515" width="9.125" style="1"/>
    <col min="1516" max="1516" width="4.75" style="1" customWidth="1"/>
    <col min="1517" max="1517" width="14.75" style="1" customWidth="1"/>
    <col min="1518" max="1518" width="4.75" style="1" customWidth="1"/>
    <col min="1519" max="1519" width="14.75" style="1" customWidth="1"/>
    <col min="1520" max="1520" width="2.625" style="1" customWidth="1"/>
    <col min="1521" max="1771" width="9.125" style="1"/>
    <col min="1772" max="1772" width="4.75" style="1" customWidth="1"/>
    <col min="1773" max="1773" width="14.75" style="1" customWidth="1"/>
    <col min="1774" max="1774" width="4.75" style="1" customWidth="1"/>
    <col min="1775" max="1775" width="14.75" style="1" customWidth="1"/>
    <col min="1776" max="1776" width="2.625" style="1" customWidth="1"/>
    <col min="1777" max="2027" width="9.125" style="1"/>
    <col min="2028" max="2028" width="4.75" style="1" customWidth="1"/>
    <col min="2029" max="2029" width="14.75" style="1" customWidth="1"/>
    <col min="2030" max="2030" width="4.75" style="1" customWidth="1"/>
    <col min="2031" max="2031" width="14.75" style="1" customWidth="1"/>
    <col min="2032" max="2032" width="2.625" style="1" customWidth="1"/>
    <col min="2033" max="2283" width="9.125" style="1"/>
    <col min="2284" max="2284" width="4.75" style="1" customWidth="1"/>
    <col min="2285" max="2285" width="14.75" style="1" customWidth="1"/>
    <col min="2286" max="2286" width="4.75" style="1" customWidth="1"/>
    <col min="2287" max="2287" width="14.75" style="1" customWidth="1"/>
    <col min="2288" max="2288" width="2.625" style="1" customWidth="1"/>
    <col min="2289" max="2539" width="9.125" style="1"/>
    <col min="2540" max="2540" width="4.75" style="1" customWidth="1"/>
    <col min="2541" max="2541" width="14.75" style="1" customWidth="1"/>
    <col min="2542" max="2542" width="4.75" style="1" customWidth="1"/>
    <col min="2543" max="2543" width="14.75" style="1" customWidth="1"/>
    <col min="2544" max="2544" width="2.625" style="1" customWidth="1"/>
    <col min="2545" max="2795" width="9.125" style="1"/>
    <col min="2796" max="2796" width="4.75" style="1" customWidth="1"/>
    <col min="2797" max="2797" width="14.75" style="1" customWidth="1"/>
    <col min="2798" max="2798" width="4.75" style="1" customWidth="1"/>
    <col min="2799" max="2799" width="14.75" style="1" customWidth="1"/>
    <col min="2800" max="2800" width="2.625" style="1" customWidth="1"/>
    <col min="2801" max="3051" width="9.125" style="1"/>
    <col min="3052" max="3052" width="4.75" style="1" customWidth="1"/>
    <col min="3053" max="3053" width="14.75" style="1" customWidth="1"/>
    <col min="3054" max="3054" width="4.75" style="1" customWidth="1"/>
    <col min="3055" max="3055" width="14.75" style="1" customWidth="1"/>
    <col min="3056" max="3056" width="2.625" style="1" customWidth="1"/>
    <col min="3057" max="3307" width="9.125" style="1"/>
    <col min="3308" max="3308" width="4.75" style="1" customWidth="1"/>
    <col min="3309" max="3309" width="14.75" style="1" customWidth="1"/>
    <col min="3310" max="3310" width="4.75" style="1" customWidth="1"/>
    <col min="3311" max="3311" width="14.75" style="1" customWidth="1"/>
    <col min="3312" max="3312" width="2.625" style="1" customWidth="1"/>
    <col min="3313" max="3563" width="9.125" style="1"/>
    <col min="3564" max="3564" width="4.75" style="1" customWidth="1"/>
    <col min="3565" max="3565" width="14.75" style="1" customWidth="1"/>
    <col min="3566" max="3566" width="4.75" style="1" customWidth="1"/>
    <col min="3567" max="3567" width="14.75" style="1" customWidth="1"/>
    <col min="3568" max="3568" width="2.625" style="1" customWidth="1"/>
    <col min="3569" max="3819" width="9.125" style="1"/>
    <col min="3820" max="3820" width="4.75" style="1" customWidth="1"/>
    <col min="3821" max="3821" width="14.75" style="1" customWidth="1"/>
    <col min="3822" max="3822" width="4.75" style="1" customWidth="1"/>
    <col min="3823" max="3823" width="14.75" style="1" customWidth="1"/>
    <col min="3824" max="3824" width="2.625" style="1" customWidth="1"/>
    <col min="3825" max="4075" width="9.125" style="1"/>
    <col min="4076" max="4076" width="4.75" style="1" customWidth="1"/>
    <col min="4077" max="4077" width="14.75" style="1" customWidth="1"/>
    <col min="4078" max="4078" width="4.75" style="1" customWidth="1"/>
    <col min="4079" max="4079" width="14.75" style="1" customWidth="1"/>
    <col min="4080" max="4080" width="2.625" style="1" customWidth="1"/>
    <col min="4081" max="4331" width="9.125" style="1"/>
    <col min="4332" max="4332" width="4.75" style="1" customWidth="1"/>
    <col min="4333" max="4333" width="14.75" style="1" customWidth="1"/>
    <col min="4334" max="4334" width="4.75" style="1" customWidth="1"/>
    <col min="4335" max="4335" width="14.75" style="1" customWidth="1"/>
    <col min="4336" max="4336" width="2.625" style="1" customWidth="1"/>
    <col min="4337" max="4587" width="9.125" style="1"/>
    <col min="4588" max="4588" width="4.75" style="1" customWidth="1"/>
    <col min="4589" max="4589" width="14.75" style="1" customWidth="1"/>
    <col min="4590" max="4590" width="4.75" style="1" customWidth="1"/>
    <col min="4591" max="4591" width="14.75" style="1" customWidth="1"/>
    <col min="4592" max="4592" width="2.625" style="1" customWidth="1"/>
    <col min="4593" max="4843" width="9.125" style="1"/>
    <col min="4844" max="4844" width="4.75" style="1" customWidth="1"/>
    <col min="4845" max="4845" width="14.75" style="1" customWidth="1"/>
    <col min="4846" max="4846" width="4.75" style="1" customWidth="1"/>
    <col min="4847" max="4847" width="14.75" style="1" customWidth="1"/>
    <col min="4848" max="4848" width="2.625" style="1" customWidth="1"/>
    <col min="4849" max="5099" width="9.125" style="1"/>
    <col min="5100" max="5100" width="4.75" style="1" customWidth="1"/>
    <col min="5101" max="5101" width="14.75" style="1" customWidth="1"/>
    <col min="5102" max="5102" width="4.75" style="1" customWidth="1"/>
    <col min="5103" max="5103" width="14.75" style="1" customWidth="1"/>
    <col min="5104" max="5104" width="2.625" style="1" customWidth="1"/>
    <col min="5105" max="5355" width="9.125" style="1"/>
    <col min="5356" max="5356" width="4.75" style="1" customWidth="1"/>
    <col min="5357" max="5357" width="14.75" style="1" customWidth="1"/>
    <col min="5358" max="5358" width="4.75" style="1" customWidth="1"/>
    <col min="5359" max="5359" width="14.75" style="1" customWidth="1"/>
    <col min="5360" max="5360" width="2.625" style="1" customWidth="1"/>
    <col min="5361" max="5611" width="9.125" style="1"/>
    <col min="5612" max="5612" width="4.75" style="1" customWidth="1"/>
    <col min="5613" max="5613" width="14.75" style="1" customWidth="1"/>
    <col min="5614" max="5614" width="4.75" style="1" customWidth="1"/>
    <col min="5615" max="5615" width="14.75" style="1" customWidth="1"/>
    <col min="5616" max="5616" width="2.625" style="1" customWidth="1"/>
    <col min="5617" max="5867" width="9.125" style="1"/>
    <col min="5868" max="5868" width="4.75" style="1" customWidth="1"/>
    <col min="5869" max="5869" width="14.75" style="1" customWidth="1"/>
    <col min="5870" max="5870" width="4.75" style="1" customWidth="1"/>
    <col min="5871" max="5871" width="14.75" style="1" customWidth="1"/>
    <col min="5872" max="5872" width="2.625" style="1" customWidth="1"/>
    <col min="5873" max="6123" width="9.125" style="1"/>
    <col min="6124" max="6124" width="4.75" style="1" customWidth="1"/>
    <col min="6125" max="6125" width="14.75" style="1" customWidth="1"/>
    <col min="6126" max="6126" width="4.75" style="1" customWidth="1"/>
    <col min="6127" max="6127" width="14.75" style="1" customWidth="1"/>
    <col min="6128" max="6128" width="2.625" style="1" customWidth="1"/>
    <col min="6129" max="6379" width="9.125" style="1"/>
    <col min="6380" max="6380" width="4.75" style="1" customWidth="1"/>
    <col min="6381" max="6381" width="14.75" style="1" customWidth="1"/>
    <col min="6382" max="6382" width="4.75" style="1" customWidth="1"/>
    <col min="6383" max="6383" width="14.75" style="1" customWidth="1"/>
    <col min="6384" max="6384" width="2.625" style="1" customWidth="1"/>
    <col min="6385" max="6635" width="9.125" style="1"/>
    <col min="6636" max="6636" width="4.75" style="1" customWidth="1"/>
    <col min="6637" max="6637" width="14.75" style="1" customWidth="1"/>
    <col min="6638" max="6638" width="4.75" style="1" customWidth="1"/>
    <col min="6639" max="6639" width="14.75" style="1" customWidth="1"/>
    <col min="6640" max="6640" width="2.625" style="1" customWidth="1"/>
    <col min="6641" max="6891" width="9.125" style="1"/>
    <col min="6892" max="6892" width="4.75" style="1" customWidth="1"/>
    <col min="6893" max="6893" width="14.75" style="1" customWidth="1"/>
    <col min="6894" max="6894" width="4.75" style="1" customWidth="1"/>
    <col min="6895" max="6895" width="14.75" style="1" customWidth="1"/>
    <col min="6896" max="6896" width="2.625" style="1" customWidth="1"/>
    <col min="6897" max="7147" width="9.125" style="1"/>
    <col min="7148" max="7148" width="4.75" style="1" customWidth="1"/>
    <col min="7149" max="7149" width="14.75" style="1" customWidth="1"/>
    <col min="7150" max="7150" width="4.75" style="1" customWidth="1"/>
    <col min="7151" max="7151" width="14.75" style="1" customWidth="1"/>
    <col min="7152" max="7152" width="2.625" style="1" customWidth="1"/>
    <col min="7153" max="7403" width="9.125" style="1"/>
    <col min="7404" max="7404" width="4.75" style="1" customWidth="1"/>
    <col min="7405" max="7405" width="14.75" style="1" customWidth="1"/>
    <col min="7406" max="7406" width="4.75" style="1" customWidth="1"/>
    <col min="7407" max="7407" width="14.75" style="1" customWidth="1"/>
    <col min="7408" max="7408" width="2.625" style="1" customWidth="1"/>
    <col min="7409" max="7659" width="9.125" style="1"/>
    <col min="7660" max="7660" width="4.75" style="1" customWidth="1"/>
    <col min="7661" max="7661" width="14.75" style="1" customWidth="1"/>
    <col min="7662" max="7662" width="4.75" style="1" customWidth="1"/>
    <col min="7663" max="7663" width="14.75" style="1" customWidth="1"/>
    <col min="7664" max="7664" width="2.625" style="1" customWidth="1"/>
    <col min="7665" max="7915" width="9.125" style="1"/>
    <col min="7916" max="7916" width="4.75" style="1" customWidth="1"/>
    <col min="7917" max="7917" width="14.75" style="1" customWidth="1"/>
    <col min="7918" max="7918" width="4.75" style="1" customWidth="1"/>
    <col min="7919" max="7919" width="14.75" style="1" customWidth="1"/>
    <col min="7920" max="7920" width="2.625" style="1" customWidth="1"/>
    <col min="7921" max="8171" width="9.125" style="1"/>
    <col min="8172" max="8172" width="4.75" style="1" customWidth="1"/>
    <col min="8173" max="8173" width="14.75" style="1" customWidth="1"/>
    <col min="8174" max="8174" width="4.75" style="1" customWidth="1"/>
    <col min="8175" max="8175" width="14.75" style="1" customWidth="1"/>
    <col min="8176" max="8176" width="2.625" style="1" customWidth="1"/>
    <col min="8177" max="8427" width="9.125" style="1"/>
    <col min="8428" max="8428" width="4.75" style="1" customWidth="1"/>
    <col min="8429" max="8429" width="14.75" style="1" customWidth="1"/>
    <col min="8430" max="8430" width="4.75" style="1" customWidth="1"/>
    <col min="8431" max="8431" width="14.75" style="1" customWidth="1"/>
    <col min="8432" max="8432" width="2.625" style="1" customWidth="1"/>
    <col min="8433" max="8683" width="9.125" style="1"/>
    <col min="8684" max="8684" width="4.75" style="1" customWidth="1"/>
    <col min="8685" max="8685" width="14.75" style="1" customWidth="1"/>
    <col min="8686" max="8686" width="4.75" style="1" customWidth="1"/>
    <col min="8687" max="8687" width="14.75" style="1" customWidth="1"/>
    <col min="8688" max="8688" width="2.625" style="1" customWidth="1"/>
    <col min="8689" max="8939" width="9.125" style="1"/>
    <col min="8940" max="8940" width="4.75" style="1" customWidth="1"/>
    <col min="8941" max="8941" width="14.75" style="1" customWidth="1"/>
    <col min="8942" max="8942" width="4.75" style="1" customWidth="1"/>
    <col min="8943" max="8943" width="14.75" style="1" customWidth="1"/>
    <col min="8944" max="8944" width="2.625" style="1" customWidth="1"/>
    <col min="8945" max="9195" width="9.125" style="1"/>
    <col min="9196" max="9196" width="4.75" style="1" customWidth="1"/>
    <col min="9197" max="9197" width="14.75" style="1" customWidth="1"/>
    <col min="9198" max="9198" width="4.75" style="1" customWidth="1"/>
    <col min="9199" max="9199" width="14.75" style="1" customWidth="1"/>
    <col min="9200" max="9200" width="2.625" style="1" customWidth="1"/>
    <col min="9201" max="9451" width="9.125" style="1"/>
    <col min="9452" max="9452" width="4.75" style="1" customWidth="1"/>
    <col min="9453" max="9453" width="14.75" style="1" customWidth="1"/>
    <col min="9454" max="9454" width="4.75" style="1" customWidth="1"/>
    <col min="9455" max="9455" width="14.75" style="1" customWidth="1"/>
    <col min="9456" max="9456" width="2.625" style="1" customWidth="1"/>
    <col min="9457" max="9707" width="9.125" style="1"/>
    <col min="9708" max="9708" width="4.75" style="1" customWidth="1"/>
    <col min="9709" max="9709" width="14.75" style="1" customWidth="1"/>
    <col min="9710" max="9710" width="4.75" style="1" customWidth="1"/>
    <col min="9711" max="9711" width="14.75" style="1" customWidth="1"/>
    <col min="9712" max="9712" width="2.625" style="1" customWidth="1"/>
    <col min="9713" max="9963" width="9.125" style="1"/>
    <col min="9964" max="9964" width="4.75" style="1" customWidth="1"/>
    <col min="9965" max="9965" width="14.75" style="1" customWidth="1"/>
    <col min="9966" max="9966" width="4.75" style="1" customWidth="1"/>
    <col min="9967" max="9967" width="14.75" style="1" customWidth="1"/>
    <col min="9968" max="9968" width="2.625" style="1" customWidth="1"/>
    <col min="9969" max="10219" width="9.125" style="1"/>
    <col min="10220" max="10220" width="4.75" style="1" customWidth="1"/>
    <col min="10221" max="10221" width="14.75" style="1" customWidth="1"/>
    <col min="10222" max="10222" width="4.75" style="1" customWidth="1"/>
    <col min="10223" max="10223" width="14.75" style="1" customWidth="1"/>
    <col min="10224" max="10224" width="2.625" style="1" customWidth="1"/>
    <col min="10225" max="10475" width="9.125" style="1"/>
    <col min="10476" max="10476" width="4.75" style="1" customWidth="1"/>
    <col min="10477" max="10477" width="14.75" style="1" customWidth="1"/>
    <col min="10478" max="10478" width="4.75" style="1" customWidth="1"/>
    <col min="10479" max="10479" width="14.75" style="1" customWidth="1"/>
    <col min="10480" max="10480" width="2.625" style="1" customWidth="1"/>
    <col min="10481" max="10731" width="9.125" style="1"/>
    <col min="10732" max="10732" width="4.75" style="1" customWidth="1"/>
    <col min="10733" max="10733" width="14.75" style="1" customWidth="1"/>
    <col min="10734" max="10734" width="4.75" style="1" customWidth="1"/>
    <col min="10735" max="10735" width="14.75" style="1" customWidth="1"/>
    <col min="10736" max="10736" width="2.625" style="1" customWidth="1"/>
    <col min="10737" max="10987" width="9.125" style="1"/>
    <col min="10988" max="10988" width="4.75" style="1" customWidth="1"/>
    <col min="10989" max="10989" width="14.75" style="1" customWidth="1"/>
    <col min="10990" max="10990" width="4.75" style="1" customWidth="1"/>
    <col min="10991" max="10991" width="14.75" style="1" customWidth="1"/>
    <col min="10992" max="10992" width="2.625" style="1" customWidth="1"/>
    <col min="10993" max="11243" width="9.125" style="1"/>
    <col min="11244" max="11244" width="4.75" style="1" customWidth="1"/>
    <col min="11245" max="11245" width="14.75" style="1" customWidth="1"/>
    <col min="11246" max="11246" width="4.75" style="1" customWidth="1"/>
    <col min="11247" max="11247" width="14.75" style="1" customWidth="1"/>
    <col min="11248" max="11248" width="2.625" style="1" customWidth="1"/>
    <col min="11249" max="11499" width="9.125" style="1"/>
    <col min="11500" max="11500" width="4.75" style="1" customWidth="1"/>
    <col min="11501" max="11501" width="14.75" style="1" customWidth="1"/>
    <col min="11502" max="11502" width="4.75" style="1" customWidth="1"/>
    <col min="11503" max="11503" width="14.75" style="1" customWidth="1"/>
    <col min="11504" max="11504" width="2.625" style="1" customWidth="1"/>
    <col min="11505" max="11755" width="9.125" style="1"/>
    <col min="11756" max="11756" width="4.75" style="1" customWidth="1"/>
    <col min="11757" max="11757" width="14.75" style="1" customWidth="1"/>
    <col min="11758" max="11758" width="4.75" style="1" customWidth="1"/>
    <col min="11759" max="11759" width="14.75" style="1" customWidth="1"/>
    <col min="11760" max="11760" width="2.625" style="1" customWidth="1"/>
    <col min="11761" max="12011" width="9.125" style="1"/>
    <col min="12012" max="12012" width="4.75" style="1" customWidth="1"/>
    <col min="12013" max="12013" width="14.75" style="1" customWidth="1"/>
    <col min="12014" max="12014" width="4.75" style="1" customWidth="1"/>
    <col min="12015" max="12015" width="14.75" style="1" customWidth="1"/>
    <col min="12016" max="12016" width="2.625" style="1" customWidth="1"/>
    <col min="12017" max="12267" width="9.125" style="1"/>
    <col min="12268" max="12268" width="4.75" style="1" customWidth="1"/>
    <col min="12269" max="12269" width="14.75" style="1" customWidth="1"/>
    <col min="12270" max="12270" width="4.75" style="1" customWidth="1"/>
    <col min="12271" max="12271" width="14.75" style="1" customWidth="1"/>
    <col min="12272" max="12272" width="2.625" style="1" customWidth="1"/>
    <col min="12273" max="12523" width="9.125" style="1"/>
    <col min="12524" max="12524" width="4.75" style="1" customWidth="1"/>
    <col min="12525" max="12525" width="14.75" style="1" customWidth="1"/>
    <col min="12526" max="12526" width="4.75" style="1" customWidth="1"/>
    <col min="12527" max="12527" width="14.75" style="1" customWidth="1"/>
    <col min="12528" max="12528" width="2.625" style="1" customWidth="1"/>
    <col min="12529" max="12779" width="9.125" style="1"/>
    <col min="12780" max="12780" width="4.75" style="1" customWidth="1"/>
    <col min="12781" max="12781" width="14.75" style="1" customWidth="1"/>
    <col min="12782" max="12782" width="4.75" style="1" customWidth="1"/>
    <col min="12783" max="12783" width="14.75" style="1" customWidth="1"/>
    <col min="12784" max="12784" width="2.625" style="1" customWidth="1"/>
    <col min="12785" max="13035" width="9.125" style="1"/>
    <col min="13036" max="13036" width="4.75" style="1" customWidth="1"/>
    <col min="13037" max="13037" width="14.75" style="1" customWidth="1"/>
    <col min="13038" max="13038" width="4.75" style="1" customWidth="1"/>
    <col min="13039" max="13039" width="14.75" style="1" customWidth="1"/>
    <col min="13040" max="13040" width="2.625" style="1" customWidth="1"/>
    <col min="13041" max="13291" width="9.125" style="1"/>
    <col min="13292" max="13292" width="4.75" style="1" customWidth="1"/>
    <col min="13293" max="13293" width="14.75" style="1" customWidth="1"/>
    <col min="13294" max="13294" width="4.75" style="1" customWidth="1"/>
    <col min="13295" max="13295" width="14.75" style="1" customWidth="1"/>
    <col min="13296" max="13296" width="2.625" style="1" customWidth="1"/>
    <col min="13297" max="13547" width="9.125" style="1"/>
    <col min="13548" max="13548" width="4.75" style="1" customWidth="1"/>
    <col min="13549" max="13549" width="14.75" style="1" customWidth="1"/>
    <col min="13550" max="13550" width="4.75" style="1" customWidth="1"/>
    <col min="13551" max="13551" width="14.75" style="1" customWidth="1"/>
    <col min="13552" max="13552" width="2.625" style="1" customWidth="1"/>
    <col min="13553" max="13803" width="9.125" style="1"/>
    <col min="13804" max="13804" width="4.75" style="1" customWidth="1"/>
    <col min="13805" max="13805" width="14.75" style="1" customWidth="1"/>
    <col min="13806" max="13806" width="4.75" style="1" customWidth="1"/>
    <col min="13807" max="13807" width="14.75" style="1" customWidth="1"/>
    <col min="13808" max="13808" width="2.625" style="1" customWidth="1"/>
    <col min="13809" max="14059" width="9.125" style="1"/>
    <col min="14060" max="14060" width="4.75" style="1" customWidth="1"/>
    <col min="14061" max="14061" width="14.75" style="1" customWidth="1"/>
    <col min="14062" max="14062" width="4.75" style="1" customWidth="1"/>
    <col min="14063" max="14063" width="14.75" style="1" customWidth="1"/>
    <col min="14064" max="14064" width="2.625" style="1" customWidth="1"/>
    <col min="14065" max="14315" width="9.125" style="1"/>
    <col min="14316" max="14316" width="4.75" style="1" customWidth="1"/>
    <col min="14317" max="14317" width="14.75" style="1" customWidth="1"/>
    <col min="14318" max="14318" width="4.75" style="1" customWidth="1"/>
    <col min="14319" max="14319" width="14.75" style="1" customWidth="1"/>
    <col min="14320" max="14320" width="2.625" style="1" customWidth="1"/>
    <col min="14321" max="14571" width="9.125" style="1"/>
    <col min="14572" max="14572" width="4.75" style="1" customWidth="1"/>
    <col min="14573" max="14573" width="14.75" style="1" customWidth="1"/>
    <col min="14574" max="14574" width="4.75" style="1" customWidth="1"/>
    <col min="14575" max="14575" width="14.75" style="1" customWidth="1"/>
    <col min="14576" max="14576" width="2.625" style="1" customWidth="1"/>
    <col min="14577" max="14827" width="9.125" style="1"/>
    <col min="14828" max="14828" width="4.75" style="1" customWidth="1"/>
    <col min="14829" max="14829" width="14.75" style="1" customWidth="1"/>
    <col min="14830" max="14830" width="4.75" style="1" customWidth="1"/>
    <col min="14831" max="14831" width="14.75" style="1" customWidth="1"/>
    <col min="14832" max="14832" width="2.625" style="1" customWidth="1"/>
    <col min="14833" max="15083" width="9.125" style="1"/>
    <col min="15084" max="15084" width="4.75" style="1" customWidth="1"/>
    <col min="15085" max="15085" width="14.75" style="1" customWidth="1"/>
    <col min="15086" max="15086" width="4.75" style="1" customWidth="1"/>
    <col min="15087" max="15087" width="14.75" style="1" customWidth="1"/>
    <col min="15088" max="15088" width="2.625" style="1" customWidth="1"/>
    <col min="15089" max="15339" width="9.125" style="1"/>
    <col min="15340" max="15340" width="4.75" style="1" customWidth="1"/>
    <col min="15341" max="15341" width="14.75" style="1" customWidth="1"/>
    <col min="15342" max="15342" width="4.75" style="1" customWidth="1"/>
    <col min="15343" max="15343" width="14.75" style="1" customWidth="1"/>
    <col min="15344" max="15344" width="2.625" style="1" customWidth="1"/>
    <col min="15345" max="15595" width="9.125" style="1"/>
    <col min="15596" max="15596" width="4.75" style="1" customWidth="1"/>
    <col min="15597" max="15597" width="14.75" style="1" customWidth="1"/>
    <col min="15598" max="15598" width="4.75" style="1" customWidth="1"/>
    <col min="15599" max="15599" width="14.75" style="1" customWidth="1"/>
    <col min="15600" max="15600" width="2.625" style="1" customWidth="1"/>
    <col min="15601" max="15851" width="9.125" style="1"/>
    <col min="15852" max="15852" width="4.75" style="1" customWidth="1"/>
    <col min="15853" max="15853" width="14.75" style="1" customWidth="1"/>
    <col min="15854" max="15854" width="4.75" style="1" customWidth="1"/>
    <col min="15855" max="15855" width="14.75" style="1" customWidth="1"/>
    <col min="15856" max="15856" width="2.625" style="1" customWidth="1"/>
    <col min="15857" max="16107" width="9.125" style="1"/>
    <col min="16108" max="16108" width="4.75" style="1" customWidth="1"/>
    <col min="16109" max="16109" width="14.75" style="1" customWidth="1"/>
    <col min="16110" max="16110" width="4.75" style="1" customWidth="1"/>
    <col min="16111" max="16111" width="14.75" style="1" customWidth="1"/>
    <col min="16112" max="16112" width="2.625" style="1" customWidth="1"/>
    <col min="16113" max="16355" width="9.125" style="1"/>
    <col min="16356" max="16357" width="9.125" style="1" customWidth="1"/>
    <col min="16358" max="16384" width="9.125" style="1"/>
  </cols>
  <sheetData>
    <row r="1" spans="1:14" ht="29.1" customHeight="1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9.1" customHeight="1">
      <c r="A2" s="47" t="s">
        <v>44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9.1" customHeight="1">
      <c r="A3" s="46" t="s">
        <v>43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29.1" customHeight="1">
      <c r="A4" s="61"/>
      <c r="B4" s="61"/>
      <c r="C4" s="61"/>
      <c r="D4" s="61"/>
      <c r="E4" s="61"/>
      <c r="F4" s="61"/>
      <c r="G4" s="61"/>
      <c r="H4" s="60"/>
    </row>
    <row r="5" spans="1:14" ht="29.1" customHeight="1">
      <c r="A5" s="3"/>
      <c r="B5" s="3"/>
      <c r="C5" s="3"/>
      <c r="D5" s="3"/>
      <c r="E5" s="3"/>
      <c r="F5" s="59"/>
      <c r="G5" s="3"/>
      <c r="H5" s="45"/>
      <c r="I5" s="42"/>
      <c r="J5" s="42"/>
      <c r="K5" s="42"/>
      <c r="N5" s="44" t="s">
        <v>42</v>
      </c>
    </row>
    <row r="6" spans="1:14" ht="64.95" customHeight="1">
      <c r="A6" s="3"/>
      <c r="B6" s="3"/>
      <c r="C6" s="3"/>
      <c r="D6" s="3"/>
      <c r="E6" s="3"/>
      <c r="F6" s="59"/>
      <c r="G6" s="3"/>
      <c r="H6" s="43" t="s">
        <v>41</v>
      </c>
      <c r="I6" s="42"/>
      <c r="J6" s="41" t="s">
        <v>40</v>
      </c>
      <c r="K6" s="41"/>
      <c r="L6" s="41"/>
      <c r="M6" s="41"/>
      <c r="N6" s="41"/>
    </row>
    <row r="7" spans="1:14" ht="29.1" customHeight="1">
      <c r="A7" s="40" t="s">
        <v>66</v>
      </c>
      <c r="B7" s="40"/>
      <c r="C7" s="40"/>
      <c r="D7" s="40"/>
      <c r="E7" s="39"/>
      <c r="F7" s="39" t="s">
        <v>38</v>
      </c>
      <c r="G7" s="39"/>
      <c r="H7" s="35" t="s">
        <v>37</v>
      </c>
      <c r="I7" s="38"/>
      <c r="J7" s="35" t="s">
        <v>37</v>
      </c>
      <c r="K7" s="37"/>
      <c r="L7" s="35" t="s">
        <v>36</v>
      </c>
      <c r="M7" s="36"/>
      <c r="N7" s="35" t="s">
        <v>35</v>
      </c>
    </row>
    <row r="8" spans="1:14" ht="29.1" customHeight="1">
      <c r="A8" s="39"/>
      <c r="B8" s="39"/>
      <c r="C8" s="39"/>
      <c r="D8" s="39"/>
      <c r="E8" s="39"/>
      <c r="F8" s="39"/>
      <c r="G8" s="39"/>
      <c r="H8" s="34"/>
      <c r="I8" s="38"/>
      <c r="J8" s="34"/>
      <c r="K8" s="38"/>
      <c r="L8" s="34" t="s">
        <v>33</v>
      </c>
      <c r="N8" s="34" t="s">
        <v>33</v>
      </c>
    </row>
    <row r="9" spans="1:14" ht="29.1" customHeight="1">
      <c r="A9" s="7" t="s">
        <v>65</v>
      </c>
      <c r="B9" s="3"/>
      <c r="C9" s="3"/>
      <c r="D9" s="3"/>
      <c r="E9" s="3"/>
      <c r="F9" s="3"/>
      <c r="G9" s="3"/>
      <c r="H9" s="4"/>
    </row>
    <row r="10" spans="1:14" ht="29.1" customHeight="1">
      <c r="A10" s="3" t="s">
        <v>64</v>
      </c>
      <c r="B10" s="3"/>
      <c r="C10" s="3"/>
      <c r="D10" s="3"/>
      <c r="E10" s="3"/>
      <c r="F10" s="58">
        <v>7</v>
      </c>
      <c r="G10" s="26"/>
      <c r="H10" s="19">
        <v>170307526.68000001</v>
      </c>
      <c r="I10" s="19"/>
      <c r="J10" s="19">
        <v>123518318.75999999</v>
      </c>
      <c r="K10" s="19"/>
      <c r="L10" s="19">
        <v>297033776.25</v>
      </c>
      <c r="N10" s="1">
        <v>137966905.03</v>
      </c>
    </row>
    <row r="11" spans="1:14" ht="29.1" customHeight="1">
      <c r="A11" s="3" t="s">
        <v>63</v>
      </c>
      <c r="B11" s="3"/>
      <c r="C11" s="3"/>
      <c r="D11" s="3"/>
      <c r="E11" s="3"/>
      <c r="F11" s="58">
        <v>8</v>
      </c>
      <c r="G11" s="26"/>
      <c r="H11" s="19">
        <v>4107875.49</v>
      </c>
      <c r="I11" s="19"/>
      <c r="J11" s="19">
        <v>4107875.4899999998</v>
      </c>
      <c r="K11" s="19"/>
      <c r="L11" s="19">
        <v>4071597.55</v>
      </c>
      <c r="N11" s="1">
        <v>4035640</v>
      </c>
    </row>
    <row r="12" spans="1:14" ht="29.1" customHeight="1">
      <c r="A12" s="3" t="s">
        <v>62</v>
      </c>
      <c r="B12" s="3"/>
      <c r="C12" s="3"/>
      <c r="D12" s="3"/>
      <c r="E12" s="3"/>
      <c r="F12" s="58">
        <v>9</v>
      </c>
      <c r="H12" s="19">
        <v>189987602.69999999</v>
      </c>
      <c r="I12" s="19"/>
      <c r="J12" s="19">
        <v>169226914.34</v>
      </c>
      <c r="K12" s="19"/>
      <c r="L12" s="19">
        <v>196086425.81</v>
      </c>
      <c r="M12" s="19"/>
      <c r="N12" s="1">
        <v>142874513</v>
      </c>
    </row>
    <row r="13" spans="1:14" ht="29.1" customHeight="1">
      <c r="A13" s="3" t="s">
        <v>61</v>
      </c>
      <c r="B13" s="3"/>
      <c r="C13" s="3"/>
      <c r="D13" s="3"/>
      <c r="E13" s="3"/>
      <c r="F13" s="58">
        <v>10</v>
      </c>
      <c r="H13" s="19">
        <v>5500</v>
      </c>
      <c r="J13" s="1">
        <v>5500</v>
      </c>
      <c r="L13" s="1">
        <v>265000</v>
      </c>
      <c r="N13" s="1">
        <v>375000</v>
      </c>
    </row>
    <row r="14" spans="1:14" ht="29.1" customHeight="1">
      <c r="A14" s="3" t="s">
        <v>60</v>
      </c>
      <c r="B14" s="3"/>
      <c r="C14" s="3"/>
      <c r="D14" s="3"/>
      <c r="E14" s="3"/>
      <c r="F14" s="58">
        <v>11</v>
      </c>
      <c r="H14" s="19">
        <v>11832708.540000021</v>
      </c>
      <c r="I14" s="19"/>
      <c r="J14" s="19">
        <v>10273965.770000041</v>
      </c>
      <c r="K14" s="19"/>
      <c r="L14" s="19">
        <v>100171892.77999997</v>
      </c>
      <c r="N14" s="1">
        <v>146746998.80000019</v>
      </c>
    </row>
    <row r="15" spans="1:14" ht="29.1" customHeight="1">
      <c r="A15" s="3" t="s">
        <v>59</v>
      </c>
      <c r="B15" s="3"/>
      <c r="C15" s="3"/>
      <c r="D15" s="3"/>
      <c r="E15" s="3"/>
      <c r="F15" s="58">
        <v>12</v>
      </c>
      <c r="H15" s="19">
        <v>6340665.75</v>
      </c>
      <c r="I15" s="19"/>
      <c r="J15" s="19">
        <v>5693512.9299999997</v>
      </c>
      <c r="K15" s="19"/>
      <c r="L15" s="19">
        <v>14374130.779999999</v>
      </c>
      <c r="N15" s="1">
        <v>1246255</v>
      </c>
    </row>
    <row r="16" spans="1:14" ht="29.1" customHeight="1">
      <c r="A16" s="3"/>
      <c r="B16" s="3" t="s">
        <v>58</v>
      </c>
      <c r="C16" s="3"/>
      <c r="D16" s="3"/>
      <c r="E16" s="3"/>
      <c r="F16" s="39"/>
      <c r="G16" s="3"/>
      <c r="H16" s="24">
        <f>SUM(H10:H15)</f>
        <v>382581879.16000003</v>
      </c>
      <c r="J16" s="24">
        <f>SUM(J10:J15)</f>
        <v>312826087.29000002</v>
      </c>
      <c r="L16" s="24">
        <f>SUM(L10:L15)</f>
        <v>612002823.16999996</v>
      </c>
      <c r="N16" s="24">
        <f>SUM(N10:N15)</f>
        <v>433245311.83000016</v>
      </c>
    </row>
    <row r="17" spans="1:14" ht="29.1" customHeight="1">
      <c r="A17" s="3" t="s">
        <v>57</v>
      </c>
      <c r="B17" s="3"/>
      <c r="C17" s="3"/>
      <c r="D17" s="3"/>
      <c r="E17" s="3"/>
      <c r="F17" s="39"/>
      <c r="G17" s="3"/>
      <c r="H17" s="4"/>
    </row>
    <row r="18" spans="1:14" ht="29.1" customHeight="1">
      <c r="A18" s="3" t="s">
        <v>56</v>
      </c>
      <c r="B18" s="3"/>
      <c r="C18" s="3"/>
      <c r="D18" s="3"/>
      <c r="E18" s="3"/>
      <c r="F18" s="55">
        <v>13</v>
      </c>
      <c r="G18" s="26"/>
      <c r="H18" s="57">
        <v>0</v>
      </c>
      <c r="I18" s="11"/>
      <c r="J18" s="11">
        <v>19800000</v>
      </c>
      <c r="K18" s="11"/>
      <c r="L18" s="11">
        <v>0</v>
      </c>
      <c r="M18" s="11"/>
      <c r="N18" s="11">
        <v>990000</v>
      </c>
    </row>
    <row r="19" spans="1:14" ht="29.1" customHeight="1">
      <c r="A19" s="3" t="s">
        <v>55</v>
      </c>
      <c r="B19" s="3"/>
      <c r="C19" s="3"/>
      <c r="D19" s="3"/>
      <c r="E19" s="3"/>
      <c r="F19" s="55">
        <v>14</v>
      </c>
      <c r="G19" s="26"/>
      <c r="H19" s="57">
        <v>0</v>
      </c>
      <c r="I19" s="11"/>
      <c r="J19" s="11">
        <v>0</v>
      </c>
      <c r="K19" s="11"/>
      <c r="L19" s="11">
        <v>500000</v>
      </c>
      <c r="M19" s="11"/>
      <c r="N19" s="11">
        <v>500000</v>
      </c>
    </row>
    <row r="20" spans="1:14" ht="29.1" customHeight="1">
      <c r="A20" s="3" t="s">
        <v>54</v>
      </c>
      <c r="B20" s="3"/>
      <c r="C20" s="3"/>
      <c r="D20" s="3"/>
      <c r="E20" s="3"/>
      <c r="F20" s="55">
        <v>15</v>
      </c>
      <c r="G20" s="26"/>
      <c r="H20" s="54">
        <v>196766318.53</v>
      </c>
      <c r="I20" s="11"/>
      <c r="J20" s="11">
        <v>196247499.93000001</v>
      </c>
      <c r="K20" s="11"/>
      <c r="L20" s="11">
        <v>131950763.16000003</v>
      </c>
      <c r="M20" s="11"/>
      <c r="N20" s="11">
        <v>101449759.63</v>
      </c>
    </row>
    <row r="21" spans="1:14" ht="29.1" customHeight="1">
      <c r="A21" s="3" t="s">
        <v>53</v>
      </c>
      <c r="B21" s="3"/>
      <c r="C21" s="3"/>
      <c r="D21" s="3"/>
      <c r="E21" s="3"/>
      <c r="F21" s="55">
        <v>16</v>
      </c>
      <c r="G21" s="26"/>
      <c r="H21" s="54">
        <v>3531207.0400000005</v>
      </c>
      <c r="I21" s="11"/>
      <c r="J21" s="11">
        <v>3531207.0400000005</v>
      </c>
      <c r="K21" s="11"/>
      <c r="L21" s="11">
        <v>2608468.7400000002</v>
      </c>
      <c r="M21" s="11"/>
      <c r="N21" s="11">
        <v>3017493.41</v>
      </c>
    </row>
    <row r="22" spans="1:14" ht="29.1" customHeight="1">
      <c r="A22" s="3" t="s">
        <v>52</v>
      </c>
      <c r="B22" s="3"/>
      <c r="C22" s="3"/>
      <c r="D22" s="3"/>
      <c r="E22" s="3"/>
      <c r="F22" s="55">
        <v>17</v>
      </c>
      <c r="G22" s="3"/>
      <c r="H22" s="54">
        <v>41980274.769999996</v>
      </c>
      <c r="I22" s="11"/>
      <c r="J22" s="11">
        <v>41980274.769999996</v>
      </c>
      <c r="K22" s="11"/>
      <c r="L22" s="11">
        <v>31505089.890000001</v>
      </c>
      <c r="M22" s="11"/>
      <c r="N22" s="11">
        <v>22726549.140000001</v>
      </c>
    </row>
    <row r="23" spans="1:14" ht="29.1" customHeight="1">
      <c r="A23" s="3" t="s">
        <v>51</v>
      </c>
      <c r="B23" s="3"/>
      <c r="C23" s="3"/>
      <c r="D23" s="3"/>
      <c r="E23" s="3"/>
      <c r="F23" s="55">
        <v>18</v>
      </c>
      <c r="G23" s="3"/>
      <c r="H23" s="54">
        <v>4934096.05</v>
      </c>
      <c r="I23" s="54"/>
      <c r="J23" s="54">
        <v>4934096.05</v>
      </c>
      <c r="K23" s="54">
        <v>0</v>
      </c>
      <c r="L23" s="54">
        <v>1369065.84</v>
      </c>
      <c r="M23" s="11"/>
      <c r="N23" s="56">
        <v>0</v>
      </c>
    </row>
    <row r="24" spans="1:14" ht="29.1" customHeight="1">
      <c r="A24" s="3" t="s">
        <v>50</v>
      </c>
      <c r="B24" s="3"/>
      <c r="C24" s="3"/>
      <c r="D24" s="3"/>
      <c r="E24" s="26"/>
      <c r="F24" s="55">
        <v>19</v>
      </c>
      <c r="G24" s="3"/>
      <c r="H24" s="54">
        <v>51629337.659999996</v>
      </c>
      <c r="I24" s="54"/>
      <c r="J24" s="54">
        <v>51629337.659999996</v>
      </c>
      <c r="K24" s="54">
        <v>0</v>
      </c>
      <c r="L24" s="54">
        <v>43233217.619999997</v>
      </c>
      <c r="M24" s="11"/>
      <c r="N24" s="11">
        <v>24372842.09</v>
      </c>
    </row>
    <row r="25" spans="1:14" ht="29.1" customHeight="1">
      <c r="A25" s="3"/>
      <c r="B25" s="3" t="s">
        <v>49</v>
      </c>
      <c r="C25" s="3"/>
      <c r="D25" s="3"/>
      <c r="E25" s="3"/>
      <c r="G25" s="3"/>
      <c r="H25" s="24">
        <f>SUM(H18:H24)</f>
        <v>298841234.04999995</v>
      </c>
      <c r="J25" s="24">
        <f>SUM(J18:J24)</f>
        <v>318122415.45000005</v>
      </c>
      <c r="L25" s="24">
        <f>SUM(L18:L24)</f>
        <v>211166605.25000003</v>
      </c>
      <c r="N25" s="24">
        <f>SUM(N18:N24)</f>
        <v>153056644.26999998</v>
      </c>
    </row>
    <row r="26" spans="1:14" ht="29.1" customHeight="1" thickBot="1">
      <c r="A26" s="3" t="s">
        <v>48</v>
      </c>
      <c r="B26" s="3"/>
      <c r="C26" s="3"/>
      <c r="D26" s="3"/>
      <c r="E26" s="3"/>
      <c r="G26" s="3"/>
      <c r="H26" s="53">
        <f>+H16+H25</f>
        <v>681423113.21000004</v>
      </c>
      <c r="J26" s="53">
        <f>+J16+J25</f>
        <v>630948502.74000001</v>
      </c>
      <c r="L26" s="53">
        <f>+L16+L25</f>
        <v>823169428.41999996</v>
      </c>
      <c r="N26" s="53">
        <f>+N16+N25</f>
        <v>586301956.10000014</v>
      </c>
    </row>
    <row r="27" spans="1:14" ht="29.1" customHeight="1" thickTop="1">
      <c r="A27" s="3"/>
      <c r="B27" s="3"/>
      <c r="C27" s="3"/>
      <c r="D27" s="3"/>
      <c r="E27" s="3"/>
      <c r="F27" s="3"/>
      <c r="G27" s="3"/>
      <c r="H27" s="4"/>
    </row>
    <row r="28" spans="1:14" ht="29.1" customHeight="1">
      <c r="A28" s="3" t="s">
        <v>2</v>
      </c>
      <c r="B28" s="3"/>
      <c r="C28" s="3"/>
      <c r="D28" s="3"/>
      <c r="E28" s="3"/>
      <c r="F28" s="3"/>
      <c r="G28" s="3"/>
      <c r="H28" s="31"/>
      <c r="I28" s="31"/>
      <c r="J28" s="31"/>
    </row>
    <row r="29" spans="1:14" ht="29.1" customHeight="1">
      <c r="A29" s="3"/>
      <c r="B29" s="3"/>
      <c r="C29" s="3"/>
      <c r="D29" s="3"/>
      <c r="E29" s="3"/>
      <c r="F29" s="3"/>
      <c r="G29" s="3"/>
      <c r="H29" s="31"/>
    </row>
    <row r="30" spans="1:14" s="48" customFormat="1" ht="25.5" customHeight="1">
      <c r="B30" s="52" t="s">
        <v>47</v>
      </c>
      <c r="C30" s="52"/>
      <c r="D30" s="52"/>
      <c r="E30" s="52"/>
      <c r="F30" s="52"/>
      <c r="G30" s="49"/>
      <c r="H30" s="49"/>
      <c r="I30" s="49"/>
      <c r="J30" s="50"/>
      <c r="K30" s="49"/>
    </row>
    <row r="31" spans="1:14" s="48" customFormat="1" ht="25.5" customHeight="1">
      <c r="B31" s="52"/>
      <c r="C31" s="52"/>
      <c r="D31" s="52"/>
      <c r="E31" s="52"/>
      <c r="F31" s="52"/>
      <c r="G31" s="49"/>
      <c r="H31" s="49"/>
      <c r="I31" s="49"/>
      <c r="J31" s="50"/>
      <c r="K31" s="49"/>
    </row>
    <row r="32" spans="1:14" s="48" customFormat="1" ht="25.5" customHeight="1">
      <c r="A32" s="49"/>
      <c r="B32" s="51" t="s">
        <v>46</v>
      </c>
      <c r="G32" s="49"/>
      <c r="H32" s="49"/>
      <c r="I32" s="49"/>
      <c r="J32" s="50"/>
      <c r="K32" s="49"/>
    </row>
    <row r="33" spans="1:14" ht="29.1" customHeight="1">
      <c r="B33" s="3"/>
      <c r="C33" s="3"/>
      <c r="D33" s="3"/>
      <c r="E33" s="3"/>
      <c r="F33" s="3"/>
      <c r="G33" s="3"/>
      <c r="H33" s="31"/>
    </row>
    <row r="34" spans="1:14" ht="29.1" customHeight="1">
      <c r="A34" s="5"/>
      <c r="B34" s="6"/>
      <c r="D34" s="6" t="s">
        <v>1</v>
      </c>
      <c r="F34" s="6"/>
      <c r="G34" s="6"/>
      <c r="H34" s="6"/>
      <c r="I34" s="6"/>
    </row>
    <row r="35" spans="1:14" ht="29.1" customHeight="1">
      <c r="A35" s="5"/>
      <c r="B35" s="3"/>
      <c r="D35" s="3" t="s">
        <v>0</v>
      </c>
      <c r="F35" s="3"/>
      <c r="G35" s="4"/>
      <c r="H35" s="4"/>
      <c r="I35" s="3"/>
    </row>
    <row r="36" spans="1:14" ht="29.1" customHeight="1">
      <c r="A36" s="5"/>
      <c r="B36" s="3"/>
      <c r="D36" s="3"/>
      <c r="F36" s="3"/>
      <c r="G36" s="4"/>
      <c r="H36" s="4"/>
      <c r="I36" s="3"/>
    </row>
    <row r="37" spans="1:14" ht="24" customHeight="1">
      <c r="A37" s="46" t="s">
        <v>45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24" customHeight="1">
      <c r="A38" s="47" t="s">
        <v>44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24" customHeight="1">
      <c r="A39" s="46" t="s">
        <v>43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4" ht="9" customHeight="1">
      <c r="A40" s="26"/>
      <c r="B40" s="26"/>
      <c r="C40" s="26"/>
      <c r="D40" s="26"/>
      <c r="E40" s="26"/>
      <c r="F40" s="26"/>
      <c r="G40" s="26"/>
      <c r="H40" s="31"/>
    </row>
    <row r="41" spans="1:14" ht="21.6">
      <c r="A41" s="26"/>
      <c r="B41" s="26"/>
      <c r="C41" s="26"/>
      <c r="D41" s="26"/>
      <c r="E41" s="26"/>
      <c r="F41" s="26"/>
      <c r="G41" s="26"/>
      <c r="H41" s="45"/>
      <c r="I41" s="42"/>
      <c r="J41" s="42"/>
      <c r="K41" s="42"/>
      <c r="N41" s="44" t="s">
        <v>42</v>
      </c>
    </row>
    <row r="42" spans="1:14" ht="24" customHeight="1">
      <c r="A42" s="26"/>
      <c r="B42" s="26"/>
      <c r="C42" s="26"/>
      <c r="D42" s="26"/>
      <c r="E42" s="26"/>
      <c r="F42" s="26"/>
      <c r="G42" s="26"/>
      <c r="H42" s="43" t="s">
        <v>41</v>
      </c>
      <c r="I42" s="42"/>
      <c r="J42" s="41" t="s">
        <v>40</v>
      </c>
      <c r="K42" s="41"/>
      <c r="L42" s="41"/>
      <c r="M42" s="41"/>
      <c r="N42" s="41"/>
    </row>
    <row r="43" spans="1:14" ht="24" customHeight="1">
      <c r="A43" s="40" t="s">
        <v>39</v>
      </c>
      <c r="B43" s="40"/>
      <c r="C43" s="40"/>
      <c r="D43" s="40"/>
      <c r="E43" s="3"/>
      <c r="F43" s="39" t="s">
        <v>38</v>
      </c>
      <c r="G43" s="3"/>
      <c r="H43" s="35" t="s">
        <v>37</v>
      </c>
      <c r="I43" s="38"/>
      <c r="J43" s="35" t="s">
        <v>37</v>
      </c>
      <c r="K43" s="37"/>
      <c r="L43" s="35" t="s">
        <v>36</v>
      </c>
      <c r="M43" s="36"/>
      <c r="N43" s="35" t="s">
        <v>35</v>
      </c>
    </row>
    <row r="44" spans="1:14" ht="24" customHeight="1">
      <c r="A44" s="3" t="s">
        <v>34</v>
      </c>
      <c r="B44" s="3"/>
      <c r="C44" s="3"/>
      <c r="D44" s="3"/>
      <c r="E44" s="3"/>
      <c r="F44" s="3"/>
      <c r="G44" s="3"/>
      <c r="H44" s="4"/>
      <c r="L44" s="34" t="s">
        <v>33</v>
      </c>
      <c r="N44" s="34" t="s">
        <v>33</v>
      </c>
    </row>
    <row r="45" spans="1:14" ht="24" customHeight="1">
      <c r="A45" s="3" t="s">
        <v>32</v>
      </c>
      <c r="B45" s="3"/>
      <c r="C45" s="3"/>
      <c r="D45" s="3"/>
      <c r="E45" s="3"/>
      <c r="F45" s="18">
        <v>20</v>
      </c>
      <c r="G45" s="3"/>
      <c r="H45" s="19">
        <v>20076481.219999999</v>
      </c>
      <c r="I45" s="19"/>
      <c r="J45" s="19">
        <v>20076481.219999999</v>
      </c>
      <c r="K45" s="19"/>
      <c r="L45" s="19">
        <v>34933846.079999998</v>
      </c>
      <c r="N45" s="33">
        <v>11817364.49</v>
      </c>
    </row>
    <row r="46" spans="1:14" ht="24" customHeight="1">
      <c r="A46" s="3" t="s">
        <v>31</v>
      </c>
      <c r="B46" s="3"/>
      <c r="C46" s="3"/>
      <c r="D46" s="3"/>
      <c r="E46" s="3"/>
      <c r="F46" s="18">
        <v>21</v>
      </c>
      <c r="G46" s="3"/>
      <c r="H46" s="19">
        <v>308611083.45999998</v>
      </c>
      <c r="I46" s="19"/>
      <c r="J46" s="19">
        <v>265096080</v>
      </c>
      <c r="K46" s="19"/>
      <c r="L46" s="19">
        <v>305522942.81</v>
      </c>
      <c r="N46" s="33">
        <v>163059706.81999999</v>
      </c>
    </row>
    <row r="47" spans="1:14" ht="24" customHeight="1">
      <c r="A47" s="3" t="s">
        <v>30</v>
      </c>
      <c r="C47" s="3"/>
      <c r="D47" s="3"/>
      <c r="E47" s="3"/>
      <c r="F47" s="18">
        <v>22</v>
      </c>
      <c r="G47" s="26"/>
      <c r="H47" s="19">
        <v>21727962.210000001</v>
      </c>
      <c r="I47" s="19"/>
      <c r="J47" s="19">
        <v>21727962.209999919</v>
      </c>
      <c r="K47" s="19"/>
      <c r="L47" s="19">
        <v>203587098.86000001</v>
      </c>
      <c r="N47" s="33">
        <v>91412600.710000038</v>
      </c>
    </row>
    <row r="48" spans="1:14" ht="24" customHeight="1">
      <c r="A48" s="3" t="s">
        <v>29</v>
      </c>
      <c r="B48" s="3"/>
      <c r="C48" s="3"/>
      <c r="D48" s="3"/>
      <c r="E48" s="3"/>
      <c r="F48" s="18">
        <v>23</v>
      </c>
      <c r="G48" s="26"/>
      <c r="H48" s="19">
        <v>4364912.6500000004</v>
      </c>
      <c r="I48" s="19"/>
      <c r="J48" s="19">
        <v>4364912.6500000004</v>
      </c>
      <c r="K48" s="19"/>
      <c r="L48" s="19">
        <v>4732222.07</v>
      </c>
      <c r="N48" s="33">
        <v>5951615.5499999998</v>
      </c>
    </row>
    <row r="49" spans="1:14" ht="24" customHeight="1">
      <c r="A49" s="7" t="s">
        <v>28</v>
      </c>
      <c r="B49" s="3"/>
      <c r="C49" s="3"/>
      <c r="D49" s="3"/>
      <c r="E49" s="3"/>
      <c r="F49" s="18"/>
      <c r="G49" s="26"/>
      <c r="H49" s="19">
        <v>662199.65999999968</v>
      </c>
      <c r="J49" s="32">
        <v>0</v>
      </c>
      <c r="K49" s="32"/>
      <c r="L49" s="32">
        <v>0</v>
      </c>
      <c r="N49" s="33">
        <v>959055.21</v>
      </c>
    </row>
    <row r="50" spans="1:14" ht="24" customHeight="1">
      <c r="A50" s="3"/>
      <c r="B50" s="3" t="s">
        <v>27</v>
      </c>
      <c r="C50" s="3"/>
      <c r="D50" s="3"/>
      <c r="E50" s="3"/>
      <c r="F50" s="30"/>
      <c r="G50" s="26"/>
      <c r="H50" s="24">
        <f>SUM(H45:H49)</f>
        <v>355442639.19999993</v>
      </c>
      <c r="J50" s="24">
        <f>SUM(J45:J49)</f>
        <v>311265436.07999992</v>
      </c>
      <c r="K50" s="32"/>
      <c r="L50" s="24">
        <f>SUM(L45:L49)</f>
        <v>548776109.82000005</v>
      </c>
      <c r="N50" s="24">
        <f>SUM(N45:N49)</f>
        <v>273200342.78000003</v>
      </c>
    </row>
    <row r="51" spans="1:14" ht="24" customHeight="1">
      <c r="A51" s="3" t="s">
        <v>26</v>
      </c>
      <c r="B51" s="3"/>
      <c r="C51" s="3"/>
      <c r="D51" s="3"/>
      <c r="E51" s="3"/>
      <c r="F51" s="30"/>
      <c r="G51" s="26"/>
      <c r="H51" s="31"/>
    </row>
    <row r="52" spans="1:14" ht="24" customHeight="1">
      <c r="A52" s="7" t="s">
        <v>25</v>
      </c>
      <c r="B52" s="3"/>
      <c r="C52" s="3"/>
      <c r="D52" s="3"/>
      <c r="E52" s="3"/>
      <c r="F52" s="30"/>
      <c r="G52" s="26"/>
      <c r="H52" s="29">
        <v>0</v>
      </c>
      <c r="I52" s="11"/>
      <c r="J52" s="11">
        <v>0</v>
      </c>
      <c r="K52" s="11"/>
      <c r="L52" s="11">
        <v>0</v>
      </c>
      <c r="M52" s="11"/>
      <c r="N52" s="17">
        <v>7889876</v>
      </c>
    </row>
    <row r="53" spans="1:14" ht="24" customHeight="1">
      <c r="A53" s="3" t="s">
        <v>24</v>
      </c>
      <c r="B53" s="3"/>
      <c r="C53" s="3"/>
      <c r="D53" s="3"/>
      <c r="E53" s="3"/>
      <c r="F53" s="18">
        <v>18</v>
      </c>
      <c r="G53" s="26"/>
      <c r="H53" s="29">
        <v>0</v>
      </c>
      <c r="I53" s="11"/>
      <c r="J53" s="11">
        <v>0</v>
      </c>
      <c r="K53" s="11"/>
      <c r="L53" s="11">
        <v>0</v>
      </c>
      <c r="M53" s="11"/>
      <c r="N53" s="17">
        <v>411134.75</v>
      </c>
    </row>
    <row r="54" spans="1:14" ht="24" customHeight="1">
      <c r="A54" s="3" t="s">
        <v>23</v>
      </c>
      <c r="B54" s="3"/>
      <c r="C54" s="3"/>
      <c r="D54" s="3"/>
      <c r="E54" s="3"/>
      <c r="F54" s="18">
        <v>23</v>
      </c>
      <c r="G54" s="26"/>
      <c r="H54" s="17">
        <v>7640134.2699999996</v>
      </c>
      <c r="I54" s="17"/>
      <c r="J54" s="17">
        <v>7640134.2699999996</v>
      </c>
      <c r="K54" s="17"/>
      <c r="L54" s="17">
        <v>8171567.7600000016</v>
      </c>
      <c r="M54" s="11"/>
      <c r="N54" s="17">
        <v>3883907.3899999997</v>
      </c>
    </row>
    <row r="55" spans="1:14" ht="24" customHeight="1">
      <c r="A55" s="3" t="s">
        <v>22</v>
      </c>
      <c r="B55" s="3"/>
      <c r="C55" s="3"/>
      <c r="D55" s="3"/>
      <c r="E55" s="3"/>
      <c r="F55" s="18">
        <v>24</v>
      </c>
      <c r="G55" s="26"/>
      <c r="H55" s="17">
        <v>3294568</v>
      </c>
      <c r="I55" s="17"/>
      <c r="J55" s="17">
        <v>3294568</v>
      </c>
      <c r="K55" s="17">
        <v>0</v>
      </c>
      <c r="L55" s="17">
        <v>1727060</v>
      </c>
      <c r="M55" s="11"/>
      <c r="N55" s="11">
        <v>0</v>
      </c>
    </row>
    <row r="56" spans="1:14" ht="24" customHeight="1">
      <c r="A56" s="3" t="s">
        <v>21</v>
      </c>
      <c r="B56" s="3"/>
      <c r="C56" s="3"/>
      <c r="D56" s="3"/>
      <c r="E56" s="3"/>
      <c r="G56" s="26"/>
      <c r="H56" s="28">
        <v>22511881.510000002</v>
      </c>
      <c r="J56" s="27">
        <v>22511881.510000002</v>
      </c>
      <c r="L56" s="27">
        <v>6397068.96</v>
      </c>
      <c r="N56" s="13">
        <v>0</v>
      </c>
    </row>
    <row r="57" spans="1:14" ht="24" customHeight="1">
      <c r="B57" s="3" t="s">
        <v>20</v>
      </c>
      <c r="C57" s="3"/>
      <c r="D57" s="3"/>
      <c r="E57" s="3"/>
      <c r="G57" s="26"/>
      <c r="H57" s="25">
        <f>SUM(H52:H56)</f>
        <v>33446583.780000001</v>
      </c>
      <c r="J57" s="25">
        <f>SUM(J52:J56)</f>
        <v>33446583.780000001</v>
      </c>
      <c r="L57" s="25">
        <f>SUM(L52:L56)</f>
        <v>16295696.720000003</v>
      </c>
      <c r="N57" s="25">
        <f>SUM(N52:N56)</f>
        <v>12184918.140000001</v>
      </c>
    </row>
    <row r="58" spans="1:14" ht="24" customHeight="1">
      <c r="A58" s="3"/>
      <c r="B58" s="3" t="s">
        <v>19</v>
      </c>
      <c r="C58" s="3"/>
      <c r="D58" s="3"/>
      <c r="E58" s="3"/>
      <c r="G58" s="3"/>
      <c r="H58" s="24">
        <f>+H50+H57</f>
        <v>388889222.9799999</v>
      </c>
      <c r="J58" s="24">
        <f>+J50+J57</f>
        <v>344712019.8599999</v>
      </c>
      <c r="L58" s="24">
        <f>+L50+L57</f>
        <v>565071806.54000008</v>
      </c>
      <c r="N58" s="24">
        <f>+N50+N57</f>
        <v>285385260.92000002</v>
      </c>
    </row>
    <row r="59" spans="1:14" ht="24" customHeight="1">
      <c r="A59" s="3" t="s">
        <v>18</v>
      </c>
      <c r="B59" s="3"/>
      <c r="C59" s="3"/>
      <c r="D59" s="3"/>
      <c r="E59" s="3"/>
      <c r="F59" s="3"/>
      <c r="G59" s="3"/>
      <c r="H59" s="4" t="s">
        <v>17</v>
      </c>
    </row>
    <row r="60" spans="1:14" ht="24" customHeight="1">
      <c r="A60" s="3" t="s">
        <v>16</v>
      </c>
      <c r="B60" s="3"/>
      <c r="C60" s="3"/>
      <c r="D60" s="3"/>
      <c r="E60" s="3"/>
      <c r="F60" s="3"/>
      <c r="G60" s="3"/>
      <c r="H60" s="4"/>
    </row>
    <row r="61" spans="1:14" ht="24" customHeight="1">
      <c r="A61" s="3" t="s">
        <v>15</v>
      </c>
      <c r="B61" s="3"/>
      <c r="C61" s="3"/>
      <c r="D61" s="3"/>
      <c r="E61" s="3"/>
      <c r="F61" s="3"/>
      <c r="G61" s="3"/>
      <c r="H61" s="4"/>
    </row>
    <row r="62" spans="1:14" ht="24" customHeight="1" thickBot="1">
      <c r="A62" s="3"/>
      <c r="B62" s="3" t="s">
        <v>12</v>
      </c>
      <c r="C62" s="3"/>
      <c r="D62" s="3"/>
      <c r="E62" s="3"/>
      <c r="F62" s="23" t="s">
        <v>14</v>
      </c>
      <c r="G62" s="3"/>
      <c r="H62" s="4">
        <v>220000000</v>
      </c>
      <c r="J62" s="1">
        <v>220000000</v>
      </c>
    </row>
    <row r="63" spans="1:14" ht="24" customHeight="1" thickTop="1" thickBot="1">
      <c r="A63" s="3"/>
      <c r="B63" s="3" t="s">
        <v>11</v>
      </c>
      <c r="C63" s="3"/>
      <c r="D63" s="3"/>
      <c r="E63" s="3"/>
      <c r="G63" s="3"/>
      <c r="H63" s="22"/>
      <c r="J63" s="22"/>
      <c r="L63" s="1">
        <v>200000000</v>
      </c>
    </row>
    <row r="64" spans="1:14" ht="24" customHeight="1" thickTop="1" thickBot="1">
      <c r="A64" s="3"/>
      <c r="B64" s="3" t="s">
        <v>10</v>
      </c>
      <c r="C64" s="3"/>
      <c r="D64" s="3"/>
      <c r="E64" s="3"/>
      <c r="G64" s="3"/>
      <c r="H64" s="4"/>
      <c r="L64" s="21"/>
      <c r="N64" s="20">
        <v>110000000</v>
      </c>
    </row>
    <row r="65" spans="1:14" ht="24" customHeight="1" thickTop="1">
      <c r="A65" s="3" t="s">
        <v>13</v>
      </c>
      <c r="B65" s="3"/>
      <c r="C65" s="3"/>
      <c r="D65" s="3"/>
      <c r="E65" s="3"/>
      <c r="G65" s="3"/>
      <c r="H65" s="19"/>
    </row>
    <row r="66" spans="1:14" ht="24" customHeight="1" thickBot="1">
      <c r="A66" s="3"/>
      <c r="B66" s="3" t="s">
        <v>12</v>
      </c>
      <c r="C66" s="3"/>
      <c r="D66" s="3"/>
      <c r="E66" s="3"/>
      <c r="G66" s="3"/>
      <c r="H66" s="4">
        <v>220000000</v>
      </c>
      <c r="J66" s="1">
        <v>220000000</v>
      </c>
    </row>
    <row r="67" spans="1:14" ht="24" customHeight="1" thickTop="1" thickBot="1">
      <c r="A67" s="3"/>
      <c r="B67" s="3" t="s">
        <v>11</v>
      </c>
      <c r="C67" s="3"/>
      <c r="D67" s="3"/>
      <c r="E67" s="3"/>
      <c r="G67" s="3"/>
      <c r="H67" s="22"/>
      <c r="J67" s="22"/>
      <c r="L67" s="1">
        <v>200000000</v>
      </c>
    </row>
    <row r="68" spans="1:14" ht="24" customHeight="1" thickTop="1" thickBot="1">
      <c r="A68" s="3"/>
      <c r="B68" s="3" t="s">
        <v>10</v>
      </c>
      <c r="C68" s="3"/>
      <c r="D68" s="3"/>
      <c r="E68" s="3"/>
      <c r="G68" s="3"/>
      <c r="H68" s="4"/>
      <c r="L68" s="21"/>
      <c r="N68" s="20">
        <v>110000000</v>
      </c>
    </row>
    <row r="69" spans="1:14" ht="24" customHeight="1" thickTop="1">
      <c r="A69" s="3" t="s">
        <v>9</v>
      </c>
      <c r="B69" s="3"/>
      <c r="C69" s="3"/>
      <c r="D69" s="3"/>
      <c r="E69" s="3"/>
      <c r="G69" s="3"/>
      <c r="H69" s="19"/>
    </row>
    <row r="70" spans="1:14" ht="24" customHeight="1">
      <c r="A70" s="3" t="s">
        <v>8</v>
      </c>
      <c r="B70" s="3"/>
      <c r="C70" s="3"/>
      <c r="D70" s="3"/>
      <c r="E70" s="3"/>
      <c r="F70" s="18">
        <v>26</v>
      </c>
      <c r="G70" s="3"/>
      <c r="H70" s="17">
        <v>13525000</v>
      </c>
      <c r="I70" s="11"/>
      <c r="J70" s="11">
        <v>13525000</v>
      </c>
      <c r="K70" s="11"/>
      <c r="L70" s="11">
        <v>8525000</v>
      </c>
      <c r="M70" s="11"/>
      <c r="N70" s="11">
        <v>0</v>
      </c>
    </row>
    <row r="71" spans="1:14" ht="24" customHeight="1">
      <c r="A71" s="3" t="s">
        <v>7</v>
      </c>
      <c r="B71" s="3"/>
      <c r="C71" s="3"/>
      <c r="D71" s="3"/>
      <c r="E71" s="3"/>
      <c r="G71" s="3"/>
      <c r="H71" s="17">
        <f>+งบแสดงเปลี่ยนแปลงรวม!L30</f>
        <v>58747916.160000004</v>
      </c>
      <c r="I71" s="11"/>
      <c r="J71" s="11">
        <v>52711482.880000092</v>
      </c>
      <c r="K71" s="11"/>
      <c r="L71" s="11">
        <f>+งบแสดงเปลี่ยนแปลงเฉพาะกิจการ!L22</f>
        <v>49572621.880000003</v>
      </c>
      <c r="M71" s="11"/>
      <c r="N71" s="11">
        <v>190916695.18000001</v>
      </c>
    </row>
    <row r="72" spans="1:14" ht="24" customHeight="1">
      <c r="A72" s="3" t="s">
        <v>6</v>
      </c>
      <c r="B72" s="3"/>
      <c r="C72" s="3"/>
      <c r="D72" s="3"/>
      <c r="E72" s="3"/>
      <c r="G72" s="3"/>
      <c r="H72" s="16">
        <v>292272916.16000003</v>
      </c>
      <c r="I72" s="11"/>
      <c r="J72" s="15">
        <v>286236482.88000011</v>
      </c>
      <c r="K72" s="11"/>
      <c r="L72" s="15">
        <v>258097621.88</v>
      </c>
      <c r="M72" s="11"/>
      <c r="N72" s="15">
        <v>300916695.18000001</v>
      </c>
    </row>
    <row r="73" spans="1:14" ht="24" customHeight="1">
      <c r="A73" s="3" t="s">
        <v>5</v>
      </c>
      <c r="B73" s="3"/>
      <c r="C73" s="3"/>
      <c r="D73" s="3"/>
      <c r="E73" s="3"/>
      <c r="G73" s="3"/>
      <c r="H73" s="14">
        <v>260974.07</v>
      </c>
      <c r="I73" s="11"/>
      <c r="J73" s="13">
        <v>0</v>
      </c>
      <c r="K73" s="11"/>
      <c r="L73" s="13">
        <v>0</v>
      </c>
      <c r="M73" s="11"/>
      <c r="N73" s="13">
        <v>0</v>
      </c>
    </row>
    <row r="74" spans="1:14" ht="24" customHeight="1">
      <c r="A74" s="3"/>
      <c r="B74" s="3" t="s">
        <v>4</v>
      </c>
      <c r="C74" s="3"/>
      <c r="D74" s="3"/>
      <c r="E74" s="3"/>
      <c r="G74" s="3"/>
      <c r="H74" s="12">
        <f>SUM(H72:H73)</f>
        <v>292533890.23000002</v>
      </c>
      <c r="I74" s="11"/>
      <c r="J74" s="12">
        <f>SUM(J72:J73)</f>
        <v>286236482.88000011</v>
      </c>
      <c r="K74" s="11"/>
      <c r="L74" s="12">
        <f>SUM(L72:L73)</f>
        <v>258097621.88</v>
      </c>
      <c r="M74" s="11"/>
      <c r="N74" s="12">
        <f>SUM(N72:N73)</f>
        <v>300916695.18000001</v>
      </c>
    </row>
    <row r="75" spans="1:14" ht="24" customHeight="1" thickBot="1">
      <c r="A75" s="3" t="s">
        <v>3</v>
      </c>
      <c r="B75" s="3"/>
      <c r="C75" s="3"/>
      <c r="D75" s="3"/>
      <c r="E75" s="3"/>
      <c r="G75" s="3"/>
      <c r="H75" s="10">
        <f>+H58+H74</f>
        <v>681423113.20999992</v>
      </c>
      <c r="I75" s="11"/>
      <c r="J75" s="10">
        <f>+J58+J74</f>
        <v>630948502.74000001</v>
      </c>
      <c r="K75" s="11"/>
      <c r="L75" s="10">
        <f>+L58+L74</f>
        <v>823169428.42000008</v>
      </c>
      <c r="M75" s="11"/>
      <c r="N75" s="10">
        <f>+N58+N74</f>
        <v>586301956.10000002</v>
      </c>
    </row>
    <row r="76" spans="1:14" ht="9" customHeight="1" thickTop="1">
      <c r="A76" s="3"/>
      <c r="B76" s="3"/>
      <c r="C76" s="3"/>
      <c r="D76" s="3"/>
      <c r="E76" s="3"/>
      <c r="F76" s="3"/>
      <c r="G76" s="3"/>
      <c r="H76" s="9"/>
    </row>
    <row r="77" spans="1:14" ht="24" customHeight="1">
      <c r="A77" s="7" t="s">
        <v>2</v>
      </c>
      <c r="B77" s="3"/>
      <c r="C77" s="3"/>
      <c r="D77" s="3"/>
      <c r="E77" s="3"/>
      <c r="F77" s="3"/>
      <c r="G77" s="3"/>
      <c r="H77" s="8"/>
      <c r="I77" s="2"/>
      <c r="J77" s="2"/>
      <c r="L77" s="2"/>
      <c r="N77" s="2"/>
    </row>
    <row r="78" spans="1:14" ht="24" customHeight="1">
      <c r="A78" s="7"/>
      <c r="B78" s="3"/>
      <c r="C78" s="3"/>
      <c r="D78" s="3"/>
      <c r="E78" s="3"/>
      <c r="F78" s="3"/>
      <c r="G78" s="3"/>
      <c r="J78" s="2"/>
      <c r="L78" s="2"/>
      <c r="N78" s="2"/>
    </row>
    <row r="79" spans="1:14" ht="24" customHeight="1">
      <c r="A79" s="5"/>
      <c r="B79" s="6"/>
      <c r="D79" s="6" t="s">
        <v>1</v>
      </c>
      <c r="F79" s="6"/>
      <c r="G79" s="6"/>
      <c r="H79" s="6"/>
      <c r="I79" s="6"/>
    </row>
    <row r="80" spans="1:14" ht="24" customHeight="1">
      <c r="A80" s="5"/>
      <c r="B80" s="3"/>
      <c r="D80" s="3" t="s">
        <v>0</v>
      </c>
      <c r="F80" s="3"/>
      <c r="G80" s="4"/>
      <c r="H80" s="4"/>
      <c r="I80" s="3"/>
    </row>
  </sheetData>
  <mergeCells count="10">
    <mergeCell ref="A38:N38"/>
    <mergeCell ref="A39:N39"/>
    <mergeCell ref="J42:N42"/>
    <mergeCell ref="A43:D43"/>
    <mergeCell ref="A1:N1"/>
    <mergeCell ref="A2:N2"/>
    <mergeCell ref="A3:N3"/>
    <mergeCell ref="J6:N6"/>
    <mergeCell ref="A7:D7"/>
    <mergeCell ref="A37:N37"/>
  </mergeCells>
  <pageMargins left="0.59055118110236204" right="0.196850393700787" top="0.53" bottom="0.196850393700787" header="0.4" footer="0.31496062992126"/>
  <pageSetup paperSize="9" scale="78" fitToHeight="0" orientation="portrait" r:id="rId1"/>
  <headerFooter scaleWithDoc="0" alignWithMargins="0"/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C2ED-CA42-4674-BA9D-827025E78C47}">
  <dimension ref="A1:L42"/>
  <sheetViews>
    <sheetView zoomScaleNormal="100" zoomScaleSheetLayoutView="80" workbookViewId="0">
      <selection activeCell="O8" sqref="O8"/>
    </sheetView>
  </sheetViews>
  <sheetFormatPr defaultColWidth="9.125" defaultRowHeight="24.9" customHeight="1"/>
  <cols>
    <col min="1" max="4" width="9.125" style="1" customWidth="1"/>
    <col min="5" max="5" width="18.875" style="1" customWidth="1"/>
    <col min="6" max="6" width="9.875" style="1" customWidth="1"/>
    <col min="7" max="7" width="2.875" style="1" customWidth="1"/>
    <col min="8" max="8" width="17.25" style="2" customWidth="1"/>
    <col min="9" max="9" width="2.625" style="1" customWidth="1"/>
    <col min="10" max="10" width="17.25" style="1" customWidth="1"/>
    <col min="11" max="11" width="1.75" style="1" customWidth="1"/>
    <col min="12" max="12" width="17.25" style="1" customWidth="1"/>
    <col min="13" max="13" width="1.75" style="1" customWidth="1"/>
    <col min="14" max="14" width="14.375" style="1" customWidth="1"/>
    <col min="15" max="15" width="12.125" style="1" bestFit="1" customWidth="1"/>
    <col min="16" max="16" width="16.25" style="1" customWidth="1"/>
    <col min="17" max="17" width="13.125" style="1" customWidth="1"/>
    <col min="18" max="18" width="12.125" style="1" bestFit="1" customWidth="1"/>
    <col min="19" max="235" width="9.125" style="1"/>
    <col min="236" max="236" width="4.75" style="1" customWidth="1"/>
    <col min="237" max="237" width="14.75" style="1" customWidth="1"/>
    <col min="238" max="238" width="4.75" style="1" customWidth="1"/>
    <col min="239" max="239" width="14.75" style="1" customWidth="1"/>
    <col min="240" max="240" width="2.625" style="1" customWidth="1"/>
    <col min="241" max="491" width="9.125" style="1"/>
    <col min="492" max="492" width="4.75" style="1" customWidth="1"/>
    <col min="493" max="493" width="14.75" style="1" customWidth="1"/>
    <col min="494" max="494" width="4.75" style="1" customWidth="1"/>
    <col min="495" max="495" width="14.75" style="1" customWidth="1"/>
    <col min="496" max="496" width="2.625" style="1" customWidth="1"/>
    <col min="497" max="747" width="9.125" style="1"/>
    <col min="748" max="748" width="4.75" style="1" customWidth="1"/>
    <col min="749" max="749" width="14.75" style="1" customWidth="1"/>
    <col min="750" max="750" width="4.75" style="1" customWidth="1"/>
    <col min="751" max="751" width="14.75" style="1" customWidth="1"/>
    <col min="752" max="752" width="2.625" style="1" customWidth="1"/>
    <col min="753" max="1003" width="9.125" style="1"/>
    <col min="1004" max="1004" width="4.75" style="1" customWidth="1"/>
    <col min="1005" max="1005" width="14.75" style="1" customWidth="1"/>
    <col min="1006" max="1006" width="4.75" style="1" customWidth="1"/>
    <col min="1007" max="1007" width="14.75" style="1" customWidth="1"/>
    <col min="1008" max="1008" width="2.625" style="1" customWidth="1"/>
    <col min="1009" max="1259" width="9.125" style="1"/>
    <col min="1260" max="1260" width="4.75" style="1" customWidth="1"/>
    <col min="1261" max="1261" width="14.75" style="1" customWidth="1"/>
    <col min="1262" max="1262" width="4.75" style="1" customWidth="1"/>
    <col min="1263" max="1263" width="14.75" style="1" customWidth="1"/>
    <col min="1264" max="1264" width="2.625" style="1" customWidth="1"/>
    <col min="1265" max="1515" width="9.125" style="1"/>
    <col min="1516" max="1516" width="4.75" style="1" customWidth="1"/>
    <col min="1517" max="1517" width="14.75" style="1" customWidth="1"/>
    <col min="1518" max="1518" width="4.75" style="1" customWidth="1"/>
    <col min="1519" max="1519" width="14.75" style="1" customWidth="1"/>
    <col min="1520" max="1520" width="2.625" style="1" customWidth="1"/>
    <col min="1521" max="1771" width="9.125" style="1"/>
    <col min="1772" max="1772" width="4.75" style="1" customWidth="1"/>
    <col min="1773" max="1773" width="14.75" style="1" customWidth="1"/>
    <col min="1774" max="1774" width="4.75" style="1" customWidth="1"/>
    <col min="1775" max="1775" width="14.75" style="1" customWidth="1"/>
    <col min="1776" max="1776" width="2.625" style="1" customWidth="1"/>
    <col min="1777" max="2027" width="9.125" style="1"/>
    <col min="2028" max="2028" width="4.75" style="1" customWidth="1"/>
    <col min="2029" max="2029" width="14.75" style="1" customWidth="1"/>
    <col min="2030" max="2030" width="4.75" style="1" customWidth="1"/>
    <col min="2031" max="2031" width="14.75" style="1" customWidth="1"/>
    <col min="2032" max="2032" width="2.625" style="1" customWidth="1"/>
    <col min="2033" max="2283" width="9.125" style="1"/>
    <col min="2284" max="2284" width="4.75" style="1" customWidth="1"/>
    <col min="2285" max="2285" width="14.75" style="1" customWidth="1"/>
    <col min="2286" max="2286" width="4.75" style="1" customWidth="1"/>
    <col min="2287" max="2287" width="14.75" style="1" customWidth="1"/>
    <col min="2288" max="2288" width="2.625" style="1" customWidth="1"/>
    <col min="2289" max="2539" width="9.125" style="1"/>
    <col min="2540" max="2540" width="4.75" style="1" customWidth="1"/>
    <col min="2541" max="2541" width="14.75" style="1" customWidth="1"/>
    <col min="2542" max="2542" width="4.75" style="1" customWidth="1"/>
    <col min="2543" max="2543" width="14.75" style="1" customWidth="1"/>
    <col min="2544" max="2544" width="2.625" style="1" customWidth="1"/>
    <col min="2545" max="2795" width="9.125" style="1"/>
    <col min="2796" max="2796" width="4.75" style="1" customWidth="1"/>
    <col min="2797" max="2797" width="14.75" style="1" customWidth="1"/>
    <col min="2798" max="2798" width="4.75" style="1" customWidth="1"/>
    <col min="2799" max="2799" width="14.75" style="1" customWidth="1"/>
    <col min="2800" max="2800" width="2.625" style="1" customWidth="1"/>
    <col min="2801" max="3051" width="9.125" style="1"/>
    <col min="3052" max="3052" width="4.75" style="1" customWidth="1"/>
    <col min="3053" max="3053" width="14.75" style="1" customWidth="1"/>
    <col min="3054" max="3054" width="4.75" style="1" customWidth="1"/>
    <col min="3055" max="3055" width="14.75" style="1" customWidth="1"/>
    <col min="3056" max="3056" width="2.625" style="1" customWidth="1"/>
    <col min="3057" max="3307" width="9.125" style="1"/>
    <col min="3308" max="3308" width="4.75" style="1" customWidth="1"/>
    <col min="3309" max="3309" width="14.75" style="1" customWidth="1"/>
    <col min="3310" max="3310" width="4.75" style="1" customWidth="1"/>
    <col min="3311" max="3311" width="14.75" style="1" customWidth="1"/>
    <col min="3312" max="3312" width="2.625" style="1" customWidth="1"/>
    <col min="3313" max="3563" width="9.125" style="1"/>
    <col min="3564" max="3564" width="4.75" style="1" customWidth="1"/>
    <col min="3565" max="3565" width="14.75" style="1" customWidth="1"/>
    <col min="3566" max="3566" width="4.75" style="1" customWidth="1"/>
    <col min="3567" max="3567" width="14.75" style="1" customWidth="1"/>
    <col min="3568" max="3568" width="2.625" style="1" customWidth="1"/>
    <col min="3569" max="3819" width="9.125" style="1"/>
    <col min="3820" max="3820" width="4.75" style="1" customWidth="1"/>
    <col min="3821" max="3821" width="14.75" style="1" customWidth="1"/>
    <col min="3822" max="3822" width="4.75" style="1" customWidth="1"/>
    <col min="3823" max="3823" width="14.75" style="1" customWidth="1"/>
    <col min="3824" max="3824" width="2.625" style="1" customWidth="1"/>
    <col min="3825" max="4075" width="9.125" style="1"/>
    <col min="4076" max="4076" width="4.75" style="1" customWidth="1"/>
    <col min="4077" max="4077" width="14.75" style="1" customWidth="1"/>
    <col min="4078" max="4078" width="4.75" style="1" customWidth="1"/>
    <col min="4079" max="4079" width="14.75" style="1" customWidth="1"/>
    <col min="4080" max="4080" width="2.625" style="1" customWidth="1"/>
    <col min="4081" max="4331" width="9.125" style="1"/>
    <col min="4332" max="4332" width="4.75" style="1" customWidth="1"/>
    <col min="4333" max="4333" width="14.75" style="1" customWidth="1"/>
    <col min="4334" max="4334" width="4.75" style="1" customWidth="1"/>
    <col min="4335" max="4335" width="14.75" style="1" customWidth="1"/>
    <col min="4336" max="4336" width="2.625" style="1" customWidth="1"/>
    <col min="4337" max="4587" width="9.125" style="1"/>
    <col min="4588" max="4588" width="4.75" style="1" customWidth="1"/>
    <col min="4589" max="4589" width="14.75" style="1" customWidth="1"/>
    <col min="4590" max="4590" width="4.75" style="1" customWidth="1"/>
    <col min="4591" max="4591" width="14.75" style="1" customWidth="1"/>
    <col min="4592" max="4592" width="2.625" style="1" customWidth="1"/>
    <col min="4593" max="4843" width="9.125" style="1"/>
    <col min="4844" max="4844" width="4.75" style="1" customWidth="1"/>
    <col min="4845" max="4845" width="14.75" style="1" customWidth="1"/>
    <col min="4846" max="4846" width="4.75" style="1" customWidth="1"/>
    <col min="4847" max="4847" width="14.75" style="1" customWidth="1"/>
    <col min="4848" max="4848" width="2.625" style="1" customWidth="1"/>
    <col min="4849" max="5099" width="9.125" style="1"/>
    <col min="5100" max="5100" width="4.75" style="1" customWidth="1"/>
    <col min="5101" max="5101" width="14.75" style="1" customWidth="1"/>
    <col min="5102" max="5102" width="4.75" style="1" customWidth="1"/>
    <col min="5103" max="5103" width="14.75" style="1" customWidth="1"/>
    <col min="5104" max="5104" width="2.625" style="1" customWidth="1"/>
    <col min="5105" max="5355" width="9.125" style="1"/>
    <col min="5356" max="5356" width="4.75" style="1" customWidth="1"/>
    <col min="5357" max="5357" width="14.75" style="1" customWidth="1"/>
    <col min="5358" max="5358" width="4.75" style="1" customWidth="1"/>
    <col min="5359" max="5359" width="14.75" style="1" customWidth="1"/>
    <col min="5360" max="5360" width="2.625" style="1" customWidth="1"/>
    <col min="5361" max="5611" width="9.125" style="1"/>
    <col min="5612" max="5612" width="4.75" style="1" customWidth="1"/>
    <col min="5613" max="5613" width="14.75" style="1" customWidth="1"/>
    <col min="5614" max="5614" width="4.75" style="1" customWidth="1"/>
    <col min="5615" max="5615" width="14.75" style="1" customWidth="1"/>
    <col min="5616" max="5616" width="2.625" style="1" customWidth="1"/>
    <col min="5617" max="5867" width="9.125" style="1"/>
    <col min="5868" max="5868" width="4.75" style="1" customWidth="1"/>
    <col min="5869" max="5869" width="14.75" style="1" customWidth="1"/>
    <col min="5870" max="5870" width="4.75" style="1" customWidth="1"/>
    <col min="5871" max="5871" width="14.75" style="1" customWidth="1"/>
    <col min="5872" max="5872" width="2.625" style="1" customWidth="1"/>
    <col min="5873" max="6123" width="9.125" style="1"/>
    <col min="6124" max="6124" width="4.75" style="1" customWidth="1"/>
    <col min="6125" max="6125" width="14.75" style="1" customWidth="1"/>
    <col min="6126" max="6126" width="4.75" style="1" customWidth="1"/>
    <col min="6127" max="6127" width="14.75" style="1" customWidth="1"/>
    <col min="6128" max="6128" width="2.625" style="1" customWidth="1"/>
    <col min="6129" max="6379" width="9.125" style="1"/>
    <col min="6380" max="6380" width="4.75" style="1" customWidth="1"/>
    <col min="6381" max="6381" width="14.75" style="1" customWidth="1"/>
    <col min="6382" max="6382" width="4.75" style="1" customWidth="1"/>
    <col min="6383" max="6383" width="14.75" style="1" customWidth="1"/>
    <col min="6384" max="6384" width="2.625" style="1" customWidth="1"/>
    <col min="6385" max="6635" width="9.125" style="1"/>
    <col min="6636" max="6636" width="4.75" style="1" customWidth="1"/>
    <col min="6637" max="6637" width="14.75" style="1" customWidth="1"/>
    <col min="6638" max="6638" width="4.75" style="1" customWidth="1"/>
    <col min="6639" max="6639" width="14.75" style="1" customWidth="1"/>
    <col min="6640" max="6640" width="2.625" style="1" customWidth="1"/>
    <col min="6641" max="6891" width="9.125" style="1"/>
    <col min="6892" max="6892" width="4.75" style="1" customWidth="1"/>
    <col min="6893" max="6893" width="14.75" style="1" customWidth="1"/>
    <col min="6894" max="6894" width="4.75" style="1" customWidth="1"/>
    <col min="6895" max="6895" width="14.75" style="1" customWidth="1"/>
    <col min="6896" max="6896" width="2.625" style="1" customWidth="1"/>
    <col min="6897" max="7147" width="9.125" style="1"/>
    <col min="7148" max="7148" width="4.75" style="1" customWidth="1"/>
    <col min="7149" max="7149" width="14.75" style="1" customWidth="1"/>
    <col min="7150" max="7150" width="4.75" style="1" customWidth="1"/>
    <col min="7151" max="7151" width="14.75" style="1" customWidth="1"/>
    <col min="7152" max="7152" width="2.625" style="1" customWidth="1"/>
    <col min="7153" max="7403" width="9.125" style="1"/>
    <col min="7404" max="7404" width="4.75" style="1" customWidth="1"/>
    <col min="7405" max="7405" width="14.75" style="1" customWidth="1"/>
    <col min="7406" max="7406" width="4.75" style="1" customWidth="1"/>
    <col min="7407" max="7407" width="14.75" style="1" customWidth="1"/>
    <col min="7408" max="7408" width="2.625" style="1" customWidth="1"/>
    <col min="7409" max="7659" width="9.125" style="1"/>
    <col min="7660" max="7660" width="4.75" style="1" customWidth="1"/>
    <col min="7661" max="7661" width="14.75" style="1" customWidth="1"/>
    <col min="7662" max="7662" width="4.75" style="1" customWidth="1"/>
    <col min="7663" max="7663" width="14.75" style="1" customWidth="1"/>
    <col min="7664" max="7664" width="2.625" style="1" customWidth="1"/>
    <col min="7665" max="7915" width="9.125" style="1"/>
    <col min="7916" max="7916" width="4.75" style="1" customWidth="1"/>
    <col min="7917" max="7917" width="14.75" style="1" customWidth="1"/>
    <col min="7918" max="7918" width="4.75" style="1" customWidth="1"/>
    <col min="7919" max="7919" width="14.75" style="1" customWidth="1"/>
    <col min="7920" max="7920" width="2.625" style="1" customWidth="1"/>
    <col min="7921" max="8171" width="9.125" style="1"/>
    <col min="8172" max="8172" width="4.75" style="1" customWidth="1"/>
    <col min="8173" max="8173" width="14.75" style="1" customWidth="1"/>
    <col min="8174" max="8174" width="4.75" style="1" customWidth="1"/>
    <col min="8175" max="8175" width="14.75" style="1" customWidth="1"/>
    <col min="8176" max="8176" width="2.625" style="1" customWidth="1"/>
    <col min="8177" max="8427" width="9.125" style="1"/>
    <col min="8428" max="8428" width="4.75" style="1" customWidth="1"/>
    <col min="8429" max="8429" width="14.75" style="1" customWidth="1"/>
    <col min="8430" max="8430" width="4.75" style="1" customWidth="1"/>
    <col min="8431" max="8431" width="14.75" style="1" customWidth="1"/>
    <col min="8432" max="8432" width="2.625" style="1" customWidth="1"/>
    <col min="8433" max="8683" width="9.125" style="1"/>
    <col min="8684" max="8684" width="4.75" style="1" customWidth="1"/>
    <col min="8685" max="8685" width="14.75" style="1" customWidth="1"/>
    <col min="8686" max="8686" width="4.75" style="1" customWidth="1"/>
    <col min="8687" max="8687" width="14.75" style="1" customWidth="1"/>
    <col min="8688" max="8688" width="2.625" style="1" customWidth="1"/>
    <col min="8689" max="8939" width="9.125" style="1"/>
    <col min="8940" max="8940" width="4.75" style="1" customWidth="1"/>
    <col min="8941" max="8941" width="14.75" style="1" customWidth="1"/>
    <col min="8942" max="8942" width="4.75" style="1" customWidth="1"/>
    <col min="8943" max="8943" width="14.75" style="1" customWidth="1"/>
    <col min="8944" max="8944" width="2.625" style="1" customWidth="1"/>
    <col min="8945" max="9195" width="9.125" style="1"/>
    <col min="9196" max="9196" width="4.75" style="1" customWidth="1"/>
    <col min="9197" max="9197" width="14.75" style="1" customWidth="1"/>
    <col min="9198" max="9198" width="4.75" style="1" customWidth="1"/>
    <col min="9199" max="9199" width="14.75" style="1" customWidth="1"/>
    <col min="9200" max="9200" width="2.625" style="1" customWidth="1"/>
    <col min="9201" max="9451" width="9.125" style="1"/>
    <col min="9452" max="9452" width="4.75" style="1" customWidth="1"/>
    <col min="9453" max="9453" width="14.75" style="1" customWidth="1"/>
    <col min="9454" max="9454" width="4.75" style="1" customWidth="1"/>
    <col min="9455" max="9455" width="14.75" style="1" customWidth="1"/>
    <col min="9456" max="9456" width="2.625" style="1" customWidth="1"/>
    <col min="9457" max="9707" width="9.125" style="1"/>
    <col min="9708" max="9708" width="4.75" style="1" customWidth="1"/>
    <col min="9709" max="9709" width="14.75" style="1" customWidth="1"/>
    <col min="9710" max="9710" width="4.75" style="1" customWidth="1"/>
    <col min="9711" max="9711" width="14.75" style="1" customWidth="1"/>
    <col min="9712" max="9712" width="2.625" style="1" customWidth="1"/>
    <col min="9713" max="9963" width="9.125" style="1"/>
    <col min="9964" max="9964" width="4.75" style="1" customWidth="1"/>
    <col min="9965" max="9965" width="14.75" style="1" customWidth="1"/>
    <col min="9966" max="9966" width="4.75" style="1" customWidth="1"/>
    <col min="9967" max="9967" width="14.75" style="1" customWidth="1"/>
    <col min="9968" max="9968" width="2.625" style="1" customWidth="1"/>
    <col min="9969" max="10219" width="9.125" style="1"/>
    <col min="10220" max="10220" width="4.75" style="1" customWidth="1"/>
    <col min="10221" max="10221" width="14.75" style="1" customWidth="1"/>
    <col min="10222" max="10222" width="4.75" style="1" customWidth="1"/>
    <col min="10223" max="10223" width="14.75" style="1" customWidth="1"/>
    <col min="10224" max="10224" width="2.625" style="1" customWidth="1"/>
    <col min="10225" max="10475" width="9.125" style="1"/>
    <col min="10476" max="10476" width="4.75" style="1" customWidth="1"/>
    <col min="10477" max="10477" width="14.75" style="1" customWidth="1"/>
    <col min="10478" max="10478" width="4.75" style="1" customWidth="1"/>
    <col min="10479" max="10479" width="14.75" style="1" customWidth="1"/>
    <col min="10480" max="10480" width="2.625" style="1" customWidth="1"/>
    <col min="10481" max="10731" width="9.125" style="1"/>
    <col min="10732" max="10732" width="4.75" style="1" customWidth="1"/>
    <col min="10733" max="10733" width="14.75" style="1" customWidth="1"/>
    <col min="10734" max="10734" width="4.75" style="1" customWidth="1"/>
    <col min="10735" max="10735" width="14.75" style="1" customWidth="1"/>
    <col min="10736" max="10736" width="2.625" style="1" customWidth="1"/>
    <col min="10737" max="10987" width="9.125" style="1"/>
    <col min="10988" max="10988" width="4.75" style="1" customWidth="1"/>
    <col min="10989" max="10989" width="14.75" style="1" customWidth="1"/>
    <col min="10990" max="10990" width="4.75" style="1" customWidth="1"/>
    <col min="10991" max="10991" width="14.75" style="1" customWidth="1"/>
    <col min="10992" max="10992" width="2.625" style="1" customWidth="1"/>
    <col min="10993" max="11243" width="9.125" style="1"/>
    <col min="11244" max="11244" width="4.75" style="1" customWidth="1"/>
    <col min="11245" max="11245" width="14.75" style="1" customWidth="1"/>
    <col min="11246" max="11246" width="4.75" style="1" customWidth="1"/>
    <col min="11247" max="11247" width="14.75" style="1" customWidth="1"/>
    <col min="11248" max="11248" width="2.625" style="1" customWidth="1"/>
    <col min="11249" max="11499" width="9.125" style="1"/>
    <col min="11500" max="11500" width="4.75" style="1" customWidth="1"/>
    <col min="11501" max="11501" width="14.75" style="1" customWidth="1"/>
    <col min="11502" max="11502" width="4.75" style="1" customWidth="1"/>
    <col min="11503" max="11503" width="14.75" style="1" customWidth="1"/>
    <col min="11504" max="11504" width="2.625" style="1" customWidth="1"/>
    <col min="11505" max="11755" width="9.125" style="1"/>
    <col min="11756" max="11756" width="4.75" style="1" customWidth="1"/>
    <col min="11757" max="11757" width="14.75" style="1" customWidth="1"/>
    <col min="11758" max="11758" width="4.75" style="1" customWidth="1"/>
    <col min="11759" max="11759" width="14.75" style="1" customWidth="1"/>
    <col min="11760" max="11760" width="2.625" style="1" customWidth="1"/>
    <col min="11761" max="12011" width="9.125" style="1"/>
    <col min="12012" max="12012" width="4.75" style="1" customWidth="1"/>
    <col min="12013" max="12013" width="14.75" style="1" customWidth="1"/>
    <col min="12014" max="12014" width="4.75" style="1" customWidth="1"/>
    <col min="12015" max="12015" width="14.75" style="1" customWidth="1"/>
    <col min="12016" max="12016" width="2.625" style="1" customWidth="1"/>
    <col min="12017" max="12267" width="9.125" style="1"/>
    <col min="12268" max="12268" width="4.75" style="1" customWidth="1"/>
    <col min="12269" max="12269" width="14.75" style="1" customWidth="1"/>
    <col min="12270" max="12270" width="4.75" style="1" customWidth="1"/>
    <col min="12271" max="12271" width="14.75" style="1" customWidth="1"/>
    <col min="12272" max="12272" width="2.625" style="1" customWidth="1"/>
    <col min="12273" max="12523" width="9.125" style="1"/>
    <col min="12524" max="12524" width="4.75" style="1" customWidth="1"/>
    <col min="12525" max="12525" width="14.75" style="1" customWidth="1"/>
    <col min="12526" max="12526" width="4.75" style="1" customWidth="1"/>
    <col min="12527" max="12527" width="14.75" style="1" customWidth="1"/>
    <col min="12528" max="12528" width="2.625" style="1" customWidth="1"/>
    <col min="12529" max="12779" width="9.125" style="1"/>
    <col min="12780" max="12780" width="4.75" style="1" customWidth="1"/>
    <col min="12781" max="12781" width="14.75" style="1" customWidth="1"/>
    <col min="12782" max="12782" width="4.75" style="1" customWidth="1"/>
    <col min="12783" max="12783" width="14.75" style="1" customWidth="1"/>
    <col min="12784" max="12784" width="2.625" style="1" customWidth="1"/>
    <col min="12785" max="13035" width="9.125" style="1"/>
    <col min="13036" max="13036" width="4.75" style="1" customWidth="1"/>
    <col min="13037" max="13037" width="14.75" style="1" customWidth="1"/>
    <col min="13038" max="13038" width="4.75" style="1" customWidth="1"/>
    <col min="13039" max="13039" width="14.75" style="1" customWidth="1"/>
    <col min="13040" max="13040" width="2.625" style="1" customWidth="1"/>
    <col min="13041" max="13291" width="9.125" style="1"/>
    <col min="13292" max="13292" width="4.75" style="1" customWidth="1"/>
    <col min="13293" max="13293" width="14.75" style="1" customWidth="1"/>
    <col min="13294" max="13294" width="4.75" style="1" customWidth="1"/>
    <col min="13295" max="13295" width="14.75" style="1" customWidth="1"/>
    <col min="13296" max="13296" width="2.625" style="1" customWidth="1"/>
    <col min="13297" max="13547" width="9.125" style="1"/>
    <col min="13548" max="13548" width="4.75" style="1" customWidth="1"/>
    <col min="13549" max="13549" width="14.75" style="1" customWidth="1"/>
    <col min="13550" max="13550" width="4.75" style="1" customWidth="1"/>
    <col min="13551" max="13551" width="14.75" style="1" customWidth="1"/>
    <col min="13552" max="13552" width="2.625" style="1" customWidth="1"/>
    <col min="13553" max="13803" width="9.125" style="1"/>
    <col min="13804" max="13804" width="4.75" style="1" customWidth="1"/>
    <col min="13805" max="13805" width="14.75" style="1" customWidth="1"/>
    <col min="13806" max="13806" width="4.75" style="1" customWidth="1"/>
    <col min="13807" max="13807" width="14.75" style="1" customWidth="1"/>
    <col min="13808" max="13808" width="2.625" style="1" customWidth="1"/>
    <col min="13809" max="14059" width="9.125" style="1"/>
    <col min="14060" max="14060" width="4.75" style="1" customWidth="1"/>
    <col min="14061" max="14061" width="14.75" style="1" customWidth="1"/>
    <col min="14062" max="14062" width="4.75" style="1" customWidth="1"/>
    <col min="14063" max="14063" width="14.75" style="1" customWidth="1"/>
    <col min="14064" max="14064" width="2.625" style="1" customWidth="1"/>
    <col min="14065" max="14315" width="9.125" style="1"/>
    <col min="14316" max="14316" width="4.75" style="1" customWidth="1"/>
    <col min="14317" max="14317" width="14.75" style="1" customWidth="1"/>
    <col min="14318" max="14318" width="4.75" style="1" customWidth="1"/>
    <col min="14319" max="14319" width="14.75" style="1" customWidth="1"/>
    <col min="14320" max="14320" width="2.625" style="1" customWidth="1"/>
    <col min="14321" max="14571" width="9.125" style="1"/>
    <col min="14572" max="14572" width="4.75" style="1" customWidth="1"/>
    <col min="14573" max="14573" width="14.75" style="1" customWidth="1"/>
    <col min="14574" max="14574" width="4.75" style="1" customWidth="1"/>
    <col min="14575" max="14575" width="14.75" style="1" customWidth="1"/>
    <col min="14576" max="14576" width="2.625" style="1" customWidth="1"/>
    <col min="14577" max="14827" width="9.125" style="1"/>
    <col min="14828" max="14828" width="4.75" style="1" customWidth="1"/>
    <col min="14829" max="14829" width="14.75" style="1" customWidth="1"/>
    <col min="14830" max="14830" width="4.75" style="1" customWidth="1"/>
    <col min="14831" max="14831" width="14.75" style="1" customWidth="1"/>
    <col min="14832" max="14832" width="2.625" style="1" customWidth="1"/>
    <col min="14833" max="15083" width="9.125" style="1"/>
    <col min="15084" max="15084" width="4.75" style="1" customWidth="1"/>
    <col min="15085" max="15085" width="14.75" style="1" customWidth="1"/>
    <col min="15086" max="15086" width="4.75" style="1" customWidth="1"/>
    <col min="15087" max="15087" width="14.75" style="1" customWidth="1"/>
    <col min="15088" max="15088" width="2.625" style="1" customWidth="1"/>
    <col min="15089" max="15339" width="9.125" style="1"/>
    <col min="15340" max="15340" width="4.75" style="1" customWidth="1"/>
    <col min="15341" max="15341" width="14.75" style="1" customWidth="1"/>
    <col min="15342" max="15342" width="4.75" style="1" customWidth="1"/>
    <col min="15343" max="15343" width="14.75" style="1" customWidth="1"/>
    <col min="15344" max="15344" width="2.625" style="1" customWidth="1"/>
    <col min="15345" max="15595" width="9.125" style="1"/>
    <col min="15596" max="15596" width="4.75" style="1" customWidth="1"/>
    <col min="15597" max="15597" width="14.75" style="1" customWidth="1"/>
    <col min="15598" max="15598" width="4.75" style="1" customWidth="1"/>
    <col min="15599" max="15599" width="14.75" style="1" customWidth="1"/>
    <col min="15600" max="15600" width="2.625" style="1" customWidth="1"/>
    <col min="15601" max="15851" width="9.125" style="1"/>
    <col min="15852" max="15852" width="4.75" style="1" customWidth="1"/>
    <col min="15853" max="15853" width="14.75" style="1" customWidth="1"/>
    <col min="15854" max="15854" width="4.75" style="1" customWidth="1"/>
    <col min="15855" max="15855" width="14.75" style="1" customWidth="1"/>
    <col min="15856" max="15856" width="2.625" style="1" customWidth="1"/>
    <col min="15857" max="16107" width="9.125" style="1"/>
    <col min="16108" max="16108" width="4.75" style="1" customWidth="1"/>
    <col min="16109" max="16109" width="14.75" style="1" customWidth="1"/>
    <col min="16110" max="16110" width="4.75" style="1" customWidth="1"/>
    <col min="16111" max="16111" width="14.75" style="1" customWidth="1"/>
    <col min="16112" max="16112" width="2.625" style="1" customWidth="1"/>
    <col min="16113" max="16355" width="9.125" style="1"/>
    <col min="16356" max="16357" width="9.125" style="1" customWidth="1"/>
    <col min="16358" max="16384" width="9.125" style="1"/>
  </cols>
  <sheetData>
    <row r="1" spans="1:12" ht="24.9" customHeight="1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4.9" customHeight="1">
      <c r="A2" s="46" t="s">
        <v>94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4.9" customHeight="1">
      <c r="A3" s="46" t="s">
        <v>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4.9" customHeight="1">
      <c r="A4" s="61"/>
      <c r="B4" s="61"/>
      <c r="C4" s="61"/>
      <c r="D4" s="61"/>
      <c r="E4" s="61"/>
      <c r="F4" s="61"/>
      <c r="G4" s="61"/>
      <c r="H4" s="61"/>
    </row>
    <row r="5" spans="1:12" ht="24.9" customHeight="1">
      <c r="A5" s="61"/>
      <c r="B5" s="61"/>
      <c r="C5" s="61"/>
      <c r="D5" s="61"/>
      <c r="E5" s="61"/>
      <c r="F5" s="61"/>
      <c r="G5" s="61"/>
      <c r="H5" s="45"/>
      <c r="I5" s="42"/>
      <c r="J5" s="42"/>
      <c r="K5" s="42"/>
      <c r="L5" s="44" t="s">
        <v>42</v>
      </c>
    </row>
    <row r="6" spans="1:12" ht="48" customHeight="1">
      <c r="A6" s="61"/>
      <c r="B6" s="61"/>
      <c r="C6" s="61"/>
      <c r="D6" s="61"/>
      <c r="E6" s="61"/>
      <c r="F6" s="61"/>
      <c r="G6" s="61"/>
      <c r="H6" s="43" t="s">
        <v>41</v>
      </c>
      <c r="I6" s="42"/>
      <c r="J6" s="41" t="s">
        <v>40</v>
      </c>
      <c r="K6" s="41"/>
      <c r="L6" s="41"/>
    </row>
    <row r="7" spans="1:12" ht="24.9" customHeight="1">
      <c r="A7" s="3"/>
      <c r="B7" s="3"/>
      <c r="C7" s="3"/>
      <c r="D7" s="3"/>
      <c r="E7" s="3"/>
      <c r="F7" s="39" t="s">
        <v>38</v>
      </c>
      <c r="G7" s="3"/>
      <c r="H7" s="35" t="s">
        <v>92</v>
      </c>
      <c r="I7" s="38"/>
      <c r="J7" s="35" t="s">
        <v>92</v>
      </c>
      <c r="K7" s="37"/>
      <c r="L7" s="35" t="s">
        <v>91</v>
      </c>
    </row>
    <row r="8" spans="1:12" ht="24.9" customHeight="1">
      <c r="A8" s="3"/>
      <c r="B8" s="3"/>
      <c r="C8" s="3"/>
      <c r="D8" s="3"/>
      <c r="E8" s="3"/>
      <c r="F8" s="39"/>
      <c r="G8" s="3"/>
      <c r="H8" s="34"/>
      <c r="I8" s="38"/>
      <c r="J8" s="34"/>
      <c r="K8" s="38"/>
      <c r="L8" s="34" t="s">
        <v>33</v>
      </c>
    </row>
    <row r="9" spans="1:12" ht="24.9" customHeight="1">
      <c r="A9" s="7" t="s">
        <v>90</v>
      </c>
      <c r="C9" s="3"/>
      <c r="D9" s="3"/>
      <c r="E9" s="3"/>
      <c r="F9" s="3"/>
      <c r="G9" s="3"/>
      <c r="H9" s="4">
        <v>1506944573.6200001</v>
      </c>
      <c r="J9" s="4">
        <v>1480858016.6600001</v>
      </c>
      <c r="L9" s="32">
        <v>1290110727.03</v>
      </c>
    </row>
    <row r="10" spans="1:12" ht="24.9" customHeight="1">
      <c r="A10" s="7" t="s">
        <v>89</v>
      </c>
      <c r="C10" s="3"/>
      <c r="D10" s="3"/>
      <c r="E10" s="3"/>
      <c r="F10" s="3"/>
      <c r="G10" s="3"/>
      <c r="H10" s="4">
        <v>-1286343558.45</v>
      </c>
      <c r="J10" s="4">
        <v>-1270326022.4400001</v>
      </c>
      <c r="L10" s="32">
        <v>-1177834110.01</v>
      </c>
    </row>
    <row r="11" spans="1:12" ht="24.9" customHeight="1">
      <c r="A11" s="1" t="s">
        <v>88</v>
      </c>
      <c r="B11" s="7"/>
      <c r="C11" s="3"/>
      <c r="D11" s="3"/>
      <c r="E11" s="3"/>
      <c r="F11" s="76"/>
      <c r="G11" s="3"/>
      <c r="H11" s="77">
        <f>+H9+H10</f>
        <v>220601015.17000008</v>
      </c>
      <c r="J11" s="77">
        <f>+J9+J10</f>
        <v>210531994.22000003</v>
      </c>
      <c r="L11" s="77">
        <f>+L9+L10</f>
        <v>112276617.01999998</v>
      </c>
    </row>
    <row r="12" spans="1:12" ht="24.9" customHeight="1">
      <c r="A12" s="3" t="s">
        <v>87</v>
      </c>
      <c r="C12" s="3"/>
      <c r="D12" s="3"/>
      <c r="E12" s="3"/>
      <c r="F12" s="3"/>
      <c r="G12" s="3"/>
      <c r="H12" s="25">
        <v>8816047.0499999989</v>
      </c>
      <c r="J12" s="25">
        <v>10800214.42</v>
      </c>
      <c r="L12" s="68">
        <v>15491928.159999998</v>
      </c>
    </row>
    <row r="13" spans="1:12" ht="24.9" customHeight="1">
      <c r="A13" s="1" t="s">
        <v>86</v>
      </c>
      <c r="F13" s="76"/>
      <c r="H13" s="2">
        <f>SUM(H11:H12)</f>
        <v>229417062.22000009</v>
      </c>
      <c r="J13" s="2">
        <f>SUM(J11:J12)</f>
        <v>221332208.64000002</v>
      </c>
      <c r="L13" s="2">
        <f>SUM(L11:L12)</f>
        <v>127768545.17999998</v>
      </c>
    </row>
    <row r="14" spans="1:12" ht="24.9" customHeight="1">
      <c r="A14" s="7" t="s">
        <v>85</v>
      </c>
      <c r="C14" s="3"/>
      <c r="D14" s="3"/>
      <c r="E14" s="3"/>
      <c r="F14" s="76"/>
      <c r="G14" s="3"/>
      <c r="H14" s="25">
        <v>-82946873.969999999</v>
      </c>
      <c r="J14" s="25">
        <v>-82483805.590000004</v>
      </c>
      <c r="L14" s="68">
        <v>-79058323.870000005</v>
      </c>
    </row>
    <row r="15" spans="1:12" ht="24.9" customHeight="1">
      <c r="A15" s="7" t="s">
        <v>84</v>
      </c>
      <c r="B15" s="3"/>
      <c r="C15" s="3"/>
      <c r="D15" s="3"/>
      <c r="E15" s="3"/>
      <c r="F15" s="3"/>
      <c r="G15" s="3"/>
      <c r="H15" s="4">
        <f>SUM(H13:H14)</f>
        <v>146470188.25000009</v>
      </c>
      <c r="J15" s="4">
        <f>SUM(J13:J14)</f>
        <v>138848403.05000001</v>
      </c>
      <c r="L15" s="4">
        <f>SUM(L13:L14)</f>
        <v>48710221.309999973</v>
      </c>
    </row>
    <row r="16" spans="1:12" ht="24.9" customHeight="1">
      <c r="A16" s="7" t="s">
        <v>83</v>
      </c>
      <c r="B16" s="3"/>
      <c r="C16" s="3"/>
      <c r="D16" s="3"/>
      <c r="E16" s="3"/>
      <c r="F16" s="3"/>
      <c r="G16" s="3"/>
      <c r="H16" s="25">
        <v>-2415604.92</v>
      </c>
      <c r="J16" s="25">
        <v>-2415604.92</v>
      </c>
      <c r="L16" s="68">
        <v>-1506632.31</v>
      </c>
    </row>
    <row r="17" spans="1:12" ht="24.9" customHeight="1">
      <c r="A17" s="7" t="s">
        <v>82</v>
      </c>
      <c r="B17" s="3"/>
      <c r="C17" s="3"/>
      <c r="D17" s="3"/>
      <c r="E17" s="3"/>
      <c r="F17" s="3"/>
      <c r="G17" s="3"/>
      <c r="H17" s="4">
        <f>SUM(H15:H16)</f>
        <v>144054583.3300001</v>
      </c>
      <c r="J17" s="4">
        <f>SUM(J15:J16)</f>
        <v>136432798.13000003</v>
      </c>
      <c r="L17" s="4">
        <f>SUM(L15:L16)</f>
        <v>47203588.99999997</v>
      </c>
    </row>
    <row r="18" spans="1:12" ht="24.9" customHeight="1">
      <c r="A18" s="7" t="s">
        <v>81</v>
      </c>
      <c r="B18" s="3"/>
      <c r="C18" s="3"/>
      <c r="D18" s="3"/>
      <c r="E18" s="3"/>
      <c r="F18" s="75">
        <v>18.2</v>
      </c>
      <c r="G18" s="3"/>
      <c r="H18" s="4">
        <v>-29398562.18</v>
      </c>
      <c r="I18" s="4"/>
      <c r="J18" s="4">
        <v>-27874184.329999998</v>
      </c>
      <c r="K18" s="4"/>
      <c r="L18" s="74">
        <v>-9522662.3000000007</v>
      </c>
    </row>
    <row r="19" spans="1:12" ht="24.9" customHeight="1">
      <c r="A19" s="7" t="s">
        <v>80</v>
      </c>
      <c r="B19" s="3"/>
      <c r="C19" s="3"/>
      <c r="D19" s="3"/>
      <c r="E19" s="3"/>
      <c r="F19" s="64"/>
      <c r="G19" s="3"/>
      <c r="H19" s="73">
        <f>SUM(H17:H18)</f>
        <v>114656021.1500001</v>
      </c>
      <c r="J19" s="73">
        <f>SUM(J17:J18)</f>
        <v>108558613.80000003</v>
      </c>
      <c r="L19" s="73">
        <f>SUM(L17:L18)</f>
        <v>37680926.699999973</v>
      </c>
    </row>
    <row r="20" spans="1:12" ht="24.9" customHeight="1">
      <c r="A20" s="71" t="s">
        <v>79</v>
      </c>
      <c r="B20" s="3"/>
      <c r="C20" s="3"/>
      <c r="D20" s="3"/>
      <c r="E20" s="3"/>
      <c r="F20" s="64"/>
      <c r="G20" s="3"/>
      <c r="J20" s="2"/>
      <c r="L20" s="32"/>
    </row>
    <row r="21" spans="1:12" ht="24.9" customHeight="1">
      <c r="A21" s="71" t="s">
        <v>78</v>
      </c>
      <c r="B21" s="3"/>
      <c r="C21" s="3"/>
      <c r="D21" s="3"/>
      <c r="E21" s="3"/>
      <c r="F21" s="64"/>
      <c r="G21" s="3"/>
      <c r="J21" s="2"/>
      <c r="L21" s="32"/>
    </row>
    <row r="22" spans="1:12" ht="24.9" customHeight="1">
      <c r="A22" s="71" t="s">
        <v>77</v>
      </c>
      <c r="B22" s="3"/>
      <c r="C22" s="3"/>
      <c r="D22" s="3"/>
      <c r="E22" s="3"/>
      <c r="F22" s="64"/>
      <c r="G22" s="3"/>
      <c r="J22" s="2"/>
      <c r="L22" s="32"/>
    </row>
    <row r="23" spans="1:12" ht="24.9" customHeight="1">
      <c r="A23" s="71" t="s">
        <v>76</v>
      </c>
      <c r="B23" s="3"/>
      <c r="C23" s="3"/>
      <c r="D23" s="3"/>
      <c r="E23" s="3"/>
      <c r="F23" s="72"/>
      <c r="G23" s="3"/>
      <c r="J23" s="2"/>
      <c r="L23" s="32"/>
    </row>
    <row r="24" spans="1:12" ht="24.9" customHeight="1">
      <c r="A24" s="71" t="s">
        <v>75</v>
      </c>
      <c r="B24" s="3"/>
      <c r="C24" s="3"/>
      <c r="D24" s="3"/>
      <c r="E24" s="3"/>
      <c r="F24" s="70" t="s">
        <v>74</v>
      </c>
      <c r="G24" s="3"/>
      <c r="H24" s="69">
        <v>-419752.8</v>
      </c>
      <c r="J24" s="69">
        <v>-419752.8</v>
      </c>
      <c r="L24" s="68">
        <v>0</v>
      </c>
    </row>
    <row r="25" spans="1:12" ht="24.9" customHeight="1">
      <c r="A25" s="3" t="s">
        <v>73</v>
      </c>
      <c r="C25" s="3"/>
      <c r="D25" s="3"/>
      <c r="E25" s="3"/>
      <c r="F25" s="64"/>
      <c r="G25" s="3"/>
      <c r="H25" s="67">
        <v>-419752.8</v>
      </c>
      <c r="J25" s="67">
        <v>-419752.8</v>
      </c>
      <c r="L25" s="66">
        <v>0</v>
      </c>
    </row>
    <row r="26" spans="1:12" ht="24.9" customHeight="1" thickBot="1">
      <c r="A26" s="1" t="s">
        <v>72</v>
      </c>
      <c r="B26" s="3"/>
      <c r="C26" s="3"/>
      <c r="D26" s="3"/>
      <c r="E26" s="3"/>
      <c r="F26" s="64"/>
      <c r="G26" s="3"/>
      <c r="H26" s="53">
        <f>+H19+H25</f>
        <v>114236268.3500001</v>
      </c>
      <c r="J26" s="53">
        <f>+J19+J25</f>
        <v>108138861.00000003</v>
      </c>
      <c r="L26" s="53">
        <f>+L19+L25</f>
        <v>37680926.699999973</v>
      </c>
    </row>
    <row r="27" spans="1:12" ht="24.9" customHeight="1" thickTop="1">
      <c r="B27" s="3"/>
      <c r="C27" s="3"/>
      <c r="D27" s="3"/>
      <c r="E27" s="3"/>
      <c r="F27" s="64"/>
      <c r="G27" s="3"/>
      <c r="H27" s="4"/>
      <c r="J27" s="4"/>
      <c r="L27" s="4"/>
    </row>
    <row r="28" spans="1:12" ht="24.9" customHeight="1">
      <c r="A28" s="1" t="s">
        <v>71</v>
      </c>
      <c r="B28" s="3"/>
      <c r="C28" s="3"/>
      <c r="D28" s="3"/>
      <c r="E28" s="3"/>
      <c r="F28" s="64"/>
      <c r="G28" s="3"/>
      <c r="H28" s="4"/>
      <c r="J28" s="4"/>
      <c r="L28" s="4"/>
    </row>
    <row r="29" spans="1:12" ht="24.9" customHeight="1">
      <c r="B29" s="3" t="s">
        <v>69</v>
      </c>
      <c r="C29" s="3"/>
      <c r="D29" s="3"/>
      <c r="E29" s="3"/>
      <c r="F29" s="64"/>
      <c r="G29" s="3"/>
      <c r="H29" s="65">
        <v>114595047.08</v>
      </c>
      <c r="I29" s="32"/>
      <c r="J29" s="65">
        <v>108558613.8</v>
      </c>
      <c r="K29" s="32"/>
      <c r="L29" s="65">
        <v>37680926.699999973</v>
      </c>
    </row>
    <row r="30" spans="1:12" ht="24.9" customHeight="1">
      <c r="B30" s="3" t="s">
        <v>68</v>
      </c>
      <c r="C30" s="3"/>
      <c r="D30" s="3"/>
      <c r="E30" s="3"/>
      <c r="F30" s="64"/>
      <c r="G30" s="3"/>
      <c r="H30" s="65">
        <v>60974.07</v>
      </c>
      <c r="I30" s="32"/>
      <c r="J30" s="65">
        <v>0</v>
      </c>
      <c r="K30" s="32"/>
      <c r="L30" s="65">
        <v>0</v>
      </c>
    </row>
    <row r="31" spans="1:12" ht="24.9" customHeight="1" thickBot="1">
      <c r="B31" s="3"/>
      <c r="C31" s="3"/>
      <c r="D31" s="3"/>
      <c r="E31" s="3"/>
      <c r="F31" s="64"/>
      <c r="G31" s="3"/>
      <c r="H31" s="63">
        <f>SUM(H29:H30)</f>
        <v>114656021.14999999</v>
      </c>
      <c r="I31" s="32"/>
      <c r="J31" s="63">
        <f>SUM(J29:J30)</f>
        <v>108558613.8</v>
      </c>
      <c r="K31" s="32"/>
      <c r="L31" s="63">
        <f>SUM(L29:L30)</f>
        <v>37680926.699999973</v>
      </c>
    </row>
    <row r="32" spans="1:12" ht="24.9" customHeight="1" thickTop="1">
      <c r="A32" s="1" t="s">
        <v>70</v>
      </c>
      <c r="B32" s="3"/>
      <c r="C32" s="3"/>
      <c r="D32" s="3"/>
      <c r="E32" s="3"/>
      <c r="F32" s="64"/>
      <c r="G32" s="3"/>
      <c r="H32" s="4"/>
      <c r="J32" s="4"/>
      <c r="L32" s="4"/>
    </row>
    <row r="33" spans="1:12" ht="24.9" customHeight="1">
      <c r="B33" s="3" t="s">
        <v>69</v>
      </c>
      <c r="C33" s="3"/>
      <c r="D33" s="3"/>
      <c r="E33" s="3"/>
      <c r="F33" s="64"/>
      <c r="G33" s="3"/>
      <c r="H33" s="65">
        <v>114175294.27597275</v>
      </c>
      <c r="I33" s="32"/>
      <c r="J33" s="65">
        <v>108138861.00000009</v>
      </c>
      <c r="K33" s="32"/>
      <c r="L33" s="65">
        <v>37680926.699999973</v>
      </c>
    </row>
    <row r="34" spans="1:12" ht="24.9" customHeight="1">
      <c r="B34" s="3" t="s">
        <v>68</v>
      </c>
      <c r="C34" s="3"/>
      <c r="D34" s="3"/>
      <c r="E34" s="3"/>
      <c r="F34" s="64"/>
      <c r="G34" s="3"/>
      <c r="H34" s="65">
        <v>60974.07</v>
      </c>
      <c r="I34" s="32"/>
      <c r="J34" s="65">
        <v>0</v>
      </c>
      <c r="K34" s="32"/>
      <c r="L34" s="65">
        <v>0</v>
      </c>
    </row>
    <row r="35" spans="1:12" ht="24.9" customHeight="1" thickBot="1">
      <c r="B35" s="3"/>
      <c r="C35" s="3"/>
      <c r="D35" s="3"/>
      <c r="E35" s="3"/>
      <c r="F35" s="64"/>
      <c r="G35" s="3"/>
      <c r="H35" s="63">
        <v>114236268.34597275</v>
      </c>
      <c r="I35" s="32"/>
      <c r="J35" s="63">
        <v>108138861.00000009</v>
      </c>
      <c r="K35" s="32"/>
      <c r="L35" s="63">
        <v>37680926.699999973</v>
      </c>
    </row>
    <row r="36" spans="1:12" ht="24.9" customHeight="1" thickTop="1">
      <c r="A36" s="1" t="s">
        <v>67</v>
      </c>
      <c r="B36" s="3"/>
      <c r="C36" s="3"/>
      <c r="D36" s="3"/>
      <c r="E36" s="3"/>
      <c r="F36" s="62">
        <v>34</v>
      </c>
      <c r="G36" s="3"/>
      <c r="H36" s="4">
        <v>57.16</v>
      </c>
      <c r="I36" s="4"/>
      <c r="J36" s="4">
        <v>54.15</v>
      </c>
      <c r="K36" s="4"/>
      <c r="L36" s="4">
        <v>33.141056013252999</v>
      </c>
    </row>
    <row r="37" spans="1:12" ht="24.9" customHeight="1">
      <c r="B37" s="3"/>
      <c r="C37" s="3"/>
      <c r="D37" s="3"/>
      <c r="E37" s="3"/>
      <c r="F37" s="3"/>
      <c r="G37" s="3"/>
      <c r="H37" s="4"/>
      <c r="J37" s="4"/>
      <c r="L37" s="4"/>
    </row>
    <row r="38" spans="1:12" ht="24.9" customHeight="1">
      <c r="A38" s="7" t="s">
        <v>2</v>
      </c>
      <c r="B38" s="3"/>
      <c r="C38" s="3"/>
      <c r="D38" s="3"/>
      <c r="E38" s="3"/>
      <c r="F38" s="3"/>
      <c r="G38" s="3"/>
      <c r="H38" s="4"/>
    </row>
    <row r="39" spans="1:12" ht="24.9" customHeight="1">
      <c r="A39" s="7"/>
      <c r="B39" s="3"/>
      <c r="C39" s="3"/>
      <c r="D39" s="3"/>
      <c r="E39" s="3"/>
      <c r="F39" s="3"/>
      <c r="G39" s="3"/>
      <c r="H39" s="4"/>
    </row>
    <row r="40" spans="1:12" ht="24.9" customHeight="1">
      <c r="A40" s="7"/>
      <c r="B40" s="3"/>
      <c r="C40" s="3"/>
      <c r="D40" s="3"/>
      <c r="E40" s="3"/>
      <c r="F40" s="3"/>
      <c r="G40" s="3"/>
      <c r="H40" s="4"/>
    </row>
    <row r="41" spans="1:12" ht="24.9" customHeight="1">
      <c r="A41" s="5"/>
      <c r="B41" s="6"/>
      <c r="E41" s="6" t="s">
        <v>1</v>
      </c>
      <c r="F41" s="6"/>
      <c r="G41" s="6"/>
      <c r="H41" s="6"/>
    </row>
    <row r="42" spans="1:12" ht="24.9" customHeight="1">
      <c r="A42" s="5"/>
      <c r="B42" s="3"/>
      <c r="E42" s="3" t="s">
        <v>0</v>
      </c>
      <c r="F42" s="3"/>
      <c r="G42" s="4"/>
      <c r="H42" s="4"/>
    </row>
  </sheetData>
  <mergeCells count="4">
    <mergeCell ref="A3:L3"/>
    <mergeCell ref="J6:L6"/>
    <mergeCell ref="A1:L1"/>
    <mergeCell ref="A2:L2"/>
  </mergeCells>
  <pageMargins left="0.59055118110236204" right="0.196850393700787" top="0.53" bottom="0.196850393700787" header="0.4" footer="0.31496062992126"/>
  <pageSetup paperSize="9" scale="78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CF09-2D19-4A12-8FEF-7639B01E960C}">
  <sheetPr>
    <pageSetUpPr fitToPage="1"/>
  </sheetPr>
  <dimension ref="A1:R35"/>
  <sheetViews>
    <sheetView topLeftCell="A7" zoomScaleNormal="100" zoomScaleSheetLayoutView="70" workbookViewId="0">
      <selection activeCell="L18" sqref="L18"/>
    </sheetView>
  </sheetViews>
  <sheetFormatPr defaultColWidth="9.125" defaultRowHeight="23.1" customHeight="1"/>
  <cols>
    <col min="1" max="3" width="10.125" style="48" customWidth="1"/>
    <col min="4" max="4" width="19.875" style="48" customWidth="1"/>
    <col min="5" max="5" width="1.75" style="48" customWidth="1"/>
    <col min="6" max="6" width="13.75" style="48" customWidth="1"/>
    <col min="7" max="7" width="1.75" style="48" customWidth="1"/>
    <col min="8" max="8" width="17.625" style="48" customWidth="1"/>
    <col min="9" max="9" width="1.75" style="48" customWidth="1"/>
    <col min="10" max="10" width="17.625" style="48" customWidth="1"/>
    <col min="11" max="11" width="1.75" style="48" customWidth="1"/>
    <col min="12" max="12" width="17.625" style="78" customWidth="1"/>
    <col min="13" max="13" width="1.75" style="48" customWidth="1"/>
    <col min="14" max="14" width="17.625" style="48" customWidth="1"/>
    <col min="15" max="15" width="1.75" style="48" customWidth="1"/>
    <col min="16" max="16" width="17.625" style="48" customWidth="1"/>
    <col min="17" max="17" width="1.75" style="48" customWidth="1"/>
    <col min="18" max="18" width="17.625" style="48" customWidth="1"/>
    <col min="19" max="16384" width="9.125" style="48"/>
  </cols>
  <sheetData>
    <row r="1" spans="1:18" ht="23.1" customHeight="1">
      <c r="A1" s="139" t="s">
        <v>45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23.1" customHeight="1">
      <c r="A2" s="139" t="s">
        <v>94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8" ht="23.1" customHeight="1">
      <c r="A3" s="138" t="s">
        <v>93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10.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8" ht="23.1" customHeight="1">
      <c r="A5" s="78"/>
      <c r="B5" s="78"/>
      <c r="C5" s="78"/>
      <c r="H5" s="78"/>
      <c r="I5" s="78"/>
      <c r="J5" s="78"/>
      <c r="K5" s="78"/>
      <c r="M5" s="78"/>
      <c r="N5" s="136"/>
      <c r="R5" s="136" t="s">
        <v>122</v>
      </c>
    </row>
    <row r="6" spans="1:18" ht="23.1" customHeight="1">
      <c r="A6" s="78"/>
      <c r="B6" s="78"/>
      <c r="C6" s="78"/>
      <c r="H6" s="135" t="s">
        <v>41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ht="23.1" customHeight="1">
      <c r="A7" s="78"/>
      <c r="B7" s="78"/>
      <c r="C7" s="78"/>
      <c r="H7" s="134" t="s">
        <v>69</v>
      </c>
      <c r="I7" s="134"/>
      <c r="J7" s="134"/>
      <c r="K7" s="134"/>
      <c r="L7" s="134"/>
      <c r="M7" s="134"/>
      <c r="N7" s="134"/>
      <c r="O7" s="132"/>
      <c r="P7" s="133" t="s">
        <v>68</v>
      </c>
      <c r="Q7" s="132"/>
      <c r="R7" s="131" t="s">
        <v>121</v>
      </c>
    </row>
    <row r="8" spans="1:18" ht="23.1" customHeight="1">
      <c r="A8" s="42"/>
      <c r="B8" s="42"/>
      <c r="C8" s="42"/>
      <c r="D8" s="126"/>
      <c r="E8" s="126"/>
      <c r="G8" s="126"/>
      <c r="H8" s="130" t="s">
        <v>120</v>
      </c>
      <c r="I8" s="122"/>
      <c r="J8" s="121" t="s">
        <v>119</v>
      </c>
      <c r="K8" s="121"/>
      <c r="L8" s="121"/>
      <c r="M8" s="129"/>
      <c r="N8" s="128" t="s">
        <v>118</v>
      </c>
      <c r="P8" s="118"/>
      <c r="R8" s="118"/>
    </row>
    <row r="9" spans="1:18" ht="23.1" customHeight="1">
      <c r="A9" s="42"/>
      <c r="B9" s="42"/>
      <c r="C9" s="42"/>
      <c r="D9" s="126"/>
      <c r="E9" s="126"/>
      <c r="F9" s="127"/>
      <c r="G9" s="126"/>
      <c r="H9" s="125"/>
      <c r="I9" s="124"/>
      <c r="J9" s="123" t="s">
        <v>117</v>
      </c>
      <c r="K9" s="122"/>
      <c r="L9" s="121" t="s">
        <v>116</v>
      </c>
      <c r="M9" s="120"/>
      <c r="N9" s="119"/>
      <c r="P9" s="118"/>
      <c r="R9" s="118"/>
    </row>
    <row r="10" spans="1:18" ht="23.1" customHeight="1">
      <c r="A10" s="80"/>
      <c r="B10" s="42"/>
      <c r="C10" s="42"/>
      <c r="F10" s="108" t="s">
        <v>38</v>
      </c>
      <c r="G10" s="104"/>
      <c r="H10" s="117"/>
      <c r="I10" s="114"/>
      <c r="J10" s="116" t="s">
        <v>115</v>
      </c>
      <c r="K10" s="114"/>
      <c r="L10" s="115"/>
      <c r="M10" s="114"/>
      <c r="N10" s="113"/>
      <c r="O10" s="112"/>
      <c r="P10" s="111"/>
      <c r="Q10" s="112"/>
      <c r="R10" s="111"/>
    </row>
    <row r="11" spans="1:18" ht="23.1" customHeight="1">
      <c r="A11" s="80" t="s">
        <v>114</v>
      </c>
      <c r="B11" s="42"/>
      <c r="C11" s="42"/>
      <c r="F11" s="105"/>
      <c r="G11" s="104"/>
      <c r="H11" s="100">
        <v>110000000</v>
      </c>
      <c r="I11" s="86"/>
      <c r="J11" s="95">
        <v>0</v>
      </c>
      <c r="K11" s="86"/>
      <c r="L11" s="88">
        <v>191327829.93000001</v>
      </c>
      <c r="M11" s="86"/>
      <c r="N11" s="88">
        <f>SUM(H11:L11)</f>
        <v>301327829.93000001</v>
      </c>
      <c r="O11" s="84"/>
      <c r="P11" s="87">
        <v>0</v>
      </c>
      <c r="Q11" s="84"/>
      <c r="R11" s="86">
        <f>SUM(N11:P11)</f>
        <v>301327829.93000001</v>
      </c>
    </row>
    <row r="12" spans="1:18" ht="23.1" customHeight="1">
      <c r="A12" s="80" t="s">
        <v>107</v>
      </c>
      <c r="B12" s="42"/>
      <c r="C12" s="42"/>
      <c r="F12" s="102" t="s">
        <v>106</v>
      </c>
      <c r="G12" s="104"/>
      <c r="H12" s="93">
        <v>0</v>
      </c>
      <c r="I12" s="86"/>
      <c r="J12" s="95">
        <v>0</v>
      </c>
      <c r="K12" s="86"/>
      <c r="L12" s="88">
        <v>-411134.75</v>
      </c>
      <c r="M12" s="86"/>
      <c r="N12" s="88">
        <f>SUM(H12:L12)</f>
        <v>-411134.75</v>
      </c>
      <c r="O12" s="84"/>
      <c r="P12" s="87">
        <v>0</v>
      </c>
      <c r="Q12" s="84"/>
      <c r="R12" s="86">
        <f>SUM(N12:P12)</f>
        <v>-411134.75</v>
      </c>
    </row>
    <row r="13" spans="1:18" ht="23.1" customHeight="1">
      <c r="A13" s="80" t="s">
        <v>113</v>
      </c>
      <c r="B13" s="42"/>
      <c r="C13" s="42"/>
      <c r="F13" s="105"/>
      <c r="G13" s="104"/>
      <c r="H13" s="109">
        <f>SUM(H11:H12)</f>
        <v>110000000</v>
      </c>
      <c r="I13" s="86"/>
      <c r="J13" s="110">
        <f>SUM(J11:J12)</f>
        <v>0</v>
      </c>
      <c r="K13" s="86"/>
      <c r="L13" s="109">
        <f>SUM(L11:L12)</f>
        <v>190916695.18000001</v>
      </c>
      <c r="M13" s="86"/>
      <c r="N13" s="109">
        <f>SUM(N11:N12)</f>
        <v>300916695.18000001</v>
      </c>
      <c r="O13" s="84"/>
      <c r="P13" s="110">
        <v>0</v>
      </c>
      <c r="Q13" s="84"/>
      <c r="R13" s="109">
        <f>SUM(R11:R12)</f>
        <v>300916695.18000001</v>
      </c>
    </row>
    <row r="14" spans="1:18" ht="23.1" customHeight="1">
      <c r="A14" s="80" t="s">
        <v>112</v>
      </c>
      <c r="B14" s="42"/>
      <c r="C14" s="42"/>
      <c r="F14" s="105"/>
      <c r="G14" s="104"/>
      <c r="H14" s="100"/>
      <c r="I14" s="86"/>
      <c r="J14" s="95"/>
      <c r="K14" s="86"/>
      <c r="L14" s="88"/>
      <c r="M14" s="86"/>
      <c r="N14" s="88"/>
      <c r="O14" s="84"/>
      <c r="P14" s="87"/>
      <c r="Q14" s="84"/>
      <c r="R14" s="84"/>
    </row>
    <row r="15" spans="1:18" ht="23.1" customHeight="1">
      <c r="A15" s="80" t="s">
        <v>103</v>
      </c>
      <c r="B15" s="42"/>
      <c r="C15" s="42"/>
      <c r="F15" s="108" t="s">
        <v>14</v>
      </c>
      <c r="G15" s="104"/>
      <c r="H15" s="88">
        <v>90000000</v>
      </c>
      <c r="I15" s="86"/>
      <c r="J15" s="95">
        <v>0</v>
      </c>
      <c r="K15" s="86"/>
      <c r="L15" s="95" t="s">
        <v>111</v>
      </c>
      <c r="M15" s="86"/>
      <c r="N15" s="88">
        <f>SUM(H15:L15)</f>
        <v>90000000</v>
      </c>
      <c r="O15" s="84"/>
      <c r="P15" s="87">
        <v>0</v>
      </c>
      <c r="Q15" s="84"/>
      <c r="R15" s="86">
        <f>SUM(N15:P15)</f>
        <v>90000000</v>
      </c>
    </row>
    <row r="16" spans="1:18" ht="23.1" customHeight="1">
      <c r="A16" s="80" t="s">
        <v>102</v>
      </c>
      <c r="B16" s="42"/>
      <c r="C16" s="42"/>
      <c r="F16" s="108" t="s">
        <v>101</v>
      </c>
      <c r="G16" s="104"/>
      <c r="H16" s="93">
        <v>0</v>
      </c>
      <c r="I16" s="86"/>
      <c r="J16" s="89">
        <v>8525000</v>
      </c>
      <c r="K16" s="86"/>
      <c r="L16" s="88">
        <v>-8525000</v>
      </c>
      <c r="M16" s="86"/>
      <c r="N16" s="93">
        <f>SUM(H16:L16)</f>
        <v>0</v>
      </c>
      <c r="O16" s="87"/>
      <c r="P16" s="87">
        <v>0</v>
      </c>
      <c r="Q16" s="87"/>
      <c r="R16" s="87">
        <f>SUM(N16:P16)</f>
        <v>0</v>
      </c>
    </row>
    <row r="17" spans="1:18" ht="23.1" customHeight="1">
      <c r="A17" s="80" t="s">
        <v>100</v>
      </c>
      <c r="B17" s="42"/>
      <c r="C17" s="42"/>
      <c r="F17" s="108" t="s">
        <v>99</v>
      </c>
      <c r="G17" s="104"/>
      <c r="H17" s="93">
        <v>0</v>
      </c>
      <c r="I17" s="86"/>
      <c r="J17" s="95">
        <v>0</v>
      </c>
      <c r="K17" s="86"/>
      <c r="L17" s="88">
        <v>-170500000</v>
      </c>
      <c r="M17" s="86"/>
      <c r="N17" s="88">
        <f>SUM(H17:L17)</f>
        <v>-170500000</v>
      </c>
      <c r="O17" s="84"/>
      <c r="P17" s="87">
        <v>0</v>
      </c>
      <c r="Q17" s="84"/>
      <c r="R17" s="86">
        <f>SUM(N17:P17)</f>
        <v>-170500000</v>
      </c>
    </row>
    <row r="18" spans="1:18" ht="23.1" customHeight="1">
      <c r="A18" s="80" t="s">
        <v>110</v>
      </c>
      <c r="B18" s="42"/>
      <c r="C18" s="42"/>
      <c r="F18" s="105"/>
      <c r="G18" s="104"/>
      <c r="H18" s="93">
        <v>0</v>
      </c>
      <c r="I18" s="86"/>
      <c r="J18" s="95">
        <v>0</v>
      </c>
      <c r="K18" s="86"/>
      <c r="L18" s="88">
        <f>+งบกำไรขาดทุน!L26</f>
        <v>37680926.699999973</v>
      </c>
      <c r="M18" s="86"/>
      <c r="N18" s="88">
        <f>SUM(H18:L18)</f>
        <v>37680926.699999973</v>
      </c>
      <c r="O18" s="84"/>
      <c r="P18" s="87">
        <v>0</v>
      </c>
      <c r="Q18" s="84"/>
      <c r="R18" s="86">
        <f>SUM(N18:P18)</f>
        <v>37680926.699999973</v>
      </c>
    </row>
    <row r="19" spans="1:18" ht="23.1" customHeight="1" thickBot="1">
      <c r="A19" s="80" t="s">
        <v>109</v>
      </c>
      <c r="B19" s="42"/>
      <c r="C19" s="42"/>
      <c r="F19" s="105"/>
      <c r="G19" s="104"/>
      <c r="H19" s="106">
        <f>SUM(H13:H18)</f>
        <v>200000000</v>
      </c>
      <c r="I19" s="100"/>
      <c r="J19" s="106">
        <f>SUM(J13:J18)</f>
        <v>8525000</v>
      </c>
      <c r="K19" s="100"/>
      <c r="L19" s="106">
        <f>SUM(L13:L18)</f>
        <v>49572621.87999998</v>
      </c>
      <c r="M19" s="100"/>
      <c r="N19" s="106">
        <f>SUM(N13:N18)</f>
        <v>258097621.88</v>
      </c>
      <c r="O19" s="100"/>
      <c r="P19" s="107">
        <v>0</v>
      </c>
      <c r="Q19" s="100"/>
      <c r="R19" s="106">
        <f>SUM(R13:R18)</f>
        <v>258097621.88</v>
      </c>
    </row>
    <row r="20" spans="1:18" ht="23.1" customHeight="1" thickTop="1">
      <c r="A20" s="80"/>
      <c r="B20" s="42"/>
      <c r="C20" s="42"/>
      <c r="F20" s="105"/>
      <c r="G20" s="104"/>
      <c r="H20" s="100"/>
      <c r="I20" s="86"/>
      <c r="J20" s="103"/>
      <c r="K20" s="86"/>
      <c r="L20" s="88"/>
      <c r="M20" s="86"/>
      <c r="N20" s="88"/>
      <c r="O20" s="84"/>
      <c r="P20" s="84"/>
      <c r="Q20" s="84"/>
      <c r="R20" s="84"/>
    </row>
    <row r="21" spans="1:18" ht="23.1" customHeight="1">
      <c r="A21" s="80" t="s">
        <v>108</v>
      </c>
      <c r="B21" s="42"/>
      <c r="C21" s="42"/>
      <c r="D21" s="42"/>
      <c r="E21" s="42"/>
      <c r="F21" s="42"/>
      <c r="G21" s="42"/>
      <c r="H21" s="86">
        <v>200000000</v>
      </c>
      <c r="I21" s="86"/>
      <c r="J21" s="86">
        <v>8525000</v>
      </c>
      <c r="K21" s="86"/>
      <c r="L21" s="86">
        <v>48203556.039999999</v>
      </c>
      <c r="M21" s="91"/>
      <c r="N21" s="86">
        <v>256728556.03999999</v>
      </c>
      <c r="O21" s="84"/>
      <c r="P21" s="87">
        <v>0</v>
      </c>
      <c r="Q21" s="84"/>
      <c r="R21" s="86">
        <f>SUM(N21:P21)</f>
        <v>256728556.03999999</v>
      </c>
    </row>
    <row r="22" spans="1:18" ht="23.1" customHeight="1">
      <c r="A22" s="80" t="s">
        <v>107</v>
      </c>
      <c r="B22" s="42"/>
      <c r="C22" s="42"/>
      <c r="D22" s="42"/>
      <c r="E22" s="42"/>
      <c r="F22" s="102" t="s">
        <v>106</v>
      </c>
      <c r="G22" s="42"/>
      <c r="H22" s="101">
        <v>0</v>
      </c>
      <c r="I22" s="95"/>
      <c r="J22" s="97">
        <v>0</v>
      </c>
      <c r="K22" s="100"/>
      <c r="L22" s="99">
        <v>1369065.84</v>
      </c>
      <c r="M22" s="98"/>
      <c r="N22" s="96">
        <v>1369065.84</v>
      </c>
      <c r="O22" s="84"/>
      <c r="P22" s="97">
        <v>0</v>
      </c>
      <c r="Q22" s="84"/>
      <c r="R22" s="96">
        <f>SUM(N22:P22)</f>
        <v>1369065.84</v>
      </c>
    </row>
    <row r="23" spans="1:18" ht="23.1" customHeight="1">
      <c r="A23" s="80" t="s">
        <v>105</v>
      </c>
      <c r="B23" s="42"/>
      <c r="C23" s="42"/>
      <c r="D23" s="42"/>
      <c r="E23" s="42"/>
      <c r="F23" s="42"/>
      <c r="G23" s="42"/>
      <c r="H23" s="86">
        <f>SUM(H21:H22)</f>
        <v>200000000</v>
      </c>
      <c r="I23" s="86"/>
      <c r="J23" s="86">
        <f>SUM(J21:J22)</f>
        <v>8525000</v>
      </c>
      <c r="K23" s="86"/>
      <c r="L23" s="86">
        <f>SUM(L21:L22)</f>
        <v>49572621.880000003</v>
      </c>
      <c r="M23" s="89"/>
      <c r="N23" s="86">
        <f>SUM(N21:N22)</f>
        <v>258097621.88</v>
      </c>
      <c r="O23" s="84"/>
      <c r="P23" s="95">
        <f>SUM(P21:P22)</f>
        <v>0</v>
      </c>
      <c r="Q23" s="84"/>
      <c r="R23" s="86">
        <f>SUM(R21:R22)</f>
        <v>258097621.88</v>
      </c>
    </row>
    <row r="24" spans="1:18" ht="23.1" customHeight="1">
      <c r="A24" s="94" t="s">
        <v>104</v>
      </c>
      <c r="B24" s="42"/>
      <c r="C24" s="42"/>
      <c r="D24" s="42"/>
      <c r="E24" s="42"/>
      <c r="F24" s="42"/>
      <c r="G24" s="42"/>
      <c r="H24" s="86"/>
      <c r="I24" s="86"/>
      <c r="J24" s="86"/>
      <c r="K24" s="86"/>
      <c r="L24" s="86"/>
      <c r="M24" s="91"/>
      <c r="N24" s="86"/>
      <c r="O24" s="84"/>
      <c r="P24" s="84"/>
      <c r="Q24" s="84"/>
      <c r="R24" s="91"/>
    </row>
    <row r="25" spans="1:18" ht="23.1" customHeight="1">
      <c r="A25" s="80" t="s">
        <v>103</v>
      </c>
      <c r="B25" s="42"/>
      <c r="C25" s="42"/>
      <c r="D25" s="42"/>
      <c r="E25" s="42"/>
      <c r="F25" s="92" t="s">
        <v>14</v>
      </c>
      <c r="G25" s="42"/>
      <c r="H25" s="86">
        <v>20000000</v>
      </c>
      <c r="I25" s="86"/>
      <c r="J25" s="87">
        <v>0</v>
      </c>
      <c r="K25" s="87"/>
      <c r="L25" s="87">
        <v>0</v>
      </c>
      <c r="M25" s="91"/>
      <c r="N25" s="88">
        <f>SUM(H25:L25)</f>
        <v>20000000</v>
      </c>
      <c r="O25" s="84"/>
      <c r="P25" s="84">
        <v>200000</v>
      </c>
      <c r="Q25" s="84"/>
      <c r="R25" s="86">
        <f>SUM(N25:P25)</f>
        <v>20200000</v>
      </c>
    </row>
    <row r="26" spans="1:18" ht="23.1" customHeight="1">
      <c r="A26" s="80" t="s">
        <v>102</v>
      </c>
      <c r="B26" s="42"/>
      <c r="C26" s="42"/>
      <c r="D26" s="42"/>
      <c r="E26" s="42"/>
      <c r="F26" s="92" t="s">
        <v>101</v>
      </c>
      <c r="G26" s="42"/>
      <c r="H26" s="87">
        <v>0</v>
      </c>
      <c r="I26" s="86"/>
      <c r="J26" s="86">
        <v>5000000</v>
      </c>
      <c r="K26" s="86"/>
      <c r="L26" s="86">
        <v>-5000000</v>
      </c>
      <c r="M26" s="91"/>
      <c r="N26" s="93">
        <f>SUM(H26:L26)</f>
        <v>0</v>
      </c>
      <c r="O26" s="87"/>
      <c r="P26" s="87">
        <v>0</v>
      </c>
      <c r="Q26" s="87"/>
      <c r="R26" s="87">
        <f>SUM(N26:P26)</f>
        <v>0</v>
      </c>
    </row>
    <row r="27" spans="1:18" ht="23.1" customHeight="1">
      <c r="A27" s="80" t="s">
        <v>100</v>
      </c>
      <c r="B27" s="42"/>
      <c r="C27" s="42"/>
      <c r="D27" s="42"/>
      <c r="E27" s="42"/>
      <c r="F27" s="92" t="s">
        <v>99</v>
      </c>
      <c r="G27" s="42"/>
      <c r="H27" s="87">
        <v>0</v>
      </c>
      <c r="I27" s="86"/>
      <c r="J27" s="87">
        <v>0</v>
      </c>
      <c r="K27" s="86"/>
      <c r="L27" s="86">
        <v>-100000000</v>
      </c>
      <c r="M27" s="91"/>
      <c r="N27" s="88">
        <f>SUM(H27:L27)</f>
        <v>-100000000</v>
      </c>
      <c r="O27" s="84"/>
      <c r="P27" s="87">
        <v>0</v>
      </c>
      <c r="Q27" s="84"/>
      <c r="R27" s="86">
        <f>SUM(N27:P27)</f>
        <v>-100000000</v>
      </c>
    </row>
    <row r="28" spans="1:18" ht="23.1" customHeight="1">
      <c r="A28" s="80" t="s">
        <v>98</v>
      </c>
      <c r="B28" s="42"/>
      <c r="C28" s="42"/>
      <c r="H28" s="87">
        <v>0</v>
      </c>
      <c r="I28" s="88"/>
      <c r="J28" s="87">
        <v>0</v>
      </c>
      <c r="K28" s="86"/>
      <c r="L28" s="86">
        <f>+งบกำไรขาดทุน!H29</f>
        <v>114595047.08</v>
      </c>
      <c r="M28" s="89"/>
      <c r="N28" s="88">
        <f>SUM(H28:L28)</f>
        <v>114595047.08</v>
      </c>
      <c r="O28" s="84"/>
      <c r="P28" s="84">
        <v>60974.07</v>
      </c>
      <c r="Q28" s="84"/>
      <c r="R28" s="86">
        <f>SUM(N28:P28)</f>
        <v>114656021.14999999</v>
      </c>
    </row>
    <row r="29" spans="1:18" ht="23.1" customHeight="1">
      <c r="A29" s="80" t="s">
        <v>97</v>
      </c>
      <c r="B29" s="42"/>
      <c r="C29" s="42"/>
      <c r="F29" s="90" t="s">
        <v>74</v>
      </c>
      <c r="H29" s="87">
        <v>0</v>
      </c>
      <c r="I29" s="88"/>
      <c r="J29" s="87">
        <v>0</v>
      </c>
      <c r="K29" s="86"/>
      <c r="L29" s="86">
        <f>+งบกำไรขาดทุน!H24</f>
        <v>-419752.8</v>
      </c>
      <c r="M29" s="89"/>
      <c r="N29" s="88">
        <f>SUM(H29:L29)</f>
        <v>-419752.8</v>
      </c>
      <c r="O29" s="84"/>
      <c r="P29" s="87">
        <v>0</v>
      </c>
      <c r="Q29" s="84"/>
      <c r="R29" s="86">
        <f>SUM(N29:P29)</f>
        <v>-419752.8</v>
      </c>
    </row>
    <row r="30" spans="1:18" ht="23.1" customHeight="1" thickBot="1">
      <c r="A30" s="80" t="s">
        <v>96</v>
      </c>
      <c r="B30" s="42"/>
      <c r="C30" s="42"/>
      <c r="D30" s="42"/>
      <c r="E30" s="42"/>
      <c r="F30" s="42"/>
      <c r="G30" s="42"/>
      <c r="H30" s="83">
        <f>SUM(H23:H29)</f>
        <v>220000000</v>
      </c>
      <c r="I30" s="86"/>
      <c r="J30" s="83">
        <f>SUM(J23:J29)</f>
        <v>13525000</v>
      </c>
      <c r="K30" s="86"/>
      <c r="L30" s="83">
        <f>SUM(L23:L29)</f>
        <v>58747916.160000004</v>
      </c>
      <c r="M30" s="86"/>
      <c r="N30" s="83">
        <f>SUM(N23:N29)</f>
        <v>292272916.15999997</v>
      </c>
      <c r="O30" s="85"/>
      <c r="P30" s="83">
        <f>SUM(P23:P29)</f>
        <v>260974.07</v>
      </c>
      <c r="Q30" s="84"/>
      <c r="R30" s="83">
        <f>SUM(R23:R29)</f>
        <v>292533890.22999996</v>
      </c>
    </row>
    <row r="31" spans="1:18" ht="5.25" customHeight="1" thickTop="1">
      <c r="A31" s="80"/>
      <c r="B31" s="42"/>
      <c r="C31" s="42"/>
      <c r="D31" s="42"/>
      <c r="E31" s="42"/>
      <c r="F31" s="42"/>
      <c r="G31" s="42"/>
      <c r="H31" s="65"/>
      <c r="I31" s="65"/>
      <c r="J31" s="65"/>
      <c r="K31" s="65"/>
      <c r="L31" s="82"/>
      <c r="M31" s="67"/>
      <c r="N31" s="67"/>
      <c r="O31" s="81"/>
      <c r="P31" s="81"/>
      <c r="Q31" s="81"/>
      <c r="R31" s="81"/>
    </row>
    <row r="32" spans="1:18" ht="23.1" customHeight="1">
      <c r="A32" s="80" t="s">
        <v>2</v>
      </c>
      <c r="B32" s="42"/>
      <c r="C32" s="42"/>
      <c r="D32" s="42"/>
      <c r="E32" s="42"/>
      <c r="F32" s="42"/>
      <c r="G32" s="42"/>
      <c r="H32" s="65"/>
      <c r="I32" s="65"/>
      <c r="J32" s="65"/>
      <c r="K32" s="65"/>
      <c r="L32" s="82"/>
      <c r="M32" s="67"/>
      <c r="N32" s="67"/>
      <c r="O32" s="81"/>
      <c r="P32" s="81"/>
      <c r="Q32" s="81"/>
      <c r="R32" s="81"/>
    </row>
    <row r="33" spans="1:15" ht="14.25" customHeight="1">
      <c r="A33" s="80"/>
      <c r="B33" s="42"/>
      <c r="C33" s="42"/>
      <c r="D33" s="42"/>
      <c r="E33" s="42"/>
      <c r="F33" s="42"/>
      <c r="G33" s="42"/>
      <c r="H33" s="42"/>
      <c r="I33" s="42"/>
      <c r="J33" s="42"/>
      <c r="K33" s="42"/>
      <c r="M33" s="79"/>
      <c r="N33" s="79"/>
    </row>
    <row r="34" spans="1:15" ht="23.1" customHeight="1">
      <c r="B34" s="6"/>
      <c r="C34" s="6"/>
      <c r="E34" s="6"/>
      <c r="G34" s="6"/>
      <c r="H34" s="6" t="s">
        <v>1</v>
      </c>
      <c r="I34" s="6"/>
      <c r="J34" s="6"/>
      <c r="K34" s="6"/>
      <c r="L34" s="6"/>
      <c r="M34" s="6"/>
      <c r="N34" s="6"/>
      <c r="O34" s="6"/>
    </row>
    <row r="35" spans="1:15" ht="23.1" customHeight="1">
      <c r="B35" s="3"/>
      <c r="C35" s="3"/>
      <c r="E35" s="3"/>
      <c r="G35" s="3" t="s">
        <v>95</v>
      </c>
      <c r="H35" s="3" t="s">
        <v>0</v>
      </c>
      <c r="I35" s="3"/>
      <c r="J35" s="4"/>
      <c r="K35" s="3"/>
      <c r="L35" s="3"/>
      <c r="M35" s="3"/>
      <c r="N35" s="3"/>
      <c r="O35" s="3"/>
    </row>
  </sheetData>
  <mergeCells count="11">
    <mergeCell ref="N8:N10"/>
    <mergeCell ref="P7:P10"/>
    <mergeCell ref="R7:R10"/>
    <mergeCell ref="H7:N7"/>
    <mergeCell ref="H6:R6"/>
    <mergeCell ref="A1:R1"/>
    <mergeCell ref="A2:R2"/>
    <mergeCell ref="A3:R3"/>
    <mergeCell ref="J8:L8"/>
    <mergeCell ref="L9:L10"/>
    <mergeCell ref="H8:H10"/>
  </mergeCells>
  <pageMargins left="0.59055118110236204" right="0.196850393700787" top="0.53" bottom="0.196850393700787" header="0.4" footer="0.31496062992126"/>
  <pageSetup paperSize="9" scale="72" orientation="landscape" r:id="rId1"/>
  <headerFooter scaleWithDoc="0"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7BE7-65CB-4BEF-A16D-096B17BEFE30}">
  <dimension ref="A1:P44"/>
  <sheetViews>
    <sheetView topLeftCell="A7" zoomScale="85" zoomScaleNormal="85" zoomScaleSheetLayoutView="85" workbookViewId="0">
      <selection activeCell="E55" sqref="E55"/>
    </sheetView>
  </sheetViews>
  <sheetFormatPr defaultColWidth="8.875" defaultRowHeight="23.1" customHeight="1"/>
  <cols>
    <col min="1" max="4" width="8.875" style="140"/>
    <col min="5" max="5" width="10.75" style="140" customWidth="1"/>
    <col min="6" max="6" width="8.125" style="140" customWidth="1"/>
    <col min="7" max="7" width="1.75" style="140" customWidth="1"/>
    <col min="8" max="8" width="15.125" style="140" customWidth="1"/>
    <col min="9" max="9" width="1.75" style="140" customWidth="1"/>
    <col min="10" max="10" width="16.375" style="140" customWidth="1"/>
    <col min="11" max="11" width="1.75" style="140" customWidth="1"/>
    <col min="12" max="12" width="16.25" style="140" customWidth="1"/>
    <col min="13" max="13" width="1.75" style="140" customWidth="1"/>
    <col min="14" max="14" width="17.125" style="140" customWidth="1"/>
    <col min="15" max="15" width="8.875" style="140"/>
    <col min="16" max="16" width="17.375" style="140" customWidth="1"/>
    <col min="17" max="16384" width="8.875" style="140"/>
  </cols>
  <sheetData>
    <row r="1" spans="1:14" ht="23.1" customHeight="1">
      <c r="A1" s="139" t="s">
        <v>45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3.1" customHeight="1">
      <c r="A2" s="139" t="s">
        <v>128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3.1" customHeight="1">
      <c r="A3" s="138" t="s">
        <v>93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9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4" ht="23.1" customHeight="1">
      <c r="A5" s="78"/>
      <c r="B5" s="78"/>
      <c r="C5" s="78"/>
      <c r="D5" s="48"/>
      <c r="E5" s="48"/>
      <c r="F5" s="48"/>
      <c r="G5" s="48"/>
      <c r="H5" s="78"/>
      <c r="I5" s="78"/>
      <c r="J5" s="78"/>
      <c r="K5" s="78"/>
      <c r="L5" s="78"/>
      <c r="M5" s="78"/>
      <c r="N5" s="136" t="s">
        <v>42</v>
      </c>
    </row>
    <row r="6" spans="1:14" ht="23.1" customHeight="1">
      <c r="A6" s="78"/>
      <c r="B6" s="78"/>
      <c r="C6" s="78"/>
      <c r="D6" s="48"/>
      <c r="E6" s="48"/>
      <c r="F6" s="48"/>
      <c r="G6" s="48"/>
      <c r="H6" s="135" t="s">
        <v>127</v>
      </c>
      <c r="I6" s="135"/>
      <c r="J6" s="135"/>
      <c r="K6" s="135"/>
      <c r="L6" s="135"/>
      <c r="M6" s="135"/>
      <c r="N6" s="135"/>
    </row>
    <row r="7" spans="1:14" ht="23.1" customHeight="1">
      <c r="A7" s="42"/>
      <c r="B7" s="42"/>
      <c r="C7" s="42"/>
      <c r="D7" s="126"/>
      <c r="E7" s="126"/>
      <c r="F7" s="48"/>
      <c r="G7" s="126"/>
      <c r="H7" s="130" t="s">
        <v>120</v>
      </c>
      <c r="I7" s="122"/>
      <c r="J7" s="121" t="s">
        <v>126</v>
      </c>
      <c r="K7" s="121"/>
      <c r="L7" s="121"/>
      <c r="M7" s="129"/>
      <c r="N7" s="128" t="s">
        <v>125</v>
      </c>
    </row>
    <row r="8" spans="1:14" ht="23.1" customHeight="1">
      <c r="A8" s="42"/>
      <c r="B8" s="42"/>
      <c r="C8" s="42"/>
      <c r="D8" s="126"/>
      <c r="E8" s="126"/>
      <c r="F8" s="127"/>
      <c r="G8" s="126"/>
      <c r="H8" s="125"/>
      <c r="I8" s="124"/>
      <c r="J8" s="163" t="s">
        <v>124</v>
      </c>
      <c r="K8" s="122"/>
      <c r="L8" s="121" t="s">
        <v>116</v>
      </c>
      <c r="M8" s="120"/>
      <c r="N8" s="119"/>
    </row>
    <row r="9" spans="1:14" ht="23.1" customHeight="1">
      <c r="A9" s="80"/>
      <c r="B9" s="42"/>
      <c r="C9" s="42"/>
      <c r="D9" s="48"/>
      <c r="E9" s="48"/>
      <c r="F9" s="108" t="s">
        <v>38</v>
      </c>
      <c r="G9" s="104"/>
      <c r="H9" s="117"/>
      <c r="I9" s="114"/>
      <c r="J9" s="162"/>
      <c r="K9" s="114"/>
      <c r="L9" s="115"/>
      <c r="M9" s="114"/>
      <c r="N9" s="113"/>
    </row>
    <row r="10" spans="1:14" ht="23.1" customHeight="1">
      <c r="A10" s="80" t="s">
        <v>114</v>
      </c>
      <c r="B10" s="42"/>
      <c r="C10" s="42"/>
      <c r="D10" s="48"/>
      <c r="E10" s="48"/>
      <c r="F10" s="105"/>
      <c r="G10" s="104"/>
      <c r="H10" s="159">
        <v>110000000</v>
      </c>
      <c r="I10" s="17"/>
      <c r="J10" s="161">
        <v>0</v>
      </c>
      <c r="K10" s="17"/>
      <c r="L10" s="160">
        <v>191327829.93000001</v>
      </c>
      <c r="M10" s="17"/>
      <c r="N10" s="142">
        <f>SUM(H10:L10)</f>
        <v>301327829.93000001</v>
      </c>
    </row>
    <row r="11" spans="1:14" ht="23.1" customHeight="1">
      <c r="A11" s="80" t="s">
        <v>107</v>
      </c>
      <c r="B11" s="42"/>
      <c r="C11" s="42"/>
      <c r="D11" s="48"/>
      <c r="E11" s="48"/>
      <c r="F11" s="92" t="s">
        <v>106</v>
      </c>
      <c r="G11" s="104"/>
      <c r="H11" s="159">
        <v>0</v>
      </c>
      <c r="I11" s="17"/>
      <c r="J11" s="158">
        <v>0</v>
      </c>
      <c r="K11" s="17"/>
      <c r="L11" s="145">
        <v>-411134.75</v>
      </c>
      <c r="M11" s="17"/>
      <c r="N11" s="142">
        <f>SUM(H11:L11)</f>
        <v>-411134.75</v>
      </c>
    </row>
    <row r="12" spans="1:14" ht="23.1" customHeight="1">
      <c r="A12" s="80" t="s">
        <v>113</v>
      </c>
      <c r="B12" s="42"/>
      <c r="C12" s="42"/>
      <c r="D12" s="48"/>
      <c r="E12" s="48"/>
      <c r="F12" s="105"/>
      <c r="G12" s="104"/>
      <c r="H12" s="157">
        <f>SUM(H10:H11)</f>
        <v>110000000</v>
      </c>
      <c r="I12" s="17"/>
      <c r="J12" s="157">
        <f>SUM(J10:J11)</f>
        <v>0</v>
      </c>
      <c r="K12" s="17"/>
      <c r="L12" s="157">
        <f>SUM(L10:L11)</f>
        <v>190916695.18000001</v>
      </c>
      <c r="M12" s="17"/>
      <c r="N12" s="157">
        <f>SUM(N10:N11)</f>
        <v>300916695.18000001</v>
      </c>
    </row>
    <row r="13" spans="1:14" ht="23.1" customHeight="1">
      <c r="A13" s="80" t="s">
        <v>112</v>
      </c>
      <c r="B13" s="42"/>
      <c r="C13" s="42"/>
      <c r="D13" s="48"/>
      <c r="E13" s="48"/>
      <c r="F13" s="105"/>
      <c r="G13" s="104"/>
      <c r="H13" s="108"/>
      <c r="I13" s="42"/>
      <c r="J13" s="156"/>
      <c r="K13" s="42"/>
      <c r="L13" s="155"/>
      <c r="M13" s="42"/>
      <c r="N13" s="155"/>
    </row>
    <row r="14" spans="1:14" ht="23.1" customHeight="1">
      <c r="A14" s="80" t="s">
        <v>103</v>
      </c>
      <c r="B14" s="42"/>
      <c r="C14" s="42"/>
      <c r="D14" s="48"/>
      <c r="E14" s="48"/>
      <c r="F14" s="108" t="s">
        <v>14</v>
      </c>
      <c r="G14" s="104"/>
      <c r="H14" s="93">
        <v>90000000</v>
      </c>
      <c r="I14" s="42"/>
      <c r="J14" s="65">
        <v>0</v>
      </c>
      <c r="K14" s="65">
        <v>0</v>
      </c>
      <c r="L14" s="65">
        <v>0</v>
      </c>
      <c r="M14" s="42"/>
      <c r="N14" s="142">
        <f>SUM(H14:L14)</f>
        <v>90000000</v>
      </c>
    </row>
    <row r="15" spans="1:14" ht="23.1" customHeight="1">
      <c r="A15" s="80" t="s">
        <v>102</v>
      </c>
      <c r="B15" s="42"/>
      <c r="C15" s="42"/>
      <c r="D15" s="48"/>
      <c r="E15" s="48"/>
      <c r="F15" s="108" t="s">
        <v>101</v>
      </c>
      <c r="G15" s="104"/>
      <c r="H15" s="65">
        <v>0</v>
      </c>
      <c r="I15" s="42"/>
      <c r="J15" s="95">
        <v>8525000</v>
      </c>
      <c r="K15" s="42"/>
      <c r="L15" s="145">
        <v>-8525000</v>
      </c>
      <c r="M15" s="42"/>
      <c r="N15" s="142">
        <f>SUM(H15:L15)</f>
        <v>0</v>
      </c>
    </row>
    <row r="16" spans="1:14" ht="23.1" customHeight="1">
      <c r="A16" s="80" t="s">
        <v>100</v>
      </c>
      <c r="B16" s="42"/>
      <c r="C16" s="42"/>
      <c r="D16" s="48"/>
      <c r="E16" s="48"/>
      <c r="F16" s="108" t="s">
        <v>99</v>
      </c>
      <c r="G16" s="104"/>
      <c r="H16" s="65">
        <v>0</v>
      </c>
      <c r="I16" s="65">
        <v>0</v>
      </c>
      <c r="J16" s="65">
        <v>0</v>
      </c>
      <c r="K16" s="42"/>
      <c r="L16" s="145">
        <v>-170500000</v>
      </c>
      <c r="M16" s="42"/>
      <c r="N16" s="142">
        <f>SUM(H16:L16)</f>
        <v>-170500000</v>
      </c>
    </row>
    <row r="17" spans="1:16" ht="23.1" customHeight="1">
      <c r="A17" s="80" t="s">
        <v>98</v>
      </c>
      <c r="B17" s="42"/>
      <c r="C17" s="42"/>
      <c r="D17" s="48"/>
      <c r="E17" s="48"/>
      <c r="F17" s="105"/>
      <c r="G17" s="104"/>
      <c r="H17" s="65">
        <v>0</v>
      </c>
      <c r="I17" s="65">
        <v>0</v>
      </c>
      <c r="J17" s="65">
        <v>0</v>
      </c>
      <c r="K17" s="42"/>
      <c r="L17" s="145">
        <v>37680926.699999973</v>
      </c>
      <c r="M17" s="42"/>
      <c r="N17" s="142">
        <f>SUM(H17:L17)</f>
        <v>37680926.699999973</v>
      </c>
    </row>
    <row r="18" spans="1:16" ht="23.1" customHeight="1" thickBot="1">
      <c r="A18" s="80" t="s">
        <v>109</v>
      </c>
      <c r="B18" s="42"/>
      <c r="C18" s="42"/>
      <c r="D18" s="48"/>
      <c r="E18" s="48"/>
      <c r="F18" s="105"/>
      <c r="G18" s="104"/>
      <c r="H18" s="154">
        <f>SUM(H12:H17)</f>
        <v>200000000</v>
      </c>
      <c r="I18" s="150"/>
      <c r="J18" s="154">
        <f>SUM(J12:J17)</f>
        <v>8525000</v>
      </c>
      <c r="K18" s="150"/>
      <c r="L18" s="154">
        <f>SUM(L12:L17)</f>
        <v>49572621.87999998</v>
      </c>
      <c r="M18" s="150"/>
      <c r="N18" s="154">
        <f>SUM(N12:N17)</f>
        <v>258097621.88</v>
      </c>
      <c r="P18" s="152"/>
    </row>
    <row r="19" spans="1:16" ht="7.5" customHeight="1" thickTop="1">
      <c r="A19" s="80"/>
      <c r="B19" s="42"/>
      <c r="C19" s="42"/>
      <c r="D19" s="48"/>
      <c r="E19" s="48"/>
      <c r="F19" s="105"/>
      <c r="G19" s="104"/>
      <c r="H19" s="150"/>
      <c r="I19" s="65"/>
      <c r="J19" s="153"/>
      <c r="K19" s="65"/>
      <c r="L19" s="145"/>
      <c r="M19" s="65"/>
      <c r="N19" s="145"/>
      <c r="P19" s="152"/>
    </row>
    <row r="20" spans="1:16" ht="23.1" customHeight="1">
      <c r="A20" s="80" t="s">
        <v>114</v>
      </c>
      <c r="B20" s="42"/>
      <c r="C20" s="42"/>
      <c r="D20" s="42"/>
      <c r="E20" s="42"/>
      <c r="F20" s="42"/>
      <c r="G20" s="42"/>
      <c r="H20" s="65">
        <v>200000000</v>
      </c>
      <c r="I20" s="65"/>
      <c r="J20" s="142">
        <v>8525000</v>
      </c>
      <c r="K20" s="65"/>
      <c r="L20" s="65">
        <v>48203556.039999999</v>
      </c>
      <c r="M20" s="67"/>
      <c r="N20" s="142">
        <f>SUM(H20:L20)</f>
        <v>256728556.03999999</v>
      </c>
    </row>
    <row r="21" spans="1:16" ht="23.1" customHeight="1">
      <c r="A21" s="80" t="s">
        <v>107</v>
      </c>
      <c r="B21" s="42"/>
      <c r="C21" s="42"/>
      <c r="D21" s="42"/>
      <c r="E21" s="42"/>
      <c r="F21" s="92" t="s">
        <v>106</v>
      </c>
      <c r="G21" s="42"/>
      <c r="H21" s="151">
        <v>0</v>
      </c>
      <c r="I21" s="145"/>
      <c r="J21" s="151">
        <v>0</v>
      </c>
      <c r="K21" s="150"/>
      <c r="L21" s="149">
        <v>1369065.84</v>
      </c>
      <c r="M21" s="148"/>
      <c r="N21" s="147">
        <f>SUM(H21:L21)</f>
        <v>1369065.84</v>
      </c>
    </row>
    <row r="22" spans="1:16" ht="23.1" customHeight="1">
      <c r="A22" s="80" t="s">
        <v>113</v>
      </c>
      <c r="B22" s="42"/>
      <c r="C22" s="42"/>
      <c r="D22" s="42"/>
      <c r="E22" s="42"/>
      <c r="F22" s="42"/>
      <c r="G22" s="42"/>
      <c r="H22" s="65">
        <f>SUM(H20:H21)</f>
        <v>200000000</v>
      </c>
      <c r="I22" s="65"/>
      <c r="J22" s="65">
        <f>SUM(J20:J21)</f>
        <v>8525000</v>
      </c>
      <c r="K22" s="65"/>
      <c r="L22" s="65">
        <f>SUM(L20:L21)</f>
        <v>49572621.880000003</v>
      </c>
      <c r="M22" s="143"/>
      <c r="N22" s="65">
        <f>SUM(N20:N21)</f>
        <v>258097621.88</v>
      </c>
    </row>
    <row r="23" spans="1:16" ht="23.1" customHeight="1">
      <c r="A23" s="94" t="s">
        <v>104</v>
      </c>
      <c r="B23" s="42"/>
      <c r="C23" s="42"/>
      <c r="D23" s="42"/>
      <c r="E23" s="42"/>
      <c r="F23" s="42"/>
      <c r="G23" s="42"/>
      <c r="H23" s="65"/>
      <c r="I23" s="65"/>
      <c r="J23" s="65"/>
      <c r="K23" s="65"/>
      <c r="L23" s="65"/>
      <c r="M23" s="67"/>
      <c r="N23" s="65"/>
    </row>
    <row r="24" spans="1:16" ht="23.1" customHeight="1">
      <c r="A24" s="80" t="s">
        <v>103</v>
      </c>
      <c r="B24" s="42"/>
      <c r="C24" s="42"/>
      <c r="D24" s="42"/>
      <c r="E24" s="42"/>
      <c r="F24" s="92" t="s">
        <v>14</v>
      </c>
      <c r="G24" s="42"/>
      <c r="H24" s="65">
        <v>20000000</v>
      </c>
      <c r="I24" s="65"/>
      <c r="J24" s="65">
        <v>0</v>
      </c>
      <c r="K24" s="65"/>
      <c r="L24" s="65">
        <v>0</v>
      </c>
      <c r="M24" s="67"/>
      <c r="N24" s="142">
        <f>SUM(H24:L24)</f>
        <v>20000000</v>
      </c>
    </row>
    <row r="25" spans="1:16" ht="23.1" customHeight="1">
      <c r="A25" s="80" t="s">
        <v>102</v>
      </c>
      <c r="B25" s="42"/>
      <c r="C25" s="42"/>
      <c r="D25" s="42"/>
      <c r="E25" s="42"/>
      <c r="F25" s="92" t="s">
        <v>101</v>
      </c>
      <c r="G25" s="42"/>
      <c r="H25" s="144">
        <v>0</v>
      </c>
      <c r="I25" s="65"/>
      <c r="J25" s="65">
        <v>5000000</v>
      </c>
      <c r="K25" s="65"/>
      <c r="L25" s="65">
        <v>-5000000</v>
      </c>
      <c r="M25" s="67"/>
      <c r="N25" s="142">
        <f>SUM(H25:L25)</f>
        <v>0</v>
      </c>
    </row>
    <row r="26" spans="1:16" ht="23.1" customHeight="1">
      <c r="A26" s="80" t="s">
        <v>100</v>
      </c>
      <c r="B26" s="42"/>
      <c r="C26" s="42"/>
      <c r="D26" s="42"/>
      <c r="E26" s="42"/>
      <c r="F26" s="92" t="s">
        <v>99</v>
      </c>
      <c r="G26" s="42"/>
      <c r="H26" s="144">
        <v>0</v>
      </c>
      <c r="I26" s="144"/>
      <c r="J26" s="144">
        <v>0</v>
      </c>
      <c r="K26" s="65"/>
      <c r="L26" s="65">
        <v>-100000000</v>
      </c>
      <c r="M26" s="67"/>
      <c r="N26" s="142">
        <f>SUM(H26:L26)</f>
        <v>-100000000</v>
      </c>
    </row>
    <row r="27" spans="1:16" ht="23.1" customHeight="1">
      <c r="A27" s="80" t="s">
        <v>98</v>
      </c>
      <c r="B27" s="42"/>
      <c r="C27" s="42"/>
      <c r="D27" s="48"/>
      <c r="E27" s="48"/>
      <c r="F27" s="48"/>
      <c r="G27" s="48"/>
      <c r="H27" s="144">
        <v>0</v>
      </c>
      <c r="I27" s="145"/>
      <c r="J27" s="144">
        <v>0</v>
      </c>
      <c r="K27" s="65"/>
      <c r="L27" s="65">
        <f>+งบกำไรขาดทุน!J19</f>
        <v>108558613.80000003</v>
      </c>
      <c r="M27" s="143"/>
      <c r="N27" s="142">
        <f>+L27</f>
        <v>108558613.80000003</v>
      </c>
    </row>
    <row r="28" spans="1:16" ht="23.1" customHeight="1">
      <c r="A28" s="146" t="s">
        <v>97</v>
      </c>
      <c r="B28" s="42"/>
      <c r="C28" s="42"/>
      <c r="D28" s="48"/>
      <c r="E28" s="48"/>
      <c r="F28" s="90" t="s">
        <v>74</v>
      </c>
      <c r="G28" s="48"/>
      <c r="H28" s="144">
        <v>0</v>
      </c>
      <c r="I28" s="145"/>
      <c r="J28" s="144">
        <v>0</v>
      </c>
      <c r="K28" s="65"/>
      <c r="L28" s="65">
        <f>+งบกำไรขาดทุน!H24</f>
        <v>-419752.8</v>
      </c>
      <c r="M28" s="143"/>
      <c r="N28" s="142">
        <f>+L28</f>
        <v>-419752.8</v>
      </c>
    </row>
    <row r="29" spans="1:16" ht="23.1" customHeight="1" thickBot="1">
      <c r="A29" s="80" t="s">
        <v>96</v>
      </c>
      <c r="B29" s="42"/>
      <c r="C29" s="42"/>
      <c r="D29" s="42"/>
      <c r="E29" s="42"/>
      <c r="F29" s="42"/>
      <c r="G29" s="42"/>
      <c r="H29" s="63">
        <f>SUM(H22:H28)</f>
        <v>220000000</v>
      </c>
      <c r="I29" s="65"/>
      <c r="J29" s="63">
        <f>SUM(J22:J28)</f>
        <v>13525000</v>
      </c>
      <c r="K29" s="65"/>
      <c r="L29" s="63">
        <f>SUM(L22:L28)</f>
        <v>52711482.880000032</v>
      </c>
      <c r="M29" s="65"/>
      <c r="N29" s="63">
        <f>SUM(N22:N28)</f>
        <v>286236482.88</v>
      </c>
    </row>
    <row r="30" spans="1:16" ht="23.1" customHeight="1" thickTop="1">
      <c r="A30" s="80"/>
      <c r="B30" s="42"/>
      <c r="C30" s="42"/>
      <c r="D30" s="42"/>
      <c r="E30" s="42"/>
      <c r="F30" s="42"/>
      <c r="G30" s="42"/>
      <c r="H30" s="65"/>
      <c r="I30" s="65"/>
      <c r="J30" s="65"/>
      <c r="K30" s="65"/>
      <c r="L30" s="65"/>
      <c r="M30" s="65"/>
      <c r="N30" s="65"/>
    </row>
    <row r="31" spans="1:16" ht="23.1" customHeight="1">
      <c r="A31" s="80"/>
      <c r="B31" s="42"/>
      <c r="C31" s="42"/>
      <c r="D31" s="42"/>
      <c r="E31" s="42"/>
      <c r="F31" s="42"/>
      <c r="G31" s="42"/>
      <c r="H31" s="65"/>
      <c r="I31" s="65"/>
      <c r="J31" s="65"/>
      <c r="K31" s="65"/>
      <c r="L31" s="65"/>
      <c r="M31" s="65"/>
      <c r="N31" s="65"/>
    </row>
    <row r="32" spans="1:16" ht="23.1" customHeight="1">
      <c r="A32" s="80"/>
      <c r="B32" s="42"/>
      <c r="C32" s="42"/>
      <c r="D32" s="42"/>
      <c r="E32" s="42"/>
      <c r="F32" s="42"/>
      <c r="G32" s="42"/>
      <c r="H32" s="65"/>
      <c r="I32" s="65"/>
      <c r="J32" s="65"/>
      <c r="K32" s="65"/>
      <c r="L32" s="65"/>
      <c r="M32" s="65"/>
      <c r="N32" s="65"/>
    </row>
    <row r="33" spans="1:14" ht="23.1" customHeight="1">
      <c r="A33" s="80" t="s">
        <v>2</v>
      </c>
      <c r="B33" s="42"/>
      <c r="C33" s="42"/>
      <c r="D33" s="42"/>
      <c r="E33" s="42"/>
      <c r="F33" s="42"/>
      <c r="G33" s="42"/>
      <c r="H33" s="65"/>
      <c r="I33" s="65"/>
      <c r="J33" s="65"/>
      <c r="K33" s="65"/>
      <c r="L33" s="82"/>
      <c r="M33" s="67"/>
      <c r="N33" s="67"/>
    </row>
    <row r="34" spans="1:14" ht="4.5" customHeight="1">
      <c r="A34" s="80"/>
      <c r="B34" s="42"/>
      <c r="C34" s="42"/>
      <c r="D34" s="42"/>
      <c r="E34" s="42"/>
      <c r="F34" s="42"/>
      <c r="G34" s="42"/>
      <c r="H34" s="65"/>
      <c r="I34" s="65"/>
      <c r="J34" s="65"/>
      <c r="K34" s="65"/>
      <c r="L34" s="82"/>
      <c r="M34" s="67"/>
      <c r="N34" s="67"/>
    </row>
    <row r="35" spans="1:14" ht="23.1" customHeight="1">
      <c r="A35" s="48"/>
      <c r="B35" s="6"/>
      <c r="C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3.1" customHeight="1">
      <c r="A36" s="48"/>
      <c r="B36" s="6"/>
      <c r="C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3.1" customHeight="1">
      <c r="A37" s="48"/>
      <c r="B37" s="6"/>
      <c r="C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3.1" customHeight="1">
      <c r="A38" s="48"/>
      <c r="B38" s="6"/>
      <c r="C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3.1" customHeight="1">
      <c r="A39" s="48"/>
      <c r="B39" s="6"/>
      <c r="C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3.1" customHeight="1">
      <c r="A40" s="48"/>
      <c r="B40" s="6"/>
      <c r="C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3.1" customHeight="1">
      <c r="A41" s="48"/>
      <c r="B41" s="6"/>
      <c r="C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3.1" customHeight="1">
      <c r="A42" s="48"/>
      <c r="B42" s="6"/>
      <c r="C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3.1" customHeight="1">
      <c r="A43" s="48"/>
      <c r="B43" s="6"/>
      <c r="C43" s="141" t="s">
        <v>1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6"/>
    </row>
    <row r="44" spans="1:14" ht="23.1" customHeight="1">
      <c r="A44" s="48"/>
      <c r="B44" s="3"/>
      <c r="C44" s="40" t="s">
        <v>123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"/>
    </row>
  </sheetData>
  <mergeCells count="11">
    <mergeCell ref="J8:J9"/>
    <mergeCell ref="C43:M43"/>
    <mergeCell ref="C44:M44"/>
    <mergeCell ref="L8:L9"/>
    <mergeCell ref="A1:N1"/>
    <mergeCell ref="A2:N2"/>
    <mergeCell ref="A3:N3"/>
    <mergeCell ref="H6:N6"/>
    <mergeCell ref="H7:H9"/>
    <mergeCell ref="J7:L7"/>
    <mergeCell ref="N7:N9"/>
  </mergeCells>
  <pageMargins left="0.59055118110236204" right="0.196850393700787" top="0.53" bottom="0.196850393700787" header="0.4" footer="0.31496062992126"/>
  <pageSetup paperSize="9" scale="78" fitToHeight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C071-9ED5-498E-8DC4-E0FF673807DC}">
  <dimension ref="A1:M81"/>
  <sheetViews>
    <sheetView tabSelected="1" zoomScaleNormal="100" zoomScaleSheetLayoutView="100" workbookViewId="0">
      <selection activeCell="Q9" sqref="Q9"/>
    </sheetView>
  </sheetViews>
  <sheetFormatPr defaultColWidth="10.375" defaultRowHeight="22.5" customHeight="1"/>
  <cols>
    <col min="1" max="1" width="7" style="5" customWidth="1"/>
    <col min="2" max="5" width="9.125" style="5" customWidth="1"/>
    <col min="6" max="6" width="8.625" style="5" customWidth="1"/>
    <col min="7" max="7" width="7.25" style="5" customWidth="1"/>
    <col min="8" max="8" width="15.5" style="5" bestFit="1" customWidth="1"/>
    <col min="9" max="9" width="1.75" style="5" customWidth="1"/>
    <col min="10" max="10" width="14.625" style="5" customWidth="1"/>
    <col min="11" max="11" width="2.125" style="5" customWidth="1"/>
    <col min="12" max="12" width="14.625" style="164" customWidth="1"/>
    <col min="13" max="13" width="1.75" style="5" customWidth="1"/>
    <col min="14" max="16" width="10.375" style="5"/>
    <col min="17" max="17" width="13.375" style="5" bestFit="1" customWidth="1"/>
    <col min="18" max="250" width="10.375" style="5"/>
    <col min="251" max="251" width="12.375" style="5" customWidth="1"/>
    <col min="252" max="252" width="2.125" style="5" customWidth="1"/>
    <col min="253" max="253" width="18.875" style="5" customWidth="1"/>
    <col min="254" max="254" width="2.125" style="5" customWidth="1"/>
    <col min="255" max="255" width="18.75" style="5" customWidth="1"/>
    <col min="256" max="256" width="2.125" style="5" customWidth="1"/>
    <col min="257" max="257" width="18.75" style="5" customWidth="1"/>
    <col min="258" max="258" width="2.125" style="5" customWidth="1"/>
    <col min="259" max="259" width="18.75" style="5" customWidth="1"/>
    <col min="260" max="260" width="2.125" style="5" customWidth="1"/>
    <col min="261" max="261" width="10.375" style="5"/>
    <col min="262" max="262" width="14.875" style="5" bestFit="1" customWidth="1"/>
    <col min="263" max="506" width="10.375" style="5"/>
    <col min="507" max="507" width="12.375" style="5" customWidth="1"/>
    <col min="508" max="508" width="2.125" style="5" customWidth="1"/>
    <col min="509" max="509" width="18.875" style="5" customWidth="1"/>
    <col min="510" max="510" width="2.125" style="5" customWidth="1"/>
    <col min="511" max="511" width="18.75" style="5" customWidth="1"/>
    <col min="512" max="512" width="2.125" style="5" customWidth="1"/>
    <col min="513" max="513" width="18.75" style="5" customWidth="1"/>
    <col min="514" max="514" width="2.125" style="5" customWidth="1"/>
    <col min="515" max="515" width="18.75" style="5" customWidth="1"/>
    <col min="516" max="516" width="2.125" style="5" customWidth="1"/>
    <col min="517" max="517" width="10.375" style="5"/>
    <col min="518" max="518" width="14.875" style="5" bestFit="1" customWidth="1"/>
    <col min="519" max="762" width="10.375" style="5"/>
    <col min="763" max="763" width="12.375" style="5" customWidth="1"/>
    <col min="764" max="764" width="2.125" style="5" customWidth="1"/>
    <col min="765" max="765" width="18.875" style="5" customWidth="1"/>
    <col min="766" max="766" width="2.125" style="5" customWidth="1"/>
    <col min="767" max="767" width="18.75" style="5" customWidth="1"/>
    <col min="768" max="768" width="2.125" style="5" customWidth="1"/>
    <col min="769" max="769" width="18.75" style="5" customWidth="1"/>
    <col min="770" max="770" width="2.125" style="5" customWidth="1"/>
    <col min="771" max="771" width="18.75" style="5" customWidth="1"/>
    <col min="772" max="772" width="2.125" style="5" customWidth="1"/>
    <col min="773" max="773" width="10.375" style="5"/>
    <col min="774" max="774" width="14.875" style="5" bestFit="1" customWidth="1"/>
    <col min="775" max="1018" width="10.375" style="5"/>
    <col min="1019" max="1019" width="12.375" style="5" customWidth="1"/>
    <col min="1020" max="1020" width="2.125" style="5" customWidth="1"/>
    <col min="1021" max="1021" width="18.875" style="5" customWidth="1"/>
    <col min="1022" max="1022" width="2.125" style="5" customWidth="1"/>
    <col min="1023" max="1023" width="18.75" style="5" customWidth="1"/>
    <col min="1024" max="1024" width="2.125" style="5" customWidth="1"/>
    <col min="1025" max="1025" width="18.75" style="5" customWidth="1"/>
    <col min="1026" max="1026" width="2.125" style="5" customWidth="1"/>
    <col min="1027" max="1027" width="18.75" style="5" customWidth="1"/>
    <col min="1028" max="1028" width="2.125" style="5" customWidth="1"/>
    <col min="1029" max="1029" width="10.375" style="5"/>
    <col min="1030" max="1030" width="14.875" style="5" bestFit="1" customWidth="1"/>
    <col min="1031" max="1274" width="10.375" style="5"/>
    <col min="1275" max="1275" width="12.375" style="5" customWidth="1"/>
    <col min="1276" max="1276" width="2.125" style="5" customWidth="1"/>
    <col min="1277" max="1277" width="18.875" style="5" customWidth="1"/>
    <col min="1278" max="1278" width="2.125" style="5" customWidth="1"/>
    <col min="1279" max="1279" width="18.75" style="5" customWidth="1"/>
    <col min="1280" max="1280" width="2.125" style="5" customWidth="1"/>
    <col min="1281" max="1281" width="18.75" style="5" customWidth="1"/>
    <col min="1282" max="1282" width="2.125" style="5" customWidth="1"/>
    <col min="1283" max="1283" width="18.75" style="5" customWidth="1"/>
    <col min="1284" max="1284" width="2.125" style="5" customWidth="1"/>
    <col min="1285" max="1285" width="10.375" style="5"/>
    <col min="1286" max="1286" width="14.875" style="5" bestFit="1" customWidth="1"/>
    <col min="1287" max="1530" width="10.375" style="5"/>
    <col min="1531" max="1531" width="12.375" style="5" customWidth="1"/>
    <col min="1532" max="1532" width="2.125" style="5" customWidth="1"/>
    <col min="1533" max="1533" width="18.875" style="5" customWidth="1"/>
    <col min="1534" max="1534" width="2.125" style="5" customWidth="1"/>
    <col min="1535" max="1535" width="18.75" style="5" customWidth="1"/>
    <col min="1536" max="1536" width="2.125" style="5" customWidth="1"/>
    <col min="1537" max="1537" width="18.75" style="5" customWidth="1"/>
    <col min="1538" max="1538" width="2.125" style="5" customWidth="1"/>
    <col min="1539" max="1539" width="18.75" style="5" customWidth="1"/>
    <col min="1540" max="1540" width="2.125" style="5" customWidth="1"/>
    <col min="1541" max="1541" width="10.375" style="5"/>
    <col min="1542" max="1542" width="14.875" style="5" bestFit="1" customWidth="1"/>
    <col min="1543" max="1786" width="10.375" style="5"/>
    <col min="1787" max="1787" width="12.375" style="5" customWidth="1"/>
    <col min="1788" max="1788" width="2.125" style="5" customWidth="1"/>
    <col min="1789" max="1789" width="18.875" style="5" customWidth="1"/>
    <col min="1790" max="1790" width="2.125" style="5" customWidth="1"/>
    <col min="1791" max="1791" width="18.75" style="5" customWidth="1"/>
    <col min="1792" max="1792" width="2.125" style="5" customWidth="1"/>
    <col min="1793" max="1793" width="18.75" style="5" customWidth="1"/>
    <col min="1794" max="1794" width="2.125" style="5" customWidth="1"/>
    <col min="1795" max="1795" width="18.75" style="5" customWidth="1"/>
    <col min="1796" max="1796" width="2.125" style="5" customWidth="1"/>
    <col min="1797" max="1797" width="10.375" style="5"/>
    <col min="1798" max="1798" width="14.875" style="5" bestFit="1" customWidth="1"/>
    <col min="1799" max="2042" width="10.375" style="5"/>
    <col min="2043" max="2043" width="12.375" style="5" customWidth="1"/>
    <col min="2044" max="2044" width="2.125" style="5" customWidth="1"/>
    <col min="2045" max="2045" width="18.875" style="5" customWidth="1"/>
    <col min="2046" max="2046" width="2.125" style="5" customWidth="1"/>
    <col min="2047" max="2047" width="18.75" style="5" customWidth="1"/>
    <col min="2048" max="2048" width="2.125" style="5" customWidth="1"/>
    <col min="2049" max="2049" width="18.75" style="5" customWidth="1"/>
    <col min="2050" max="2050" width="2.125" style="5" customWidth="1"/>
    <col min="2051" max="2051" width="18.75" style="5" customWidth="1"/>
    <col min="2052" max="2052" width="2.125" style="5" customWidth="1"/>
    <col min="2053" max="2053" width="10.375" style="5"/>
    <col min="2054" max="2054" width="14.875" style="5" bestFit="1" customWidth="1"/>
    <col min="2055" max="2298" width="10.375" style="5"/>
    <col min="2299" max="2299" width="12.375" style="5" customWidth="1"/>
    <col min="2300" max="2300" width="2.125" style="5" customWidth="1"/>
    <col min="2301" max="2301" width="18.875" style="5" customWidth="1"/>
    <col min="2302" max="2302" width="2.125" style="5" customWidth="1"/>
    <col min="2303" max="2303" width="18.75" style="5" customWidth="1"/>
    <col min="2304" max="2304" width="2.125" style="5" customWidth="1"/>
    <col min="2305" max="2305" width="18.75" style="5" customWidth="1"/>
    <col min="2306" max="2306" width="2.125" style="5" customWidth="1"/>
    <col min="2307" max="2307" width="18.75" style="5" customWidth="1"/>
    <col min="2308" max="2308" width="2.125" style="5" customWidth="1"/>
    <col min="2309" max="2309" width="10.375" style="5"/>
    <col min="2310" max="2310" width="14.875" style="5" bestFit="1" customWidth="1"/>
    <col min="2311" max="2554" width="10.375" style="5"/>
    <col min="2555" max="2555" width="12.375" style="5" customWidth="1"/>
    <col min="2556" max="2556" width="2.125" style="5" customWidth="1"/>
    <col min="2557" max="2557" width="18.875" style="5" customWidth="1"/>
    <col min="2558" max="2558" width="2.125" style="5" customWidth="1"/>
    <col min="2559" max="2559" width="18.75" style="5" customWidth="1"/>
    <col min="2560" max="2560" width="2.125" style="5" customWidth="1"/>
    <col min="2561" max="2561" width="18.75" style="5" customWidth="1"/>
    <col min="2562" max="2562" width="2.125" style="5" customWidth="1"/>
    <col min="2563" max="2563" width="18.75" style="5" customWidth="1"/>
    <col min="2564" max="2564" width="2.125" style="5" customWidth="1"/>
    <col min="2565" max="2565" width="10.375" style="5"/>
    <col min="2566" max="2566" width="14.875" style="5" bestFit="1" customWidth="1"/>
    <col min="2567" max="2810" width="10.375" style="5"/>
    <col min="2811" max="2811" width="12.375" style="5" customWidth="1"/>
    <col min="2812" max="2812" width="2.125" style="5" customWidth="1"/>
    <col min="2813" max="2813" width="18.875" style="5" customWidth="1"/>
    <col min="2814" max="2814" width="2.125" style="5" customWidth="1"/>
    <col min="2815" max="2815" width="18.75" style="5" customWidth="1"/>
    <col min="2816" max="2816" width="2.125" style="5" customWidth="1"/>
    <col min="2817" max="2817" width="18.75" style="5" customWidth="1"/>
    <col min="2818" max="2818" width="2.125" style="5" customWidth="1"/>
    <col min="2819" max="2819" width="18.75" style="5" customWidth="1"/>
    <col min="2820" max="2820" width="2.125" style="5" customWidth="1"/>
    <col min="2821" max="2821" width="10.375" style="5"/>
    <col min="2822" max="2822" width="14.875" style="5" bestFit="1" customWidth="1"/>
    <col min="2823" max="3066" width="10.375" style="5"/>
    <col min="3067" max="3067" width="12.375" style="5" customWidth="1"/>
    <col min="3068" max="3068" width="2.125" style="5" customWidth="1"/>
    <col min="3069" max="3069" width="18.875" style="5" customWidth="1"/>
    <col min="3070" max="3070" width="2.125" style="5" customWidth="1"/>
    <col min="3071" max="3071" width="18.75" style="5" customWidth="1"/>
    <col min="3072" max="3072" width="2.125" style="5" customWidth="1"/>
    <col min="3073" max="3073" width="18.75" style="5" customWidth="1"/>
    <col min="3074" max="3074" width="2.125" style="5" customWidth="1"/>
    <col min="3075" max="3075" width="18.75" style="5" customWidth="1"/>
    <col min="3076" max="3076" width="2.125" style="5" customWidth="1"/>
    <col min="3077" max="3077" width="10.375" style="5"/>
    <col min="3078" max="3078" width="14.875" style="5" bestFit="1" customWidth="1"/>
    <col min="3079" max="3322" width="10.375" style="5"/>
    <col min="3323" max="3323" width="12.375" style="5" customWidth="1"/>
    <col min="3324" max="3324" width="2.125" style="5" customWidth="1"/>
    <col min="3325" max="3325" width="18.875" style="5" customWidth="1"/>
    <col min="3326" max="3326" width="2.125" style="5" customWidth="1"/>
    <col min="3327" max="3327" width="18.75" style="5" customWidth="1"/>
    <col min="3328" max="3328" width="2.125" style="5" customWidth="1"/>
    <col min="3329" max="3329" width="18.75" style="5" customWidth="1"/>
    <col min="3330" max="3330" width="2.125" style="5" customWidth="1"/>
    <col min="3331" max="3331" width="18.75" style="5" customWidth="1"/>
    <col min="3332" max="3332" width="2.125" style="5" customWidth="1"/>
    <col min="3333" max="3333" width="10.375" style="5"/>
    <col min="3334" max="3334" width="14.875" style="5" bestFit="1" customWidth="1"/>
    <col min="3335" max="3578" width="10.375" style="5"/>
    <col min="3579" max="3579" width="12.375" style="5" customWidth="1"/>
    <col min="3580" max="3580" width="2.125" style="5" customWidth="1"/>
    <col min="3581" max="3581" width="18.875" style="5" customWidth="1"/>
    <col min="3582" max="3582" width="2.125" style="5" customWidth="1"/>
    <col min="3583" max="3583" width="18.75" style="5" customWidth="1"/>
    <col min="3584" max="3584" width="2.125" style="5" customWidth="1"/>
    <col min="3585" max="3585" width="18.75" style="5" customWidth="1"/>
    <col min="3586" max="3586" width="2.125" style="5" customWidth="1"/>
    <col min="3587" max="3587" width="18.75" style="5" customWidth="1"/>
    <col min="3588" max="3588" width="2.125" style="5" customWidth="1"/>
    <col min="3589" max="3589" width="10.375" style="5"/>
    <col min="3590" max="3590" width="14.875" style="5" bestFit="1" customWidth="1"/>
    <col min="3591" max="3834" width="10.375" style="5"/>
    <col min="3835" max="3835" width="12.375" style="5" customWidth="1"/>
    <col min="3836" max="3836" width="2.125" style="5" customWidth="1"/>
    <col min="3837" max="3837" width="18.875" style="5" customWidth="1"/>
    <col min="3838" max="3838" width="2.125" style="5" customWidth="1"/>
    <col min="3839" max="3839" width="18.75" style="5" customWidth="1"/>
    <col min="3840" max="3840" width="2.125" style="5" customWidth="1"/>
    <col min="3841" max="3841" width="18.75" style="5" customWidth="1"/>
    <col min="3842" max="3842" width="2.125" style="5" customWidth="1"/>
    <col min="3843" max="3843" width="18.75" style="5" customWidth="1"/>
    <col min="3844" max="3844" width="2.125" style="5" customWidth="1"/>
    <col min="3845" max="3845" width="10.375" style="5"/>
    <col min="3846" max="3846" width="14.875" style="5" bestFit="1" customWidth="1"/>
    <col min="3847" max="4090" width="10.375" style="5"/>
    <col min="4091" max="4091" width="12.375" style="5" customWidth="1"/>
    <col min="4092" max="4092" width="2.125" style="5" customWidth="1"/>
    <col min="4093" max="4093" width="18.875" style="5" customWidth="1"/>
    <col min="4094" max="4094" width="2.125" style="5" customWidth="1"/>
    <col min="4095" max="4095" width="18.75" style="5" customWidth="1"/>
    <col min="4096" max="4096" width="2.125" style="5" customWidth="1"/>
    <col min="4097" max="4097" width="18.75" style="5" customWidth="1"/>
    <col min="4098" max="4098" width="2.125" style="5" customWidth="1"/>
    <col min="4099" max="4099" width="18.75" style="5" customWidth="1"/>
    <col min="4100" max="4100" width="2.125" style="5" customWidth="1"/>
    <col min="4101" max="4101" width="10.375" style="5"/>
    <col min="4102" max="4102" width="14.875" style="5" bestFit="1" customWidth="1"/>
    <col min="4103" max="4346" width="10.375" style="5"/>
    <col min="4347" max="4347" width="12.375" style="5" customWidth="1"/>
    <col min="4348" max="4348" width="2.125" style="5" customWidth="1"/>
    <col min="4349" max="4349" width="18.875" style="5" customWidth="1"/>
    <col min="4350" max="4350" width="2.125" style="5" customWidth="1"/>
    <col min="4351" max="4351" width="18.75" style="5" customWidth="1"/>
    <col min="4352" max="4352" width="2.125" style="5" customWidth="1"/>
    <col min="4353" max="4353" width="18.75" style="5" customWidth="1"/>
    <col min="4354" max="4354" width="2.125" style="5" customWidth="1"/>
    <col min="4355" max="4355" width="18.75" style="5" customWidth="1"/>
    <col min="4356" max="4356" width="2.125" style="5" customWidth="1"/>
    <col min="4357" max="4357" width="10.375" style="5"/>
    <col min="4358" max="4358" width="14.875" style="5" bestFit="1" customWidth="1"/>
    <col min="4359" max="4602" width="10.375" style="5"/>
    <col min="4603" max="4603" width="12.375" style="5" customWidth="1"/>
    <col min="4604" max="4604" width="2.125" style="5" customWidth="1"/>
    <col min="4605" max="4605" width="18.875" style="5" customWidth="1"/>
    <col min="4606" max="4606" width="2.125" style="5" customWidth="1"/>
    <col min="4607" max="4607" width="18.75" style="5" customWidth="1"/>
    <col min="4608" max="4608" width="2.125" style="5" customWidth="1"/>
    <col min="4609" max="4609" width="18.75" style="5" customWidth="1"/>
    <col min="4610" max="4610" width="2.125" style="5" customWidth="1"/>
    <col min="4611" max="4611" width="18.75" style="5" customWidth="1"/>
    <col min="4612" max="4612" width="2.125" style="5" customWidth="1"/>
    <col min="4613" max="4613" width="10.375" style="5"/>
    <col min="4614" max="4614" width="14.875" style="5" bestFit="1" customWidth="1"/>
    <col min="4615" max="4858" width="10.375" style="5"/>
    <col min="4859" max="4859" width="12.375" style="5" customWidth="1"/>
    <col min="4860" max="4860" width="2.125" style="5" customWidth="1"/>
    <col min="4861" max="4861" width="18.875" style="5" customWidth="1"/>
    <col min="4862" max="4862" width="2.125" style="5" customWidth="1"/>
    <col min="4863" max="4863" width="18.75" style="5" customWidth="1"/>
    <col min="4864" max="4864" width="2.125" style="5" customWidth="1"/>
    <col min="4865" max="4865" width="18.75" style="5" customWidth="1"/>
    <col min="4866" max="4866" width="2.125" style="5" customWidth="1"/>
    <col min="4867" max="4867" width="18.75" style="5" customWidth="1"/>
    <col min="4868" max="4868" width="2.125" style="5" customWidth="1"/>
    <col min="4869" max="4869" width="10.375" style="5"/>
    <col min="4870" max="4870" width="14.875" style="5" bestFit="1" customWidth="1"/>
    <col min="4871" max="5114" width="10.375" style="5"/>
    <col min="5115" max="5115" width="12.375" style="5" customWidth="1"/>
    <col min="5116" max="5116" width="2.125" style="5" customWidth="1"/>
    <col min="5117" max="5117" width="18.875" style="5" customWidth="1"/>
    <col min="5118" max="5118" width="2.125" style="5" customWidth="1"/>
    <col min="5119" max="5119" width="18.75" style="5" customWidth="1"/>
    <col min="5120" max="5120" width="2.125" style="5" customWidth="1"/>
    <col min="5121" max="5121" width="18.75" style="5" customWidth="1"/>
    <col min="5122" max="5122" width="2.125" style="5" customWidth="1"/>
    <col min="5123" max="5123" width="18.75" style="5" customWidth="1"/>
    <col min="5124" max="5124" width="2.125" style="5" customWidth="1"/>
    <col min="5125" max="5125" width="10.375" style="5"/>
    <col min="5126" max="5126" width="14.875" style="5" bestFit="1" customWidth="1"/>
    <col min="5127" max="5370" width="10.375" style="5"/>
    <col min="5371" max="5371" width="12.375" style="5" customWidth="1"/>
    <col min="5372" max="5372" width="2.125" style="5" customWidth="1"/>
    <col min="5373" max="5373" width="18.875" style="5" customWidth="1"/>
    <col min="5374" max="5374" width="2.125" style="5" customWidth="1"/>
    <col min="5375" max="5375" width="18.75" style="5" customWidth="1"/>
    <col min="5376" max="5376" width="2.125" style="5" customWidth="1"/>
    <col min="5377" max="5377" width="18.75" style="5" customWidth="1"/>
    <col min="5378" max="5378" width="2.125" style="5" customWidth="1"/>
    <col min="5379" max="5379" width="18.75" style="5" customWidth="1"/>
    <col min="5380" max="5380" width="2.125" style="5" customWidth="1"/>
    <col min="5381" max="5381" width="10.375" style="5"/>
    <col min="5382" max="5382" width="14.875" style="5" bestFit="1" customWidth="1"/>
    <col min="5383" max="5626" width="10.375" style="5"/>
    <col min="5627" max="5627" width="12.375" style="5" customWidth="1"/>
    <col min="5628" max="5628" width="2.125" style="5" customWidth="1"/>
    <col min="5629" max="5629" width="18.875" style="5" customWidth="1"/>
    <col min="5630" max="5630" width="2.125" style="5" customWidth="1"/>
    <col min="5631" max="5631" width="18.75" style="5" customWidth="1"/>
    <col min="5632" max="5632" width="2.125" style="5" customWidth="1"/>
    <col min="5633" max="5633" width="18.75" style="5" customWidth="1"/>
    <col min="5634" max="5634" width="2.125" style="5" customWidth="1"/>
    <col min="5635" max="5635" width="18.75" style="5" customWidth="1"/>
    <col min="5636" max="5636" width="2.125" style="5" customWidth="1"/>
    <col min="5637" max="5637" width="10.375" style="5"/>
    <col min="5638" max="5638" width="14.875" style="5" bestFit="1" customWidth="1"/>
    <col min="5639" max="5882" width="10.375" style="5"/>
    <col min="5883" max="5883" width="12.375" style="5" customWidth="1"/>
    <col min="5884" max="5884" width="2.125" style="5" customWidth="1"/>
    <col min="5885" max="5885" width="18.875" style="5" customWidth="1"/>
    <col min="5886" max="5886" width="2.125" style="5" customWidth="1"/>
    <col min="5887" max="5887" width="18.75" style="5" customWidth="1"/>
    <col min="5888" max="5888" width="2.125" style="5" customWidth="1"/>
    <col min="5889" max="5889" width="18.75" style="5" customWidth="1"/>
    <col min="5890" max="5890" width="2.125" style="5" customWidth="1"/>
    <col min="5891" max="5891" width="18.75" style="5" customWidth="1"/>
    <col min="5892" max="5892" width="2.125" style="5" customWidth="1"/>
    <col min="5893" max="5893" width="10.375" style="5"/>
    <col min="5894" max="5894" width="14.875" style="5" bestFit="1" customWidth="1"/>
    <col min="5895" max="6138" width="10.375" style="5"/>
    <col min="6139" max="6139" width="12.375" style="5" customWidth="1"/>
    <col min="6140" max="6140" width="2.125" style="5" customWidth="1"/>
    <col min="6141" max="6141" width="18.875" style="5" customWidth="1"/>
    <col min="6142" max="6142" width="2.125" style="5" customWidth="1"/>
    <col min="6143" max="6143" width="18.75" style="5" customWidth="1"/>
    <col min="6144" max="6144" width="2.125" style="5" customWidth="1"/>
    <col min="6145" max="6145" width="18.75" style="5" customWidth="1"/>
    <col min="6146" max="6146" width="2.125" style="5" customWidth="1"/>
    <col min="6147" max="6147" width="18.75" style="5" customWidth="1"/>
    <col min="6148" max="6148" width="2.125" style="5" customWidth="1"/>
    <col min="6149" max="6149" width="10.375" style="5"/>
    <col min="6150" max="6150" width="14.875" style="5" bestFit="1" customWidth="1"/>
    <col min="6151" max="6394" width="10.375" style="5"/>
    <col min="6395" max="6395" width="12.375" style="5" customWidth="1"/>
    <col min="6396" max="6396" width="2.125" style="5" customWidth="1"/>
    <col min="6397" max="6397" width="18.875" style="5" customWidth="1"/>
    <col min="6398" max="6398" width="2.125" style="5" customWidth="1"/>
    <col min="6399" max="6399" width="18.75" style="5" customWidth="1"/>
    <col min="6400" max="6400" width="2.125" style="5" customWidth="1"/>
    <col min="6401" max="6401" width="18.75" style="5" customWidth="1"/>
    <col min="6402" max="6402" width="2.125" style="5" customWidth="1"/>
    <col min="6403" max="6403" width="18.75" style="5" customWidth="1"/>
    <col min="6404" max="6404" width="2.125" style="5" customWidth="1"/>
    <col min="6405" max="6405" width="10.375" style="5"/>
    <col min="6406" max="6406" width="14.875" style="5" bestFit="1" customWidth="1"/>
    <col min="6407" max="6650" width="10.375" style="5"/>
    <col min="6651" max="6651" width="12.375" style="5" customWidth="1"/>
    <col min="6652" max="6652" width="2.125" style="5" customWidth="1"/>
    <col min="6653" max="6653" width="18.875" style="5" customWidth="1"/>
    <col min="6654" max="6654" width="2.125" style="5" customWidth="1"/>
    <col min="6655" max="6655" width="18.75" style="5" customWidth="1"/>
    <col min="6656" max="6656" width="2.125" style="5" customWidth="1"/>
    <col min="6657" max="6657" width="18.75" style="5" customWidth="1"/>
    <col min="6658" max="6658" width="2.125" style="5" customWidth="1"/>
    <col min="6659" max="6659" width="18.75" style="5" customWidth="1"/>
    <col min="6660" max="6660" width="2.125" style="5" customWidth="1"/>
    <col min="6661" max="6661" width="10.375" style="5"/>
    <col min="6662" max="6662" width="14.875" style="5" bestFit="1" customWidth="1"/>
    <col min="6663" max="6906" width="10.375" style="5"/>
    <col min="6907" max="6907" width="12.375" style="5" customWidth="1"/>
    <col min="6908" max="6908" width="2.125" style="5" customWidth="1"/>
    <col min="6909" max="6909" width="18.875" style="5" customWidth="1"/>
    <col min="6910" max="6910" width="2.125" style="5" customWidth="1"/>
    <col min="6911" max="6911" width="18.75" style="5" customWidth="1"/>
    <col min="6912" max="6912" width="2.125" style="5" customWidth="1"/>
    <col min="6913" max="6913" width="18.75" style="5" customWidth="1"/>
    <col min="6914" max="6914" width="2.125" style="5" customWidth="1"/>
    <col min="6915" max="6915" width="18.75" style="5" customWidth="1"/>
    <col min="6916" max="6916" width="2.125" style="5" customWidth="1"/>
    <col min="6917" max="6917" width="10.375" style="5"/>
    <col min="6918" max="6918" width="14.875" style="5" bestFit="1" customWidth="1"/>
    <col min="6919" max="7162" width="10.375" style="5"/>
    <col min="7163" max="7163" width="12.375" style="5" customWidth="1"/>
    <col min="7164" max="7164" width="2.125" style="5" customWidth="1"/>
    <col min="7165" max="7165" width="18.875" style="5" customWidth="1"/>
    <col min="7166" max="7166" width="2.125" style="5" customWidth="1"/>
    <col min="7167" max="7167" width="18.75" style="5" customWidth="1"/>
    <col min="7168" max="7168" width="2.125" style="5" customWidth="1"/>
    <col min="7169" max="7169" width="18.75" style="5" customWidth="1"/>
    <col min="7170" max="7170" width="2.125" style="5" customWidth="1"/>
    <col min="7171" max="7171" width="18.75" style="5" customWidth="1"/>
    <col min="7172" max="7172" width="2.125" style="5" customWidth="1"/>
    <col min="7173" max="7173" width="10.375" style="5"/>
    <col min="7174" max="7174" width="14.875" style="5" bestFit="1" customWidth="1"/>
    <col min="7175" max="7418" width="10.375" style="5"/>
    <col min="7419" max="7419" width="12.375" style="5" customWidth="1"/>
    <col min="7420" max="7420" width="2.125" style="5" customWidth="1"/>
    <col min="7421" max="7421" width="18.875" style="5" customWidth="1"/>
    <col min="7422" max="7422" width="2.125" style="5" customWidth="1"/>
    <col min="7423" max="7423" width="18.75" style="5" customWidth="1"/>
    <col min="7424" max="7424" width="2.125" style="5" customWidth="1"/>
    <col min="7425" max="7425" width="18.75" style="5" customWidth="1"/>
    <col min="7426" max="7426" width="2.125" style="5" customWidth="1"/>
    <col min="7427" max="7427" width="18.75" style="5" customWidth="1"/>
    <col min="7428" max="7428" width="2.125" style="5" customWidth="1"/>
    <col min="7429" max="7429" width="10.375" style="5"/>
    <col min="7430" max="7430" width="14.875" style="5" bestFit="1" customWidth="1"/>
    <col min="7431" max="7674" width="10.375" style="5"/>
    <col min="7675" max="7675" width="12.375" style="5" customWidth="1"/>
    <col min="7676" max="7676" width="2.125" style="5" customWidth="1"/>
    <col min="7677" max="7677" width="18.875" style="5" customWidth="1"/>
    <col min="7678" max="7678" width="2.125" style="5" customWidth="1"/>
    <col min="7679" max="7679" width="18.75" style="5" customWidth="1"/>
    <col min="7680" max="7680" width="2.125" style="5" customWidth="1"/>
    <col min="7681" max="7681" width="18.75" style="5" customWidth="1"/>
    <col min="7682" max="7682" width="2.125" style="5" customWidth="1"/>
    <col min="7683" max="7683" width="18.75" style="5" customWidth="1"/>
    <col min="7684" max="7684" width="2.125" style="5" customWidth="1"/>
    <col min="7685" max="7685" width="10.375" style="5"/>
    <col min="7686" max="7686" width="14.875" style="5" bestFit="1" customWidth="1"/>
    <col min="7687" max="7930" width="10.375" style="5"/>
    <col min="7931" max="7931" width="12.375" style="5" customWidth="1"/>
    <col min="7932" max="7932" width="2.125" style="5" customWidth="1"/>
    <col min="7933" max="7933" width="18.875" style="5" customWidth="1"/>
    <col min="7934" max="7934" width="2.125" style="5" customWidth="1"/>
    <col min="7935" max="7935" width="18.75" style="5" customWidth="1"/>
    <col min="7936" max="7936" width="2.125" style="5" customWidth="1"/>
    <col min="7937" max="7937" width="18.75" style="5" customWidth="1"/>
    <col min="7938" max="7938" width="2.125" style="5" customWidth="1"/>
    <col min="7939" max="7939" width="18.75" style="5" customWidth="1"/>
    <col min="7940" max="7940" width="2.125" style="5" customWidth="1"/>
    <col min="7941" max="7941" width="10.375" style="5"/>
    <col min="7942" max="7942" width="14.875" style="5" bestFit="1" customWidth="1"/>
    <col min="7943" max="8186" width="10.375" style="5"/>
    <col min="8187" max="8187" width="12.375" style="5" customWidth="1"/>
    <col min="8188" max="8188" width="2.125" style="5" customWidth="1"/>
    <col min="8189" max="8189" width="18.875" style="5" customWidth="1"/>
    <col min="8190" max="8190" width="2.125" style="5" customWidth="1"/>
    <col min="8191" max="8191" width="18.75" style="5" customWidth="1"/>
    <col min="8192" max="8192" width="2.125" style="5" customWidth="1"/>
    <col min="8193" max="8193" width="18.75" style="5" customWidth="1"/>
    <col min="8194" max="8194" width="2.125" style="5" customWidth="1"/>
    <col min="8195" max="8195" width="18.75" style="5" customWidth="1"/>
    <col min="8196" max="8196" width="2.125" style="5" customWidth="1"/>
    <col min="8197" max="8197" width="10.375" style="5"/>
    <col min="8198" max="8198" width="14.875" style="5" bestFit="1" customWidth="1"/>
    <col min="8199" max="8442" width="10.375" style="5"/>
    <col min="8443" max="8443" width="12.375" style="5" customWidth="1"/>
    <col min="8444" max="8444" width="2.125" style="5" customWidth="1"/>
    <col min="8445" max="8445" width="18.875" style="5" customWidth="1"/>
    <col min="8446" max="8446" width="2.125" style="5" customWidth="1"/>
    <col min="8447" max="8447" width="18.75" style="5" customWidth="1"/>
    <col min="8448" max="8448" width="2.125" style="5" customWidth="1"/>
    <col min="8449" max="8449" width="18.75" style="5" customWidth="1"/>
    <col min="8450" max="8450" width="2.125" style="5" customWidth="1"/>
    <col min="8451" max="8451" width="18.75" style="5" customWidth="1"/>
    <col min="8452" max="8452" width="2.125" style="5" customWidth="1"/>
    <col min="8453" max="8453" width="10.375" style="5"/>
    <col min="8454" max="8454" width="14.875" style="5" bestFit="1" customWidth="1"/>
    <col min="8455" max="8698" width="10.375" style="5"/>
    <col min="8699" max="8699" width="12.375" style="5" customWidth="1"/>
    <col min="8700" max="8700" width="2.125" style="5" customWidth="1"/>
    <col min="8701" max="8701" width="18.875" style="5" customWidth="1"/>
    <col min="8702" max="8702" width="2.125" style="5" customWidth="1"/>
    <col min="8703" max="8703" width="18.75" style="5" customWidth="1"/>
    <col min="8704" max="8704" width="2.125" style="5" customWidth="1"/>
    <col min="8705" max="8705" width="18.75" style="5" customWidth="1"/>
    <col min="8706" max="8706" width="2.125" style="5" customWidth="1"/>
    <col min="8707" max="8707" width="18.75" style="5" customWidth="1"/>
    <col min="8708" max="8708" width="2.125" style="5" customWidth="1"/>
    <col min="8709" max="8709" width="10.375" style="5"/>
    <col min="8710" max="8710" width="14.875" style="5" bestFit="1" customWidth="1"/>
    <col min="8711" max="8954" width="10.375" style="5"/>
    <col min="8955" max="8955" width="12.375" style="5" customWidth="1"/>
    <col min="8956" max="8956" width="2.125" style="5" customWidth="1"/>
    <col min="8957" max="8957" width="18.875" style="5" customWidth="1"/>
    <col min="8958" max="8958" width="2.125" style="5" customWidth="1"/>
    <col min="8959" max="8959" width="18.75" style="5" customWidth="1"/>
    <col min="8960" max="8960" width="2.125" style="5" customWidth="1"/>
    <col min="8961" max="8961" width="18.75" style="5" customWidth="1"/>
    <col min="8962" max="8962" width="2.125" style="5" customWidth="1"/>
    <col min="8963" max="8963" width="18.75" style="5" customWidth="1"/>
    <col min="8964" max="8964" width="2.125" style="5" customWidth="1"/>
    <col min="8965" max="8965" width="10.375" style="5"/>
    <col min="8966" max="8966" width="14.875" style="5" bestFit="1" customWidth="1"/>
    <col min="8967" max="9210" width="10.375" style="5"/>
    <col min="9211" max="9211" width="12.375" style="5" customWidth="1"/>
    <col min="9212" max="9212" width="2.125" style="5" customWidth="1"/>
    <col min="9213" max="9213" width="18.875" style="5" customWidth="1"/>
    <col min="9214" max="9214" width="2.125" style="5" customWidth="1"/>
    <col min="9215" max="9215" width="18.75" style="5" customWidth="1"/>
    <col min="9216" max="9216" width="2.125" style="5" customWidth="1"/>
    <col min="9217" max="9217" width="18.75" style="5" customWidth="1"/>
    <col min="9218" max="9218" width="2.125" style="5" customWidth="1"/>
    <col min="9219" max="9219" width="18.75" style="5" customWidth="1"/>
    <col min="9220" max="9220" width="2.125" style="5" customWidth="1"/>
    <col min="9221" max="9221" width="10.375" style="5"/>
    <col min="9222" max="9222" width="14.875" style="5" bestFit="1" customWidth="1"/>
    <col min="9223" max="9466" width="10.375" style="5"/>
    <col min="9467" max="9467" width="12.375" style="5" customWidth="1"/>
    <col min="9468" max="9468" width="2.125" style="5" customWidth="1"/>
    <col min="9469" max="9469" width="18.875" style="5" customWidth="1"/>
    <col min="9470" max="9470" width="2.125" style="5" customWidth="1"/>
    <col min="9471" max="9471" width="18.75" style="5" customWidth="1"/>
    <col min="9472" max="9472" width="2.125" style="5" customWidth="1"/>
    <col min="9473" max="9473" width="18.75" style="5" customWidth="1"/>
    <col min="9474" max="9474" width="2.125" style="5" customWidth="1"/>
    <col min="9475" max="9475" width="18.75" style="5" customWidth="1"/>
    <col min="9476" max="9476" width="2.125" style="5" customWidth="1"/>
    <col min="9477" max="9477" width="10.375" style="5"/>
    <col min="9478" max="9478" width="14.875" style="5" bestFit="1" customWidth="1"/>
    <col min="9479" max="9722" width="10.375" style="5"/>
    <col min="9723" max="9723" width="12.375" style="5" customWidth="1"/>
    <col min="9724" max="9724" width="2.125" style="5" customWidth="1"/>
    <col min="9725" max="9725" width="18.875" style="5" customWidth="1"/>
    <col min="9726" max="9726" width="2.125" style="5" customWidth="1"/>
    <col min="9727" max="9727" width="18.75" style="5" customWidth="1"/>
    <col min="9728" max="9728" width="2.125" style="5" customWidth="1"/>
    <col min="9729" max="9729" width="18.75" style="5" customWidth="1"/>
    <col min="9730" max="9730" width="2.125" style="5" customWidth="1"/>
    <col min="9731" max="9731" width="18.75" style="5" customWidth="1"/>
    <col min="9732" max="9732" width="2.125" style="5" customWidth="1"/>
    <col min="9733" max="9733" width="10.375" style="5"/>
    <col min="9734" max="9734" width="14.875" style="5" bestFit="1" customWidth="1"/>
    <col min="9735" max="9978" width="10.375" style="5"/>
    <col min="9979" max="9979" width="12.375" style="5" customWidth="1"/>
    <col min="9980" max="9980" width="2.125" style="5" customWidth="1"/>
    <col min="9981" max="9981" width="18.875" style="5" customWidth="1"/>
    <col min="9982" max="9982" width="2.125" style="5" customWidth="1"/>
    <col min="9983" max="9983" width="18.75" style="5" customWidth="1"/>
    <col min="9984" max="9984" width="2.125" style="5" customWidth="1"/>
    <col min="9985" max="9985" width="18.75" style="5" customWidth="1"/>
    <col min="9986" max="9986" width="2.125" style="5" customWidth="1"/>
    <col min="9987" max="9987" width="18.75" style="5" customWidth="1"/>
    <col min="9988" max="9988" width="2.125" style="5" customWidth="1"/>
    <col min="9989" max="9989" width="10.375" style="5"/>
    <col min="9990" max="9990" width="14.875" style="5" bestFit="1" customWidth="1"/>
    <col min="9991" max="10234" width="10.375" style="5"/>
    <col min="10235" max="10235" width="12.375" style="5" customWidth="1"/>
    <col min="10236" max="10236" width="2.125" style="5" customWidth="1"/>
    <col min="10237" max="10237" width="18.875" style="5" customWidth="1"/>
    <col min="10238" max="10238" width="2.125" style="5" customWidth="1"/>
    <col min="10239" max="10239" width="18.75" style="5" customWidth="1"/>
    <col min="10240" max="10240" width="2.125" style="5" customWidth="1"/>
    <col min="10241" max="10241" width="18.75" style="5" customWidth="1"/>
    <col min="10242" max="10242" width="2.125" style="5" customWidth="1"/>
    <col min="10243" max="10243" width="18.75" style="5" customWidth="1"/>
    <col min="10244" max="10244" width="2.125" style="5" customWidth="1"/>
    <col min="10245" max="10245" width="10.375" style="5"/>
    <col min="10246" max="10246" width="14.875" style="5" bestFit="1" customWidth="1"/>
    <col min="10247" max="10490" width="10.375" style="5"/>
    <col min="10491" max="10491" width="12.375" style="5" customWidth="1"/>
    <col min="10492" max="10492" width="2.125" style="5" customWidth="1"/>
    <col min="10493" max="10493" width="18.875" style="5" customWidth="1"/>
    <col min="10494" max="10494" width="2.125" style="5" customWidth="1"/>
    <col min="10495" max="10495" width="18.75" style="5" customWidth="1"/>
    <col min="10496" max="10496" width="2.125" style="5" customWidth="1"/>
    <col min="10497" max="10497" width="18.75" style="5" customWidth="1"/>
    <col min="10498" max="10498" width="2.125" style="5" customWidth="1"/>
    <col min="10499" max="10499" width="18.75" style="5" customWidth="1"/>
    <col min="10500" max="10500" width="2.125" style="5" customWidth="1"/>
    <col min="10501" max="10501" width="10.375" style="5"/>
    <col min="10502" max="10502" width="14.875" style="5" bestFit="1" customWidth="1"/>
    <col min="10503" max="10746" width="10.375" style="5"/>
    <col min="10747" max="10747" width="12.375" style="5" customWidth="1"/>
    <col min="10748" max="10748" width="2.125" style="5" customWidth="1"/>
    <col min="10749" max="10749" width="18.875" style="5" customWidth="1"/>
    <col min="10750" max="10750" width="2.125" style="5" customWidth="1"/>
    <col min="10751" max="10751" width="18.75" style="5" customWidth="1"/>
    <col min="10752" max="10752" width="2.125" style="5" customWidth="1"/>
    <col min="10753" max="10753" width="18.75" style="5" customWidth="1"/>
    <col min="10754" max="10754" width="2.125" style="5" customWidth="1"/>
    <col min="10755" max="10755" width="18.75" style="5" customWidth="1"/>
    <col min="10756" max="10756" width="2.125" style="5" customWidth="1"/>
    <col min="10757" max="10757" width="10.375" style="5"/>
    <col min="10758" max="10758" width="14.875" style="5" bestFit="1" customWidth="1"/>
    <col min="10759" max="11002" width="10.375" style="5"/>
    <col min="11003" max="11003" width="12.375" style="5" customWidth="1"/>
    <col min="11004" max="11004" width="2.125" style="5" customWidth="1"/>
    <col min="11005" max="11005" width="18.875" style="5" customWidth="1"/>
    <col min="11006" max="11006" width="2.125" style="5" customWidth="1"/>
    <col min="11007" max="11007" width="18.75" style="5" customWidth="1"/>
    <col min="11008" max="11008" width="2.125" style="5" customWidth="1"/>
    <col min="11009" max="11009" width="18.75" style="5" customWidth="1"/>
    <col min="11010" max="11010" width="2.125" style="5" customWidth="1"/>
    <col min="11011" max="11011" width="18.75" style="5" customWidth="1"/>
    <col min="11012" max="11012" width="2.125" style="5" customWidth="1"/>
    <col min="11013" max="11013" width="10.375" style="5"/>
    <col min="11014" max="11014" width="14.875" style="5" bestFit="1" customWidth="1"/>
    <col min="11015" max="11258" width="10.375" style="5"/>
    <col min="11259" max="11259" width="12.375" style="5" customWidth="1"/>
    <col min="11260" max="11260" width="2.125" style="5" customWidth="1"/>
    <col min="11261" max="11261" width="18.875" style="5" customWidth="1"/>
    <col min="11262" max="11262" width="2.125" style="5" customWidth="1"/>
    <col min="11263" max="11263" width="18.75" style="5" customWidth="1"/>
    <col min="11264" max="11264" width="2.125" style="5" customWidth="1"/>
    <col min="11265" max="11265" width="18.75" style="5" customWidth="1"/>
    <col min="11266" max="11266" width="2.125" style="5" customWidth="1"/>
    <col min="11267" max="11267" width="18.75" style="5" customWidth="1"/>
    <col min="11268" max="11268" width="2.125" style="5" customWidth="1"/>
    <col min="11269" max="11269" width="10.375" style="5"/>
    <col min="11270" max="11270" width="14.875" style="5" bestFit="1" customWidth="1"/>
    <col min="11271" max="11514" width="10.375" style="5"/>
    <col min="11515" max="11515" width="12.375" style="5" customWidth="1"/>
    <col min="11516" max="11516" width="2.125" style="5" customWidth="1"/>
    <col min="11517" max="11517" width="18.875" style="5" customWidth="1"/>
    <col min="11518" max="11518" width="2.125" style="5" customWidth="1"/>
    <col min="11519" max="11519" width="18.75" style="5" customWidth="1"/>
    <col min="11520" max="11520" width="2.125" style="5" customWidth="1"/>
    <col min="11521" max="11521" width="18.75" style="5" customWidth="1"/>
    <col min="11522" max="11522" width="2.125" style="5" customWidth="1"/>
    <col min="11523" max="11523" width="18.75" style="5" customWidth="1"/>
    <col min="11524" max="11524" width="2.125" style="5" customWidth="1"/>
    <col min="11525" max="11525" width="10.375" style="5"/>
    <col min="11526" max="11526" width="14.875" style="5" bestFit="1" customWidth="1"/>
    <col min="11527" max="11770" width="10.375" style="5"/>
    <col min="11771" max="11771" width="12.375" style="5" customWidth="1"/>
    <col min="11772" max="11772" width="2.125" style="5" customWidth="1"/>
    <col min="11773" max="11773" width="18.875" style="5" customWidth="1"/>
    <col min="11774" max="11774" width="2.125" style="5" customWidth="1"/>
    <col min="11775" max="11775" width="18.75" style="5" customWidth="1"/>
    <col min="11776" max="11776" width="2.125" style="5" customWidth="1"/>
    <col min="11777" max="11777" width="18.75" style="5" customWidth="1"/>
    <col min="11778" max="11778" width="2.125" style="5" customWidth="1"/>
    <col min="11779" max="11779" width="18.75" style="5" customWidth="1"/>
    <col min="11780" max="11780" width="2.125" style="5" customWidth="1"/>
    <col min="11781" max="11781" width="10.375" style="5"/>
    <col min="11782" max="11782" width="14.875" style="5" bestFit="1" customWidth="1"/>
    <col min="11783" max="12026" width="10.375" style="5"/>
    <col min="12027" max="12027" width="12.375" style="5" customWidth="1"/>
    <col min="12028" max="12028" width="2.125" style="5" customWidth="1"/>
    <col min="12029" max="12029" width="18.875" style="5" customWidth="1"/>
    <col min="12030" max="12030" width="2.125" style="5" customWidth="1"/>
    <col min="12031" max="12031" width="18.75" style="5" customWidth="1"/>
    <col min="12032" max="12032" width="2.125" style="5" customWidth="1"/>
    <col min="12033" max="12033" width="18.75" style="5" customWidth="1"/>
    <col min="12034" max="12034" width="2.125" style="5" customWidth="1"/>
    <col min="12035" max="12035" width="18.75" style="5" customWidth="1"/>
    <col min="12036" max="12036" width="2.125" style="5" customWidth="1"/>
    <col min="12037" max="12037" width="10.375" style="5"/>
    <col min="12038" max="12038" width="14.875" style="5" bestFit="1" customWidth="1"/>
    <col min="12039" max="12282" width="10.375" style="5"/>
    <col min="12283" max="12283" width="12.375" style="5" customWidth="1"/>
    <col min="12284" max="12284" width="2.125" style="5" customWidth="1"/>
    <col min="12285" max="12285" width="18.875" style="5" customWidth="1"/>
    <col min="12286" max="12286" width="2.125" style="5" customWidth="1"/>
    <col min="12287" max="12287" width="18.75" style="5" customWidth="1"/>
    <col min="12288" max="12288" width="2.125" style="5" customWidth="1"/>
    <col min="12289" max="12289" width="18.75" style="5" customWidth="1"/>
    <col min="12290" max="12290" width="2.125" style="5" customWidth="1"/>
    <col min="12291" max="12291" width="18.75" style="5" customWidth="1"/>
    <col min="12292" max="12292" width="2.125" style="5" customWidth="1"/>
    <col min="12293" max="12293" width="10.375" style="5"/>
    <col min="12294" max="12294" width="14.875" style="5" bestFit="1" customWidth="1"/>
    <col min="12295" max="12538" width="10.375" style="5"/>
    <col min="12539" max="12539" width="12.375" style="5" customWidth="1"/>
    <col min="12540" max="12540" width="2.125" style="5" customWidth="1"/>
    <col min="12541" max="12541" width="18.875" style="5" customWidth="1"/>
    <col min="12542" max="12542" width="2.125" style="5" customWidth="1"/>
    <col min="12543" max="12543" width="18.75" style="5" customWidth="1"/>
    <col min="12544" max="12544" width="2.125" style="5" customWidth="1"/>
    <col min="12545" max="12545" width="18.75" style="5" customWidth="1"/>
    <col min="12546" max="12546" width="2.125" style="5" customWidth="1"/>
    <col min="12547" max="12547" width="18.75" style="5" customWidth="1"/>
    <col min="12548" max="12548" width="2.125" style="5" customWidth="1"/>
    <col min="12549" max="12549" width="10.375" style="5"/>
    <col min="12550" max="12550" width="14.875" style="5" bestFit="1" customWidth="1"/>
    <col min="12551" max="12794" width="10.375" style="5"/>
    <col min="12795" max="12795" width="12.375" style="5" customWidth="1"/>
    <col min="12796" max="12796" width="2.125" style="5" customWidth="1"/>
    <col min="12797" max="12797" width="18.875" style="5" customWidth="1"/>
    <col min="12798" max="12798" width="2.125" style="5" customWidth="1"/>
    <col min="12799" max="12799" width="18.75" style="5" customWidth="1"/>
    <col min="12800" max="12800" width="2.125" style="5" customWidth="1"/>
    <col min="12801" max="12801" width="18.75" style="5" customWidth="1"/>
    <col min="12802" max="12802" width="2.125" style="5" customWidth="1"/>
    <col min="12803" max="12803" width="18.75" style="5" customWidth="1"/>
    <col min="12804" max="12804" width="2.125" style="5" customWidth="1"/>
    <col min="12805" max="12805" width="10.375" style="5"/>
    <col min="12806" max="12806" width="14.875" style="5" bestFit="1" customWidth="1"/>
    <col min="12807" max="13050" width="10.375" style="5"/>
    <col min="13051" max="13051" width="12.375" style="5" customWidth="1"/>
    <col min="13052" max="13052" width="2.125" style="5" customWidth="1"/>
    <col min="13053" max="13053" width="18.875" style="5" customWidth="1"/>
    <col min="13054" max="13054" width="2.125" style="5" customWidth="1"/>
    <col min="13055" max="13055" width="18.75" style="5" customWidth="1"/>
    <col min="13056" max="13056" width="2.125" style="5" customWidth="1"/>
    <col min="13057" max="13057" width="18.75" style="5" customWidth="1"/>
    <col min="13058" max="13058" width="2.125" style="5" customWidth="1"/>
    <col min="13059" max="13059" width="18.75" style="5" customWidth="1"/>
    <col min="13060" max="13060" width="2.125" style="5" customWidth="1"/>
    <col min="13061" max="13061" width="10.375" style="5"/>
    <col min="13062" max="13062" width="14.875" style="5" bestFit="1" customWidth="1"/>
    <col min="13063" max="13306" width="10.375" style="5"/>
    <col min="13307" max="13307" width="12.375" style="5" customWidth="1"/>
    <col min="13308" max="13308" width="2.125" style="5" customWidth="1"/>
    <col min="13309" max="13309" width="18.875" style="5" customWidth="1"/>
    <col min="13310" max="13310" width="2.125" style="5" customWidth="1"/>
    <col min="13311" max="13311" width="18.75" style="5" customWidth="1"/>
    <col min="13312" max="13312" width="2.125" style="5" customWidth="1"/>
    <col min="13313" max="13313" width="18.75" style="5" customWidth="1"/>
    <col min="13314" max="13314" width="2.125" style="5" customWidth="1"/>
    <col min="13315" max="13315" width="18.75" style="5" customWidth="1"/>
    <col min="13316" max="13316" width="2.125" style="5" customWidth="1"/>
    <col min="13317" max="13317" width="10.375" style="5"/>
    <col min="13318" max="13318" width="14.875" style="5" bestFit="1" customWidth="1"/>
    <col min="13319" max="13562" width="10.375" style="5"/>
    <col min="13563" max="13563" width="12.375" style="5" customWidth="1"/>
    <col min="13564" max="13564" width="2.125" style="5" customWidth="1"/>
    <col min="13565" max="13565" width="18.875" style="5" customWidth="1"/>
    <col min="13566" max="13566" width="2.125" style="5" customWidth="1"/>
    <col min="13567" max="13567" width="18.75" style="5" customWidth="1"/>
    <col min="13568" max="13568" width="2.125" style="5" customWidth="1"/>
    <col min="13569" max="13569" width="18.75" style="5" customWidth="1"/>
    <col min="13570" max="13570" width="2.125" style="5" customWidth="1"/>
    <col min="13571" max="13571" width="18.75" style="5" customWidth="1"/>
    <col min="13572" max="13572" width="2.125" style="5" customWidth="1"/>
    <col min="13573" max="13573" width="10.375" style="5"/>
    <col min="13574" max="13574" width="14.875" style="5" bestFit="1" customWidth="1"/>
    <col min="13575" max="13818" width="10.375" style="5"/>
    <col min="13819" max="13819" width="12.375" style="5" customWidth="1"/>
    <col min="13820" max="13820" width="2.125" style="5" customWidth="1"/>
    <col min="13821" max="13821" width="18.875" style="5" customWidth="1"/>
    <col min="13822" max="13822" width="2.125" style="5" customWidth="1"/>
    <col min="13823" max="13823" width="18.75" style="5" customWidth="1"/>
    <col min="13824" max="13824" width="2.125" style="5" customWidth="1"/>
    <col min="13825" max="13825" width="18.75" style="5" customWidth="1"/>
    <col min="13826" max="13826" width="2.125" style="5" customWidth="1"/>
    <col min="13827" max="13827" width="18.75" style="5" customWidth="1"/>
    <col min="13828" max="13828" width="2.125" style="5" customWidth="1"/>
    <col min="13829" max="13829" width="10.375" style="5"/>
    <col min="13830" max="13830" width="14.875" style="5" bestFit="1" customWidth="1"/>
    <col min="13831" max="14074" width="10.375" style="5"/>
    <col min="14075" max="14075" width="12.375" style="5" customWidth="1"/>
    <col min="14076" max="14076" width="2.125" style="5" customWidth="1"/>
    <col min="14077" max="14077" width="18.875" style="5" customWidth="1"/>
    <col min="14078" max="14078" width="2.125" style="5" customWidth="1"/>
    <col min="14079" max="14079" width="18.75" style="5" customWidth="1"/>
    <col min="14080" max="14080" width="2.125" style="5" customWidth="1"/>
    <col min="14081" max="14081" width="18.75" style="5" customWidth="1"/>
    <col min="14082" max="14082" width="2.125" style="5" customWidth="1"/>
    <col min="14083" max="14083" width="18.75" style="5" customWidth="1"/>
    <col min="14084" max="14084" width="2.125" style="5" customWidth="1"/>
    <col min="14085" max="14085" width="10.375" style="5"/>
    <col min="14086" max="14086" width="14.875" style="5" bestFit="1" customWidth="1"/>
    <col min="14087" max="14330" width="10.375" style="5"/>
    <col min="14331" max="14331" width="12.375" style="5" customWidth="1"/>
    <col min="14332" max="14332" width="2.125" style="5" customWidth="1"/>
    <col min="14333" max="14333" width="18.875" style="5" customWidth="1"/>
    <col min="14334" max="14334" width="2.125" style="5" customWidth="1"/>
    <col min="14335" max="14335" width="18.75" style="5" customWidth="1"/>
    <col min="14336" max="14336" width="2.125" style="5" customWidth="1"/>
    <col min="14337" max="14337" width="18.75" style="5" customWidth="1"/>
    <col min="14338" max="14338" width="2.125" style="5" customWidth="1"/>
    <col min="14339" max="14339" width="18.75" style="5" customWidth="1"/>
    <col min="14340" max="14340" width="2.125" style="5" customWidth="1"/>
    <col min="14341" max="14341" width="10.375" style="5"/>
    <col min="14342" max="14342" width="14.875" style="5" bestFit="1" customWidth="1"/>
    <col min="14343" max="14586" width="10.375" style="5"/>
    <col min="14587" max="14587" width="12.375" style="5" customWidth="1"/>
    <col min="14588" max="14588" width="2.125" style="5" customWidth="1"/>
    <col min="14589" max="14589" width="18.875" style="5" customWidth="1"/>
    <col min="14590" max="14590" width="2.125" style="5" customWidth="1"/>
    <col min="14591" max="14591" width="18.75" style="5" customWidth="1"/>
    <col min="14592" max="14592" width="2.125" style="5" customWidth="1"/>
    <col min="14593" max="14593" width="18.75" style="5" customWidth="1"/>
    <col min="14594" max="14594" width="2.125" style="5" customWidth="1"/>
    <col min="14595" max="14595" width="18.75" style="5" customWidth="1"/>
    <col min="14596" max="14596" width="2.125" style="5" customWidth="1"/>
    <col min="14597" max="14597" width="10.375" style="5"/>
    <col min="14598" max="14598" width="14.875" style="5" bestFit="1" customWidth="1"/>
    <col min="14599" max="14842" width="10.375" style="5"/>
    <col min="14843" max="14843" width="12.375" style="5" customWidth="1"/>
    <col min="14844" max="14844" width="2.125" style="5" customWidth="1"/>
    <col min="14845" max="14845" width="18.875" style="5" customWidth="1"/>
    <col min="14846" max="14846" width="2.125" style="5" customWidth="1"/>
    <col min="14847" max="14847" width="18.75" style="5" customWidth="1"/>
    <col min="14848" max="14848" width="2.125" style="5" customWidth="1"/>
    <col min="14849" max="14849" width="18.75" style="5" customWidth="1"/>
    <col min="14850" max="14850" width="2.125" style="5" customWidth="1"/>
    <col min="14851" max="14851" width="18.75" style="5" customWidth="1"/>
    <col min="14852" max="14852" width="2.125" style="5" customWidth="1"/>
    <col min="14853" max="14853" width="10.375" style="5"/>
    <col min="14854" max="14854" width="14.875" style="5" bestFit="1" customWidth="1"/>
    <col min="14855" max="15098" width="10.375" style="5"/>
    <col min="15099" max="15099" width="12.375" style="5" customWidth="1"/>
    <col min="15100" max="15100" width="2.125" style="5" customWidth="1"/>
    <col min="15101" max="15101" width="18.875" style="5" customWidth="1"/>
    <col min="15102" max="15102" width="2.125" style="5" customWidth="1"/>
    <col min="15103" max="15103" width="18.75" style="5" customWidth="1"/>
    <col min="15104" max="15104" width="2.125" style="5" customWidth="1"/>
    <col min="15105" max="15105" width="18.75" style="5" customWidth="1"/>
    <col min="15106" max="15106" width="2.125" style="5" customWidth="1"/>
    <col min="15107" max="15107" width="18.75" style="5" customWidth="1"/>
    <col min="15108" max="15108" width="2.125" style="5" customWidth="1"/>
    <col min="15109" max="15109" width="10.375" style="5"/>
    <col min="15110" max="15110" width="14.875" style="5" bestFit="1" customWidth="1"/>
    <col min="15111" max="15354" width="10.375" style="5"/>
    <col min="15355" max="15355" width="12.375" style="5" customWidth="1"/>
    <col min="15356" max="15356" width="2.125" style="5" customWidth="1"/>
    <col min="15357" max="15357" width="18.875" style="5" customWidth="1"/>
    <col min="15358" max="15358" width="2.125" style="5" customWidth="1"/>
    <col min="15359" max="15359" width="18.75" style="5" customWidth="1"/>
    <col min="15360" max="15360" width="2.125" style="5" customWidth="1"/>
    <col min="15361" max="15361" width="18.75" style="5" customWidth="1"/>
    <col min="15362" max="15362" width="2.125" style="5" customWidth="1"/>
    <col min="15363" max="15363" width="18.75" style="5" customWidth="1"/>
    <col min="15364" max="15364" width="2.125" style="5" customWidth="1"/>
    <col min="15365" max="15365" width="10.375" style="5"/>
    <col min="15366" max="15366" width="14.875" style="5" bestFit="1" customWidth="1"/>
    <col min="15367" max="15610" width="10.375" style="5"/>
    <col min="15611" max="15611" width="12.375" style="5" customWidth="1"/>
    <col min="15612" max="15612" width="2.125" style="5" customWidth="1"/>
    <col min="15613" max="15613" width="18.875" style="5" customWidth="1"/>
    <col min="15614" max="15614" width="2.125" style="5" customWidth="1"/>
    <col min="15615" max="15615" width="18.75" style="5" customWidth="1"/>
    <col min="15616" max="15616" width="2.125" style="5" customWidth="1"/>
    <col min="15617" max="15617" width="18.75" style="5" customWidth="1"/>
    <col min="15618" max="15618" width="2.125" style="5" customWidth="1"/>
    <col min="15619" max="15619" width="18.75" style="5" customWidth="1"/>
    <col min="15620" max="15620" width="2.125" style="5" customWidth="1"/>
    <col min="15621" max="15621" width="10.375" style="5"/>
    <col min="15622" max="15622" width="14.875" style="5" bestFit="1" customWidth="1"/>
    <col min="15623" max="15866" width="10.375" style="5"/>
    <col min="15867" max="15867" width="12.375" style="5" customWidth="1"/>
    <col min="15868" max="15868" width="2.125" style="5" customWidth="1"/>
    <col min="15869" max="15869" width="18.875" style="5" customWidth="1"/>
    <col min="15870" max="15870" width="2.125" style="5" customWidth="1"/>
    <col min="15871" max="15871" width="18.75" style="5" customWidth="1"/>
    <col min="15872" max="15872" width="2.125" style="5" customWidth="1"/>
    <col min="15873" max="15873" width="18.75" style="5" customWidth="1"/>
    <col min="15874" max="15874" width="2.125" style="5" customWidth="1"/>
    <col min="15875" max="15875" width="18.75" style="5" customWidth="1"/>
    <col min="15876" max="15876" width="2.125" style="5" customWidth="1"/>
    <col min="15877" max="15877" width="10.375" style="5"/>
    <col min="15878" max="15878" width="14.875" style="5" bestFit="1" customWidth="1"/>
    <col min="15879" max="16122" width="10.375" style="5"/>
    <col min="16123" max="16123" width="12.375" style="5" customWidth="1"/>
    <col min="16124" max="16124" width="2.125" style="5" customWidth="1"/>
    <col min="16125" max="16125" width="18.875" style="5" customWidth="1"/>
    <col min="16126" max="16126" width="2.125" style="5" customWidth="1"/>
    <col min="16127" max="16127" width="18.75" style="5" customWidth="1"/>
    <col min="16128" max="16128" width="2.125" style="5" customWidth="1"/>
    <col min="16129" max="16129" width="18.75" style="5" customWidth="1"/>
    <col min="16130" max="16130" width="2.125" style="5" customWidth="1"/>
    <col min="16131" max="16131" width="18.75" style="5" customWidth="1"/>
    <col min="16132" max="16132" width="2.125" style="5" customWidth="1"/>
    <col min="16133" max="16133" width="10.375" style="5"/>
    <col min="16134" max="16134" width="14.875" style="5" bestFit="1" customWidth="1"/>
    <col min="16135" max="16384" width="10.375" style="5"/>
  </cols>
  <sheetData>
    <row r="1" spans="1:13" ht="23.25" customHeight="1">
      <c r="A1" s="183" t="s">
        <v>45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2"/>
    </row>
    <row r="2" spans="1:13" ht="23.25" customHeight="1">
      <c r="A2" s="181" t="s">
        <v>182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94"/>
    </row>
    <row r="3" spans="1:13" ht="23.25" customHeight="1">
      <c r="A3" s="181" t="s">
        <v>93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94"/>
    </row>
    <row r="4" spans="1:13" ht="8.25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97"/>
      <c r="M4" s="179"/>
    </row>
    <row r="5" spans="1:13" ht="23.25" customHeight="1">
      <c r="A5" s="179"/>
      <c r="B5" s="179"/>
      <c r="C5" s="179"/>
      <c r="D5" s="179"/>
      <c r="E5" s="179"/>
      <c r="F5" s="179"/>
      <c r="G5" s="179"/>
      <c r="H5" s="45"/>
      <c r="I5" s="42"/>
      <c r="J5" s="42"/>
      <c r="K5" s="42"/>
      <c r="L5" s="180" t="s">
        <v>42</v>
      </c>
      <c r="M5" s="1"/>
    </row>
    <row r="6" spans="1:13" ht="64.8">
      <c r="A6" s="179"/>
      <c r="B6" s="179"/>
      <c r="C6" s="179"/>
      <c r="D6" s="179"/>
      <c r="E6" s="179"/>
      <c r="F6" s="179"/>
      <c r="G6" s="179"/>
      <c r="H6" s="43" t="s">
        <v>41</v>
      </c>
      <c r="I6" s="42"/>
      <c r="J6" s="41" t="s">
        <v>40</v>
      </c>
      <c r="K6" s="41"/>
      <c r="L6" s="41"/>
      <c r="M6" s="196"/>
    </row>
    <row r="7" spans="1:13" ht="23.25" customHeight="1">
      <c r="G7" s="177"/>
      <c r="H7" s="35" t="s">
        <v>92</v>
      </c>
      <c r="I7" s="38"/>
      <c r="J7" s="35" t="s">
        <v>92</v>
      </c>
      <c r="K7" s="37"/>
      <c r="L7" s="35" t="s">
        <v>91</v>
      </c>
      <c r="M7" s="1"/>
    </row>
    <row r="8" spans="1:13" ht="23.25" customHeight="1">
      <c r="A8" s="5" t="s">
        <v>181</v>
      </c>
      <c r="J8" s="195"/>
    </row>
    <row r="9" spans="1:13" ht="23.25" customHeight="1">
      <c r="A9" s="5" t="s">
        <v>180</v>
      </c>
      <c r="G9" s="186"/>
      <c r="H9" s="186">
        <f>+งบกำไรขาดทุน!H17</f>
        <v>144054583.3300001</v>
      </c>
      <c r="I9" s="186"/>
      <c r="J9" s="186">
        <f>+งบกำไรขาดทุน!J17</f>
        <v>136432798.13000003</v>
      </c>
      <c r="K9" s="186"/>
      <c r="L9" s="186">
        <f>+งบกำไรขาดทุน!L17</f>
        <v>47203588.99999997</v>
      </c>
      <c r="M9" s="186"/>
    </row>
    <row r="10" spans="1:13" ht="23.25" customHeight="1">
      <c r="A10" s="5" t="s">
        <v>179</v>
      </c>
      <c r="G10" s="186"/>
      <c r="H10" s="186"/>
      <c r="I10" s="186"/>
      <c r="J10" s="103"/>
      <c r="K10" s="186"/>
      <c r="L10" s="103"/>
      <c r="M10" s="186"/>
    </row>
    <row r="11" spans="1:13" ht="23.25" customHeight="1">
      <c r="A11" s="5" t="s">
        <v>178</v>
      </c>
      <c r="G11" s="186"/>
      <c r="H11" s="186"/>
      <c r="I11" s="186"/>
      <c r="J11" s="103"/>
      <c r="K11" s="186"/>
      <c r="L11" s="103"/>
      <c r="M11" s="186"/>
    </row>
    <row r="12" spans="1:13" ht="23.25" customHeight="1">
      <c r="B12" s="5" t="s">
        <v>177</v>
      </c>
      <c r="G12" s="186"/>
      <c r="H12" s="186">
        <v>-103108</v>
      </c>
      <c r="I12" s="186"/>
      <c r="J12" s="103">
        <v>-103108</v>
      </c>
      <c r="K12" s="186"/>
      <c r="L12" s="103">
        <v>4593078.28</v>
      </c>
      <c r="M12" s="186"/>
    </row>
    <row r="13" spans="1:13" ht="23.25" customHeight="1">
      <c r="B13" s="5" t="s">
        <v>176</v>
      </c>
      <c r="G13" s="186"/>
      <c r="H13" s="186">
        <v>16297968.65</v>
      </c>
      <c r="I13" s="186"/>
      <c r="J13" s="103">
        <v>16287394.729999999</v>
      </c>
      <c r="K13" s="186"/>
      <c r="L13" s="103">
        <v>17176180.469999999</v>
      </c>
      <c r="M13" s="186"/>
    </row>
    <row r="14" spans="1:13" ht="23.25" customHeight="1">
      <c r="B14" s="5" t="s">
        <v>175</v>
      </c>
      <c r="G14" s="186"/>
      <c r="H14" s="186">
        <v>631358.70000000019</v>
      </c>
      <c r="I14" s="186"/>
      <c r="J14" s="103">
        <v>631358.70000000019</v>
      </c>
      <c r="K14" s="186"/>
      <c r="L14" s="103">
        <v>552524.66999999993</v>
      </c>
      <c r="M14" s="186"/>
    </row>
    <row r="15" spans="1:13" ht="23.25" customHeight="1">
      <c r="B15" s="193" t="s">
        <v>174</v>
      </c>
      <c r="G15" s="186"/>
      <c r="H15" s="186">
        <v>-3596.4099999999744</v>
      </c>
      <c r="I15" s="186"/>
      <c r="J15" s="164">
        <v>-3596.4099999999744</v>
      </c>
      <c r="K15" s="186"/>
      <c r="L15" s="164">
        <v>-434131.85</v>
      </c>
      <c r="M15" s="186"/>
    </row>
    <row r="16" spans="1:13" ht="23.25" customHeight="1">
      <c r="B16" s="194" t="s">
        <v>173</v>
      </c>
      <c r="G16" s="186"/>
      <c r="H16" s="186">
        <v>861332.54</v>
      </c>
      <c r="I16" s="186"/>
      <c r="J16" s="103">
        <v>861332.54</v>
      </c>
      <c r="K16" s="186"/>
      <c r="L16" s="191">
        <v>0</v>
      </c>
      <c r="M16" s="186"/>
    </row>
    <row r="17" spans="1:13" ht="23.25" customHeight="1">
      <c r="B17" s="193" t="s">
        <v>172</v>
      </c>
      <c r="G17" s="186"/>
      <c r="H17" s="103">
        <v>1042817</v>
      </c>
      <c r="I17" s="186"/>
      <c r="J17" s="103">
        <v>1042817</v>
      </c>
      <c r="K17" s="186"/>
      <c r="L17" s="103">
        <v>1727060</v>
      </c>
      <c r="M17" s="186"/>
    </row>
    <row r="18" spans="1:13" ht="23.25" customHeight="1">
      <c r="B18" s="193" t="s">
        <v>171</v>
      </c>
      <c r="G18" s="186"/>
      <c r="H18" s="103">
        <v>16114812.550000001</v>
      </c>
      <c r="I18" s="186"/>
      <c r="J18" s="103">
        <v>16114812.550000001</v>
      </c>
      <c r="K18" s="186"/>
      <c r="L18" s="103">
        <v>6397068.96</v>
      </c>
      <c r="M18" s="186"/>
    </row>
    <row r="19" spans="1:13" ht="23.25" customHeight="1">
      <c r="B19" s="5" t="s">
        <v>170</v>
      </c>
      <c r="G19" s="186"/>
      <c r="H19" s="191">
        <v>0</v>
      </c>
      <c r="I19" s="191"/>
      <c r="J19" s="191">
        <v>0</v>
      </c>
      <c r="K19" s="186"/>
      <c r="L19" s="103">
        <v>-10175999.939999999</v>
      </c>
      <c r="M19" s="186"/>
    </row>
    <row r="20" spans="1:13" ht="23.25" customHeight="1">
      <c r="B20" s="192" t="s">
        <v>169</v>
      </c>
      <c r="G20" s="186"/>
      <c r="H20" s="191">
        <v>0</v>
      </c>
      <c r="I20" s="191"/>
      <c r="J20" s="191">
        <v>0</v>
      </c>
      <c r="K20" s="186"/>
      <c r="L20" s="103">
        <v>11636259.34</v>
      </c>
      <c r="M20" s="186"/>
    </row>
    <row r="21" spans="1:13" ht="23.25" customHeight="1">
      <c r="B21" s="5" t="s">
        <v>157</v>
      </c>
      <c r="G21" s="186"/>
      <c r="H21" s="186">
        <v>-1123808.45</v>
      </c>
      <c r="I21" s="186"/>
      <c r="J21" s="103">
        <v>-1123808.45</v>
      </c>
      <c r="K21" s="186"/>
      <c r="L21" s="103">
        <v>-1211044.9099999999</v>
      </c>
      <c r="M21" s="186"/>
    </row>
    <row r="22" spans="1:13" ht="23.25" customHeight="1">
      <c r="B22" s="5" t="s">
        <v>168</v>
      </c>
      <c r="G22" s="186"/>
      <c r="H22" s="186">
        <v>2415604.92</v>
      </c>
      <c r="I22" s="186"/>
      <c r="J22" s="103">
        <v>2415604.92</v>
      </c>
      <c r="K22" s="186"/>
      <c r="L22" s="103">
        <v>1037974.75</v>
      </c>
      <c r="M22" s="186"/>
    </row>
    <row r="23" spans="1:13" ht="23.25" customHeight="1">
      <c r="A23" s="5" t="s">
        <v>167</v>
      </c>
      <c r="G23" s="186"/>
      <c r="H23" s="186"/>
      <c r="I23" s="186"/>
      <c r="J23" s="103"/>
      <c r="K23" s="186"/>
      <c r="L23" s="103"/>
      <c r="M23" s="186"/>
    </row>
    <row r="24" spans="1:13" ht="23.25" customHeight="1">
      <c r="B24" s="5" t="s">
        <v>166</v>
      </c>
      <c r="G24" s="186"/>
      <c r="H24" s="186">
        <v>6169431.1100000143</v>
      </c>
      <c r="I24" s="186"/>
      <c r="J24" s="103">
        <v>26930119.469999999</v>
      </c>
      <c r="K24" s="186"/>
      <c r="L24" s="103">
        <v>-57674463.340000004</v>
      </c>
      <c r="M24" s="186"/>
    </row>
    <row r="25" spans="1:13" ht="23.25" customHeight="1">
      <c r="B25" s="190" t="s">
        <v>165</v>
      </c>
      <c r="G25" s="186"/>
      <c r="H25" s="186">
        <v>88339184.24000001</v>
      </c>
      <c r="I25" s="186"/>
      <c r="J25" s="103">
        <v>89897927.010000005</v>
      </c>
      <c r="K25" s="186"/>
      <c r="L25" s="103">
        <v>46575106.020000011</v>
      </c>
      <c r="M25" s="186"/>
    </row>
    <row r="26" spans="1:13" ht="23.25" customHeight="1">
      <c r="B26" s="5" t="s">
        <v>164</v>
      </c>
      <c r="G26" s="186"/>
      <c r="H26" s="186">
        <v>8033465.0299999993</v>
      </c>
      <c r="I26" s="186"/>
      <c r="J26" s="103">
        <v>8680617.8499999996</v>
      </c>
      <c r="K26" s="186"/>
      <c r="L26" s="103">
        <v>-13127875.779999999</v>
      </c>
      <c r="M26" s="186"/>
    </row>
    <row r="27" spans="1:13" ht="23.25" customHeight="1">
      <c r="B27" s="5" t="s">
        <v>163</v>
      </c>
      <c r="G27" s="186"/>
      <c r="H27" s="186">
        <v>-5533937.9800000079</v>
      </c>
      <c r="I27" s="186"/>
      <c r="J27" s="103">
        <v>-5533937.9800000079</v>
      </c>
      <c r="K27" s="186"/>
      <c r="L27" s="103">
        <v>-10188040.369999997</v>
      </c>
      <c r="M27" s="186"/>
    </row>
    <row r="28" spans="1:13" ht="23.25" customHeight="1">
      <c r="A28" s="5" t="s">
        <v>162</v>
      </c>
      <c r="J28" s="164"/>
    </row>
    <row r="29" spans="1:13" ht="23.25" customHeight="1">
      <c r="B29" s="5" t="s">
        <v>161</v>
      </c>
      <c r="G29" s="186"/>
      <c r="H29" s="186">
        <v>3088140.6499999166</v>
      </c>
      <c r="I29" s="186"/>
      <c r="J29" s="103">
        <v>-40426862.810000092</v>
      </c>
      <c r="K29" s="186"/>
      <c r="L29" s="103">
        <v>143493876.61000001</v>
      </c>
      <c r="M29" s="186"/>
    </row>
    <row r="30" spans="1:13" ht="23.25" customHeight="1">
      <c r="B30" s="5" t="s">
        <v>160</v>
      </c>
      <c r="G30" s="186"/>
      <c r="H30" s="186">
        <v>-181859136.6500001</v>
      </c>
      <c r="I30" s="186"/>
      <c r="J30" s="189">
        <v>-181859136.65000001</v>
      </c>
      <c r="K30" s="186"/>
      <c r="L30" s="189">
        <v>112174498.15000002</v>
      </c>
      <c r="M30" s="186"/>
    </row>
    <row r="31" spans="1:13" ht="23.25" customHeight="1">
      <c r="A31" s="5" t="s">
        <v>159</v>
      </c>
      <c r="G31" s="186"/>
      <c r="H31" s="188">
        <f>SUM(H9:H30)</f>
        <v>98425111.2299999</v>
      </c>
      <c r="I31" s="186"/>
      <c r="J31" s="188">
        <f>SUM(J9:J30)</f>
        <v>70244332.599999905</v>
      </c>
      <c r="K31" s="186"/>
      <c r="L31" s="188">
        <f>SUM(L9:L30)</f>
        <v>299755660.06</v>
      </c>
      <c r="M31" s="186"/>
    </row>
    <row r="32" spans="1:13" ht="23.25" customHeight="1">
      <c r="B32" s="5" t="s">
        <v>158</v>
      </c>
      <c r="G32" s="186"/>
      <c r="H32" s="174">
        <v>-1660174.3599999999</v>
      </c>
      <c r="I32" s="186"/>
      <c r="J32" s="103">
        <v>-1660174.3599999999</v>
      </c>
      <c r="K32" s="186"/>
      <c r="L32" s="103">
        <v>-2537272.9300000002</v>
      </c>
      <c r="M32" s="186"/>
    </row>
    <row r="33" spans="1:13" ht="23.25" customHeight="1">
      <c r="B33" s="5" t="s">
        <v>157</v>
      </c>
      <c r="G33" s="186"/>
      <c r="H33" s="174">
        <v>1156308.45</v>
      </c>
      <c r="I33" s="186"/>
      <c r="J33" s="103">
        <v>1156308.45</v>
      </c>
      <c r="K33" s="186"/>
      <c r="L33" s="103">
        <v>1190517.1599999999</v>
      </c>
      <c r="M33" s="186"/>
    </row>
    <row r="34" spans="1:13" ht="23.25" customHeight="1">
      <c r="B34" s="5" t="s">
        <v>156</v>
      </c>
      <c r="G34" s="186"/>
      <c r="H34" s="174">
        <v>-35058636.589999996</v>
      </c>
      <c r="I34" s="186"/>
      <c r="J34" s="103">
        <v>-34196458.399999991</v>
      </c>
      <c r="K34" s="186"/>
      <c r="L34" s="103">
        <v>-32570512.600000001</v>
      </c>
      <c r="M34" s="186"/>
    </row>
    <row r="35" spans="1:13" ht="23.25" customHeight="1">
      <c r="A35" s="5" t="s">
        <v>155</v>
      </c>
      <c r="G35" s="186"/>
      <c r="H35" s="187">
        <f>SUM(H31:H34)</f>
        <v>62862608.729999907</v>
      </c>
      <c r="I35" s="186"/>
      <c r="J35" s="187">
        <f>SUM(J31:J34)</f>
        <v>35544008.289999917</v>
      </c>
      <c r="K35" s="186"/>
      <c r="L35" s="187">
        <f>SUM(L31:L34)</f>
        <v>265838391.69000003</v>
      </c>
      <c r="M35" s="186"/>
    </row>
    <row r="36" spans="1:13" ht="12" customHeight="1"/>
    <row r="37" spans="1:13" ht="23.25" customHeight="1">
      <c r="A37" s="71" t="s">
        <v>2</v>
      </c>
    </row>
    <row r="38" spans="1:13" ht="23.25" customHeight="1">
      <c r="A38" s="71"/>
    </row>
    <row r="39" spans="1:13" ht="23.25" customHeight="1">
      <c r="B39" s="6"/>
      <c r="D39" s="6" t="s">
        <v>1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23.25" customHeight="1">
      <c r="B40" s="3"/>
      <c r="D40" s="3" t="s">
        <v>123</v>
      </c>
      <c r="E40" s="3"/>
      <c r="F40" s="3"/>
      <c r="G40" s="3"/>
      <c r="H40" s="3"/>
      <c r="I40" s="3"/>
      <c r="J40" s="3"/>
      <c r="K40" s="4"/>
      <c r="L40" s="4"/>
      <c r="M40" s="3"/>
    </row>
    <row r="41" spans="1:13" ht="24" customHeight="1">
      <c r="A41" s="185" t="s">
        <v>154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4"/>
    </row>
    <row r="42" spans="1:13" ht="24" customHeight="1">
      <c r="A42" s="183" t="s">
        <v>45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2"/>
    </row>
    <row r="43" spans="1:13" ht="24" customHeight="1">
      <c r="A43" s="181" t="s">
        <v>153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94"/>
    </row>
    <row r="44" spans="1:13" ht="24" customHeight="1">
      <c r="A44" s="181" t="s">
        <v>93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94"/>
    </row>
    <row r="45" spans="1:13" ht="24" customHeight="1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94"/>
    </row>
    <row r="46" spans="1:13" ht="24" customHeight="1">
      <c r="A46" s="179"/>
      <c r="B46" s="179"/>
      <c r="C46" s="179"/>
      <c r="D46" s="179"/>
      <c r="E46" s="179"/>
      <c r="F46" s="179"/>
      <c r="G46" s="179"/>
      <c r="H46" s="45"/>
      <c r="I46" s="42"/>
      <c r="J46" s="42"/>
      <c r="K46" s="42"/>
      <c r="L46" s="180" t="s">
        <v>42</v>
      </c>
      <c r="M46" s="179"/>
    </row>
    <row r="47" spans="1:13" ht="64.8">
      <c r="A47" s="179"/>
      <c r="B47" s="179"/>
      <c r="C47" s="179"/>
      <c r="D47" s="179"/>
      <c r="E47" s="179"/>
      <c r="F47" s="179"/>
      <c r="G47" s="179"/>
      <c r="H47" s="43" t="s">
        <v>41</v>
      </c>
      <c r="I47" s="42"/>
      <c r="J47" s="41" t="s">
        <v>40</v>
      </c>
      <c r="K47" s="41"/>
      <c r="L47" s="41"/>
      <c r="M47" s="178"/>
    </row>
    <row r="48" spans="1:13" ht="24" customHeight="1">
      <c r="G48" s="177"/>
      <c r="H48" s="35" t="s">
        <v>92</v>
      </c>
      <c r="I48" s="38"/>
      <c r="J48" s="35" t="s">
        <v>92</v>
      </c>
      <c r="K48" s="37"/>
      <c r="L48" s="35" t="s">
        <v>91</v>
      </c>
      <c r="M48" s="176"/>
    </row>
    <row r="49" spans="1:13" ht="24" customHeight="1">
      <c r="A49" s="5" t="s">
        <v>152</v>
      </c>
      <c r="J49" s="175"/>
    </row>
    <row r="50" spans="1:13" ht="24" customHeight="1">
      <c r="B50" s="5" t="s">
        <v>151</v>
      </c>
      <c r="G50" s="168"/>
      <c r="H50" s="173">
        <v>500000</v>
      </c>
      <c r="I50" s="168"/>
      <c r="J50" s="173">
        <v>500000</v>
      </c>
      <c r="K50" s="168"/>
      <c r="L50" s="173">
        <v>0</v>
      </c>
      <c r="M50" s="168"/>
    </row>
    <row r="51" spans="1:13" ht="24" customHeight="1">
      <c r="B51" s="5" t="s">
        <v>150</v>
      </c>
      <c r="G51" s="168"/>
      <c r="H51" s="174">
        <v>-73964117.240000024</v>
      </c>
      <c r="I51" s="168"/>
      <c r="J51" s="164">
        <v>-73434724.720000029</v>
      </c>
      <c r="K51" s="168"/>
      <c r="L51" s="164">
        <v>-42479814.340000004</v>
      </c>
      <c r="M51" s="168"/>
    </row>
    <row r="52" spans="1:13" ht="24" customHeight="1">
      <c r="B52" s="5" t="s">
        <v>149</v>
      </c>
      <c r="G52" s="168"/>
      <c r="H52" s="164">
        <v>-36277.94000000041</v>
      </c>
      <c r="I52" s="168"/>
      <c r="J52" s="164">
        <v>-36277.94000000041</v>
      </c>
      <c r="K52" s="168"/>
      <c r="L52" s="164">
        <v>-35957.549999999814</v>
      </c>
      <c r="M52" s="168"/>
    </row>
    <row r="53" spans="1:13" ht="24" customHeight="1">
      <c r="B53" s="5" t="s">
        <v>148</v>
      </c>
      <c r="G53" s="168"/>
      <c r="H53" s="173">
        <v>0</v>
      </c>
      <c r="I53" s="168"/>
      <c r="J53" s="164">
        <v>-19800000</v>
      </c>
      <c r="K53" s="168"/>
      <c r="L53" s="173">
        <v>0</v>
      </c>
      <c r="M53" s="168"/>
    </row>
    <row r="54" spans="1:13" ht="24" customHeight="1">
      <c r="B54" s="5" t="s">
        <v>147</v>
      </c>
      <c r="G54" s="168"/>
      <c r="H54" s="164">
        <v>-1554100</v>
      </c>
      <c r="I54" s="168"/>
      <c r="J54" s="164">
        <v>-1554100</v>
      </c>
      <c r="K54" s="168"/>
      <c r="L54" s="164">
        <v>-143500</v>
      </c>
      <c r="M54" s="168"/>
    </row>
    <row r="55" spans="1:13" ht="24" customHeight="1">
      <c r="B55" s="5" t="s">
        <v>146</v>
      </c>
      <c r="G55" s="168"/>
      <c r="H55" s="164">
        <v>259500</v>
      </c>
      <c r="I55" s="168"/>
      <c r="J55" s="164">
        <v>259500</v>
      </c>
      <c r="K55" s="168"/>
      <c r="L55" s="173">
        <v>0</v>
      </c>
      <c r="M55" s="168"/>
    </row>
    <row r="56" spans="1:13" ht="24" customHeight="1">
      <c r="B56" s="5" t="s">
        <v>145</v>
      </c>
      <c r="G56" s="168"/>
      <c r="H56" s="173">
        <v>0</v>
      </c>
      <c r="I56" s="168"/>
      <c r="J56" s="173">
        <v>0</v>
      </c>
      <c r="K56" s="168"/>
      <c r="L56" s="164">
        <v>990000</v>
      </c>
      <c r="M56" s="168"/>
    </row>
    <row r="57" spans="1:13" ht="24" customHeight="1">
      <c r="B57" s="5" t="s">
        <v>144</v>
      </c>
      <c r="G57" s="168"/>
      <c r="H57" s="173">
        <v>0</v>
      </c>
      <c r="I57" s="168"/>
      <c r="J57" s="173">
        <v>0</v>
      </c>
      <c r="K57" s="168"/>
      <c r="L57" s="164">
        <v>10175999.939999999</v>
      </c>
      <c r="M57" s="168"/>
    </row>
    <row r="58" spans="1:13" ht="24" customHeight="1">
      <c r="B58" s="5" t="s">
        <v>143</v>
      </c>
      <c r="G58" s="168"/>
      <c r="H58" s="164">
        <v>2541360.09</v>
      </c>
      <c r="I58" s="168"/>
      <c r="J58" s="164">
        <v>2541360.09</v>
      </c>
      <c r="K58" s="168"/>
      <c r="L58" s="164">
        <v>5268202.1999999993</v>
      </c>
      <c r="M58" s="168"/>
    </row>
    <row r="59" spans="1:13" ht="24" customHeight="1">
      <c r="B59" s="5" t="s">
        <v>142</v>
      </c>
      <c r="G59" s="168"/>
      <c r="H59" s="164">
        <v>-10475184.879999995</v>
      </c>
      <c r="I59" s="168"/>
      <c r="J59" s="164">
        <v>-10475184.879999995</v>
      </c>
      <c r="K59" s="168"/>
      <c r="L59" s="164">
        <v>-8778540.75</v>
      </c>
      <c r="M59" s="168"/>
    </row>
    <row r="60" spans="1:13" ht="24" customHeight="1">
      <c r="A60" s="5" t="s">
        <v>141</v>
      </c>
      <c r="G60" s="170"/>
      <c r="H60" s="172">
        <f>SUM(H50:H59)</f>
        <v>-82728819.970000014</v>
      </c>
      <c r="I60" s="170"/>
      <c r="J60" s="172">
        <f>SUM(J50:J59)</f>
        <v>-101999427.45000002</v>
      </c>
      <c r="K60" s="168"/>
      <c r="L60" s="172">
        <f>SUM(L50:L59)</f>
        <v>-35003610.5</v>
      </c>
      <c r="M60" s="168"/>
    </row>
    <row r="61" spans="1:13" ht="24" customHeight="1">
      <c r="A61" s="5" t="s">
        <v>140</v>
      </c>
      <c r="G61" s="168"/>
      <c r="H61" s="168"/>
      <c r="I61" s="168"/>
      <c r="J61" s="164"/>
      <c r="K61" s="168"/>
      <c r="M61" s="168"/>
    </row>
    <row r="62" spans="1:13" ht="24" customHeight="1">
      <c r="B62" s="5" t="s">
        <v>139</v>
      </c>
      <c r="G62" s="168"/>
      <c r="H62" s="168">
        <v>-100000000</v>
      </c>
      <c r="I62" s="168"/>
      <c r="J62" s="164">
        <v>-100000000</v>
      </c>
      <c r="K62" s="168"/>
      <c r="L62" s="164">
        <v>-170500000</v>
      </c>
      <c r="M62" s="168"/>
    </row>
    <row r="63" spans="1:13" ht="24" customHeight="1">
      <c r="B63" s="5" t="s">
        <v>138</v>
      </c>
      <c r="G63" s="168"/>
      <c r="H63" s="168">
        <v>-133314497.98</v>
      </c>
      <c r="I63" s="168"/>
      <c r="J63" s="164">
        <v>-133314497.98</v>
      </c>
      <c r="K63" s="168"/>
      <c r="L63" s="164">
        <v>-34012750.909999996</v>
      </c>
      <c r="M63" s="168"/>
    </row>
    <row r="64" spans="1:13" ht="24" customHeight="1">
      <c r="B64" s="5" t="s">
        <v>137</v>
      </c>
      <c r="G64" s="168"/>
      <c r="H64" s="168">
        <v>-12202673.470000001</v>
      </c>
      <c r="I64" s="168"/>
      <c r="J64" s="164">
        <v>-12202673.470000001</v>
      </c>
      <c r="K64" s="168"/>
      <c r="L64" s="164">
        <v>-6494515.5599999996</v>
      </c>
      <c r="M64" s="168"/>
    </row>
    <row r="65" spans="1:13" ht="24" customHeight="1">
      <c r="B65" s="5" t="s">
        <v>136</v>
      </c>
      <c r="G65" s="168"/>
      <c r="H65" s="173">
        <v>0</v>
      </c>
      <c r="I65" s="168"/>
      <c r="J65" s="173">
        <v>0</v>
      </c>
      <c r="K65" s="168"/>
      <c r="L65" s="164">
        <v>-7889876</v>
      </c>
      <c r="M65" s="168"/>
    </row>
    <row r="66" spans="1:13" ht="24" customHeight="1">
      <c r="B66" s="5" t="s">
        <v>135</v>
      </c>
      <c r="G66" s="168"/>
      <c r="H66" s="173">
        <v>118457133.12</v>
      </c>
      <c r="I66" s="168"/>
      <c r="J66" s="173">
        <v>118457133.12</v>
      </c>
      <c r="K66" s="168"/>
      <c r="L66" s="164">
        <v>57129232.5</v>
      </c>
      <c r="M66" s="168"/>
    </row>
    <row r="67" spans="1:13" ht="24" customHeight="1">
      <c r="B67" s="5" t="s">
        <v>134</v>
      </c>
      <c r="G67" s="168"/>
      <c r="H67" s="168">
        <v>20200000</v>
      </c>
      <c r="I67" s="168"/>
      <c r="J67" s="164">
        <v>20000000</v>
      </c>
      <c r="K67" s="168"/>
      <c r="L67" s="164">
        <v>90000000</v>
      </c>
      <c r="M67" s="168"/>
    </row>
    <row r="68" spans="1:13" ht="24" customHeight="1">
      <c r="A68" s="5" t="s">
        <v>133</v>
      </c>
      <c r="G68" s="170"/>
      <c r="H68" s="172">
        <f>SUM(H62:H67)</f>
        <v>-106860038.33000001</v>
      </c>
      <c r="I68" s="170"/>
      <c r="J68" s="172">
        <f>SUM(J62:J67)</f>
        <v>-107060038.33000001</v>
      </c>
      <c r="K68" s="168"/>
      <c r="L68" s="172">
        <f>SUM(L62:L67)</f>
        <v>-71767909.969999999</v>
      </c>
      <c r="M68" s="168"/>
    </row>
    <row r="69" spans="1:13" ht="24" customHeight="1">
      <c r="A69" s="5" t="s">
        <v>132</v>
      </c>
      <c r="G69" s="170"/>
      <c r="H69" s="171">
        <f>+H35+H60+H68</f>
        <v>-126726249.57000011</v>
      </c>
      <c r="I69" s="170"/>
      <c r="J69" s="171">
        <f>+J35+J60+J68</f>
        <v>-173515457.49000013</v>
      </c>
      <c r="K69" s="168"/>
      <c r="L69" s="171">
        <f>+L35+L60+L68</f>
        <v>159066871.22000003</v>
      </c>
      <c r="M69" s="168"/>
    </row>
    <row r="70" spans="1:13" ht="24" customHeight="1">
      <c r="A70" s="5" t="s">
        <v>131</v>
      </c>
      <c r="G70" s="168"/>
      <c r="H70" s="168">
        <v>297033776.25</v>
      </c>
      <c r="I70" s="168"/>
      <c r="J70" s="164">
        <v>297033776.25</v>
      </c>
      <c r="K70" s="168"/>
      <c r="L70" s="164">
        <v>137966905.03</v>
      </c>
      <c r="M70" s="168"/>
    </row>
    <row r="71" spans="1:13" ht="24" customHeight="1" thickBot="1">
      <c r="A71" s="5" t="s">
        <v>130</v>
      </c>
      <c r="G71" s="170"/>
      <c r="H71" s="169">
        <f>SUM(H69:H70)</f>
        <v>170307526.67999989</v>
      </c>
      <c r="I71" s="170"/>
      <c r="J71" s="169">
        <f>SUM(J69:J70)</f>
        <v>123518318.75999987</v>
      </c>
      <c r="K71" s="168"/>
      <c r="L71" s="169">
        <f>SUM(L69:L70)</f>
        <v>297033776.25</v>
      </c>
      <c r="M71" s="168"/>
    </row>
    <row r="72" spans="1:13" ht="24" customHeight="1" thickTop="1">
      <c r="G72" s="166"/>
      <c r="H72" s="166"/>
      <c r="I72" s="166"/>
      <c r="J72" s="166"/>
      <c r="K72" s="166"/>
      <c r="L72" s="167"/>
      <c r="M72" s="166"/>
    </row>
    <row r="73" spans="1:13" ht="24" customHeight="1">
      <c r="A73" s="5" t="s">
        <v>129</v>
      </c>
    </row>
    <row r="74" spans="1:13" ht="24" customHeight="1"/>
    <row r="75" spans="1:13" ht="24" customHeight="1">
      <c r="A75" s="71" t="s">
        <v>2</v>
      </c>
      <c r="B75" s="94"/>
      <c r="D75" s="94"/>
      <c r="E75" s="94"/>
      <c r="F75" s="94"/>
      <c r="G75" s="94"/>
      <c r="H75" s="94"/>
      <c r="I75" s="94"/>
      <c r="J75" s="94"/>
      <c r="K75" s="94"/>
      <c r="L75" s="165"/>
      <c r="M75" s="94"/>
    </row>
    <row r="76" spans="1:13" ht="24" customHeight="1">
      <c r="A76" s="71"/>
      <c r="B76" s="94"/>
      <c r="D76" s="94"/>
      <c r="E76" s="94"/>
      <c r="F76" s="94"/>
      <c r="G76" s="94"/>
      <c r="H76" s="94"/>
      <c r="I76" s="94"/>
      <c r="J76" s="94"/>
      <c r="K76" s="94"/>
      <c r="L76" s="165"/>
      <c r="M76" s="94"/>
    </row>
    <row r="77" spans="1:13" ht="24" customHeight="1">
      <c r="B77" s="6"/>
      <c r="C77" s="6"/>
      <c r="D77" s="6" t="s">
        <v>1</v>
      </c>
      <c r="E77" s="6"/>
      <c r="F77" s="6"/>
      <c r="G77" s="6"/>
      <c r="H77" s="6"/>
      <c r="I77" s="6"/>
      <c r="J77" s="6"/>
      <c r="K77" s="6"/>
      <c r="L77" s="6"/>
      <c r="M77" s="6"/>
    </row>
    <row r="78" spans="1:13" ht="24" customHeight="1">
      <c r="B78" s="3"/>
      <c r="C78" s="3"/>
      <c r="D78" s="3" t="s">
        <v>0</v>
      </c>
      <c r="E78" s="3"/>
      <c r="F78" s="3"/>
      <c r="G78" s="3"/>
      <c r="H78" s="3"/>
      <c r="I78" s="3"/>
      <c r="J78" s="3"/>
      <c r="K78" s="4"/>
      <c r="L78" s="4"/>
      <c r="M78" s="3"/>
    </row>
    <row r="79" spans="1:13" ht="24" customHeight="1"/>
    <row r="80" spans="1:13" ht="24" customHeight="1"/>
    <row r="81" ht="24" customHeight="1"/>
  </sheetData>
  <mergeCells count="9">
    <mergeCell ref="J47:L47"/>
    <mergeCell ref="A43:L43"/>
    <mergeCell ref="A44:L44"/>
    <mergeCell ref="A1:L1"/>
    <mergeCell ref="A2:L2"/>
    <mergeCell ref="A3:L3"/>
    <mergeCell ref="A41:L41"/>
    <mergeCell ref="A42:L42"/>
    <mergeCell ref="J6:L6"/>
  </mergeCells>
  <pageMargins left="0.59055118110236204" right="0.196850393700787" top="0.53" bottom="0.196850393700787" header="0.4" footer="0.31496062992126"/>
  <pageSetup paperSize="9" scale="91" fitToWidth="0" fitToHeight="0" orientation="portrait" r:id="rId1"/>
  <headerFooter scaleWithDoc="0" alignWithMargins="0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งบแสดงเปลี่ยนแปลงรวม</vt:lpstr>
      <vt:lpstr>งบแสดงเปลี่ยนแปลงเฉพาะกิจการ</vt:lpstr>
      <vt:lpstr>กระแสเงินสด</vt:lpstr>
      <vt:lpstr>กระแสเงินสด!Print_Area</vt:lpstr>
      <vt:lpstr>งบกำไรขาดทุน!Print_Area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2020-10-29T07:15:15Z</dcterms:created>
  <dcterms:modified xsi:type="dcterms:W3CDTF">2020-10-29T07:18:04Z</dcterms:modified>
</cp:coreProperties>
</file>