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บภาษาอังกฤษส่ง FA\YE WGE 62\"/>
    </mc:Choice>
  </mc:AlternateContent>
  <xr:revisionPtr revIDLastSave="0" documentId="13_ncr:1_{DD4B100C-DB34-4B2E-8A68-9652857F201B}" xr6:coauthVersionLast="45" xr6:coauthVersionMax="45" xr10:uidLastSave="{00000000-0000-0000-0000-000000000000}"/>
  <bookViews>
    <workbookView xWindow="17160" yWindow="3756" windowWidth="11484" windowHeight="8964" tabRatio="810" activeTab="4" xr2:uid="{00000000-000D-0000-FFFF-FFFF00000000}"/>
  </bookViews>
  <sheets>
    <sheet name="Note 1-17" sheetId="11" r:id="rId1"/>
    <sheet name="Note 18" sheetId="15" r:id="rId2"/>
    <sheet name="Note 19" sheetId="35" r:id="rId3"/>
    <sheet name="Note 20-30" sheetId="13" r:id="rId4"/>
    <sheet name="Note 31-33" sheetId="33" r:id="rId5"/>
    <sheet name="คชจ.ตามลักษณะ" sheetId="29" state="hidden" r:id="rId6"/>
  </sheets>
  <externalReferences>
    <externalReference r:id="rId7"/>
    <externalReference r:id="rId8"/>
    <externalReference r:id="rId9"/>
    <externalReference r:id="rId10"/>
  </externalReferences>
  <definedNames>
    <definedName name="_Hlk6919904" localSheetId="3">'Note 20-30'!#REF!</definedName>
    <definedName name="_Hlk6919904" localSheetId="4">'Note 31-33'!#REF!</definedName>
    <definedName name="ann">'[1]EX 1'!#REF!</definedName>
    <definedName name="ARP_Threshold">'[2]EX 1'!#REF!</definedName>
    <definedName name="BCExport">#REF!</definedName>
    <definedName name="_xlnm.Database">#REF!</definedName>
    <definedName name="Excel_BuiltIn_Print_Titles_1_1">([3]รายการปรับค่าเสื่อมราคาสะสมไตรม!$A$1:$B$65535,[3]รายการปรับค่าเสื่อมราคาสะสมไตรม!$A$1:$IV$10)</definedName>
    <definedName name="GG">#REF!</definedName>
    <definedName name="L_Adjust">[4]Links!$H:$H</definedName>
    <definedName name="L_AJE_Tot">[4]Links!$G:$G</definedName>
    <definedName name="L_CY_Beg">[4]Links!$F:$F</definedName>
    <definedName name="L_CY_End">[4]Links!$J:$J</definedName>
    <definedName name="L_PY_End">[4]Links!$K:$K</definedName>
    <definedName name="L_RJE_Tot">[4]Links!$I:$I</definedName>
    <definedName name="_xlnm.Print_Area" localSheetId="0">'Note 1-17'!$A$551:$N$585</definedName>
    <definedName name="_xlnm.Print_Area" localSheetId="1">'Note 18'!$A$1:$T$28</definedName>
    <definedName name="_xlnm.Print_Area" localSheetId="3">'Note 20-30'!$A$1:$L$379</definedName>
    <definedName name="_xlnm.Print_Area" localSheetId="4">'Note 31-33'!$A$1:$M$98</definedName>
    <definedName name="Print_Area_MI">#REF!</definedName>
    <definedName name="S_Adjust_Data">[4]Lead!$J$1:$J$12</definedName>
    <definedName name="S_AJE_Tot_Data">[4]Lead!$I$1:$I$12</definedName>
    <definedName name="S_CY_Beg_Data">[4]Lead!$G$1:$G$12</definedName>
    <definedName name="S_CY_End_Data">[4]Lead!$L$1:$L$12</definedName>
    <definedName name="S_PY_End_Data">[4]Lead!$N$1:$N$12</definedName>
    <definedName name="S_RJE_Tot_Data">[4]Lead!$K$1:$K$12</definedName>
  </definedNames>
  <calcPr calcId="181029"/>
</workbook>
</file>

<file path=xl/calcChain.xml><?xml version="1.0" encoding="utf-8"?>
<calcChain xmlns="http://schemas.openxmlformats.org/spreadsheetml/2006/main">
  <c r="I95" i="13" l="1"/>
  <c r="I575" i="11" l="1"/>
  <c r="G575" i="11"/>
  <c r="M575" i="11"/>
  <c r="K575" i="11"/>
  <c r="M566" i="11"/>
  <c r="K566" i="11"/>
  <c r="I566" i="11"/>
  <c r="M556" i="11"/>
  <c r="K556" i="11"/>
  <c r="I556" i="11"/>
  <c r="M540" i="11"/>
  <c r="K540" i="11"/>
  <c r="I540" i="11"/>
  <c r="M522" i="11"/>
  <c r="K522" i="11"/>
  <c r="I522" i="11"/>
  <c r="M495" i="11" l="1"/>
  <c r="K495" i="11"/>
  <c r="I495" i="11"/>
  <c r="I488" i="11"/>
  <c r="M488" i="11"/>
  <c r="K488" i="11"/>
  <c r="K49" i="13" l="1"/>
  <c r="K52" i="13" s="1"/>
  <c r="I49" i="13"/>
  <c r="I52" i="13" s="1"/>
  <c r="G49" i="13"/>
  <c r="G52" i="13" s="1"/>
  <c r="S23" i="35" l="1"/>
  <c r="S22" i="35"/>
  <c r="Q21" i="35"/>
  <c r="Q24" i="35" s="1"/>
  <c r="O21" i="35"/>
  <c r="O24" i="35" s="1"/>
  <c r="M21" i="35"/>
  <c r="M24" i="35" s="1"/>
  <c r="K21" i="35"/>
  <c r="K24" i="35" s="1"/>
  <c r="I21" i="35"/>
  <c r="G21" i="35"/>
  <c r="G24" i="35" s="1"/>
  <c r="E21" i="35"/>
  <c r="E24" i="35" s="1"/>
  <c r="S20" i="35"/>
  <c r="S19" i="35"/>
  <c r="S18" i="35"/>
  <c r="S15" i="35"/>
  <c r="S14" i="35"/>
  <c r="Q13" i="35"/>
  <c r="Q16" i="35" s="1"/>
  <c r="O13" i="35"/>
  <c r="M13" i="35"/>
  <c r="M16" i="35" s="1"/>
  <c r="K13" i="35"/>
  <c r="K16" i="35" s="1"/>
  <c r="I13" i="35"/>
  <c r="I16" i="35" s="1"/>
  <c r="G13" i="35"/>
  <c r="G16" i="35" s="1"/>
  <c r="E13" i="35"/>
  <c r="E16" i="35" s="1"/>
  <c r="S12" i="35"/>
  <c r="S11" i="35"/>
  <c r="S10" i="35"/>
  <c r="I21" i="13"/>
  <c r="K23" i="13"/>
  <c r="K21" i="13"/>
  <c r="K14" i="13"/>
  <c r="I14" i="13"/>
  <c r="K18" i="15"/>
  <c r="I18" i="15"/>
  <c r="G18" i="15"/>
  <c r="M18" i="15"/>
  <c r="S16" i="15"/>
  <c r="Q18" i="15"/>
  <c r="O18" i="15"/>
  <c r="O20" i="15" s="1"/>
  <c r="S17" i="15"/>
  <c r="G13" i="15"/>
  <c r="E13" i="15"/>
  <c r="E20" i="15" s="1"/>
  <c r="I13" i="15"/>
  <c r="K13" i="15"/>
  <c r="M13" i="15"/>
  <c r="O13" i="15"/>
  <c r="Q13" i="15"/>
  <c r="Q20" i="15" s="1"/>
  <c r="S12" i="15"/>
  <c r="S11" i="15"/>
  <c r="S10" i="15"/>
  <c r="M570" i="11"/>
  <c r="K570" i="11"/>
  <c r="I570" i="11"/>
  <c r="M562" i="11"/>
  <c r="K562" i="11"/>
  <c r="I562" i="11"/>
  <c r="I24" i="13" l="1"/>
  <c r="K24" i="13"/>
  <c r="K27" i="35"/>
  <c r="G26" i="35"/>
  <c r="S21" i="35"/>
  <c r="S24" i="35" s="1"/>
  <c r="M27" i="35"/>
  <c r="O26" i="35"/>
  <c r="Q26" i="35"/>
  <c r="S13" i="35"/>
  <c r="E27" i="35"/>
  <c r="I26" i="35"/>
  <c r="G27" i="35"/>
  <c r="O16" i="35"/>
  <c r="O27" i="35" s="1"/>
  <c r="E26" i="35"/>
  <c r="Q27" i="35"/>
  <c r="I24" i="35"/>
  <c r="I27" i="35" s="1"/>
  <c r="K26" i="35"/>
  <c r="M26" i="35"/>
  <c r="K20" i="15"/>
  <c r="M20" i="15"/>
  <c r="G20" i="15"/>
  <c r="S13" i="15"/>
  <c r="S20" i="15" s="1"/>
  <c r="I20" i="15"/>
  <c r="S26" i="35" l="1"/>
  <c r="S16" i="35"/>
  <c r="S27" i="35" s="1"/>
  <c r="K78" i="13" l="1"/>
  <c r="I78" i="13"/>
  <c r="G78" i="13"/>
  <c r="M507" i="11"/>
  <c r="M509" i="11" s="1"/>
  <c r="K507" i="11"/>
  <c r="K509" i="11" s="1"/>
  <c r="I507" i="11"/>
  <c r="I509" i="11" s="1"/>
  <c r="L16" i="33" l="1"/>
  <c r="J16" i="33"/>
  <c r="H16" i="33"/>
  <c r="L12" i="33"/>
  <c r="J12" i="33"/>
  <c r="H12" i="33"/>
  <c r="K192" i="13"/>
  <c r="K195" i="13" s="1"/>
  <c r="I192" i="13"/>
  <c r="I195" i="13" s="1"/>
  <c r="G192" i="13"/>
  <c r="G195" i="13" s="1"/>
  <c r="K211" i="13" l="1"/>
  <c r="I211" i="13"/>
  <c r="G211" i="13"/>
  <c r="K183" i="13"/>
  <c r="I183" i="13"/>
  <c r="G183" i="13"/>
  <c r="K179" i="13"/>
  <c r="I179" i="13"/>
  <c r="G179" i="13"/>
  <c r="K164" i="13"/>
  <c r="I164" i="13"/>
  <c r="G164" i="13"/>
  <c r="K153" i="13"/>
  <c r="I153" i="13"/>
  <c r="G153" i="13"/>
  <c r="K141" i="13"/>
  <c r="I141" i="13"/>
  <c r="G141" i="13"/>
  <c r="G113" i="13"/>
  <c r="G64" i="13"/>
  <c r="K113" i="13"/>
  <c r="I113" i="13"/>
  <c r="K94" i="13"/>
  <c r="I94" i="13"/>
  <c r="G94" i="13"/>
  <c r="K88" i="13"/>
  <c r="I88" i="13"/>
  <c r="G88" i="13"/>
  <c r="K64" i="13"/>
  <c r="I64" i="13"/>
  <c r="M578" i="11"/>
  <c r="K578" i="11"/>
  <c r="M544" i="11"/>
  <c r="K544" i="11"/>
  <c r="I544" i="11"/>
  <c r="M529" i="11"/>
  <c r="K529" i="11"/>
  <c r="I529" i="11"/>
  <c r="M497" i="11"/>
  <c r="M510" i="11" s="1"/>
  <c r="K497" i="11"/>
  <c r="K510" i="11" s="1"/>
  <c r="I497" i="11"/>
  <c r="I510" i="11" s="1"/>
  <c r="M490" i="11"/>
  <c r="K490" i="11"/>
  <c r="I490" i="11"/>
  <c r="I476" i="11"/>
  <c r="K476" i="11"/>
  <c r="M476" i="11"/>
  <c r="G154" i="13" l="1"/>
  <c r="K154" i="13"/>
  <c r="I184" i="13"/>
  <c r="K95" i="13"/>
  <c r="G95" i="13"/>
  <c r="I154" i="13"/>
  <c r="G184" i="13"/>
  <c r="K184" i="13"/>
  <c r="K49" i="29"/>
  <c r="K56" i="29"/>
  <c r="K58" i="29" l="1"/>
  <c r="K44" i="29" l="1"/>
  <c r="K62" i="29" l="1"/>
  <c r="S38" i="29"/>
  <c r="K30" i="29"/>
  <c r="K40" i="29" s="1"/>
  <c r="K14" i="29"/>
  <c r="K8" i="29"/>
  <c r="L8" i="29"/>
  <c r="M30" i="29" l="1"/>
  <c r="L30" i="29"/>
  <c r="V18" i="29" l="1"/>
  <c r="V19" i="29"/>
  <c r="V20" i="29"/>
  <c r="V21" i="29"/>
  <c r="V22" i="29"/>
  <c r="V23" i="29"/>
  <c r="V24" i="29"/>
  <c r="V25" i="29"/>
  <c r="V26" i="29"/>
  <c r="V27" i="29"/>
  <c r="V28" i="29"/>
  <c r="V29" i="29"/>
  <c r="V30" i="29"/>
  <c r="V31" i="29"/>
  <c r="V32" i="29"/>
  <c r="V33" i="29"/>
  <c r="V34" i="29"/>
  <c r="V35" i="29"/>
  <c r="V36" i="29"/>
  <c r="V37" i="29"/>
  <c r="V17" i="29"/>
  <c r="U38" i="29"/>
  <c r="M40" i="29" s="1"/>
  <c r="N18" i="29"/>
  <c r="N19" i="29"/>
  <c r="N20" i="29"/>
  <c r="N21" i="29"/>
  <c r="N22" i="29"/>
  <c r="N23" i="29"/>
  <c r="N17" i="29"/>
  <c r="L58" i="29"/>
  <c r="N58" i="29" s="1"/>
  <c r="N30" i="29" l="1"/>
  <c r="V38" i="29"/>
  <c r="T38" i="29"/>
  <c r="L40" i="29" s="1"/>
  <c r="L62" i="29"/>
  <c r="N62" i="29" s="1"/>
  <c r="L14" i="29"/>
  <c r="N14" i="29" s="1"/>
  <c r="N8" i="29"/>
  <c r="N40" i="29" l="1"/>
</calcChain>
</file>

<file path=xl/sharedStrings.xml><?xml version="1.0" encoding="utf-8"?>
<sst xmlns="http://schemas.openxmlformats.org/spreadsheetml/2006/main" count="1242" uniqueCount="866">
  <si>
    <t>- 2 -</t>
  </si>
  <si>
    <t>- 3 -</t>
  </si>
  <si>
    <t>- 8 -</t>
  </si>
  <si>
    <t>-</t>
  </si>
  <si>
    <t>- 10 -</t>
  </si>
  <si>
    <t>- 11 -</t>
  </si>
  <si>
    <t>- 12 -</t>
  </si>
  <si>
    <t>วัสดุก่อสร้าง</t>
  </si>
  <si>
    <t>- 7 -</t>
  </si>
  <si>
    <t>- 13 -</t>
  </si>
  <si>
    <t>- 14 -</t>
  </si>
  <si>
    <t xml:space="preserve">           </t>
  </si>
  <si>
    <t xml:space="preserve">            </t>
  </si>
  <si>
    <t>- 4 -</t>
  </si>
  <si>
    <t>- 5 -</t>
  </si>
  <si>
    <t>- 6 -</t>
  </si>
  <si>
    <t>- 9 -</t>
  </si>
  <si>
    <t>- 15 -</t>
  </si>
  <si>
    <t>- 16 -</t>
  </si>
  <si>
    <t>- 17 -</t>
  </si>
  <si>
    <t>- 19 -</t>
  </si>
  <si>
    <t>- 20 -</t>
  </si>
  <si>
    <t>ค่าใช้จ่ายตามลักษณะ</t>
  </si>
  <si>
    <t>ค่าจ้างผู้รับเหมา</t>
  </si>
  <si>
    <t>ค่าใช้จ่ายผลประโยชน์พนักงาน</t>
  </si>
  <si>
    <t>ค่าเสื่อมราคาและค่าตัดจำหน่าย</t>
  </si>
  <si>
    <t>20%</t>
  </si>
  <si>
    <t>วัสดุก่อสร้างและวัสดุสิ้นเปลืองใช้ไป</t>
  </si>
  <si>
    <t>- 21 -</t>
  </si>
  <si>
    <t xml:space="preserve">                                        </t>
  </si>
  <si>
    <t>ค่ายาและค่ารักษาพยาบาล</t>
  </si>
  <si>
    <t>ค่าฝึกอบรมและสัมมนา</t>
  </si>
  <si>
    <t>สวัสดิการอื่น</t>
  </si>
  <si>
    <t>เงินเดือนพนักงาน</t>
  </si>
  <si>
    <t>ค่าล่วงเวลา-พนักงาน</t>
  </si>
  <si>
    <t>ค่าเบี้ยเลี้ยงและสวัสดิการพนักงาน</t>
  </si>
  <si>
    <t>โบนัส</t>
  </si>
  <si>
    <t>ค่าใช้จ่ายผลประโยชน์หลังเกษียณอายุ-พนักงาน</t>
  </si>
  <si>
    <t>ค่าแรงงานรายวัน</t>
  </si>
  <si>
    <t>ค่าล่วงเวลา-แรงงาน</t>
  </si>
  <si>
    <t>ค่าจ้างแรงงานอื่น</t>
  </si>
  <si>
    <t>ค่าเบี้ยเลี้ยงและสวัสดิการ-คนงานรายวัน</t>
  </si>
  <si>
    <t>เงินสมทบประกันสังคม-พนักงาน</t>
  </si>
  <si>
    <t>เงินสมทบประกันสังคม-แรงงาน</t>
  </si>
  <si>
    <t>อุปกรณ์ก่อสร้างและเครื่องใช้เบ็ดเตล็ดใช้ไป</t>
  </si>
  <si>
    <t>ค่าวัสดุใช้สิ้นเปลือง</t>
  </si>
  <si>
    <t>ส่วนลดรับ-ค่าวัสดุ</t>
  </si>
  <si>
    <t>ค่าซื้อวัสดุและอุปกรณ์</t>
  </si>
  <si>
    <t>ค่าจ้างเหมาช่วง</t>
  </si>
  <si>
    <t>ค่าบริการอื่นจากภายนอกงานจ้างเหมา</t>
  </si>
  <si>
    <t>ค่าขนส่ง</t>
  </si>
  <si>
    <t>ม.ค. - ก.ย. 62</t>
  </si>
  <si>
    <t>ค่าเสื่อมราคา-สิ่งปลูกสร้าง</t>
  </si>
  <si>
    <t>ค่าเสื่อมราคา-เครื่องจักรและเครื่องยนต์</t>
  </si>
  <si>
    <t>ค่าเสื่อมราคา-เครื่องมือและอุปกรณ์ก่อสร้าง</t>
  </si>
  <si>
    <t>ค่าเสื่อมราคา-เครื่องตกแต่งและเครื่องใช้สนง.สนาม</t>
  </si>
  <si>
    <t>ค่าเสื่อมราคา-ยานพาหนะและอุปกรณ์</t>
  </si>
  <si>
    <t>ค่าเสื่อมราคา-อาคาร</t>
  </si>
  <si>
    <t>ค่าเสื่อมราคา-ส่วนปรับปรุงอาคาร</t>
  </si>
  <si>
    <t>ค่าเสื่อมราคา-เครื่องตกแต่งและเครื่องใช้สนง.</t>
  </si>
  <si>
    <t>ค่าเบี้ยประชุมกรรมการ</t>
  </si>
  <si>
    <t>เงินเดือน-พนักงาน</t>
  </si>
  <si>
    <t>เงินชดเชยตามกฎหมาย</t>
  </si>
  <si>
    <t>ค่าจ้าง</t>
  </si>
  <si>
    <t>ค่าจ้างแรงงานอื่นๆ</t>
  </si>
  <si>
    <t>ค่าบริการนำเข้าแรงงาน</t>
  </si>
  <si>
    <t>ค่าใช้จ่ายในการนำเข้าแรงงาน</t>
  </si>
  <si>
    <t>ค่าเบี้ยเลี้ยงและผลประโยชน์-คนงานรายวัน</t>
  </si>
  <si>
    <t>ค่าใช้จ่ายศูนย์ฝึกอบรม-คนงานรายวัน</t>
  </si>
  <si>
    <t>เงินสมทบกองทุนประกันสังคม-พนักงาน</t>
  </si>
  <si>
    <t>เงินสมทบกองทุนประกันสังคม-แรงงาน</t>
  </si>
  <si>
    <t>เงินสมทบกองทุนทดแทน</t>
  </si>
  <si>
    <t>เงินกองทุนพัฒนาคุณภาพชีวิตคนพิการ</t>
  </si>
  <si>
    <t>ค่าใช้จ่ายผลประโยชน์หลังเกษียณอายุ-ผู้บริหาร</t>
  </si>
  <si>
    <t>ค่าเบี้ยประกันหมู่พนักงาน</t>
  </si>
  <si>
    <t>เงินรางวัลและเงินพิเศษพนักงาน</t>
  </si>
  <si>
    <t>ก.ค. - ก.ย. 62</t>
  </si>
  <si>
    <t>ค่าใช้จ่ายตัดจ่ายลิขสิทธิ์ซอฟแวร์</t>
  </si>
  <si>
    <t>รวมค่าใช้จ่ายผลประโยชน์พนักงาน</t>
  </si>
  <si>
    <t>- 24 -</t>
  </si>
  <si>
    <t>- 25 -</t>
  </si>
  <si>
    <t>ม.ค. -มิ.ย. 62</t>
  </si>
  <si>
    <t>ม.ค. - ธ.ค. 62</t>
  </si>
  <si>
    <t>ค่าเช่าเครื่องจักร เครื่องมือและอุปกรณ์</t>
  </si>
  <si>
    <t>ค่าเช่า/บริการ เครื่องจักร,เครื่องมือและอุปกรณ์ก่อสร้างจากภายนอก</t>
  </si>
  <si>
    <r>
      <t xml:space="preserve">           </t>
    </r>
    <r>
      <rPr>
        <sz val="15"/>
        <rFont val="Symbol"/>
        <family val="1"/>
        <charset val="2"/>
      </rPr>
      <t xml:space="preserve">· </t>
    </r>
  </si>
  <si>
    <r>
      <t xml:space="preserve">           </t>
    </r>
    <r>
      <rPr>
        <sz val="15"/>
        <rFont val="Symbol"/>
        <family val="1"/>
        <charset val="2"/>
      </rPr>
      <t>·</t>
    </r>
  </si>
  <si>
    <t>- 18 -</t>
  </si>
  <si>
    <t>- 22 -</t>
  </si>
  <si>
    <t>- 23 -</t>
  </si>
  <si>
    <t>- 26 -</t>
  </si>
  <si>
    <t>- 27 -</t>
  </si>
  <si>
    <t>- 28 -</t>
  </si>
  <si>
    <t>- 29 -</t>
  </si>
  <si>
    <t>- 30 -</t>
  </si>
  <si>
    <t>- 31 -</t>
  </si>
  <si>
    <t>5</t>
  </si>
  <si>
    <t>- 32 -</t>
  </si>
  <si>
    <t>- 33 -</t>
  </si>
  <si>
    <t>PSE-WGE</t>
  </si>
  <si>
    <t>(Unit : Baht)</t>
  </si>
  <si>
    <t xml:space="preserve">Separate financial statements </t>
  </si>
  <si>
    <t>January 1, 2018</t>
  </si>
  <si>
    <t>December 31, 2018</t>
  </si>
  <si>
    <t>Consolidated financial statements</t>
  </si>
  <si>
    <t>(Sign) ….....................................…………...................................... Director</t>
  </si>
  <si>
    <t>FOR THE YEAR ENDED DECEMBER 31, 2019</t>
  </si>
  <si>
    <t>2018</t>
  </si>
  <si>
    <t>2019</t>
  </si>
  <si>
    <t>Other income</t>
  </si>
  <si>
    <t>Administrative expenses</t>
  </si>
  <si>
    <t>Tax expense</t>
  </si>
  <si>
    <t>Earnings per share</t>
  </si>
  <si>
    <t xml:space="preserve">(Unit : Baht) </t>
  </si>
  <si>
    <t xml:space="preserve">            ( Mr.  Kraingsak Buanoom  )  ( Ms. Pakamol Chanhom)</t>
  </si>
  <si>
    <t>Total</t>
  </si>
  <si>
    <t>Separate financial statements</t>
  </si>
  <si>
    <t>Allowance for doubtful accounts</t>
  </si>
  <si>
    <t>NOTES TO FINANCIAL STATEMENTS</t>
  </si>
  <si>
    <t>1.  GENERAL INFORMATION</t>
  </si>
  <si>
    <t xml:space="preserve">     December 21, 2010 with registration No. 0125553019744</t>
  </si>
  <si>
    <t xml:space="preserve">     1.2  Head office is location at 50/1203 Moo 9, Bangpood, Pakkred Nonthaburi</t>
  </si>
  <si>
    <t xml:space="preserve">     1.1  WELL GRADED ENGINEERING COMPANY Limited ("the Company") was registered as a company limited on </t>
  </si>
  <si>
    <t>WELL GRADED ENGINEERING COMPANY LIMITED AND SUBSIDIARIES</t>
  </si>
  <si>
    <t xml:space="preserve">     1.3  WELL GRADED ENGINEERING COMPANY LIMITED AND SUBSIDIARIES ("the group") engaged in  business of </t>
  </si>
  <si>
    <t xml:space="preserve">2. PREPARATION AND PRESENTATION OF FINANCIAL STATEMENTS BASIS </t>
  </si>
  <si>
    <t xml:space="preserve">     2.1  Financial statements preparation basis</t>
  </si>
  <si>
    <t xml:space="preserve">       These financial statements have been  prepared in  accordance with  the Thai  Financial  Reporting Standards,</t>
  </si>
  <si>
    <t xml:space="preserve">enunciated under  the  notification  of  the  Department  of  Business  Development by  the Ministry of Commerce </t>
  </si>
  <si>
    <t>regarding the condensed  form should be included in the financial statements (No. 2)  B.E. 2559 dated October 11,</t>
  </si>
  <si>
    <t>2016, and applicable related rules and regulations of the Securities and Exchange Commission.</t>
  </si>
  <si>
    <t xml:space="preserve">       These  financial statements  have been  prepared  under  the historical  cost convention,  except as  transaction </t>
  </si>
  <si>
    <t>disclosed in related accounting policy.</t>
  </si>
  <si>
    <t xml:space="preserve">            Limited and its subsidiaries  in which the Company has ability to control in making financial and operating decisions</t>
  </si>
  <si>
    <t xml:space="preserve">            until the controllable is ceased as follows:</t>
  </si>
  <si>
    <r>
      <t xml:space="preserve">     2.2  These consolidated financial statements have been included the financial statements of </t>
    </r>
    <r>
      <rPr>
        <sz val="15"/>
        <rFont val="Angsana New"/>
        <family val="1"/>
      </rPr>
      <t>Well graded engineering Company</t>
    </r>
  </si>
  <si>
    <t>Percentage of investment (%)</t>
  </si>
  <si>
    <t>Subsidiaries</t>
  </si>
  <si>
    <t>Construction contractual</t>
  </si>
  <si>
    <t>Type of business</t>
  </si>
  <si>
    <t>Subsidiaries name</t>
  </si>
  <si>
    <t xml:space="preserve">
Relationship</t>
  </si>
  <si>
    <t xml:space="preserve">     2.3  The consolidated financial statements have been prepared in conformity with the same accounting policy for the</t>
  </si>
  <si>
    <t xml:space="preserve">     same accounts and accounting events of the Company and subsidiaries.</t>
  </si>
  <si>
    <t xml:space="preserve">      gain between  of the Company  and net assets of subsidiaries  have been eliminated  from the consolidated financial  statements.</t>
  </si>
  <si>
    <t xml:space="preserve">     2.5  Measurement of fair values</t>
  </si>
  <si>
    <t xml:space="preserve">            A number of the Group accounting policies and disclosures require the measurement of fair values, for both</t>
  </si>
  <si>
    <t xml:space="preserve">    financial  and non-financial assets and liabilities. </t>
  </si>
  <si>
    <t xml:space="preserve">            The Group has an established control framework with respect to the measurement of fair values. This includes</t>
  </si>
  <si>
    <t xml:space="preserve">     a valuation team that has overall responsibility for overseeing all significant fair value measurements,  including</t>
  </si>
  <si>
    <t xml:space="preserve">     level 3 fair values, and reports directly to CFO. </t>
  </si>
  <si>
    <t xml:space="preserve">            The valuation team regularly reviews significant unobservable inputs and valuation adjustments. If third party</t>
  </si>
  <si>
    <t xml:space="preserve">     information,  such as broker quotes or pricing services,  is used  to measure fair values,  then the  valuation team</t>
  </si>
  <si>
    <t xml:space="preserve">     assesses  the evidence  obtained from  the third  parties  to  support the conclusion  that such  valuations meet the</t>
  </si>
  <si>
    <t xml:space="preserve">     requirements of TFRS, including the level in the fair value hierarchy in which such valuation should be classified.</t>
  </si>
  <si>
    <t xml:space="preserve">            Significant valuation issues are reported to the Group Audit Committee. </t>
  </si>
  <si>
    <t xml:space="preserve">            When measuring  the fair  value of  an asset  or a liability,  the Group use market observable date as fair as</t>
  </si>
  <si>
    <t xml:space="preserve">     possible.  Fair values  are categorized into different levels  in a fair value hierarchy  based on  the inputs used in</t>
  </si>
  <si>
    <t xml:space="preserve">     the valuation techniques as follows : </t>
  </si>
  <si>
    <t xml:space="preserve">    can access at the measurement date.</t>
  </si>
  <si>
    <t xml:space="preserve">    liabilities, either directly (i.e. as prices) or indirectly (i.e. derived from prices). </t>
  </si>
  <si>
    <t xml:space="preserve">    inputs).</t>
  </si>
  <si>
    <t xml:space="preserve">Level 2 : inputs other  than quoted  prices included  in Level 1  that are  observable for  the  asset  or  </t>
  </si>
  <si>
    <t xml:space="preserve">Level 1 : quoted prices (unadjusted) in active markets for identical assets or liabilities that the entity </t>
  </si>
  <si>
    <t xml:space="preserve">Level 3 : inputs for the asset or liability  that are not based on observable market data  (unobservable </t>
  </si>
  <si>
    <t xml:space="preserve">             If the  inputs used  to measure the fair value of an asset or  liability might  be categorized  in different levels  of the</t>
  </si>
  <si>
    <t xml:space="preserve">     fair value hierarchy, then the fair value measurement is categorized in its entirely in the same level of the fair value</t>
  </si>
  <si>
    <t xml:space="preserve">     hierarchy as the lowest level input that is significant to the entire measurement. </t>
  </si>
  <si>
    <t xml:space="preserve">             The Group recognized transfers between levels of the fair value hierarchy at the end of the reporting period </t>
  </si>
  <si>
    <t xml:space="preserve">     during which the change has occurred.</t>
  </si>
  <si>
    <t xml:space="preserve">             Further information about the assumptions made in measuring fair values is included in the following notes : </t>
  </si>
  <si>
    <t>Current investments</t>
  </si>
  <si>
    <t xml:space="preserve">       Notes to financial statements No. 3.3 and 8</t>
  </si>
  <si>
    <t xml:space="preserve">       Notes to financial statements No. 3.13 and 35</t>
  </si>
  <si>
    <t>Financial instruments</t>
  </si>
  <si>
    <t xml:space="preserve">     2.6  Financial reporting standards that became effective in the current period</t>
  </si>
  <si>
    <t xml:space="preserve">             During the period,  the Group  have adopted  a number  of revised  (revised 2018)  and new financial reporting</t>
  </si>
  <si>
    <t xml:space="preserve">     standards  and interpretations  which are effective for the financial statements for the period beginning on  or after</t>
  </si>
  <si>
    <t xml:space="preserve">     January 1, 2019.  These financial reporting standards were aimed at alignment with the corresponding International </t>
  </si>
  <si>
    <t xml:space="preserve">     Financial  Reporting  Standards  with most  of the  changes directed  towards clarifying  accounting treatment  and </t>
  </si>
  <si>
    <t xml:space="preserve">     providing accounting guidance  for users of the standards.  The adoption of these financial reporting standards does </t>
  </si>
  <si>
    <t xml:space="preserve">     not have  any  significant  impact on  the Company  and its  subsidiaries financial  statements.  However,  the new</t>
  </si>
  <si>
    <t xml:space="preserve">     standard involves changes to key principles, which are summarized below:</t>
  </si>
  <si>
    <t xml:space="preserve">             TFRS 15 Revenue from Contracts with Customers</t>
  </si>
  <si>
    <t xml:space="preserve">             TFRS 15 supersedes the following accounting standards together with related interpretations. </t>
  </si>
  <si>
    <t xml:space="preserve">            Thai Accounting Standards</t>
  </si>
  <si>
    <t>TAS 11 (Revised 2017)</t>
  </si>
  <si>
    <t>TAS 18 (Revised 2017)</t>
  </si>
  <si>
    <t>Construction contracts</t>
  </si>
  <si>
    <t>Revenue</t>
  </si>
  <si>
    <t xml:space="preserve">            Thai Standing Interpretations Committee</t>
  </si>
  <si>
    <t>TSIC 31 (Revised 2017)</t>
  </si>
  <si>
    <t>Revenue - Barter Transactions Involving Advertising Services</t>
  </si>
  <si>
    <t xml:space="preserve">            Thai Financial Reporting Interpretations Committee</t>
  </si>
  <si>
    <t>TFRIC 13 (Revised 2017)</t>
  </si>
  <si>
    <t>TFRIC 15 (Revised 2017)</t>
  </si>
  <si>
    <t>TFRIC 18 (Revised 2017)</t>
  </si>
  <si>
    <t>Customer Loyalty Programmes</t>
  </si>
  <si>
    <t>Agreements for the Construction of Real Estate</t>
  </si>
  <si>
    <t>Transfers of Assets from Customers</t>
  </si>
  <si>
    <t xml:space="preserve">             Entities are to apply this standard to all contracts with customers unless those contracts fall within the scope of</t>
  </si>
  <si>
    <t xml:space="preserve">    be entitled in exchange for transferring  goods or services to a customer.  The standard requires entities to exercise</t>
  </si>
  <si>
    <t xml:space="preserve">    customers, with revenue being recognized at an amount that reflects the consideration to which an entity expects to</t>
  </si>
  <si>
    <t xml:space="preserve">    other standards.  The standard  establishes a  five-step model  to account  for revenue  arising from  contracts with </t>
  </si>
  <si>
    <t xml:space="preserve">    judgement,  taking into consideration all  of the relevant facts  and circumstances  when applying each step  of the model.</t>
  </si>
  <si>
    <t xml:space="preserve">             This standard will have no impact on the financial statements of the Group excepted  the disclosure relating to </t>
  </si>
  <si>
    <t xml:space="preserve">     revenues from contract with customers as stated in notes 33 to financial statements.</t>
  </si>
  <si>
    <t xml:space="preserve">     2.7   Financial reporting standards that will be effective for the financial statements for accounting period beginning</t>
  </si>
  <si>
    <t xml:space="preserve">     on or after January 1, 2020</t>
  </si>
  <si>
    <t xml:space="preserve">             The Federation  of Accounting  Professions has  published  a  number of  new financial reporting standards  and</t>
  </si>
  <si>
    <t xml:space="preserve">     principles,  which are summarized below:</t>
  </si>
  <si>
    <t xml:space="preserve">     accounting guidance  for  users of  the standards.  Except for  the following  new standard involves changes to key </t>
  </si>
  <si>
    <t xml:space="preserve">     Reporting  Standards with  most of  the  changes  directed towards clarifying  accounting  treatment and  providing  </t>
  </si>
  <si>
    <t xml:space="preserve">     These  financial  reporting  standards  were  aimed  at  alignment  with   the  corresponding  International  Financial  </t>
  </si>
  <si>
    <t xml:space="preserve">     interpretations, which are effective for the financial statements for the period beginning on or after January 1, 2020.</t>
  </si>
  <si>
    <t xml:space="preserve">             Financial reporting standards related to financial instruments</t>
  </si>
  <si>
    <t xml:space="preserve">             A set of TFRSs related to financial instruments consists of five accounting standards and interpretations, as follows:</t>
  </si>
  <si>
    <t xml:space="preserve">     Thai Financial Reporting Standards</t>
  </si>
  <si>
    <t>Financial Instruments: Disclosures</t>
  </si>
  <si>
    <t>Financial Instruments</t>
  </si>
  <si>
    <t>Financial Instruments: Presentation</t>
  </si>
  <si>
    <t>Hedges of a Net Investments in a Foreign Operation</t>
  </si>
  <si>
    <t>Extinguishing Financial Liabilities with Equity Instruments</t>
  </si>
  <si>
    <t xml:space="preserve">            TFRS 7</t>
  </si>
  <si>
    <t xml:space="preserve">            TFRS 9</t>
  </si>
  <si>
    <t xml:space="preserve">     Thai Accounting Standard</t>
  </si>
  <si>
    <t xml:space="preserve">            TAS 32</t>
  </si>
  <si>
    <t xml:space="preserve">     Thai Financial Reporting Interpretations Committee</t>
  </si>
  <si>
    <t xml:space="preserve">            TFRIC 16</t>
  </si>
  <si>
    <t xml:space="preserve">            TFRIC 19</t>
  </si>
  <si>
    <t xml:space="preserve">             The above set  of Thai Financial Reporting Standards  (TFRSs)  sets out the requirements  for the classification</t>
  </si>
  <si>
    <t xml:space="preserve">     disclosures of financial instrument.  When  this  set of TFRSs  are effective,  as a result,  some currently effective</t>
  </si>
  <si>
    <t xml:space="preserve">     methodology  by using the expected credit loss,  and the general hedge accounting,  as well as the presentation  and </t>
  </si>
  <si>
    <t xml:space="preserve">     instruments,  contractual  cash  flow  characteristics  and the  entity’s  business  model,  including  the  impairment </t>
  </si>
  <si>
    <t xml:space="preserve">     and  measurement  of financial  instrument at  the  fair  value or  amortized cost  by considering  from the  type of </t>
  </si>
  <si>
    <t xml:space="preserve">     accounting standards, interpretations and guidance will be cancelled.</t>
  </si>
  <si>
    <t xml:space="preserve">              The management of the Group expected that the adoption of these standards will have the impact on the financial</t>
  </si>
  <si>
    <t xml:space="preserve">     statements from the transactions following :</t>
  </si>
  <si>
    <t xml:space="preserve">                -  Recognition of credit  losses - The  Group  have  to recognize expected credit losses on financial assets, it is no</t>
  </si>
  <si>
    <t xml:space="preserve">     longer  necessary  for a  credit - impaired  event to  have  occurred.  A  simplified  approach is required for measuring </t>
  </si>
  <si>
    <t xml:space="preserve">     the expected loss allowance in the lifetime for trade receivables. </t>
  </si>
  <si>
    <t xml:space="preserve">              The management of the Group is currently evaluating the impact of these standards to the financial statements.</t>
  </si>
  <si>
    <t xml:space="preserve">              Thai Financial  Reporting Standards No. 16 : Leases</t>
  </si>
  <si>
    <t xml:space="preserve">              TFRS 16   Leases set  out the principals of  the recognition, measurement,  presentation and disclosure  of  leases, </t>
  </si>
  <si>
    <t xml:space="preserve">     to classify leases as either operating or finance leases using similar principles to those used under TAS 17. </t>
  </si>
  <si>
    <t xml:space="preserve">     underlying  asset  is low value. Accounting by lessors is substantially unchanged from TAS 17.  Lessors will continue </t>
  </si>
  <si>
    <t xml:space="preserve">     and  requires a lessee to recognize assets  and liabilities  for all leases with a term of  more than 12 months,  unless the</t>
  </si>
  <si>
    <t xml:space="preserve">              TFRS 16 supersedes the following accounting standards together with related interpretations. </t>
  </si>
  <si>
    <t xml:space="preserve">             TAS 17 (Revised 2018)</t>
  </si>
  <si>
    <t xml:space="preserve">             TSIC 15 (Revised 2018)</t>
  </si>
  <si>
    <t xml:space="preserve">             TSIC 27 (Revised 2018)</t>
  </si>
  <si>
    <t xml:space="preserve">     Thai Standing Interpretations Committee</t>
  </si>
  <si>
    <t>Leases</t>
  </si>
  <si>
    <t>Operating Leases - Incentives</t>
  </si>
  <si>
    <t xml:space="preserve">Evaluating the Substance of Transactions Involving the  </t>
  </si>
  <si>
    <t xml:space="preserve">             TFRIC 4 (Revised 2018)</t>
  </si>
  <si>
    <t>Determining Whether an Arrangement Contains a Lease</t>
  </si>
  <si>
    <t xml:space="preserve">             The management  of the  Group  expected  that the  adoption  of  these standards  will have  the impact  on the </t>
  </si>
  <si>
    <t xml:space="preserve">     consolidated and separate statements of financial position as at January 1, 2020 that right-of-use of assets and lease</t>
  </si>
  <si>
    <t xml:space="preserve">    liabilities are increased by the same amount of Baht 2.50 million. </t>
  </si>
  <si>
    <t>3.  SUMMARY OF SIGNIFICANT ACCOUNTING POLICIES</t>
  </si>
  <si>
    <t xml:space="preserve">     3.1  Revenues and Expense Recognition </t>
  </si>
  <si>
    <t xml:space="preserve">            3.1.1  Revenues  from  construction  contract  are  recognized  as  income over time  of construction contract</t>
  </si>
  <si>
    <t xml:space="preserve">            by using input method to measure the stage of  completion  of  the  contract which compared the actual</t>
  </si>
  <si>
    <t xml:space="preserve">            costs at the end of the reporting period and total estimated costs of construction contract. The Company </t>
  </si>
  <si>
    <t xml:space="preserve">            shall provide  the  provision  for loss  on construction  when  the  expected losses  incurred  for revenues </t>
  </si>
  <si>
    <t xml:space="preserve">            recognized  in  the  reporting  period  immediately.  The  excess  over  contract  revenue is  presented  as </t>
  </si>
  <si>
    <t xml:space="preserve">            3.1.2  Income and expenses are recognized on an accrual basis.</t>
  </si>
  <si>
    <t xml:space="preserve">            3.1.3  Cost of construction comprise material cost,  direct labor and operating expenses  are recognized on an accrual basis.</t>
  </si>
  <si>
    <t xml:space="preserve">     3.2  Cash and cash equivalents</t>
  </si>
  <si>
    <t xml:space="preserve">            Cash and cash equivalents mean cash and deposit at banks  which the maturity is less than three months  from </t>
  </si>
  <si>
    <t xml:space="preserve">     the deposit date and are not subject to the restriction on withdrawal. </t>
  </si>
  <si>
    <t xml:space="preserve">     3.3  Current investments</t>
  </si>
  <si>
    <t xml:space="preserve">           Current investments mean  deposit at bank  in type  of fixed deposit  with held to maturity less than 12 months  </t>
  </si>
  <si>
    <t xml:space="preserve">     and without collateral.</t>
  </si>
  <si>
    <t xml:space="preserve">     3.4  Trade and other receivables</t>
  </si>
  <si>
    <t xml:space="preserve">            Trade and other receivables are stated at the invoice amount  less allowance for doubtful accounts.</t>
  </si>
  <si>
    <t xml:space="preserve">            The Group provided the allowance for doubtful accounts  equal to the estimated uncollectible receivable based </t>
  </si>
  <si>
    <t xml:space="preserve">    on historical collection experience. Receivables will be written-off when the bad debts is indicated.</t>
  </si>
  <si>
    <t xml:space="preserve">     3.5  Unbilled construction in progress</t>
  </si>
  <si>
    <t xml:space="preserve">            Unbilled construction in progress  is the excess of cumulative revenues  over the amounts currently billed from </t>
  </si>
  <si>
    <t xml:space="preserve">     customers. The Group will record allowance for impairment loss of unbilled income for the estimated loss incurred</t>
  </si>
  <si>
    <t xml:space="preserve">     from uncollectability receivables. Unbilled income is classified as trade accounts receivables when the entity had a </t>
  </si>
  <si>
    <t xml:space="preserve">     right to receive the payment without conditions, such as when the services are rendered and the works are assigned.</t>
  </si>
  <si>
    <t xml:space="preserve">            Retention receivables are retention under services contract which had no interest and any collaterals. Retention</t>
  </si>
  <si>
    <t xml:space="preserve">     receivables are classified  as non-current  under condition of the contract  by the customers  deducted the retention </t>
  </si>
  <si>
    <t xml:space="preserve">     from the amounts paid to the Group at the agreed rate indicated in contract and will be returned to the Group when </t>
  </si>
  <si>
    <t xml:space="preserve">     the performance obligations and conditions as stipulated in the contract are satisfied.</t>
  </si>
  <si>
    <t xml:space="preserve">            Inventories are valued at the lower of cost or net realizable value.Cost is determined on a first-in, first-out (FIFO) basis.</t>
  </si>
  <si>
    <t xml:space="preserve">     3.7  Inventories</t>
  </si>
  <si>
    <t xml:space="preserve">     3.8  Investment</t>
  </si>
  <si>
    <t xml:space="preserve">            Investments in subsidiaries are stated at cost less provision for impairment of investment (if any).</t>
  </si>
  <si>
    <t xml:space="preserve">     3.9 Property, plants and equipment</t>
  </si>
  <si>
    <t xml:space="preserve">            The Group stated land at cost less provision for impairment (if any).</t>
  </si>
  <si>
    <t xml:space="preserve">            Building and equipment are stated at cost less accumulated depreciation and provision for impairment (if any).</t>
  </si>
  <si>
    <t xml:space="preserve">     Cost includes initially estimated cost of dismantlement,  removal and restoration the site on which it is located,  the</t>
  </si>
  <si>
    <t xml:space="preserve">     obligation for which the Company incurs. </t>
  </si>
  <si>
    <t xml:space="preserve">            The Group determined  depreciation on a  straight-line basis  over the estimated useful lives  of assets and the </t>
  </si>
  <si>
    <t xml:space="preserve">     depreciation  charge  has to  be  determined  separately for  each  significant  parts of  assets with  the cost  that is </t>
  </si>
  <si>
    <t xml:space="preserve">     significant  in relation  to the total cost of the assets item.  In addition the Group are required  to review the useful </t>
  </si>
  <si>
    <t xml:space="preserve">     lives, residual value and depreciation method at least of each financial year-end. </t>
  </si>
  <si>
    <t>Building and building improvement</t>
  </si>
  <si>
    <t>Number of years</t>
  </si>
  <si>
    <t>20-25</t>
  </si>
  <si>
    <t>5-10</t>
  </si>
  <si>
    <t>3-5</t>
  </si>
  <si>
    <t>Machinery</t>
  </si>
  <si>
    <t>Office equipment</t>
  </si>
  <si>
    <t xml:space="preserve">Construction Tools and Equipment </t>
  </si>
  <si>
    <t>Vehicles</t>
  </si>
  <si>
    <t xml:space="preserve">     3.10  Intangible assets and amortization</t>
  </si>
  <si>
    <t xml:space="preserve">              Intangible assets  with finite  useful lives  that are  acquired separately  are carried  at cost  less  accumulated</t>
  </si>
  <si>
    <t xml:space="preserve">     amortization  and provision  for impairment (if any).  Amortization is  recognized on a straight-line basis  over the</t>
  </si>
  <si>
    <t xml:space="preserve">     expected economic benefit generating  period from the date when they will be available for use.</t>
  </si>
  <si>
    <t xml:space="preserve">     The expected economic benefit generating period is below:</t>
  </si>
  <si>
    <t>Computer software</t>
  </si>
  <si>
    <t xml:space="preserve">     3.11  Impairment of assets</t>
  </si>
  <si>
    <t xml:space="preserve">              The Group  has assessed  the impairment  of assets whenever  events or changes  indicated that the  carrying </t>
  </si>
  <si>
    <t xml:space="preserve">     amount  of an  asset exceeds  its recoverable  amount (net selling  price of  assets in  normal course of business or</t>
  </si>
  <si>
    <t xml:space="preserve">     utilized value whichever is practical).  In case of the carrying amount of an asset exceeds  its recoverable amount,</t>
  </si>
  <si>
    <t xml:space="preserve">     the Group will recognize  an impairment loss  in the statement of comprehensive income for the year.  The Group</t>
  </si>
  <si>
    <t xml:space="preserve">     will reverse the impairment loss whenever there is an indication that there is no longer impairment or reduction in </t>
  </si>
  <si>
    <t xml:space="preserve">     impairment.</t>
  </si>
  <si>
    <t xml:space="preserve">     3.6 Unearned revenues and advance received from customers</t>
  </si>
  <si>
    <t xml:space="preserve">           Unearned revenues are the excess amounts of currently collected  from customers over accumulated income. </t>
  </si>
  <si>
    <t xml:space="preserve">     The Group still  has an obligation  to transfer the goods  or services to the customers.  Unearned revenues  will be </t>
  </si>
  <si>
    <t xml:space="preserve">     recognized as income when the performance obligation under the contract is completely satisfied.</t>
  </si>
  <si>
    <t xml:space="preserve">           Advance received  from customers  are part  of advance  payment as  stipulated in  the contract  and will be </t>
  </si>
  <si>
    <t xml:space="preserve">     gradually deducted from each work statement at the concerned rate.</t>
  </si>
  <si>
    <t xml:space="preserve">     3.12  Financial lease assets</t>
  </si>
  <si>
    <t xml:space="preserve">            3.12.1  Financial lease </t>
  </si>
  <si>
    <t xml:space="preserve">                      The Group records vehicles under financial lease as assets and liabilities in the statements of financial</t>
  </si>
  <si>
    <t xml:space="preserve">     position in  an amount  equal to  the fair value  of the lease assets  at the  inception of the agreement.  Interest</t>
  </si>
  <si>
    <t xml:space="preserve">     expenses  are recorded  to each  period over  the term of agreement  based on the  outstanding balance  of the</t>
  </si>
  <si>
    <t xml:space="preserve">     financial lease liabilities during each period.</t>
  </si>
  <si>
    <t xml:space="preserve">            3.12.2  Operating lease</t>
  </si>
  <si>
    <t xml:space="preserve">                      Long-term  lease  that  transferring  a significant  portion of  the risks  and  rewards of  ownership  to the</t>
  </si>
  <si>
    <t xml:space="preserve">     lessee are classified as operating leases. Payments made under operating leases (net of any incentives received</t>
  </si>
  <si>
    <t xml:space="preserve">     from the lesser)  are charged to the statement of comprehensive income on a straight-line basis over the period of the lease.</t>
  </si>
  <si>
    <t xml:space="preserve">     3.13 Financial instruments</t>
  </si>
  <si>
    <t xml:space="preserve">              Financial instruments are presented in statement of financial position, consist of cash and cash equivalents, trade</t>
  </si>
  <si>
    <t xml:space="preserve">     and other current  receivables, bank deposit with  obligations, long-term  investment, bank overdrafts and short-term </t>
  </si>
  <si>
    <t xml:space="preserve">     borrowings from financial institutions, trade and other current payables, short-term borrowings, long-term borrowings</t>
  </si>
  <si>
    <t xml:space="preserve">     and financial leaseliabilities. The basis of recognition and means current of cash item are separately disclosed in related transactions. </t>
  </si>
  <si>
    <t xml:space="preserve">     3.14  Employee benefits</t>
  </si>
  <si>
    <t xml:space="preserve">              The Group provides for post-employment benefits,  payable to  employees under  the Thai  Labor Law.</t>
  </si>
  <si>
    <t xml:space="preserve">       The present value of employee benefit liabilities recognized in the statements of financial position is estimated</t>
  </si>
  <si>
    <t xml:space="preserve">       on  an  actuarial  basis  using  Projected Unit  Credit  Method.  The calculation  was made  by utilizing  various </t>
  </si>
  <si>
    <t xml:space="preserve">       assumptions about future events. The Company is responsible for the selection of appropriate assumptions. The</t>
  </si>
  <si>
    <t xml:space="preserve">       assumptions used in determining the net period cost for employee benefits include the discount rate, the rate of</t>
  </si>
  <si>
    <t xml:space="preserve">       salary increment,  and employee turnover.  Any changes in these assumptions will impact the net periodic cost </t>
  </si>
  <si>
    <t xml:space="preserve">       recorded for employee benefits. On an annual basis, the Group determines the appropriate discount rate, which</t>
  </si>
  <si>
    <t xml:space="preserve">       represents the interest  rate  that  should  be  used to determine the  present value  of future cash flows currently </t>
  </si>
  <si>
    <t xml:space="preserve">       expected to be required to settle the employee benefits. In determining the appropriate discount rate, the Group</t>
  </si>
  <si>
    <t xml:space="preserve">       considers  the market yield based  on Thai government bonds  with currency and term similar  to the estimated </t>
  </si>
  <si>
    <t xml:space="preserve">       term of benefit obligation.</t>
  </si>
  <si>
    <t xml:space="preserve">     3.15 Accounting estimates</t>
  </si>
  <si>
    <t xml:space="preserve">              Preparation  of  financial  statements   in  conformity  with  Thai  Financial  Reporting  Standards  required  the</t>
  </si>
  <si>
    <t xml:space="preserve">     management to make several estimation and assumption which affect the reported amounts in the financial statements</t>
  </si>
  <si>
    <t xml:space="preserve">     and notes related thereto.  Consequent actual results may differ from these estimates.</t>
  </si>
  <si>
    <t xml:space="preserve">     3.16  Provisions </t>
  </si>
  <si>
    <t xml:space="preserve">              The Group  recognizes a provision  when an entity has  a present  legal or constructive  obligation  as  a result of</t>
  </si>
  <si>
    <t xml:space="preserve">     the Group settles the obligation.  The amount recognized should not exceed the amount of the provision. </t>
  </si>
  <si>
    <t xml:space="preserve">     settle a provision,  is  expected to be  reimbursed  when it  is  virtually certain  that reimbursement will be received  if </t>
  </si>
  <si>
    <t xml:space="preserve">     and  reliable  estimate can  be  made  of the  amount of  the  obligation.  If  some  or all the expenditure  is required to </t>
  </si>
  <si>
    <t xml:space="preserve">     a past event.  It is probable  that  an outflow of economic  benefits  resources will be  required to settle the obligation</t>
  </si>
  <si>
    <t xml:space="preserve">     3.17  Income tax expenses and deferred tax</t>
  </si>
  <si>
    <t xml:space="preserve">              Income tax expenses for the accounting period comprises current tax and deferred tax. </t>
  </si>
  <si>
    <t xml:space="preserve">              3.17.1  Current tax</t>
  </si>
  <si>
    <t xml:space="preserve">                           Current income  tax  is  provided  in the  accounts  at  the  amount  expected  to  be  paid  to the taxation</t>
  </si>
  <si>
    <t xml:space="preserve">              authorities, using the tax rates enacted and   any adjustment to tax payable in respect of previous years.</t>
  </si>
  <si>
    <t xml:space="preserve">              3.17.2  Deferred tax</t>
  </si>
  <si>
    <t xml:space="preserve">                           Deferred tax  is provided  on temporary differences  between their carrying amounts at the end  of each</t>
  </si>
  <si>
    <t xml:space="preserve">              reporting  period  and  the  tax bases  of assets  and  liabilities  by using  the tax  rates enacted  at the  end of  the</t>
  </si>
  <si>
    <t xml:space="preserve">              reporting period.</t>
  </si>
  <si>
    <t xml:space="preserve">                 Deferred  tax  liabilities  are  recognized for  all  taxable temporary  differences.  Deferred tax assets are</t>
  </si>
  <si>
    <t xml:space="preserve">       recognized for all deductible temporary differences and carry forward of unused tax losses, to the extent that it </t>
  </si>
  <si>
    <t xml:space="preserve">       is probable  that  taxable profit  will be  available against  which the deductible  temporary differences,  and the </t>
  </si>
  <si>
    <t xml:space="preserve">       carry forward of unused tax losses can be utilized.</t>
  </si>
  <si>
    <t xml:space="preserve">                 The carrying amount of deferred tax assets is reviewed at each reporting date and reduced to the extent </t>
  </si>
  <si>
    <t xml:space="preserve">       that it is no longer probable  that sufficient  taxable profit  will be available to allow all or part of the deferred tax</t>
  </si>
  <si>
    <t xml:space="preserve">       asset to be utilized.</t>
  </si>
  <si>
    <t xml:space="preserve">                 The Group records deferred tax directly to shareholders' equity if the tax relates to items that are recorded</t>
  </si>
  <si>
    <t xml:space="preserve">      directly to shareholders' equity.</t>
  </si>
  <si>
    <t xml:space="preserve">       3.18  Earnings per share</t>
  </si>
  <si>
    <t xml:space="preserve">               Earnings per share  which is determined by dividing the net profit  for the year by the weighted average number  </t>
  </si>
  <si>
    <t xml:space="preserve">       of common shares issued and paid-up during the year.</t>
  </si>
  <si>
    <t>4.  Significant accounting judgements and estimates</t>
  </si>
  <si>
    <t xml:space="preserve">             The  preparation  of  financial  statements  in  conformity  with  financial  reporting  standards  at  times  requires</t>
  </si>
  <si>
    <t xml:space="preserve">     management  to make  subjective judgments  and estimates  regarding matters  that are  inherently uncertain.  These</t>
  </si>
  <si>
    <t xml:space="preserve">     judgments  and  estimates  affect  reported  amounts and  disclosures;  and  actual  results  could  differ  from   these</t>
  </si>
  <si>
    <t xml:space="preserve">     estimates. Significant judgments and estimates are as follows:</t>
  </si>
  <si>
    <r>
      <t xml:space="preserve">             </t>
    </r>
    <r>
      <rPr>
        <u/>
        <sz val="15"/>
        <rFont val="Angsana New"/>
        <family val="1"/>
      </rPr>
      <t>Estimated costs of project</t>
    </r>
  </si>
  <si>
    <t xml:space="preserve">            In  determining the  cost of   each project  from the details of services work  and  calculates the labor, wages, and</t>
  </si>
  <si>
    <t xml:space="preserve">     overhead costs required to complete the services as well as considering the tendency of changes prices of wages and</t>
  </si>
  <si>
    <t xml:space="preserve">     other  costs,  actual costs expected to be received including  the assessment  of the deduction of income arising  from </t>
  </si>
  <si>
    <t xml:space="preserve">     delay of works  assignment and contractual fines based on the historical experience and information. The Group will </t>
  </si>
  <si>
    <t xml:space="preserve">     regularly review the estimated costs and every time of actual costs are significantly differed from the estimated costs.</t>
  </si>
  <si>
    <r>
      <t xml:space="preserve">             </t>
    </r>
    <r>
      <rPr>
        <u/>
        <sz val="15"/>
        <rFont val="Angsana New"/>
        <family val="1"/>
      </rPr>
      <t>Allowance for doubtful accounts</t>
    </r>
  </si>
  <si>
    <t xml:space="preserve">             In determining  an allowance  for doubtful  accounts,  the management needs to make judgment and estimates</t>
  </si>
  <si>
    <t xml:space="preserve">     based upon,  among other  things,  past collection  history,  aging  profile  of outstanding  debts  and  the prevailing </t>
  </si>
  <si>
    <t xml:space="preserve">     economic condition.</t>
  </si>
  <si>
    <r>
      <t xml:space="preserve">             </t>
    </r>
    <r>
      <rPr>
        <u/>
        <sz val="15"/>
        <rFont val="Angsana New"/>
        <family val="1"/>
      </rPr>
      <t>Property, plant and equipment/Depreciation</t>
    </r>
  </si>
  <si>
    <t xml:space="preserve">             In determining  depreciation  of plant and  equipment,  the management  is required  to make estimates of the </t>
  </si>
  <si>
    <t xml:space="preserve">     useful lives and residual values of the plant and equipment and to review estimate useful lives  and residual values</t>
  </si>
  <si>
    <t xml:space="preserve">     when there are any changes. </t>
  </si>
  <si>
    <t xml:space="preserve">             In  addition,  the  management  is  required  to  review  property,  plant  and  equipment  for  impairment  on  a </t>
  </si>
  <si>
    <t xml:space="preserve">     periodical  basis  and record  impairment  losses when  it is determined  that their recoverable  amount is lower than</t>
  </si>
  <si>
    <t xml:space="preserve">     the carrying amount.  This requires judgments  regarding forecast  of future revenues  and expenses relating  to the </t>
  </si>
  <si>
    <t xml:space="preserve">     assets subject to the review.</t>
  </si>
  <si>
    <r>
      <t xml:space="preserve">             </t>
    </r>
    <r>
      <rPr>
        <u/>
        <sz val="15"/>
        <rFont val="Angsana New"/>
        <family val="1"/>
      </rPr>
      <t>Intangible assets</t>
    </r>
  </si>
  <si>
    <t xml:space="preserve">             The initial  recognition  and  measurement of  intangible  assets,  and subsequent  impairment testing,  require </t>
  </si>
  <si>
    <t xml:space="preserve">     management to make estimates of cash flows to be generated by the asset or the cash generating units.</t>
  </si>
  <si>
    <r>
      <t xml:space="preserve">             </t>
    </r>
    <r>
      <rPr>
        <u/>
        <sz val="15"/>
        <rFont val="Angsana New"/>
        <family val="1"/>
      </rPr>
      <t>Deferred tax assets</t>
    </r>
  </si>
  <si>
    <t xml:space="preserve">             Deferred tax assets  are recognized  for deductible temporary differences  and unused tax losses to the extent </t>
  </si>
  <si>
    <t xml:space="preserve">     that it is probable  that taxable profit  will be available against  which the temporary differences  and losses can be</t>
  </si>
  <si>
    <t xml:space="preserve">     utilized.  Significant management judgment is required to determine the amount of deferred tax assets  that can be</t>
  </si>
  <si>
    <t xml:space="preserve">     recognized,  based upon  the likely timing  and level of  estimate future taxable profits. </t>
  </si>
  <si>
    <r>
      <t xml:space="preserve">             </t>
    </r>
    <r>
      <rPr>
        <u/>
        <sz val="15"/>
        <rFont val="Angsana New"/>
        <family val="1"/>
      </rPr>
      <t>Post-employment benefits under defined benefit plans</t>
    </r>
  </si>
  <si>
    <t xml:space="preserve">             The obligations under the defined benefit plans are determined based on actuarial techniques. Such determination</t>
  </si>
  <si>
    <t xml:space="preserve">     is made based on  various assumptions,   including discount rate,  future salary  increase rate, mortality rate and staff </t>
  </si>
  <si>
    <t xml:space="preserve">     turnover rate.</t>
  </si>
  <si>
    <t>Deferred tax assets</t>
  </si>
  <si>
    <t>Deferred tax liabilities</t>
  </si>
  <si>
    <t xml:space="preserve"> Retained earnings Unappropriated</t>
  </si>
  <si>
    <t>Income tax</t>
  </si>
  <si>
    <t>Net profit</t>
  </si>
  <si>
    <t>Before adjust</t>
  </si>
  <si>
    <t>After adjust</t>
  </si>
  <si>
    <t>Difference</t>
  </si>
  <si>
    <t>6. TRANSACTIONS WITH RELATED PERSONS AND PARTIES</t>
  </si>
  <si>
    <t>Related party</t>
  </si>
  <si>
    <t>Relationship</t>
  </si>
  <si>
    <t>Subsidiary</t>
  </si>
  <si>
    <t>Transactions</t>
  </si>
  <si>
    <t>Pricing policy</t>
  </si>
  <si>
    <t>At the agreed rate</t>
  </si>
  <si>
    <t>2.  Joint ventures PSE-WGE</t>
  </si>
  <si>
    <t>1.  Central Park land company limited</t>
  </si>
  <si>
    <t>Interest income-Loan</t>
  </si>
  <si>
    <t>Other income-Labor cost</t>
  </si>
  <si>
    <t>Other income-Rent</t>
  </si>
  <si>
    <t xml:space="preserve">            Transactions and amounts with related persons and parties in statements of financial position are as follow :</t>
  </si>
  <si>
    <r>
      <t xml:space="preserve">     </t>
    </r>
    <r>
      <rPr>
        <u/>
        <sz val="15"/>
        <rFont val="Angsana New"/>
        <family val="1"/>
      </rPr>
      <t>Current Other receivables</t>
    </r>
  </si>
  <si>
    <t>Joint ventures PSE-WGE</t>
  </si>
  <si>
    <t xml:space="preserve"> Central Park land company limited</t>
  </si>
  <si>
    <r>
      <rPr>
        <sz val="15"/>
        <rFont val="Angsana New"/>
        <family val="1"/>
      </rPr>
      <t xml:space="preserve">     </t>
    </r>
    <r>
      <rPr>
        <u/>
        <sz val="15"/>
        <rFont val="Angsana New"/>
        <family val="1"/>
      </rPr>
      <t>Long-term loan</t>
    </r>
  </si>
  <si>
    <t>Increase</t>
  </si>
  <si>
    <t>Decrease</t>
  </si>
  <si>
    <t xml:space="preserve">            Transactions and amounts with related party in statements of comprehensive income for the year ended December</t>
  </si>
  <si>
    <t>31, 2019  as follows :</t>
  </si>
  <si>
    <t>Interest income</t>
  </si>
  <si>
    <t xml:space="preserve">     Central Park land company limited</t>
  </si>
  <si>
    <t xml:space="preserve">          Other income-Labor cost</t>
  </si>
  <si>
    <t xml:space="preserve">          Other income-Rent</t>
  </si>
  <si>
    <t xml:space="preserve">     Joint ventures PSE-WGE</t>
  </si>
  <si>
    <t>7.  CASH AND CASH EQUIVALENTS</t>
  </si>
  <si>
    <t xml:space="preserve">Cash </t>
  </si>
  <si>
    <t>Current accounts</t>
  </si>
  <si>
    <t>Savings deposit</t>
  </si>
  <si>
    <t>Fixed deposit - 3 month:</t>
  </si>
  <si>
    <t>8.  CURRENT INVESTMENT</t>
  </si>
  <si>
    <t xml:space="preserve">          CURRENT INVESTMENT as of December 31, 2019 and 2018, are as follow:</t>
  </si>
  <si>
    <t xml:space="preserve">          CASH AND CASH EQUIVALENTS as of December 31, 2019 and 2018, are as follow:</t>
  </si>
  <si>
    <t>Fixed deposit - 12 month:</t>
  </si>
  <si>
    <t>9.  TRADE AND OTHER CURRENT RECEIVABLES</t>
  </si>
  <si>
    <t xml:space="preserve">          TRADE AND OTHER CURRENT RECEIVABLES as of December 31, 2019 and 2018, are as follow:</t>
  </si>
  <si>
    <t>Trade accounts receivable - other companies</t>
  </si>
  <si>
    <t>Other receivables - subsidiaries</t>
  </si>
  <si>
    <t>Other receivables - other companies</t>
  </si>
  <si>
    <r>
      <rPr>
        <u/>
        <sz val="15"/>
        <rFont val="Angsana New"/>
        <family val="1"/>
      </rPr>
      <t>Less</t>
    </r>
    <r>
      <rPr>
        <sz val="15"/>
        <rFont val="Angsana New"/>
        <family val="1"/>
      </rPr>
      <t xml:space="preserve"> Allowance for doubtful accounts</t>
    </r>
  </si>
  <si>
    <t>Total other current receivables</t>
  </si>
  <si>
    <t xml:space="preserve">     Other</t>
  </si>
  <si>
    <t>Total Trade accounts receivable</t>
  </si>
  <si>
    <t>Total Trade and other current receivables</t>
  </si>
  <si>
    <t xml:space="preserve">     Prepaid expenses</t>
  </si>
  <si>
    <t xml:space="preserve">     Prepaid for labor cost</t>
  </si>
  <si>
    <t xml:space="preserve">     Accrued interest</t>
  </si>
  <si>
    <t xml:space="preserve">     Advance payment</t>
  </si>
  <si>
    <t xml:space="preserve">     Undue input tax</t>
  </si>
  <si>
    <t xml:space="preserve">       Trade accounts receivable separated by aging as follows : </t>
  </si>
  <si>
    <t xml:space="preserve">       Undue </t>
  </si>
  <si>
    <t xml:space="preserve">       Overdue</t>
  </si>
  <si>
    <t>-   Less than 3 months</t>
  </si>
  <si>
    <t>-   Over 3 - 6 months</t>
  </si>
  <si>
    <t>-   Over 6 - 12 months</t>
  </si>
  <si>
    <t>-   Over 12 months</t>
  </si>
  <si>
    <t>11. UNBILLED WORK IN PROGRESS</t>
  </si>
  <si>
    <t>UNBILLED WORK IN PROGRESS as of December 31, 2019 and 2018, are as follow:</t>
  </si>
  <si>
    <t xml:space="preserve">       Contract value</t>
  </si>
  <si>
    <t xml:space="preserve">       Percentage of completion income</t>
  </si>
  <si>
    <t xml:space="preserve">       Less  Billed construction work</t>
  </si>
  <si>
    <t xml:space="preserve">UNBILLED WORK IN PROGRESS separated by aging as follows : </t>
  </si>
  <si>
    <t>UNBILLED WORK IN PROGRESS</t>
  </si>
  <si>
    <t xml:space="preserve">12. INVENTORIES </t>
  </si>
  <si>
    <t xml:space="preserve">        INVENTORIES  as of December 31, 2019 and 2018, are as follow:</t>
  </si>
  <si>
    <t>Work in process</t>
  </si>
  <si>
    <t>13. INVESTMENT IN SUBSIDIARIES</t>
  </si>
  <si>
    <t xml:space="preserve">      INVESTMENT IN SUBSIDIARIES as of December 31, 2019 and 2018, are as follow:</t>
  </si>
  <si>
    <t>Name of subsidiaries</t>
  </si>
  <si>
    <t>Joint ventures</t>
  </si>
  <si>
    <t>Construction</t>
  </si>
  <si>
    <t xml:space="preserve">contractor </t>
  </si>
  <si>
    <t xml:space="preserve">15. PROPERTY, PLANT AND EQUIPMENT  </t>
  </si>
  <si>
    <t xml:space="preserve">          PROPERTY, PLANT AND EQUIPMENT as of December 31, 2019 and 2018, are as follow:</t>
  </si>
  <si>
    <t xml:space="preserve">     Cost :</t>
  </si>
  <si>
    <t xml:space="preserve">          As at January 1, 2019</t>
  </si>
  <si>
    <t xml:space="preserve">          Acquisition</t>
  </si>
  <si>
    <t xml:space="preserve">          Disposal</t>
  </si>
  <si>
    <t xml:space="preserve">          As at December 31, 2019</t>
  </si>
  <si>
    <t xml:space="preserve">     Accumulated depreciation :</t>
  </si>
  <si>
    <t xml:space="preserve">          Depreciation for the year</t>
  </si>
  <si>
    <t xml:space="preserve">          Depreciation of disposal</t>
  </si>
  <si>
    <t xml:space="preserve">     Net book value :</t>
  </si>
  <si>
    <t xml:space="preserve">     Depreciation in statements of comprehensive income</t>
  </si>
  <si>
    <t>Land</t>
  </si>
  <si>
    <t>Buildings and building improvements</t>
  </si>
  <si>
    <t xml:space="preserve">Office </t>
  </si>
  <si>
    <t>Building in</t>
  </si>
  <si>
    <t>progress</t>
  </si>
  <si>
    <t xml:space="preserve">Construction Tools </t>
  </si>
  <si>
    <t xml:space="preserve">and Equipment </t>
  </si>
  <si>
    <t>Equipment</t>
  </si>
  <si>
    <t xml:space="preserve">          For the year ended December 31, 2019</t>
  </si>
  <si>
    <t>As at December 31, 2019</t>
  </si>
  <si>
    <t xml:space="preserve">          As at December 31, 2019  the Company has fixed assets at cost of Baht 17.10 million which were depreciated but are still in use.</t>
  </si>
  <si>
    <t xml:space="preserve">          As at December 31, 2019 the Company used land with its construction at carrying  value of Baht 114.24 million to mortgage as guarantee against Short-term borrowings from </t>
  </si>
  <si>
    <t xml:space="preserve">     financial institution (note 20) and bank issuance of letter of guarantee (note 31.1).</t>
  </si>
  <si>
    <t>15. PROPERTY, PLANT AND EQUIPMENT  (Cont'd)</t>
  </si>
  <si>
    <t xml:space="preserve">          As at January 1, 2018</t>
  </si>
  <si>
    <t xml:space="preserve">          As at December 31, 2018</t>
  </si>
  <si>
    <t xml:space="preserve">          For the year ended December 31, 2018</t>
  </si>
  <si>
    <t xml:space="preserve">            As at December 31, 2019 and 2018, the Company has fixed assets at cost of Baht 17.10 million and Baht 7.62 million respectively which were depreciated but are still in use.</t>
  </si>
  <si>
    <t xml:space="preserve">            As at December 31, 2019 and 2018, the Company used land with its construction  at carrying  value of Baht 34.65 million and Bath 72.10 million respectively to mortgage as guarantee </t>
  </si>
  <si>
    <t xml:space="preserve">     against Short-term borrowings from (note 20) and bank issuance of letter of guarantee (note 31.1).</t>
  </si>
  <si>
    <t>16.  OTHER INTANGIBLE ASSETS</t>
  </si>
  <si>
    <t xml:space="preserve">          OTHER INTANGIBLE ASSETS as of December 31, 2019 and 2018, are as follow:</t>
  </si>
  <si>
    <t xml:space="preserve">Consolidated </t>
  </si>
  <si>
    <t xml:space="preserve">Separate financial </t>
  </si>
  <si>
    <t>financial statements</t>
  </si>
  <si>
    <t>statements</t>
  </si>
  <si>
    <t xml:space="preserve">      Cost :</t>
  </si>
  <si>
    <t>Software copyright</t>
  </si>
  <si>
    <t>As at January 1, 2018</t>
  </si>
  <si>
    <t>Acquisition</t>
  </si>
  <si>
    <t>As at December 31, 2018</t>
  </si>
  <si>
    <t>Disposal</t>
  </si>
  <si>
    <t xml:space="preserve">     Accumulated amortization :</t>
  </si>
  <si>
    <t>Amortization for the year</t>
  </si>
  <si>
    <t>Amortization of disposal</t>
  </si>
  <si>
    <t xml:space="preserve">     Amortization in statements of comprehensive income</t>
  </si>
  <si>
    <t>17. BANK DEPOSITS WITH OBLIGATIONS</t>
  </si>
  <si>
    <t xml:space="preserve">      31,505,089.89 respectively) used as guarantee against Short-term borrowings from financial institution (note 20) and bank </t>
  </si>
  <si>
    <t xml:space="preserve">      issuance of letter of guarantee (note 31.1).</t>
  </si>
  <si>
    <t xml:space="preserve">            As of December 31, 2019 and 2018, the Group has bank deposits amount of Baht 41,980,274.77 (Separate financial </t>
  </si>
  <si>
    <t xml:space="preserve">      statements : as of December 31, 2019 and 2018, the Company has bank doposits amount of Baht 41,980,274.77 and Baht </t>
  </si>
  <si>
    <t>18. DEFERRED TAX/TAX EXPENSE</t>
  </si>
  <si>
    <t xml:space="preserve">      18.1  Deferred assets and liabilities after offsetting included in statements of financial position are detailed as follows:</t>
  </si>
  <si>
    <t xml:space="preserve">               Deferred tax assets</t>
  </si>
  <si>
    <t xml:space="preserve">Allowance devaluation </t>
  </si>
  <si>
    <t>Employee benefit provisions</t>
  </si>
  <si>
    <t>Long-term provisions</t>
  </si>
  <si>
    <t>Financial lease liabilities</t>
  </si>
  <si>
    <t xml:space="preserve">               Deferred tax liabilities</t>
  </si>
  <si>
    <t>Net</t>
  </si>
  <si>
    <t xml:space="preserve">     18.2  Tax expense for the year ended December 31, 2019 and 2018 are summarized as follows:</t>
  </si>
  <si>
    <t>Current tax :</t>
  </si>
  <si>
    <t>Income tax for the year</t>
  </si>
  <si>
    <t>Deferred tax :</t>
  </si>
  <si>
    <t xml:space="preserve">Deferred tax resulted from temporary </t>
  </si>
  <si>
    <t xml:space="preserve">       difference and reversal of</t>
  </si>
  <si>
    <t xml:space="preserve">     18.3  Tax expense</t>
  </si>
  <si>
    <t xml:space="preserve">Actuarial gain (loss) on defined for </t>
  </si>
  <si>
    <t xml:space="preserve">    employee benefit plan</t>
  </si>
  <si>
    <t>Tax (expense) income</t>
  </si>
  <si>
    <t xml:space="preserve">             Net of income tax </t>
  </si>
  <si>
    <t xml:space="preserve">            Reconciliation between tax expense and multiplication of accounting profit and tax rate used for the year ended</t>
  </si>
  <si>
    <t xml:space="preserve">      December 31, 2019</t>
  </si>
  <si>
    <t>Taxable profit before income tax</t>
  </si>
  <si>
    <t>Income tax rate</t>
  </si>
  <si>
    <t xml:space="preserve">Taxable profit before income tax </t>
  </si>
  <si>
    <t xml:space="preserve">       multiply with tax rate</t>
  </si>
  <si>
    <t>Taxable effects for :</t>
  </si>
  <si>
    <t xml:space="preserve">       Taxable deduction (after tax)</t>
  </si>
  <si>
    <t>Tax expense presented in statements of income</t>
  </si>
  <si>
    <t>Effective income tax rate</t>
  </si>
  <si>
    <t xml:space="preserve">19.  OTHER NON-CURRENT ASSETS </t>
  </si>
  <si>
    <t xml:space="preserve">          OTHER NON-CURRENT ASSETS  as of December 31, 2019 and 2018, are as follow:</t>
  </si>
  <si>
    <t>Income tax deducted at source</t>
  </si>
  <si>
    <t xml:space="preserve">Deposit </t>
  </si>
  <si>
    <t>Retention under contract work</t>
  </si>
  <si>
    <t>Guarantee</t>
  </si>
  <si>
    <t>20. Short-term borrowings from financial institution</t>
  </si>
  <si>
    <t xml:space="preserve">         Short-term borrowings from financial institution as of December 31, 2019 and 2018, are as follow:</t>
  </si>
  <si>
    <t>Promissory note</t>
  </si>
  <si>
    <t>21. TRADE AND OTHER CURRENT PAYABLES</t>
  </si>
  <si>
    <t xml:space="preserve">         TRADE AND OTHER CURRENT PAYABLES as of December 31, 2019 and 2018, are as follow:</t>
  </si>
  <si>
    <t>Trade accounts payable - other companies</t>
  </si>
  <si>
    <t>Total Trade accounts payable</t>
  </si>
  <si>
    <t>Other current payables - other companies</t>
  </si>
  <si>
    <t xml:space="preserve">     Accrued expenses</t>
  </si>
  <si>
    <t xml:space="preserve">     Undue output tax</t>
  </si>
  <si>
    <t xml:space="preserve">     Others</t>
  </si>
  <si>
    <t>Total other current payables</t>
  </si>
  <si>
    <t xml:space="preserve">     Revenue Department payable</t>
  </si>
  <si>
    <t xml:space="preserve">     Withholding tax</t>
  </si>
  <si>
    <t xml:space="preserve">     Other Guarantee</t>
  </si>
  <si>
    <t xml:space="preserve">     Retention-Subcontractor</t>
  </si>
  <si>
    <t xml:space="preserve">     Unbilled construction cost</t>
  </si>
  <si>
    <t>Contract value</t>
  </si>
  <si>
    <t>Billed construction work</t>
  </si>
  <si>
    <t>(Less) Percentage of completion income</t>
  </si>
  <si>
    <t>Unearned revenues</t>
  </si>
  <si>
    <t>23. FINANCIAL LEASE LIABILITIES</t>
  </si>
  <si>
    <t xml:space="preserve">            Details of leased assets under financial lease are as follows :</t>
  </si>
  <si>
    <t xml:space="preserve">            Cost :</t>
  </si>
  <si>
    <t xml:space="preserve">            Accumulated depreciation :</t>
  </si>
  <si>
    <t>Net book value - net</t>
  </si>
  <si>
    <t xml:space="preserve">            The minimum amounts to be paid for the above financial lease are as follows :</t>
  </si>
  <si>
    <t>Within 1 year</t>
  </si>
  <si>
    <t>Over 1 year not exceed 5 years</t>
  </si>
  <si>
    <t>Less  Future interest expenses  of financial lease</t>
  </si>
  <si>
    <t>Less  Deferred input tax</t>
  </si>
  <si>
    <t>Present value of financial lease</t>
  </si>
  <si>
    <t xml:space="preserve">            Financial lease liabilities are excluded future interest expenses as below :</t>
  </si>
  <si>
    <t>Less  Current portion of</t>
  </si>
  <si>
    <t xml:space="preserve">          financial lease liabilities</t>
  </si>
  <si>
    <t>Financial lease liabilities - net</t>
  </si>
  <si>
    <t>24. EMPLOYEE BENEFIT OBLIGATIONS</t>
  </si>
  <si>
    <t xml:space="preserve">                 The Group  had obligations  relating to  employee benefit  obligation based  on the  requirement of  Thai Labour</t>
  </si>
  <si>
    <t xml:space="preserve">       Protection Act. B.E. 2541  to provide retirement benefits to employees based  on pensionable remuneration and length</t>
  </si>
  <si>
    <t xml:space="preserve">       of service and long-term service awards.</t>
  </si>
  <si>
    <t xml:space="preserve">                 The defined benefit plans expose the Company to actuarial risks,  such as longevity risk, currency risk,  interest </t>
  </si>
  <si>
    <t xml:space="preserve">       rate risk and market (investment) risk.</t>
  </si>
  <si>
    <t xml:space="preserve">                 The statement of financial position obligation was determined as follow:</t>
  </si>
  <si>
    <t>Present value of obligations</t>
  </si>
  <si>
    <t xml:space="preserve">                 Movement in the present value of the employee benefit obligations</t>
  </si>
  <si>
    <t xml:space="preserve">Employee benefit obligations at the beginning of year </t>
  </si>
  <si>
    <t>Current cost of service</t>
  </si>
  <si>
    <t>Interest on obligation</t>
  </si>
  <si>
    <t>Previous cost of services recognized during the period</t>
  </si>
  <si>
    <t>Actuarial losses (gains) in other</t>
  </si>
  <si>
    <t xml:space="preserve">        comprehensive income</t>
  </si>
  <si>
    <t>Employee benefit obligations  at the end of year</t>
  </si>
  <si>
    <t xml:space="preserve">            Employee benefits realized in following transaction in statements of comprehensive income For the year ended </t>
  </si>
  <si>
    <t xml:space="preserve">       December 31, 2019 and 2018</t>
  </si>
  <si>
    <t>Cost of sales</t>
  </si>
  <si>
    <t xml:space="preserve">            Actuarial losses (gains) recognized in other comprehensive income:</t>
  </si>
  <si>
    <t>As at January 1</t>
  </si>
  <si>
    <t>Recognized during the year</t>
  </si>
  <si>
    <t>As at December 31</t>
  </si>
  <si>
    <t xml:space="preserve">               Actuarial losses (gains) recognized in other comprehensive income arising from :</t>
  </si>
  <si>
    <t>Financial assumptions</t>
  </si>
  <si>
    <t>Consolidated and Separate financial statements</t>
  </si>
  <si>
    <t xml:space="preserve">       Discount rate base on daily employees</t>
  </si>
  <si>
    <t xml:space="preserve">       Salaries increase base on daily and monthly employees</t>
  </si>
  <si>
    <t xml:space="preserve">               Sensitivity analysis</t>
  </si>
  <si>
    <t xml:space="preserve">               Reasonably possible changes at the reporting date to one of the relevant actuarial assumptions holding other</t>
  </si>
  <si>
    <t xml:space="preserve">      assumptions constant, word have affected the defined benefit obligation by the amounts shown below:</t>
  </si>
  <si>
    <t xml:space="preserve">            Defined benefit obligation </t>
  </si>
  <si>
    <t xml:space="preserve">            as at December 31, 2019</t>
  </si>
  <si>
    <t xml:space="preserve">            Discount rate (1.0% movement)</t>
  </si>
  <si>
    <t xml:space="preserve">            Future salary growth</t>
  </si>
  <si>
    <t xml:space="preserve">            (1.0% movement)</t>
  </si>
  <si>
    <t xml:space="preserve">              Principal actuarial assumption are as follow :</t>
  </si>
  <si>
    <t>25.SHARE CAPITAL</t>
  </si>
  <si>
    <t>26. LEGAL RESERVE</t>
  </si>
  <si>
    <t xml:space="preserve">By virtue of the provision of Civil and Commercial Code,  the Company is required  to appropriate  net profit  </t>
  </si>
  <si>
    <t xml:space="preserve">      as a legal reserve at least 5% of annual net profit after deducted  by deficit brought forward (if any) at each dividend </t>
  </si>
  <si>
    <t xml:space="preserve">      declaration until the reserve reach at least 10% of authorized share capital. Such reserve is not available for dividend distribution.</t>
  </si>
  <si>
    <t xml:space="preserve">               According to the minutes of shareholders' extraordinary meeting No.2/2019  held on December 11, 2019, passed the </t>
  </si>
  <si>
    <t xml:space="preserve">      resolution  to increase share capital  from Baht 200,000,000  to Baht 220,000,000  by issuing new ordinary shares for</t>
  </si>
  <si>
    <t xml:space="preserve"> </t>
  </si>
  <si>
    <t xml:space="preserve">     200,000 shares  at par value of Baht 100 each  which was paid-up on December 13,2019 and the Company has registered </t>
  </si>
  <si>
    <t xml:space="preserve">     with the Ministry of Commerce on December 23, 2019.</t>
  </si>
  <si>
    <t xml:space="preserve">               According to the minutes of shareholders' extraordinary meeting No.2/2018  held on December 17, 2018, passed </t>
  </si>
  <si>
    <t xml:space="preserve">      the resolution  to increase share capital  from Baht 110,000,000  to Baht 200,000,000  by issuing new ordinary shares </t>
  </si>
  <si>
    <t xml:space="preserve">     with the Ministry of Commerce on December 17, 2018.</t>
  </si>
  <si>
    <t xml:space="preserve">     for 900,000 shares  at par value of Baht 100 each  which was paid-up on December 7,2018 and the Company has registered </t>
  </si>
  <si>
    <t>27. DIVIDEND PAID</t>
  </si>
  <si>
    <t xml:space="preserve">28. EXPENSES ANALYZED BY NATURE </t>
  </si>
  <si>
    <t xml:space="preserve">            For the year ended December 31, 2019 and 2018 are as follows :</t>
  </si>
  <si>
    <t>Construction supplies</t>
  </si>
  <si>
    <t>Supplies</t>
  </si>
  <si>
    <t>Construction supplies and supplies used</t>
  </si>
  <si>
    <t>Subcontractor wages</t>
  </si>
  <si>
    <t>Employees benefit expenses</t>
  </si>
  <si>
    <t>Depreciation and amortization</t>
  </si>
  <si>
    <t xml:space="preserve">Directors' remuneration </t>
  </si>
  <si>
    <t>Rent for machinery, Tools and equipment</t>
  </si>
  <si>
    <t>29. DIRECTORS' REMUNERATION</t>
  </si>
  <si>
    <t xml:space="preserve">Directors' remuneration  is  the  benefits  being  paid  to  the  Group's directors,  excluding salaries and related </t>
  </si>
  <si>
    <t xml:space="preserve">       benefits payable to the executive.</t>
  </si>
  <si>
    <t xml:space="preserve">30. SUPPLEMENTAL DISCLOSURE OF CASH FLOWS INFORMATION </t>
  </si>
  <si>
    <t xml:space="preserve">      30.1  Cash and cash  equivalents consist  of  cash  on hand  and the  remaining  balance at  bank  from  transactions in </t>
  </si>
  <si>
    <t xml:space="preserve">                statements of financial position (notes 7).</t>
  </si>
  <si>
    <t xml:space="preserve">      30.2  In 2019,  the Group entered  into financial lease  for acquisition machineries  and cars in  the amount of Baht </t>
  </si>
  <si>
    <t xml:space="preserve">                10.55 million</t>
  </si>
  <si>
    <t>31. COMMITMENT</t>
  </si>
  <si>
    <t>32. CONSTRUCTION IN PROGRESS CONTRACT</t>
  </si>
  <si>
    <t xml:space="preserve">            Details of construction in progress contract existed as at the end of the period are as follows:</t>
  </si>
  <si>
    <t xml:space="preserve">Construction income recognized </t>
  </si>
  <si>
    <t xml:space="preserve">     in the period</t>
  </si>
  <si>
    <t xml:space="preserve">Accumulated cost of construction </t>
  </si>
  <si>
    <t xml:space="preserve">     adjusted by gain or loss</t>
  </si>
  <si>
    <t>Receipt payment in advance</t>
  </si>
  <si>
    <t>Deducted retentions</t>
  </si>
  <si>
    <t>Amounts claimed by employer</t>
  </si>
  <si>
    <t>Amounts claimed by the Company</t>
  </si>
  <si>
    <t xml:space="preserve">33. UNBILLED INCOME/ ACCRUED RETENTION/ UNEARNED SERVICES INCOME AND AMOUNTS </t>
  </si>
  <si>
    <t>RECEIVED IN ADVANCE FROM CUSTOMERS</t>
  </si>
  <si>
    <t xml:space="preserve">     33.1 Contract balance </t>
  </si>
  <si>
    <t>Unbilled income</t>
  </si>
  <si>
    <t>Accrued retention</t>
  </si>
  <si>
    <t>Less Allowance for doubtful accounts</t>
  </si>
  <si>
    <t>Accrued retention - net</t>
  </si>
  <si>
    <t>Unearned services income and amounts    received in advance from customers</t>
  </si>
  <si>
    <t xml:space="preserve">     Unearned services income</t>
  </si>
  <si>
    <t xml:space="preserve">     Amounts received in advance from customers</t>
  </si>
  <si>
    <t xml:space="preserve">     33.2 Recognized income related to contract balance</t>
  </si>
  <si>
    <t>Recognized income related to contract balance for the year ended December 31, 2019 are as follows:</t>
  </si>
  <si>
    <t xml:space="preserve">Recognized income included in unearned </t>
  </si>
  <si>
    <t xml:space="preserve">     construction income brought forwards</t>
  </si>
  <si>
    <t xml:space="preserve">As at December 31, 2019, the Group expected that the future revenues to be recognized for unsatisfied performance </t>
  </si>
  <si>
    <t xml:space="preserve">     obligations  (or partially unsatisfied) of contract with customers amount of Baht 1,203.77 million  (Separate : Baht 1,037.99 </t>
  </si>
  <si>
    <t xml:space="preserve">     million). The Company expected to satisfy the performance obligations under the contract to be completed within 2 year</t>
  </si>
  <si>
    <t xml:space="preserve">     (Separate : 2 year).  </t>
  </si>
  <si>
    <t xml:space="preserve">     33.3 Revenues expected to recognize for performance obligations which were not satisfied</t>
  </si>
  <si>
    <t>34. EARNINGS PER SHARE</t>
  </si>
  <si>
    <t>For the year ended December 31, 2019 and 2018 are as follows :</t>
  </si>
  <si>
    <t>Profit of common shares of company (Baht)</t>
  </si>
  <si>
    <t>Weighted average number of common shares (Share)</t>
  </si>
  <si>
    <t>Earnings per shares (Baht per share)</t>
  </si>
  <si>
    <t>35. FINANCIAL INSTRUMENTS</t>
  </si>
  <si>
    <t xml:space="preserve">      35.1  Accounting policy</t>
  </si>
  <si>
    <t xml:space="preserve">               The significant accounting policies and method adopted  the basis of recognition and measurement relating to each class of</t>
  </si>
  <si>
    <t xml:space="preserve">      financial assets and liabilities have been disclosed in note 4.</t>
  </si>
  <si>
    <t xml:space="preserve">                The Group are exposed the credit risk primarily from trade with respect to trade accounts receivable resulting in collection </t>
  </si>
  <si>
    <t xml:space="preserve">      loss to the Company that the management has a policy to provide the allowance for doubtful accounts sufficiency for such possible </t>
  </si>
  <si>
    <t xml:space="preserve">      loss.</t>
  </si>
  <si>
    <t xml:space="preserve">                Credit risk derives from failure by counterparties to discharge their obligations resulting  in financial loss to the Group.  </t>
  </si>
  <si>
    <t xml:space="preserve">      The Group  has policy  to hedge  this credit  risk by  reviewing the  financial status  of customers, collecting in advance before  </t>
  </si>
  <si>
    <t xml:space="preserve">      operation and collecting  from the completion of work. Financial  assets  shown in statements of financial position at the book </t>
  </si>
  <si>
    <t xml:space="preserve">      value deducted by allowance for doubtful accounts is maximum value of credit risk.</t>
  </si>
  <si>
    <t xml:space="preserve">                Interest  rate  risk  from changes  in  interest  rate  resulting to the financial loss to the Group in the current and following  </t>
  </si>
  <si>
    <t xml:space="preserve">      period  because  of  some  of  agreement  indicated  the  floating  interest rate  and the agreed  rate of  the lender and  borrower.  </t>
  </si>
  <si>
    <t xml:space="preserve">              The Group has no foreign currency exchange rate risk since there are no receivables and payables transactions denominated </t>
  </si>
  <si>
    <t xml:space="preserve">     in foreign currencies.</t>
  </si>
  <si>
    <t xml:space="preserve">      35.2  Credit risk</t>
  </si>
  <si>
    <t xml:space="preserve">      35.3  Defaulted on agreement risk</t>
  </si>
  <si>
    <t xml:space="preserve">      35.4  Interest rate risk</t>
  </si>
  <si>
    <t xml:space="preserve">      35.5  Foreign currency risk</t>
  </si>
  <si>
    <t xml:space="preserve">      35.6  Fair value of financial instruments</t>
  </si>
  <si>
    <t xml:space="preserve">              Financial assets shown in statements  of financial position  consist of cash,  deposit at bank,  current investments and trade </t>
  </si>
  <si>
    <t xml:space="preserve">      and other  current receivables.  Financial  liabilities shown in statements of  financial position consist of  trade and other current </t>
  </si>
  <si>
    <t xml:space="preserve">      payables, and  long-term borrowings.</t>
  </si>
  <si>
    <t xml:space="preserve">              The book value  of financial assets  and liabilities are  closed to their  estimated fair value.  Furthermore, the management</t>
  </si>
  <si>
    <t xml:space="preserve">      believes that there is no material risk financial instruments.</t>
  </si>
  <si>
    <t>36. EVENTS AFTER THE REPORTING PERIOD</t>
  </si>
  <si>
    <t>37. FINANCIAL STATEMENTS APPROVAL</t>
  </si>
  <si>
    <t xml:space="preserve">               These financial statements were approved and authorized for issue by the Company's Board of directors on February 27, 2020.</t>
  </si>
  <si>
    <t xml:space="preserve">     construction work services and Consultant for design and supervision of construction, engineering and architecture works</t>
  </si>
  <si>
    <t xml:space="preserve">                  On October 12, 2019, Well Grade Engineering Co., Ltd. and Phichit Suwan Engineering Partnership Limited agreed to </t>
  </si>
  <si>
    <t xml:space="preserve">     establish a joint venture which had the investments from joint venturers in the amount of Baht 20 million with a specific objective </t>
  </si>
  <si>
    <t xml:space="preserve">     in the construction contract, especially in bidding, tender, act and sign contracts with Pacific Aquaculture Company Limited for the </t>
  </si>
  <si>
    <t xml:space="preserve">     construction of the "PFP Plant".</t>
  </si>
  <si>
    <t xml:space="preserve">                -  Classification and measurement of investment in equity instruments of the non-listed company, the Group shall </t>
  </si>
  <si>
    <t xml:space="preserve">     measure fair value of investment in equity instruments of non-listed company and classified as financial assets to be measured </t>
  </si>
  <si>
    <t xml:space="preserve">     at fair value through profit or loss, or through other comprehensive income.  If those investments were elected to present </t>
  </si>
  <si>
    <t xml:space="preserve">     subsequent changes in the fair value through other comprehensive income, therefore an irrevocable election is made.</t>
  </si>
  <si>
    <r>
      <t xml:space="preserve">           </t>
    </r>
    <r>
      <rPr>
        <sz val="15"/>
        <rFont val="Angsana New"/>
        <family val="1"/>
      </rPr>
      <t xml:space="preserve"> unbilled construction income" in statements of position. and discount of contract revenue is presented as </t>
    </r>
  </si>
  <si>
    <t xml:space="preserve">            "Amounts received in advance under construction contract" in statements of financial position.</t>
  </si>
  <si>
    <t xml:space="preserve">              The estimates and assumptions  may have a risk of causing  an adjustment to the assets  in the next financial year</t>
  </si>
  <si>
    <t xml:space="preserve">     related to provisions for employee benefits  which is estimated  by the actuary based on actuarial method and certified by</t>
  </si>
  <si>
    <t xml:space="preserve">     the management at the statement of financial position date.  It is probable that the estimates may have uncertain since the</t>
  </si>
  <si>
    <t xml:space="preserve">     project's nature has a long period (note 3.14).  Other estimates are further described in the corresponding disclosures.</t>
  </si>
  <si>
    <t xml:space="preserve">     Deposit - construction supplies</t>
  </si>
  <si>
    <t>10. Short-term loan</t>
  </si>
  <si>
    <t>14. Long-term loan</t>
  </si>
  <si>
    <t xml:space="preserve">            The Group recognises revenue from construction contracts over time. To reflect the satisfaction of the </t>
  </si>
  <si>
    <t xml:space="preserve">     performance obligation, the management determines the stage of completion using an input method, based </t>
  </si>
  <si>
    <t xml:space="preserve">     on comparison of actual construction costs incurred up to the end of the period and total anticipated construction</t>
  </si>
  <si>
    <t xml:space="preserve">     costs at completion of the construction.                             </t>
  </si>
  <si>
    <r>
      <t xml:space="preserve">             </t>
    </r>
    <r>
      <rPr>
        <u/>
        <sz val="15"/>
        <rFont val="Angsana New"/>
        <family val="1"/>
      </rPr>
      <t>Construction contracts</t>
    </r>
  </si>
  <si>
    <t xml:space="preserve">       </t>
  </si>
  <si>
    <t>temporary difference</t>
  </si>
  <si>
    <t xml:space="preserve">       difference and reversal of </t>
  </si>
  <si>
    <t xml:space="preserve">     Amounts received in advance</t>
  </si>
  <si>
    <t xml:space="preserve">       under construction contract </t>
  </si>
  <si>
    <t>22. Billed in advance under construction contract</t>
  </si>
  <si>
    <t xml:space="preserve">         Billed in advance under construction contract as of December 31, 2019 and 2018, are as follow:</t>
  </si>
  <si>
    <t>3-10</t>
  </si>
  <si>
    <r>
      <rPr>
        <sz val="15"/>
        <rFont val="Angsana New"/>
        <family val="1"/>
      </rPr>
      <t xml:space="preserve">             </t>
    </r>
    <r>
      <rPr>
        <u/>
        <sz val="15"/>
        <rFont val="Angsana New"/>
        <family val="1"/>
      </rPr>
      <t>Long-term provisions</t>
    </r>
  </si>
  <si>
    <t xml:space="preserve">             In determining long-term provisions for retention guarantee and claiming from contract works. The management </t>
  </si>
  <si>
    <t xml:space="preserve">     is required to make significant judgment in estimation of costs and contingent costs by considering the nature of project, </t>
  </si>
  <si>
    <t xml:space="preserve">     change in price of  construction materials,  wages, the current and future situation together with actual costs from</t>
  </si>
  <si>
    <t xml:space="preserve">     the previous retention guarantee including related information. </t>
  </si>
  <si>
    <t>5.  CHANGES IN ACCOUNTING POLICY FOR DEFERRED TAX</t>
  </si>
  <si>
    <t xml:space="preserve">            On January 1, 2018, the Company begins to adopt accounting policy for deferred tax by recoding temporary </t>
  </si>
  <si>
    <t xml:space="preserve">     difference of carrying amount of deferred tax assets and deferred liabilities as at the reporting period  with tax base </t>
  </si>
  <si>
    <t xml:space="preserve">     of those assets and liabilities by using the enacted tax rate as at the end of the accounting period as stated in note 3.17, </t>
  </si>
  <si>
    <t xml:space="preserve">     the Company recorded deferred tax to make adjustment to the 2019 beginning retained earnings and made retroactive </t>
  </si>
  <si>
    <t xml:space="preserve">     adjustment  the 2018 financial statements by using cumulative effects of change in accounting policy. From this adoption, </t>
  </si>
  <si>
    <t xml:space="preserve">     as a result, the financial statements as at December 31, 2019 represented the increasing retained earnings and net assets </t>
  </si>
  <si>
    <t xml:space="preserve">     by the same amount of Baht 1,369,065.84. The financial statements for the year ended December 31, 2018 and ended </t>
  </si>
  <si>
    <t xml:space="preserve">     January 1, 2018 had changes as follows:</t>
  </si>
  <si>
    <t>There are common directors and shareholders.</t>
  </si>
  <si>
    <t xml:space="preserve">            The Company and related parties have the pricing policy as follows:</t>
  </si>
  <si>
    <t xml:space="preserve">Less than the interest rate of MLR of </t>
  </si>
  <si>
    <t>Bangkok Bank Public Company Limited</t>
  </si>
  <si>
    <t xml:space="preserve">     by land of Central Park Land Co., Ltd. without any remuneration.</t>
  </si>
  <si>
    <t xml:space="preserve">     the Company has letter of guarantee facility) which issued by commercial banks as stated in note 31.1, guaranteed </t>
  </si>
  <si>
    <t xml:space="preserve">            As at December 31, 2019, the Group has letter of guarantee facility  (Separate: as at December 31, 2019 and 2018, </t>
  </si>
  <si>
    <t>As at December 31, 2019, the Group has loans to employees for the amount of Baht 5,500  (Separate: Baht 5,500)</t>
  </si>
  <si>
    <t xml:space="preserve">     which entered into loans agreement but has no interest bearing.</t>
  </si>
  <si>
    <t xml:space="preserve">     which have no loans agreement entering and interest bearing.</t>
  </si>
  <si>
    <t xml:space="preserve">     at the rate of 6.5% per annum and has no agreement entering which was fully received the repayment on February 8, 2019.</t>
  </si>
  <si>
    <t xml:space="preserve">              As at December 31, 2019, the Group has credit lines with several commercial banks for total amount of Baht 873.55 million </t>
  </si>
  <si>
    <t xml:space="preserve">     ( Separate:As at December 31, 2019 and 2018 the Company has credit lines with several commercial banks for total amount of </t>
  </si>
  <si>
    <t xml:space="preserve">      Baht 873.55 million and Baht 785.57 million respectively) the interest rate designated by bank, guaranteed by land with its </t>
  </si>
  <si>
    <t xml:space="preserve">      construction as stated in notes 15, deposits at bank as stated in note 17, right to claim on construction costs of some projects </t>
  </si>
  <si>
    <t xml:space="preserve">      and land of related company as stated in note 6 and personal guarantee by the directors.</t>
  </si>
  <si>
    <t xml:space="preserve">              On April 5, 2019, new Labour Protection Act was published in the Royal Gazette which will become effective after </t>
  </si>
  <si>
    <t xml:space="preserve">     30 days  from the date of its publication in the Royal Gazette onwards  which determined the additional rate of severance </t>
  </si>
  <si>
    <t xml:space="preserve">     pay in the case of termination of employment for a terminated employee  who has worked  for 20 consecutive years or more </t>
  </si>
  <si>
    <t xml:space="preserve">     and shall be entitled to receive payment not less than the last rate of wages for 400 days.  The Company has recorded the </t>
  </si>
  <si>
    <t xml:space="preserve">     effects of the aforementioned Labour Protection Act  in the financial statements in 2019 as costs of  services immediately.</t>
  </si>
  <si>
    <t xml:space="preserve">On November 14, 2019, at the Board of directors' meeting No.8/2019, passed the resolution to approve the </t>
  </si>
  <si>
    <t xml:space="preserve">      appropriation of profit and  payment interim dividend for the amount of Baht 100.00 million to the shareholders for </t>
  </si>
  <si>
    <t xml:space="preserve">      2,000,000 shares at Baht 50.00 each which was paid on November 27, 2019.</t>
  </si>
  <si>
    <t xml:space="preserve">      passed the resolution to approve the payment interim dividend in compliance with the resolution of the Board of directors' </t>
  </si>
  <si>
    <t xml:space="preserve">      31.1  As at December 31, 2019, the Group has commitment from commercial bank issuance of letter of guarantee in the </t>
  </si>
  <si>
    <t xml:space="preserve">              amount of Baht 408.95 million (Separate: as at December 31, 2019 and 2018, the Company has commitment from </t>
  </si>
  <si>
    <t xml:space="preserve">       31.2  As at December 31, 2019, the Group has commitment from issuance cheque guarantee in the amount of Baht </t>
  </si>
  <si>
    <t xml:space="preserve">               68.80 million (Separate: as at December 31, 2019 and 2018, the Company has commitment from issuance cheque </t>
  </si>
  <si>
    <t xml:space="preserve">               guarantee in the amount of Baht 68.80 million and Baht 95.16 million respectively).</t>
  </si>
  <si>
    <t xml:space="preserve">               Baht 5.06 million.</t>
  </si>
  <si>
    <t xml:space="preserve">              commercial bank issuance of letter of guarantee in the amount of Baht 408.95 million and Baht 264.56 million </t>
  </si>
  <si>
    <t xml:space="preserve">              respectively), guaranteed by land with its construction as stated in notes 15, deposits at bank as stated in note 17 </t>
  </si>
  <si>
    <t xml:space="preserve">              and land of related company as stated in note 6 and personal guarantee by the directors.</t>
  </si>
  <si>
    <t xml:space="preserve">      31.3  As at December 31, 2019, the Group is liable on payment rental for land and building for using in business operations </t>
  </si>
  <si>
    <t xml:space="preserve">               until maturity of agreement in the amount of Baht 9.90 million (Separate: as at December 31, 2019 and 2018, the </t>
  </si>
  <si>
    <t xml:space="preserve">               Company is liable on payment rental for land and building for using in business operations until maturity of </t>
  </si>
  <si>
    <t xml:space="preserve">               agreement in the amount of Baht 9.90 million and Baht 1.48 million respectively)</t>
  </si>
  <si>
    <t xml:space="preserve">               According to the resolution of the Board of directors' meeting No.1/2020 held on February 27, 2020, passed the </t>
  </si>
  <si>
    <t xml:space="preserve">     resolution as follows:</t>
  </si>
  <si>
    <t xml:space="preserve">                    appropriate net profit as legal reserve in the amount of Baht 2.00 million.</t>
  </si>
  <si>
    <t xml:space="preserve">               2.  2. To consider the approval for conversion to public company limited.</t>
  </si>
  <si>
    <t xml:space="preserve">               3.  To consider the approval for changing the number and par value of share capital from 2,200,000 shares of </t>
  </si>
  <si>
    <t xml:space="preserve">                    Baht 100 each to Baht 440,000,000 shares of Baht 0.50 each.</t>
  </si>
  <si>
    <t xml:space="preserve">                    to Baht 80.00 million to be new600,000,000 registered shares capital of Baht 0.50 each, amounting to</t>
  </si>
  <si>
    <t xml:space="preserve">                    Baht 300.00 million.</t>
  </si>
  <si>
    <t xml:space="preserve">               Therefore, the approval is dependent upon the meeting of shareholders on March 26, 2020.</t>
  </si>
  <si>
    <t xml:space="preserve">               4.  To increase share capital of the Company by issuing new 160,000,000 ordinary shares of Baht 0.50 each </t>
  </si>
  <si>
    <t>Proportion of investment</t>
  </si>
  <si>
    <t>Cost method</t>
  </si>
  <si>
    <t xml:space="preserve">     2.4  The balance of accounts and transactions between Well Grade Engineering Co., Ltd and subsidiaries, unrealized</t>
  </si>
  <si>
    <t>(Percentage)</t>
  </si>
  <si>
    <t xml:space="preserve">As at December 31, 2018, the Group has loans to employees for the amount of Baht 265,000 </t>
  </si>
  <si>
    <t>As at  December 31, 2018, the Company has loan to related parties in the amount of Baht 500,000.00 charged  interest.</t>
  </si>
  <si>
    <t xml:space="preserve">According to the minutes of the shareholders' extraordinary meeting No.2/2018 held on December 9, 2018, </t>
  </si>
  <si>
    <t xml:space="preserve">      31.4  As at December 31, 2019, the Group and the Company are liable on payment rental for vehicles in the amount of </t>
  </si>
  <si>
    <t xml:space="preserve">               1.  To pay dividend at Baht 18.1818 per share for 2,200,000 shares in the amount of Baht 40.00 million and </t>
  </si>
  <si>
    <t xml:space="preserve">      meeting No.6/2018  held on November 30, 2018, which  passed the resolution to approve the appropriation of profit and  </t>
  </si>
  <si>
    <t xml:space="preserve">      payment interim dividend for the amount of Baht 170.50 million to the shareholders for 1,100,000 shares at Baht 155.00 each </t>
  </si>
  <si>
    <t xml:space="preserve">      which was paid on December 3, 2018.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</si>
</sst>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2">
    <numFmt numFmtId="7" formatCode="&quot;฿&quot;#,##0.00;\-&quot;฿&quot;#,##0.00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_(* #,##0.00_);_(* \(#,##0.00\);_(* &quot;-&quot;??_);_(@_)"/>
    <numFmt numFmtId="190" formatCode="#,##0.00_);[Blue]\(#,##0.00\)"/>
    <numFmt numFmtId="191" formatCode="#,##0.00\ ;[Blue]\(#,##0.00\)"/>
    <numFmt numFmtId="192" formatCode="#,##0.00;\(#,##0.00\)"/>
    <numFmt numFmtId="193" formatCode="#,##0.00_);[Black]\(#,##0.00\)"/>
    <numFmt numFmtId="194" formatCode="#,##0_);[Black]\(#,##0\)"/>
    <numFmt numFmtId="195" formatCode="#,##0.00\ ;\(#,##0.00\)"/>
    <numFmt numFmtId="196" formatCode="#,##0.00\ ;\ \(#,##0.00\)"/>
    <numFmt numFmtId="197" formatCode="[$-1070000]d/m/yy;@"/>
    <numFmt numFmtId="198" formatCode="#,##0.000;[Red]\-#,##0.000"/>
    <numFmt numFmtId="199" formatCode="_-* #,##0.00_-;\-* #,##0.00_-;_-* \-??_-;_-@_-"/>
    <numFmt numFmtId="200" formatCode="[$-107041E]d\ mmm\ yy;@"/>
    <numFmt numFmtId="201" formatCode="#,##0.00;[Red]\(#,##0.00\)"/>
    <numFmt numFmtId="202" formatCode="0;[Red]0"/>
    <numFmt numFmtId="203" formatCode="_-* #,##0_-;\-* #,##0_-;_-* &quot;-&quot;??_-;_-@_-"/>
    <numFmt numFmtId="204" formatCode="dd\-mmm\-yy_)"/>
    <numFmt numFmtId="205" formatCode="0.00_)"/>
    <numFmt numFmtId="206" formatCode="0.0%"/>
    <numFmt numFmtId="207" formatCode="d\ mmm\ yy;@"/>
    <numFmt numFmtId="208" formatCode="#,##0.00;\(###0.00\)"/>
    <numFmt numFmtId="209" formatCode="#,##0.00\ &quot;F&quot;;\-#,##0.00\ &quot;F&quot;"/>
    <numFmt numFmtId="210" formatCode="#,##0_);[Blue]\(#,##0\)"/>
    <numFmt numFmtId="211" formatCode="#,##0\ &quot;F&quot;;[Red]\-#,##0\ &quot;F&quot;"/>
    <numFmt numFmtId="212" formatCode="0%_);\(0%\)"/>
    <numFmt numFmtId="213" formatCode="[$-107041E]d\ mmmm\ yyyy;@"/>
    <numFmt numFmtId="214" formatCode="0_);\(0\)"/>
    <numFmt numFmtId="215" formatCode="#,##0\ &quot;DM&quot;;[Red]\-#,##0\ &quot;DM&quot;"/>
    <numFmt numFmtId="216" formatCode="#,##0.00\ &quot;DM&quot;;[Red]\-#,##0.00\ &quot;DM&quot;"/>
    <numFmt numFmtId="217" formatCode="_(* #,##0_);_(* \(#,##0\);_(* &quot;-&quot;??_);_(@_)"/>
    <numFmt numFmtId="218" formatCode="\t&quot;$&quot;#,##0.00_);\(\t&quot;$&quot;#,##0.00\)"/>
    <numFmt numFmtId="219" formatCode="[$-1070000]d/mm/yyyy;@"/>
    <numFmt numFmtId="220" formatCode="_(* #,##0.00_);_(* \(#,##0.00\);_(* \-??_);_(@_)"/>
    <numFmt numFmtId="221" formatCode="_-* #,##0.00_-;[Red]\(#,##0.00\);_-* &quot;-&quot;??_-;_-@_-"/>
    <numFmt numFmtId="222" formatCode="\$#,##0.00;\(\$#,##0.00\)"/>
    <numFmt numFmtId="223" formatCode="\$#,##0;\(\$#,##0\)"/>
    <numFmt numFmtId="224" formatCode="#,##0;\(#,##0\)"/>
    <numFmt numFmtId="225" formatCode="#,##0.00\ ;\(###0.00\)"/>
  </numFmts>
  <fonts count="144">
    <font>
      <sz val="14"/>
      <name val="Cordia New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2"/>
      <name val="Helv"/>
      <charset val="22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Courier New"/>
      <family val="3"/>
    </font>
    <font>
      <sz val="16"/>
      <name val="AngsanaUPC"/>
      <family val="1"/>
    </font>
    <font>
      <sz val="10"/>
      <name val="Courier"/>
      <family val="3"/>
    </font>
    <font>
      <b/>
      <sz val="15"/>
      <name val="Angsana New"/>
      <family val="1"/>
    </font>
    <font>
      <sz val="14"/>
      <name val="Cordia New"/>
      <family val="2"/>
    </font>
    <font>
      <sz val="16"/>
      <name val="Angsana New"/>
      <family val="1"/>
    </font>
    <font>
      <sz val="10"/>
      <name val="ApFont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5"/>
      <color theme="1"/>
      <name val="Angsana New"/>
      <family val="1"/>
    </font>
    <font>
      <sz val="14"/>
      <name val="AngsanaUPC"/>
      <family val="1"/>
    </font>
    <font>
      <sz val="12"/>
      <name val="Arial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4"/>
      <name val="CordiaUPC"/>
      <family val="2"/>
      <charset val="222"/>
    </font>
    <font>
      <sz val="10"/>
      <name val="Arial"/>
      <family val="2"/>
      <charset val="222"/>
    </font>
    <font>
      <u/>
      <sz val="15"/>
      <name val="Angsana New"/>
      <family val="1"/>
    </font>
    <font>
      <sz val="15"/>
      <name val="AngsanaUPC"/>
      <family val="1"/>
      <charset val="222"/>
    </font>
    <font>
      <sz val="15"/>
      <color rgb="FFFF0000"/>
      <name val="Angsana New"/>
      <family val="1"/>
    </font>
    <font>
      <sz val="10"/>
      <name val="Tahoma"/>
      <family val="2"/>
    </font>
    <font>
      <sz val="11"/>
      <color indexed="9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</font>
    <font>
      <b/>
      <sz val="11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20"/>
      <name val="Tahoma"/>
      <family val="2"/>
    </font>
    <font>
      <sz val="11"/>
      <color indexed="9"/>
      <name val="Calibri"/>
      <family val="2"/>
    </font>
    <font>
      <b/>
      <i/>
      <sz val="16"/>
      <name val="Helv"/>
      <charset val="222"/>
    </font>
    <font>
      <b/>
      <sz val="15"/>
      <color indexed="56"/>
      <name val="Tahoma"/>
      <family val="2"/>
    </font>
    <font>
      <sz val="11"/>
      <color indexed="17"/>
      <name val="Tahoma"/>
      <family val="2"/>
    </font>
    <font>
      <sz val="11"/>
      <color theme="1"/>
      <name val="Calibri"/>
      <family val="2"/>
    </font>
    <font>
      <i/>
      <sz val="11"/>
      <color indexed="23"/>
      <name val="Tahoma"/>
      <family val="2"/>
    </font>
    <font>
      <b/>
      <i/>
      <u/>
      <sz val="11"/>
      <color theme="1"/>
      <name val="Arial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11"/>
      <color indexed="63"/>
      <name val="Tahoma"/>
      <family val="2"/>
    </font>
    <font>
      <sz val="11"/>
      <color indexed="52"/>
      <name val="Tahoma"/>
      <family val="2"/>
    </font>
    <font>
      <b/>
      <sz val="10"/>
      <color indexed="10"/>
      <name val="Arial"/>
      <family val="2"/>
    </font>
    <font>
      <b/>
      <sz val="18"/>
      <color indexed="56"/>
      <name val="Tahoma"/>
      <family val="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8"/>
      <color indexed="56"/>
      <name val="Cambria"/>
      <family val="1"/>
    </font>
    <font>
      <sz val="10"/>
      <color indexed="8"/>
      <name val="Arial"/>
      <family val="2"/>
    </font>
    <font>
      <sz val="11"/>
      <color indexed="62"/>
      <name val="Tahoma"/>
      <family val="2"/>
    </font>
    <font>
      <sz val="11"/>
      <color theme="1"/>
      <name val="Tahoma"/>
      <family val="2"/>
    </font>
    <font>
      <sz val="11"/>
      <color rgb="FF9C6500"/>
      <name val="Tahoma"/>
      <family val="2"/>
    </font>
    <font>
      <sz val="10"/>
      <name val="Angsana New"/>
      <family val="1"/>
    </font>
    <font>
      <sz val="11"/>
      <color indexed="20"/>
      <name val="Calibri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sz val="11"/>
      <color indexed="8"/>
      <name val="SimSun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i/>
      <sz val="16"/>
      <color theme="1"/>
      <name val="Arial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indexed="8"/>
      <name val="MS Sans Serif"/>
      <family val="2"/>
    </font>
    <font>
      <u/>
      <sz val="10"/>
      <color indexed="12"/>
      <name val="Arial"/>
      <family val="2"/>
    </font>
    <font>
      <sz val="11"/>
      <color indexed="52"/>
      <name val="Calibri"/>
      <family val="2"/>
    </font>
    <font>
      <sz val="11"/>
      <color indexed="10"/>
      <name val="Tahoma"/>
      <family val="2"/>
    </font>
    <font>
      <sz val="11"/>
      <color theme="1"/>
      <name val="Arial"/>
      <family val="2"/>
    </font>
    <font>
      <sz val="14"/>
      <name val="CordiaUPC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sz val="12"/>
      <color indexed="8"/>
      <name val="Cordia New"/>
      <family val="2"/>
    </font>
    <font>
      <vertAlign val="superscript"/>
      <sz val="18"/>
      <name val="AngsanaUPC"/>
      <family val="1"/>
    </font>
    <font>
      <u/>
      <sz val="15"/>
      <name val="Angsana New"/>
      <family val="1"/>
      <charset val="222"/>
    </font>
    <font>
      <sz val="15"/>
      <color theme="1"/>
      <name val="AngsanaUPC"/>
      <family val="1"/>
      <charset val="222"/>
    </font>
    <font>
      <u/>
      <sz val="15"/>
      <color theme="1"/>
      <name val="AngsanaUPC"/>
      <family val="1"/>
      <charset val="222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8"/>
      <name val="Arial"/>
      <family val="2"/>
      <charset val="222"/>
    </font>
    <font>
      <b/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0"/>
      <color indexed="33"/>
      <name val="MS Sans Serif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vertAlign val="superscript"/>
      <sz val="18"/>
      <name val="AngsanaUPC"/>
      <family val="1"/>
      <charset val="222"/>
    </font>
    <font>
      <sz val="14"/>
      <color indexed="8"/>
      <name val="Angsana New"/>
      <family val="2"/>
      <charset val="222"/>
    </font>
    <font>
      <u/>
      <sz val="10"/>
      <color indexed="12"/>
      <name val="Courier"/>
      <family val="3"/>
    </font>
    <font>
      <sz val="14"/>
      <color indexed="9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b/>
      <sz val="18"/>
      <color indexed="62"/>
      <name val="Tahoma"/>
      <family val="2"/>
      <charset val="222"/>
    </font>
    <font>
      <sz val="14"/>
      <color indexed="17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8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b/>
      <sz val="11"/>
      <color indexed="10"/>
      <name val="Tahoma"/>
      <family val="2"/>
    </font>
    <font>
      <b/>
      <sz val="15"/>
      <color indexed="62"/>
      <name val="Tahoma"/>
      <family val="2"/>
    </font>
    <font>
      <b/>
      <sz val="13"/>
      <color indexed="62"/>
      <name val="Tahoma"/>
      <family val="2"/>
    </font>
    <font>
      <b/>
      <sz val="11"/>
      <color indexed="62"/>
      <name val="Tahoma"/>
      <family val="2"/>
    </font>
    <font>
      <sz val="11"/>
      <color indexed="19"/>
      <name val="Tahoma"/>
      <family val="2"/>
    </font>
    <font>
      <b/>
      <sz val="18"/>
      <color indexed="62"/>
      <name val="Tahoma"/>
      <family val="2"/>
    </font>
    <font>
      <sz val="15"/>
      <name val="Symbol"/>
      <family val="1"/>
      <charset val="2"/>
    </font>
    <font>
      <strike/>
      <sz val="15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color theme="1"/>
      <name val="Angsana New"/>
      <family val="1"/>
      <charset val="222"/>
    </font>
    <font>
      <sz val="15"/>
      <color rgb="FFFF0000"/>
      <name val="Angsana New"/>
      <family val="1"/>
      <charset val="222"/>
    </font>
    <font>
      <i/>
      <sz val="15"/>
      <name val="Angsana New"/>
      <family val="1"/>
    </font>
  </fonts>
  <fills count="74">
    <fill>
      <patternFill patternType="none"/>
    </fill>
    <fill>
      <patternFill patternType="gray125"/>
    </fill>
    <fill>
      <patternFill patternType="solid">
        <fgColor indexed="20"/>
        <bgColor indexed="36"/>
      </patternFill>
    </fill>
    <fill>
      <patternFill patternType="solid">
        <fgColor indexed="51"/>
        <bgColor indexed="13"/>
      </patternFill>
    </fill>
    <fill>
      <patternFill patternType="solid">
        <fgColor indexed="11"/>
        <bgColor indexed="49"/>
      </patternFill>
    </fill>
    <fill>
      <patternFill patternType="solid">
        <fgColor indexed="62"/>
        <bgColor indexed="56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57"/>
        <bgColor indexed="21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22"/>
      </patternFill>
    </fill>
    <fill>
      <patternFill patternType="solid">
        <fgColor indexed="27"/>
        <bgColor indexed="4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3"/>
        <bgColor indexed="52"/>
      </patternFill>
    </fill>
    <fill>
      <patternFill patternType="solid">
        <fgColor indexed="5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21"/>
      </patternFill>
    </fill>
    <fill>
      <patternFill patternType="solid">
        <fgColor indexed="43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0"/>
      </patternFill>
    </fill>
    <fill>
      <patternFill patternType="solid">
        <fgColor rgb="FFFFEB9C"/>
        <bgColor indexed="64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7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567">
    <xf numFmtId="0" fontId="0" fillId="0" borderId="0"/>
    <xf numFmtId="43" fontId="8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2" fillId="0" borderId="0"/>
    <xf numFmtId="0" fontId="12" fillId="0" borderId="0"/>
    <xf numFmtId="0" fontId="18" fillId="0" borderId="0"/>
    <xf numFmtId="0" fontId="12" fillId="0" borderId="0"/>
    <xf numFmtId="0" fontId="22" fillId="0" borderId="0"/>
    <xf numFmtId="0" fontId="12" fillId="0" borderId="0"/>
    <xf numFmtId="0" fontId="23" fillId="0" borderId="0"/>
    <xf numFmtId="197" fontId="12" fillId="0" borderId="0"/>
    <xf numFmtId="197" fontId="12" fillId="0" borderId="0"/>
    <xf numFmtId="43" fontId="14" fillId="0" borderId="0" applyFont="0" applyFill="0" applyBorder="0" applyAlignment="0" applyProtection="0"/>
    <xf numFmtId="0" fontId="14" fillId="0" borderId="0"/>
    <xf numFmtId="0" fontId="18" fillId="0" borderId="0"/>
    <xf numFmtId="0" fontId="19" fillId="0" borderId="0"/>
    <xf numFmtId="39" fontId="9" fillId="0" borderId="0"/>
    <xf numFmtId="39" fontId="13" fillId="0" borderId="0"/>
    <xf numFmtId="39" fontId="15" fillId="0" borderId="0"/>
    <xf numFmtId="39" fontId="9" fillId="0" borderId="0"/>
    <xf numFmtId="39" fontId="9" fillId="0" borderId="0"/>
    <xf numFmtId="0" fontId="25" fillId="0" borderId="0"/>
    <xf numFmtId="0" fontId="12" fillId="0" borderId="0"/>
    <xf numFmtId="39" fontId="26" fillId="0" borderId="0"/>
    <xf numFmtId="0" fontId="25" fillId="0" borderId="0"/>
    <xf numFmtId="0" fontId="7" fillId="0" borderId="0"/>
    <xf numFmtId="43" fontId="7" fillId="0" borderId="0" applyFont="0" applyFill="0" applyBorder="0" applyAlignment="0" applyProtection="0"/>
    <xf numFmtId="0" fontId="27" fillId="0" borderId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8" fillId="0" borderId="0"/>
    <xf numFmtId="199" fontId="8" fillId="0" borderId="0" applyFill="0" applyBorder="0" applyAlignment="0" applyProtection="0"/>
    <xf numFmtId="43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29" fillId="0" borderId="0"/>
    <xf numFmtId="0" fontId="30" fillId="0" borderId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39" fontId="26" fillId="0" borderId="0"/>
    <xf numFmtId="0" fontId="8" fillId="0" borderId="0"/>
    <xf numFmtId="9" fontId="27" fillId="0" borderId="0" applyFill="0" applyBorder="0" applyAlignment="0" applyProtection="0"/>
    <xf numFmtId="199" fontId="25" fillId="0" borderId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199" fontId="25" fillId="0" borderId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9" fontId="27" fillId="0" borderId="0" applyFont="0" applyFill="0" applyBorder="0" applyAlignment="0" applyProtection="0"/>
    <xf numFmtId="0" fontId="36" fillId="9" borderId="0" applyNumberFormat="0" applyBorder="0" applyAlignment="0" applyProtection="0"/>
    <xf numFmtId="0" fontId="35" fillId="12" borderId="0" applyNumberFormat="0" applyBorder="0" applyAlignment="0" applyProtection="0"/>
    <xf numFmtId="43" fontId="8" fillId="0" borderId="0" applyFont="0" applyFill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22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25" fillId="0" borderId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9" fontId="8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7" fillId="10" borderId="0" applyNumberFormat="0" applyBorder="0" applyAlignment="0" applyProtection="0"/>
    <xf numFmtId="0" fontId="44" fillId="0" borderId="13" applyNumberFormat="0" applyFill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8" fillId="0" borderId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46" fillId="0" borderId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36" fillId="27" borderId="0" applyNumberFormat="0" applyBorder="0" applyAlignment="0" applyProtection="0"/>
    <xf numFmtId="0" fontId="45" fillId="8" borderId="0" applyNumberFormat="0" applyBorder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9" fontId="25" fillId="0" borderId="0" applyFont="0" applyFill="0" applyBorder="0" applyAlignment="0" applyProtection="0"/>
    <xf numFmtId="0" fontId="8" fillId="0" borderId="0"/>
    <xf numFmtId="0" fontId="36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5" fillId="8" borderId="0" applyNumberFormat="0" applyBorder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6" fillId="1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5" fillId="8" borderId="0" applyNumberFormat="0" applyBorder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45" fillId="8" borderId="0" applyNumberFormat="0" applyBorder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6" fillId="3" borderId="0" applyNumberFormat="0" applyBorder="0" applyAlignment="0" applyProtection="0"/>
    <xf numFmtId="205" fontId="43" fillId="0" borderId="0"/>
    <xf numFmtId="0" fontId="36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6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7" fillId="6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26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6" fillId="6" borderId="0" applyNumberFormat="0" applyBorder="0" applyAlignment="0" applyProtection="0"/>
    <xf numFmtId="0" fontId="48" fillId="0" borderId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7" fillId="3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6" fillId="31" borderId="0" applyNumberFormat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9" fontId="25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9" fontId="25" fillId="0" borderId="0" applyFont="0" applyFill="0" applyBorder="0" applyAlignment="0" applyProtection="0"/>
    <xf numFmtId="0" fontId="36" fillId="11" borderId="0" applyNumberFormat="0" applyBorder="0" applyAlignment="0" applyProtection="0"/>
    <xf numFmtId="0" fontId="36" fillId="9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7" fillId="24" borderId="0" applyNumberFormat="0" applyBorder="0" applyAlignment="0" applyProtection="0"/>
    <xf numFmtId="0" fontId="36" fillId="11" borderId="0" applyNumberFormat="0" applyBorder="0" applyAlignment="0" applyProtection="0"/>
    <xf numFmtId="0" fontId="36" fillId="24" borderId="0" applyNumberFormat="0" applyBorder="0" applyAlignment="0" applyProtection="0"/>
    <xf numFmtId="0" fontId="36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27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25" fillId="0" borderId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43" fontId="8" fillId="0" borderId="0" applyFont="0" applyFill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4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32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6" fillId="13" borderId="0" applyNumberFormat="0" applyBorder="0" applyAlignment="0" applyProtection="0"/>
    <xf numFmtId="0" fontId="37" fillId="26" borderId="0" applyNumberFormat="0" applyBorder="0" applyAlignment="0" applyProtection="0"/>
    <xf numFmtId="0" fontId="36" fillId="13" borderId="0" applyNumberFormat="0" applyBorder="0" applyAlignment="0" applyProtection="0"/>
    <xf numFmtId="0" fontId="36" fillId="26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9" borderId="0" applyNumberFormat="0" applyBorder="0" applyAlignment="0" applyProtection="0"/>
    <xf numFmtId="0" fontId="36" fillId="1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10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44" fillId="0" borderId="13" applyNumberFormat="0" applyFill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7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21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8" borderId="0" applyNumberFormat="0" applyBorder="0" applyAlignment="0" applyProtection="0"/>
    <xf numFmtId="0" fontId="36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27" fillId="0" borderId="0" applyFont="0" applyFill="0" applyBorder="0" applyAlignment="0" applyProtection="0"/>
    <xf numFmtId="0" fontId="36" fillId="8" borderId="0" applyNumberFormat="0" applyBorder="0" applyAlignment="0" applyProtection="0"/>
    <xf numFmtId="0" fontId="36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9" fontId="37" fillId="0" borderId="0" applyFont="0" applyFill="0" applyBorder="0" applyAlignment="0" applyProtection="0"/>
    <xf numFmtId="0" fontId="36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45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6" borderId="0" applyNumberFormat="0" applyBorder="0" applyAlignment="0" applyProtection="0"/>
    <xf numFmtId="0" fontId="36" fillId="9" borderId="0" applyNumberFormat="0" applyBorder="0" applyAlignment="0" applyProtection="0"/>
    <xf numFmtId="0" fontId="36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7" fillId="22" borderId="0" applyNumberFormat="0" applyBorder="0" applyAlignment="0" applyProtection="0"/>
    <xf numFmtId="0" fontId="36" fillId="19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41" fillId="32" borderId="0" applyNumberFormat="0" applyBorder="0" applyAlignment="0" applyProtection="0"/>
    <xf numFmtId="0" fontId="41" fillId="13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4" borderId="0" applyNumberFormat="0" applyBorder="0" applyAlignment="0" applyProtection="0"/>
    <xf numFmtId="0" fontId="36" fillId="22" borderId="0" applyNumberFormat="0" applyBorder="0" applyAlignment="0" applyProtection="0"/>
    <xf numFmtId="0" fontId="36" fillId="4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6" fillId="15" borderId="0" applyNumberFormat="0" applyBorder="0" applyAlignment="0" applyProtection="0"/>
    <xf numFmtId="0" fontId="39" fillId="0" borderId="9" applyNumberFormat="0" applyFill="0" applyAlignment="0" applyProtection="0"/>
    <xf numFmtId="0" fontId="36" fillId="14" borderId="0" applyNumberFormat="0" applyBorder="0" applyAlignment="0" applyProtection="0"/>
    <xf numFmtId="0" fontId="39" fillId="0" borderId="9" applyNumberFormat="0" applyFill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7" fillId="27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14" borderId="0" applyNumberFormat="0" applyBorder="0" applyAlignment="0" applyProtection="0"/>
    <xf numFmtId="0" fontId="36" fillId="6" borderId="0" applyNumberFormat="0" applyBorder="0" applyAlignment="0" applyProtection="0"/>
    <xf numFmtId="0" fontId="36" fillId="32" borderId="0" applyNumberFormat="0" applyBorder="0" applyAlignment="0" applyProtection="0"/>
    <xf numFmtId="0" fontId="36" fillId="10" borderId="0" applyNumberFormat="0" applyBorder="0" applyAlignment="0" applyProtection="0"/>
    <xf numFmtId="0" fontId="36" fillId="26" borderId="0" applyNumberFormat="0" applyBorder="0" applyAlignment="0" applyProtection="0"/>
    <xf numFmtId="0" fontId="36" fillId="22" borderId="0" applyNumberFormat="0" applyBorder="0" applyAlignment="0" applyProtection="0"/>
    <xf numFmtId="0" fontId="36" fillId="27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204" fontId="25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204" fontId="25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7" fillId="21" borderId="0" applyNumberFormat="0" applyBorder="0" applyAlignment="0" applyProtection="0"/>
    <xf numFmtId="204" fontId="25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6" fillId="21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1" borderId="0" applyNumberFormat="0" applyBorder="0" applyAlignment="0" applyProtection="0"/>
    <xf numFmtId="0" fontId="36" fillId="3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38" fontId="50" fillId="33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34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51" fillId="35" borderId="14" applyNumberFormat="0" applyAlignment="0" applyProtection="0"/>
    <xf numFmtId="0" fontId="36" fillId="20" borderId="0" applyNumberFormat="0" applyBorder="0" applyAlignment="0" applyProtection="0"/>
    <xf numFmtId="0" fontId="51" fillId="35" borderId="14" applyNumberFormat="0" applyAlignment="0" applyProtection="0"/>
    <xf numFmtId="0" fontId="36" fillId="20" borderId="0" applyNumberFormat="0" applyBorder="0" applyAlignment="0" applyProtection="0"/>
    <xf numFmtId="0" fontId="51" fillId="35" borderId="14" applyNumberFormat="0" applyAlignment="0" applyProtection="0"/>
    <xf numFmtId="0" fontId="36" fillId="20" borderId="0" applyNumberFormat="0" applyBorder="0" applyAlignment="0" applyProtection="0"/>
    <xf numFmtId="0" fontId="51" fillId="35" borderId="14" applyNumberFormat="0" applyAlignment="0" applyProtection="0"/>
    <xf numFmtId="0" fontId="36" fillId="20" borderId="0" applyNumberFormat="0" applyBorder="0" applyAlignment="0" applyProtection="0"/>
    <xf numFmtId="0" fontId="51" fillId="35" borderId="14" applyNumberFormat="0" applyAlignment="0" applyProtection="0"/>
    <xf numFmtId="0" fontId="36" fillId="20" borderId="0" applyNumberFormat="0" applyBorder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36" fillId="20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10" fontId="50" fillId="17" borderId="16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2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6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53" fillId="0" borderId="0" applyFill="0" applyBorder="0" applyProtection="0">
      <alignment horizontal="left" vertical="top"/>
    </xf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43" fontId="8" fillId="0" borderId="0" applyFont="0" applyFill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4" fillId="0" borderId="0"/>
    <xf numFmtId="0" fontId="34" fillId="0" borderId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21" borderId="0" applyNumberFormat="0" applyBorder="0" applyAlignment="0" applyProtection="0"/>
    <xf numFmtId="0" fontId="36" fillId="34" borderId="0" applyNumberFormat="0" applyBorder="0" applyAlignment="0" applyProtection="0"/>
    <xf numFmtId="0" fontId="36" fillId="24" borderId="0" applyNumberFormat="0" applyBorder="0" applyAlignment="0" applyProtection="0"/>
    <xf numFmtId="0" fontId="36" fillId="26" borderId="0" applyNumberFormat="0" applyBorder="0" applyAlignment="0" applyProtection="0"/>
    <xf numFmtId="0" fontId="36" fillId="21" borderId="0" applyNumberFormat="0" applyBorder="0" applyAlignment="0" applyProtection="0"/>
    <xf numFmtId="0" fontId="36" fillId="31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42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25" fillId="0" borderId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37" borderId="0" applyNumberFormat="0" applyBorder="0" applyAlignment="0" applyProtection="0"/>
    <xf numFmtId="0" fontId="35" fillId="20" borderId="0" applyNumberFormat="0" applyBorder="0" applyAlignment="0" applyProtection="0"/>
    <xf numFmtId="0" fontId="35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40" borderId="0" applyNumberFormat="0" applyBorder="0" applyAlignment="0" applyProtection="0"/>
    <xf numFmtId="0" fontId="35" fillId="20" borderId="0" applyNumberFormat="0" applyBorder="0" applyAlignment="0" applyProtection="0"/>
    <xf numFmtId="0" fontId="35" fillId="41" borderId="0" applyNumberFormat="0" applyBorder="0" applyAlignment="0" applyProtection="0"/>
    <xf numFmtId="0" fontId="35" fillId="20" borderId="0" applyNumberFormat="0" applyBorder="0" applyAlignment="0" applyProtection="0"/>
    <xf numFmtId="0" fontId="35" fillId="28" borderId="0" applyNumberFormat="0" applyBorder="0" applyAlignment="0" applyProtection="0"/>
    <xf numFmtId="1" fontId="27" fillId="0" borderId="6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3" borderId="0" applyNumberFormat="0" applyBorder="0" applyAlignment="0" applyProtection="0"/>
    <xf numFmtId="1" fontId="27" fillId="0" borderId="6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9" borderId="0" applyNumberFormat="0" applyBorder="0" applyAlignment="0" applyProtection="0"/>
    <xf numFmtId="1" fontId="27" fillId="0" borderId="6" applyNumberFormat="0" applyFill="0" applyAlignment="0" applyProtection="0">
      <alignment horizontal="center" vertical="center"/>
    </xf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42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34" borderId="0" applyNumberFormat="0" applyBorder="0" applyAlignment="0" applyProtection="0"/>
    <xf numFmtId="0" fontId="35" fillId="34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27" fillId="0" borderId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207" fontId="3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42" fillId="2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24" borderId="0" applyNumberFormat="0" applyBorder="0" applyAlignment="0" applyProtection="0"/>
    <xf numFmtId="0" fontId="35" fillId="2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10" fontId="27" fillId="0" borderId="0" applyFont="0" applyFill="0" applyBorder="0" applyAlignment="0" applyProtection="0"/>
    <xf numFmtId="0" fontId="35" fillId="4" borderId="0" applyNumberFormat="0" applyBorder="0" applyAlignment="0" applyProtection="0"/>
    <xf numFmtId="10" fontId="27" fillId="0" borderId="0" applyFont="0" applyFill="0" applyBorder="0" applyAlignment="0" applyProtection="0"/>
    <xf numFmtId="0" fontId="35" fillId="4" borderId="0" applyNumberFormat="0" applyBorder="0" applyAlignment="0" applyProtection="0"/>
    <xf numFmtId="10" fontId="27" fillId="0" borderId="0" applyFont="0" applyFill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2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27" fillId="0" borderId="17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37" fontId="37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58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54" fillId="0" borderId="0" applyNumberForma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2" fillId="23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4" fillId="0" borderId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2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2" fillId="42" borderId="0" applyNumberFormat="0" applyBorder="0" applyAlignment="0" applyProtection="0"/>
    <xf numFmtId="0" fontId="35" fillId="40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42" borderId="0" applyNumberFormat="0" applyBorder="0" applyAlignment="0" applyProtection="0"/>
    <xf numFmtId="0" fontId="35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16" borderId="0" applyNumberFormat="0" applyBorder="0" applyAlignment="0" applyProtection="0"/>
    <xf numFmtId="0" fontId="35" fillId="4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39" borderId="0" applyNumberFormat="0" applyBorder="0" applyAlignment="0" applyProtection="0"/>
    <xf numFmtId="0" fontId="35" fillId="34" borderId="0" applyNumberFormat="0" applyBorder="0" applyAlignment="0" applyProtection="0"/>
    <xf numFmtId="0" fontId="35" fillId="24" borderId="0" applyNumberFormat="0" applyBorder="0" applyAlignment="0" applyProtection="0"/>
    <xf numFmtId="0" fontId="35" fillId="28" borderId="0" applyNumberFormat="0" applyBorder="0" applyAlignment="0" applyProtection="0"/>
    <xf numFmtId="0" fontId="35" fillId="23" borderId="0" applyNumberFormat="0" applyBorder="0" applyAlignment="0" applyProtection="0"/>
    <xf numFmtId="0" fontId="35" fillId="42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3" fillId="0" borderId="0"/>
    <xf numFmtId="197" fontId="8" fillId="0" borderId="0"/>
    <xf numFmtId="0" fontId="35" fillId="5" borderId="0" applyNumberFormat="0" applyBorder="0" applyAlignment="0" applyProtection="0"/>
    <xf numFmtId="0" fontId="59" fillId="0" borderId="0" applyNumberFormat="0" applyFill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42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25" borderId="0" applyNumberFormat="0" applyBorder="0" applyAlignment="0" applyProtection="0"/>
    <xf numFmtId="0" fontId="35" fillId="2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0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43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8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25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6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42" fillId="41" borderId="0" applyNumberFormat="0" applyBorder="0" applyAlignment="0" applyProtection="0"/>
    <xf numFmtId="0" fontId="25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25" fillId="0" borderId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41" borderId="0" applyNumberFormat="0" applyBorder="0" applyAlignment="0" applyProtection="0"/>
    <xf numFmtId="0" fontId="35" fillId="4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42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0" fontId="35" fillId="2" borderId="0" applyNumberFormat="0" applyBorder="0" applyAlignment="0" applyProtection="0"/>
    <xf numFmtId="43" fontId="25" fillId="0" borderId="0" applyFont="0" applyFill="0" applyBorder="0" applyAlignment="0" applyProtection="0"/>
    <xf numFmtId="0" fontId="35" fillId="7" borderId="0" applyNumberFormat="0" applyBorder="0" applyAlignment="0" applyProtection="0"/>
    <xf numFmtId="43" fontId="36" fillId="0" borderId="0" applyFont="0" applyFill="0" applyBorder="0" applyAlignment="0" applyProtection="0"/>
    <xf numFmtId="0" fontId="35" fillId="7" borderId="0" applyNumberFormat="0" applyBorder="0" applyAlignment="0" applyProtection="0"/>
    <xf numFmtId="43" fontId="8" fillId="0" borderId="0" applyFont="0" applyFill="0" applyBorder="0" applyAlignment="0" applyProtection="0"/>
    <xf numFmtId="0" fontId="35" fillId="7" borderId="0" applyNumberFormat="0" applyBorder="0" applyAlignment="0" applyProtection="0"/>
    <xf numFmtId="43" fontId="25" fillId="0" borderId="0" applyFont="0" applyFill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42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23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7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43" fontId="25" fillId="0" borderId="0" applyFont="0" applyFill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42" fillId="29" borderId="0" applyNumberFormat="0" applyBorder="0" applyAlignment="0" applyProtection="0"/>
    <xf numFmtId="43" fontId="25" fillId="0" borderId="0" applyFont="0" applyFill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35" fillId="30" borderId="0" applyNumberFormat="0" applyBorder="0" applyAlignment="0" applyProtection="0"/>
    <xf numFmtId="0" fontId="27" fillId="0" borderId="0"/>
    <xf numFmtId="0" fontId="60" fillId="14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1" fillId="13" borderId="0" applyNumberFormat="0" applyBorder="0" applyAlignment="0" applyProtection="0"/>
    <xf numFmtId="0" fontId="60" fillId="14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1" fillId="13" borderId="0" applyNumberFormat="0" applyBorder="0" applyAlignment="0" applyProtection="0"/>
    <xf numFmtId="0" fontId="44" fillId="0" borderId="13" applyNumberFormat="0" applyFill="0" applyAlignment="0" applyProtection="0"/>
    <xf numFmtId="0" fontId="41" fillId="13" borderId="0" applyNumberFormat="0" applyBorder="0" applyAlignment="0" applyProtection="0"/>
    <xf numFmtId="0" fontId="44" fillId="0" borderId="13" applyNumberFormat="0" applyFill="0" applyAlignment="0" applyProtection="0"/>
    <xf numFmtId="0" fontId="41" fillId="13" borderId="0" applyNumberFormat="0" applyBorder="0" applyAlignment="0" applyProtection="0"/>
    <xf numFmtId="0" fontId="64" fillId="32" borderId="0" applyNumberFormat="0" applyBorder="0" applyAlignment="0" applyProtection="0"/>
    <xf numFmtId="0" fontId="41" fillId="32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6" fillId="33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3" borderId="18" applyNumberFormat="0" applyAlignment="0" applyProtection="0"/>
    <xf numFmtId="0" fontId="65" fillId="33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0" fontId="65" fillId="35" borderId="18" applyNumberFormat="0" applyAlignment="0" applyProtection="0"/>
    <xf numFmtId="9" fontId="37" fillId="0" borderId="0" applyFont="0" applyFill="0" applyBorder="0" applyAlignment="0" applyProtection="0"/>
    <xf numFmtId="0" fontId="67" fillId="45" borderId="19" applyNumberFormat="0" applyAlignment="0" applyProtection="0"/>
    <xf numFmtId="9" fontId="23" fillId="0" borderId="0" applyFont="0" applyFill="0" applyBorder="0" applyAlignment="0" applyProtection="0"/>
    <xf numFmtId="0" fontId="67" fillId="45" borderId="19" applyNumberFormat="0" applyAlignment="0" applyProtection="0"/>
    <xf numFmtId="9" fontId="8" fillId="0" borderId="0" applyFont="0" applyFill="0" applyBorder="0" applyAlignment="0" applyProtection="0"/>
    <xf numFmtId="0" fontId="67" fillId="45" borderId="19" applyNumberFormat="0" applyAlignment="0" applyProtection="0"/>
    <xf numFmtId="9" fontId="25" fillId="0" borderId="0" applyFont="0" applyFill="0" applyBorder="0" applyAlignment="0" applyProtection="0"/>
    <xf numFmtId="0" fontId="67" fillId="45" borderId="19" applyNumberFormat="0" applyAlignment="0" applyProtection="0"/>
    <xf numFmtId="9" fontId="25" fillId="0" borderId="0" applyFont="0" applyFill="0" applyBorder="0" applyAlignment="0" applyProtection="0"/>
    <xf numFmtId="0" fontId="67" fillId="45" borderId="19" applyNumberFormat="0" applyAlignment="0" applyProtection="0"/>
    <xf numFmtId="9" fontId="25" fillId="0" borderId="0" applyFill="0" applyBorder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9" fontId="8" fillId="0" borderId="0" applyFont="0" applyFill="0" applyBorder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9" fontId="23" fillId="0" borderId="0" applyFont="0" applyFill="0" applyBorder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8" fillId="46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6" borderId="19" applyNumberFormat="0" applyAlignment="0" applyProtection="0"/>
    <xf numFmtId="0" fontId="67" fillId="46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67" fillId="45" borderId="19" applyNumberFormat="0" applyAlignment="0" applyProtection="0"/>
    <xf numFmtId="0" fontId="55" fillId="38" borderId="0" applyNumberFormat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36" borderId="0" applyNumberFormat="0" applyBorder="0" applyAlignment="0" applyProtection="0"/>
    <xf numFmtId="188" fontId="37" fillId="0" borderId="0" applyFont="0" applyFill="0" applyBorder="0" applyAlignment="0" applyProtection="0"/>
    <xf numFmtId="0" fontId="55" fillId="36" borderId="0" applyNumberFormat="0" applyBorder="0" applyAlignment="0" applyProtection="0"/>
    <xf numFmtId="188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5" fillId="36" borderId="0" applyNumberFormat="0" applyBorder="0" applyAlignment="0" applyProtection="0"/>
    <xf numFmtId="188" fontId="37" fillId="0" borderId="0" applyFont="0" applyFill="0" applyBorder="0" applyAlignment="0" applyProtection="0"/>
    <xf numFmtId="0" fontId="55" fillId="36" borderId="0" applyNumberFormat="0" applyBorder="0" applyAlignment="0" applyProtection="0"/>
    <xf numFmtId="188" fontId="37" fillId="0" borderId="0" applyFont="0" applyFill="0" applyBorder="0" applyAlignment="0" applyProtection="0"/>
    <xf numFmtId="0" fontId="55" fillId="36" borderId="0" applyNumberFormat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0" fontId="55" fillId="36" borderId="0" applyNumberFormat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47" fillId="0" borderId="0" applyNumberFormat="0" applyFill="0" applyBorder="0" applyAlignment="0" applyProtection="0"/>
    <xf numFmtId="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1" fillId="0" borderId="0"/>
    <xf numFmtId="203" fontId="28" fillId="0" borderId="0" applyFill="0" applyBorder="0" applyAlignment="0" applyProtection="0"/>
    <xf numFmtId="199" fontId="25" fillId="0" borderId="0" applyFill="0" applyBorder="0" applyAlignment="0" applyProtection="0"/>
    <xf numFmtId="43" fontId="14" fillId="0" borderId="0" applyFont="0" applyFill="0" applyBorder="0" applyAlignment="0" applyProtection="0"/>
    <xf numFmtId="188" fontId="37" fillId="0" borderId="0" applyFont="0" applyFill="0" applyBorder="0" applyAlignment="0" applyProtection="0"/>
    <xf numFmtId="199" fontId="25" fillId="0" borderId="0" applyFill="0" applyBorder="0" applyAlignment="0" applyProtection="0"/>
    <xf numFmtId="188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88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25" fillId="0" borderId="0" applyFill="0" applyBorder="0" applyAlignment="0" applyProtection="0"/>
    <xf numFmtId="43" fontId="14" fillId="0" borderId="0" applyFont="0" applyFill="0" applyBorder="0" applyAlignment="0" applyProtection="0"/>
    <xf numFmtId="37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43" fontId="37" fillId="0" borderId="0" applyFont="0" applyFill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43" fontId="27" fillId="0" borderId="0" applyFont="0" applyFill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43" fontId="36" fillId="0" borderId="0" applyFont="0" applyFill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43" fontId="36" fillId="0" borderId="0" applyFont="0" applyFill="0" applyBorder="0" applyAlignment="0" applyProtection="0"/>
    <xf numFmtId="37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9" fontId="69" fillId="0" borderId="0" applyFill="0" applyBorder="0" applyAlignment="0" applyProtection="0"/>
    <xf numFmtId="43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27" fillId="0" borderId="0" applyFont="0" applyFill="0" applyBorder="0" applyAlignment="0" applyProtection="0"/>
    <xf numFmtId="187" fontId="25" fillId="0" borderId="0" applyFill="0" applyBorder="0" applyAlignment="0" applyProtection="0"/>
    <xf numFmtId="209" fontId="25" fillId="0" borderId="0"/>
    <xf numFmtId="0" fontId="34" fillId="0" borderId="0"/>
    <xf numFmtId="0" fontId="34" fillId="0" borderId="0"/>
    <xf numFmtId="209" fontId="25" fillId="0" borderId="0"/>
    <xf numFmtId="0" fontId="40" fillId="0" borderId="12" applyNumberFormat="0" applyFill="0" applyAlignment="0" applyProtection="0"/>
    <xf numFmtId="0" fontId="34" fillId="0" borderId="0"/>
    <xf numFmtId="209" fontId="25" fillId="0" borderId="0"/>
    <xf numFmtId="0" fontId="34" fillId="0" borderId="0"/>
    <xf numFmtId="209" fontId="25" fillId="0" borderId="0"/>
    <xf numFmtId="209" fontId="25" fillId="0" borderId="0"/>
    <xf numFmtId="44" fontId="37" fillId="0" borderId="0" applyFont="0" applyFill="0" applyBorder="0" applyAlignment="0" applyProtection="0"/>
    <xf numFmtId="0" fontId="28" fillId="18" borderId="11" applyNumberFormat="0" applyAlignment="0" applyProtection="0"/>
    <xf numFmtId="204" fontId="25" fillId="0" borderId="0"/>
    <xf numFmtId="197" fontId="8" fillId="0" borderId="0"/>
    <xf numFmtId="197" fontId="8" fillId="0" borderId="0"/>
    <xf numFmtId="205" fontId="25" fillId="0" borderId="0"/>
    <xf numFmtId="206" fontId="25" fillId="0" borderId="0"/>
    <xf numFmtId="206" fontId="25" fillId="0" borderId="0"/>
    <xf numFmtId="206" fontId="25" fillId="0" borderId="0"/>
    <xf numFmtId="206" fontId="25" fillId="0" borderId="0"/>
    <xf numFmtId="211" fontId="25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71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8" borderId="0" applyNumberFormat="0" applyBorder="0" applyAlignment="0" applyProtection="0"/>
    <xf numFmtId="0" fontId="45" fillId="8" borderId="0" applyNumberFormat="0" applyBorder="0" applyAlignment="0" applyProtection="0"/>
    <xf numFmtId="0" fontId="72" fillId="0" borderId="0">
      <alignment horizontal="center"/>
    </xf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7" fillId="0" borderId="0" applyNumberFormat="0" applyFill="0" applyBorder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73" fillId="27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60" fillId="27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74" fillId="0" borderId="13" applyNumberFormat="0" applyFill="0" applyAlignment="0" applyProtection="0"/>
    <xf numFmtId="0" fontId="60" fillId="14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60" fillId="14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60" fillId="14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60" fillId="14" borderId="18" applyNumberFormat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44" fillId="0" borderId="13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75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76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59" fillId="0" borderId="0" applyNumberFormat="0" applyFill="0" applyBorder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28" fillId="0" borderId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7" fillId="0" borderId="0"/>
    <xf numFmtId="197" fontId="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7" fillId="0" borderId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8" fillId="0" borderId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" fillId="0" borderId="0"/>
    <xf numFmtId="0" fontId="5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8" fillId="0" borderId="0"/>
    <xf numFmtId="0" fontId="61" fillId="0" borderId="0"/>
    <xf numFmtId="0" fontId="38" fillId="0" borderId="0" applyNumberFormat="0" applyFill="0" applyBorder="0" applyAlignment="0" applyProtection="0"/>
    <xf numFmtId="0" fontId="8" fillId="0" borderId="0"/>
    <xf numFmtId="0" fontId="8" fillId="0" borderId="0"/>
    <xf numFmtId="0" fontId="38" fillId="0" borderId="0" applyNumberFormat="0" applyFill="0" applyBorder="0" applyAlignment="0" applyProtection="0"/>
    <xf numFmtId="0" fontId="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72" fillId="0" borderId="0">
      <alignment horizontal="center" textRotation="90"/>
    </xf>
    <xf numFmtId="0" fontId="78" fillId="0" borderId="0" applyNumberFormat="0" applyFill="0" applyBorder="0" applyAlignment="0" applyProtection="0">
      <alignment vertical="top"/>
      <protection locked="0"/>
    </xf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27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51" fillId="33" borderId="14" applyNumberFormat="0" applyAlignment="0" applyProtection="0"/>
    <xf numFmtId="43" fontId="27" fillId="0" borderId="0" applyFont="0" applyFill="0" applyBorder="0" applyAlignment="0" applyProtection="0"/>
    <xf numFmtId="0" fontId="60" fillId="14" borderId="18" applyNumberFormat="0" applyAlignment="0" applyProtection="0"/>
    <xf numFmtId="0" fontId="60" fillId="14" borderId="18" applyNumberFormat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79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6" fillId="38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208" fontId="37" fillId="0" borderId="0" applyFont="0" applyFill="0" applyBorder="0" applyAlignment="0" applyProtection="0"/>
    <xf numFmtId="0" fontId="55" fillId="38" borderId="0" applyNumberFormat="0" applyBorder="0" applyAlignment="0" applyProtection="0"/>
    <xf numFmtId="0" fontId="55" fillId="36" borderId="0" applyNumberFormat="0" applyBorder="0" applyAlignment="0" applyProtection="0"/>
    <xf numFmtId="0" fontId="80" fillId="0" borderId="0" applyNumberFormat="0" applyFill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0" fontId="55" fillId="36" borderId="0" applyNumberFormat="0" applyBorder="0" applyAlignment="0" applyProtection="0"/>
    <xf numFmtId="37" fontId="57" fillId="0" borderId="0"/>
    <xf numFmtId="0" fontId="14" fillId="0" borderId="0"/>
    <xf numFmtId="0" fontId="25" fillId="0" borderId="0"/>
    <xf numFmtId="0" fontId="36" fillId="0" borderId="0"/>
    <xf numFmtId="0" fontId="27" fillId="0" borderId="0"/>
    <xf numFmtId="0" fontId="14" fillId="0" borderId="0"/>
    <xf numFmtId="0" fontId="14" fillId="0" borderId="0"/>
    <xf numFmtId="0" fontId="8" fillId="0" borderId="0"/>
    <xf numFmtId="0" fontId="61" fillId="0" borderId="0"/>
    <xf numFmtId="0" fontId="23" fillId="0" borderId="0"/>
    <xf numFmtId="0" fontId="23" fillId="0" borderId="0"/>
    <xf numFmtId="0" fontId="27" fillId="0" borderId="0"/>
    <xf numFmtId="0" fontId="8" fillId="0" borderId="0"/>
    <xf numFmtId="0" fontId="37" fillId="0" borderId="0"/>
    <xf numFmtId="0" fontId="27" fillId="0" borderId="0"/>
    <xf numFmtId="0" fontId="27" fillId="0" borderId="0"/>
    <xf numFmtId="0" fontId="8" fillId="0" borderId="0"/>
    <xf numFmtId="0" fontId="23" fillId="0" borderId="0"/>
    <xf numFmtId="0" fontId="8" fillId="0" borderId="0"/>
    <xf numFmtId="0" fontId="8" fillId="0" borderId="0"/>
    <xf numFmtId="0" fontId="59" fillId="0" borderId="0" applyNumberFormat="0" applyFill="0" applyBorder="0" applyAlignment="0" applyProtection="0"/>
    <xf numFmtId="0" fontId="25" fillId="0" borderId="0"/>
    <xf numFmtId="0" fontId="59" fillId="0" borderId="0" applyNumberFormat="0" applyFill="0" applyBorder="0" applyAlignment="0" applyProtection="0"/>
    <xf numFmtId="0" fontId="46" fillId="0" borderId="0"/>
    <xf numFmtId="0" fontId="28" fillId="0" borderId="0"/>
    <xf numFmtId="0" fontId="61" fillId="0" borderId="0"/>
    <xf numFmtId="0" fontId="54" fillId="0" borderId="0" applyNumberFormat="0" applyFill="0" applyBorder="0" applyAlignment="0" applyProtection="0"/>
    <xf numFmtId="0" fontId="51" fillId="33" borderId="14" applyNumberFormat="0" applyAlignment="0" applyProtection="0"/>
    <xf numFmtId="0" fontId="2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25" fillId="0" borderId="0"/>
    <xf numFmtId="0" fontId="46" fillId="0" borderId="0"/>
    <xf numFmtId="0" fontId="27" fillId="0" borderId="0"/>
    <xf numFmtId="0" fontId="37" fillId="0" borderId="0"/>
    <xf numFmtId="0" fontId="8" fillId="0" borderId="0"/>
    <xf numFmtId="0" fontId="37" fillId="0" borderId="0"/>
    <xf numFmtId="0" fontId="61" fillId="0" borderId="0"/>
    <xf numFmtId="0" fontId="81" fillId="0" borderId="0"/>
    <xf numFmtId="0" fontId="46" fillId="0" borderId="0"/>
    <xf numFmtId="0" fontId="8" fillId="0" borderId="0"/>
    <xf numFmtId="0" fontId="37" fillId="0" borderId="0"/>
    <xf numFmtId="0" fontId="2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7" fillId="0" borderId="0"/>
    <xf numFmtId="0" fontId="37" fillId="0" borderId="0"/>
    <xf numFmtId="0" fontId="23" fillId="0" borderId="0"/>
    <xf numFmtId="0" fontId="27" fillId="0" borderId="0"/>
    <xf numFmtId="0" fontId="27" fillId="0" borderId="0"/>
    <xf numFmtId="0" fontId="25" fillId="0" borderId="0"/>
    <xf numFmtId="0" fontId="8" fillId="0" borderId="0"/>
    <xf numFmtId="0" fontId="23" fillId="0" borderId="0"/>
    <xf numFmtId="0" fontId="8" fillId="0" borderId="0"/>
    <xf numFmtId="0" fontId="25" fillId="0" borderId="0"/>
    <xf numFmtId="0" fontId="82" fillId="0" borderId="0"/>
    <xf numFmtId="0" fontId="36" fillId="0" borderId="0"/>
    <xf numFmtId="0" fontId="25" fillId="0" borderId="0"/>
    <xf numFmtId="0" fontId="36" fillId="0" borderId="0"/>
    <xf numFmtId="0" fontId="23" fillId="0" borderId="0"/>
    <xf numFmtId="0" fontId="25" fillId="0" borderId="0"/>
    <xf numFmtId="0" fontId="27" fillId="0" borderId="0"/>
    <xf numFmtId="0" fontId="25" fillId="0" borderId="0">
      <protection locked="0"/>
    </xf>
    <xf numFmtId="0" fontId="27" fillId="0" borderId="0"/>
    <xf numFmtId="0" fontId="23" fillId="0" borderId="0"/>
    <xf numFmtId="197" fontId="8" fillId="0" borderId="0"/>
    <xf numFmtId="197" fontId="8" fillId="0" borderId="0"/>
    <xf numFmtId="0" fontId="25" fillId="0" borderId="0"/>
    <xf numFmtId="0" fontId="27" fillId="0" borderId="0"/>
    <xf numFmtId="0" fontId="25" fillId="0" borderId="0"/>
    <xf numFmtId="0" fontId="25" fillId="0" borderId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8" fillId="17" borderId="11" applyNumberFormat="0" applyFon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8" fillId="17" borderId="11" applyNumberFormat="0" applyFon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28" fillId="18" borderId="11" applyNumberFormat="0" applyAlignment="0" applyProtection="0"/>
    <xf numFmtId="0" fontId="36" fillId="0" borderId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4" fillId="0" borderId="0" applyNumberFormat="0" applyFill="0" applyBorder="0" applyAlignment="0" applyProtection="0"/>
    <xf numFmtId="0" fontId="83" fillId="33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3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1" fillId="35" borderId="14" applyNumberFormat="0" applyAlignment="0" applyProtection="0"/>
    <xf numFmtId="0" fontId="54" fillId="0" borderId="0" applyNumberFormat="0" applyFill="0" applyBorder="0" applyAlignment="0" applyProtection="0"/>
    <xf numFmtId="0" fontId="51" fillId="35" borderId="14" applyNumberFormat="0" applyAlignment="0" applyProtection="0"/>
    <xf numFmtId="0" fontId="54" fillId="0" borderId="0" applyNumberFormat="0" applyFill="0" applyBorder="0" applyAlignment="0" applyProtection="0"/>
    <xf numFmtId="0" fontId="51" fillId="35" borderId="14" applyNumberFormat="0" applyAlignment="0" applyProtection="0"/>
    <xf numFmtId="0" fontId="54" fillId="0" borderId="0" applyNumberFormat="0" applyFill="0" applyBorder="0" applyAlignment="0" applyProtection="0"/>
    <xf numFmtId="0" fontId="51" fillId="35" borderId="14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35" borderId="14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35" borderId="14" applyNumberFormat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1" fillId="35" borderId="14" applyNumberFormat="0" applyAlignment="0" applyProtection="0"/>
    <xf numFmtId="212" fontId="27" fillId="0" borderId="0" applyFont="0" applyFill="0" applyBorder="0" applyAlignment="0" applyProtection="0"/>
    <xf numFmtId="10" fontId="27" fillId="0" borderId="0" applyFont="0" applyFill="0" applyBorder="0" applyAlignment="0" applyProtection="0"/>
    <xf numFmtId="9" fontId="25" fillId="0" borderId="0" applyFont="0" applyFill="0" applyBorder="0" applyAlignment="0" applyProtection="0"/>
    <xf numFmtId="1" fontId="27" fillId="0" borderId="6" applyNumberFormat="0" applyFill="0" applyAlignment="0" applyProtection="0">
      <alignment horizontal="center" vertical="center"/>
    </xf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7" fillId="0" borderId="0" applyFont="0" applyFill="0" applyBorder="0" applyAlignment="0" applyProtection="0"/>
    <xf numFmtId="1" fontId="27" fillId="0" borderId="6" applyNumberFormat="0" applyFill="0" applyAlignment="0" applyProtection="0">
      <alignment horizontal="center" vertical="center"/>
    </xf>
    <xf numFmtId="9" fontId="8" fillId="0" borderId="0" applyFont="0" applyFill="0" applyBorder="0" applyAlignment="0" applyProtection="0"/>
    <xf numFmtId="0" fontId="48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0"/>
    <xf numFmtId="0" fontId="54" fillId="0" borderId="0" applyNumberFormat="0" applyFill="0" applyBorder="0" applyAlignment="0" applyProtection="0"/>
    <xf numFmtId="0" fontId="34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9" fillId="0" borderId="12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0" fillId="0" borderId="12" applyNumberFormat="0" applyFill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84" fillId="0" borderId="0" applyNumberFormat="0" applyFill="0" applyBorder="0" applyAlignment="0" applyProtection="0"/>
    <xf numFmtId="0" fontId="34" fillId="0" borderId="0"/>
    <xf numFmtId="0" fontId="34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5" fillId="0" borderId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99" fontId="37" fillId="0" borderId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6" fillId="0" borderId="0" applyFill="0" applyBorder="0" applyAlignment="0" applyProtection="0"/>
    <xf numFmtId="43" fontId="6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38" fontId="36" fillId="0" borderId="0" applyFont="0" applyFill="0" applyBorder="0" applyAlignment="0" applyProtection="0"/>
    <xf numFmtId="0" fontId="67" fillId="46" borderId="19" applyNumberFormat="0" applyAlignment="0" applyProtection="0"/>
    <xf numFmtId="0" fontId="52" fillId="0" borderId="15" applyNumberFormat="0" applyFill="0" applyAlignment="0" applyProtection="0"/>
    <xf numFmtId="9" fontId="27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7" fillId="0" borderId="17"/>
    <xf numFmtId="0" fontId="27" fillId="0" borderId="17"/>
    <xf numFmtId="0" fontId="27" fillId="0" borderId="17"/>
    <xf numFmtId="0" fontId="36" fillId="0" borderId="0"/>
    <xf numFmtId="0" fontId="27" fillId="0" borderId="17"/>
    <xf numFmtId="0" fontId="41" fillId="32" borderId="0" applyNumberFormat="0" applyBorder="0" applyAlignment="0" applyProtection="0"/>
    <xf numFmtId="0" fontId="65" fillId="33" borderId="18" applyNumberFormat="0" applyAlignment="0" applyProtection="0"/>
    <xf numFmtId="0" fontId="54" fillId="0" borderId="0" applyNumberFormat="0" applyFill="0" applyBorder="0" applyAlignment="0" applyProtection="0"/>
    <xf numFmtId="0" fontId="45" fillId="10" borderId="0" applyNumberFormat="0" applyBorder="0" applyAlignment="0" applyProtection="0"/>
    <xf numFmtId="0" fontId="25" fillId="0" borderId="0"/>
    <xf numFmtId="0" fontId="25" fillId="0" borderId="0" applyProtection="0"/>
    <xf numFmtId="0" fontId="27" fillId="0" borderId="0"/>
    <xf numFmtId="0" fontId="77" fillId="0" borderId="0"/>
    <xf numFmtId="0" fontId="59" fillId="0" borderId="0">
      <alignment vertical="top"/>
    </xf>
    <xf numFmtId="0" fontId="59" fillId="0" borderId="0">
      <alignment vertical="top"/>
    </xf>
    <xf numFmtId="0" fontId="23" fillId="0" borderId="0"/>
    <xf numFmtId="0" fontId="23" fillId="0" borderId="0"/>
    <xf numFmtId="0" fontId="23" fillId="0" borderId="0"/>
    <xf numFmtId="0" fontId="23" fillId="0" borderId="0"/>
    <xf numFmtId="0" fontId="8" fillId="0" borderId="0"/>
    <xf numFmtId="0" fontId="63" fillId="0" borderId="0"/>
    <xf numFmtId="0" fontId="27" fillId="0" borderId="0"/>
    <xf numFmtId="0" fontId="23" fillId="0" borderId="0"/>
    <xf numFmtId="0" fontId="23" fillId="0" borderId="0"/>
    <xf numFmtId="0" fontId="23" fillId="0" borderId="0"/>
    <xf numFmtId="0" fontId="36" fillId="0" borderId="0"/>
    <xf numFmtId="0" fontId="36" fillId="0" borderId="0"/>
    <xf numFmtId="0" fontId="23" fillId="0" borderId="0"/>
    <xf numFmtId="0" fontId="8" fillId="0" borderId="0"/>
    <xf numFmtId="0" fontId="27" fillId="0" borderId="0"/>
    <xf numFmtId="0" fontId="8" fillId="0" borderId="0"/>
    <xf numFmtId="0" fontId="27" fillId="0" borderId="0"/>
    <xf numFmtId="0" fontId="28" fillId="0" borderId="0"/>
    <xf numFmtId="0" fontId="8" fillId="0" borderId="0"/>
    <xf numFmtId="0" fontId="25" fillId="0" borderId="0"/>
    <xf numFmtId="0" fontId="36" fillId="0" borderId="0"/>
    <xf numFmtId="0" fontId="25" fillId="0" borderId="0"/>
    <xf numFmtId="0" fontId="25" fillId="0" borderId="0"/>
    <xf numFmtId="0" fontId="25" fillId="0" borderId="0"/>
    <xf numFmtId="0" fontId="27" fillId="0" borderId="0"/>
    <xf numFmtId="0" fontId="36" fillId="0" borderId="0"/>
    <xf numFmtId="0" fontId="27" fillId="0" borderId="0"/>
    <xf numFmtId="0" fontId="37" fillId="0" borderId="0"/>
    <xf numFmtId="39" fontId="15" fillId="0" borderId="0"/>
    <xf numFmtId="0" fontId="60" fillId="27" borderId="18" applyNumberFormat="0" applyAlignment="0" applyProtection="0"/>
    <xf numFmtId="0" fontId="55" fillId="38" borderId="0" applyNumberFormat="0" applyBorder="0" applyAlignment="0" applyProtection="0"/>
    <xf numFmtId="0" fontId="62" fillId="44" borderId="0" applyNumberFormat="0" applyBorder="0" applyAlignment="0" applyProtection="0"/>
    <xf numFmtId="0" fontId="40" fillId="0" borderId="12" applyNumberFormat="0" applyFill="0" applyAlignment="0" applyProtection="0"/>
    <xf numFmtId="0" fontId="36" fillId="17" borderId="11" applyNumberFormat="0" applyFont="0" applyAlignment="0" applyProtection="0"/>
    <xf numFmtId="0" fontId="44" fillId="0" borderId="13" applyNumberFormat="0" applyFill="0" applyAlignment="0" applyProtection="0"/>
    <xf numFmtId="0" fontId="39" fillId="0" borderId="9" applyNumberFormat="0" applyFill="0" applyAlignment="0" applyProtection="0"/>
    <xf numFmtId="0" fontId="38" fillId="0" borderId="10" applyNumberFormat="0" applyFill="0" applyAlignment="0" applyProtection="0"/>
    <xf numFmtId="0" fontId="38" fillId="0" borderId="0" applyNumberFormat="0" applyFill="0" applyBorder="0" applyAlignment="0" applyProtection="0"/>
    <xf numFmtId="0" fontId="27" fillId="0" borderId="0"/>
    <xf numFmtId="9" fontId="8" fillId="0" borderId="0" applyFont="0" applyFill="0" applyBorder="0" applyAlignment="0" applyProtection="0"/>
    <xf numFmtId="0" fontId="8" fillId="0" borderId="0"/>
    <xf numFmtId="43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7" fillId="0" borderId="0"/>
    <xf numFmtId="0" fontId="2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7" fillId="0" borderId="0" applyFont="0" applyFill="0" applyBorder="0" applyAlignment="0" applyProtection="0"/>
    <xf numFmtId="10" fontId="50" fillId="17" borderId="22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6" fillId="0" borderId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199" fontId="25" fillId="0" borderId="0" applyFill="0" applyBorder="0" applyAlignment="0" applyProtection="0"/>
    <xf numFmtId="0" fontId="90" fillId="0" borderId="0"/>
    <xf numFmtId="0" fontId="8" fillId="0" borderId="0"/>
    <xf numFmtId="214" fontId="8" fillId="0" borderId="0"/>
    <xf numFmtId="0" fontId="8" fillId="0" borderId="0"/>
    <xf numFmtId="0" fontId="8" fillId="0" borderId="0"/>
    <xf numFmtId="0" fontId="8" fillId="0" borderId="0"/>
    <xf numFmtId="43" fontId="2" fillId="0" borderId="0" applyFont="0" applyFill="0" applyBorder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6" fillId="33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3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3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65" fillId="35" borderId="26" applyNumberFormat="0" applyAlignment="0" applyProtection="0"/>
    <xf numFmtId="0" fontId="97" fillId="61" borderId="0" applyNumberFormat="0" applyBorder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73" fillId="27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27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27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0" fillId="14" borderId="26" applyNumberFormat="0" applyAlignment="0" applyProtection="0"/>
    <xf numFmtId="0" fontId="65" fillId="33" borderId="26" applyNumberFormat="0" applyAlignment="0" applyProtection="0"/>
    <xf numFmtId="0" fontId="60" fillId="27" borderId="26" applyNumberFormat="0" applyAlignment="0" applyProtection="0"/>
    <xf numFmtId="0" fontId="8" fillId="0" borderId="0"/>
    <xf numFmtId="0" fontId="97" fillId="62" borderId="0" applyNumberFormat="0" applyBorder="0" applyAlignment="0" applyProtection="0"/>
    <xf numFmtId="220" fontId="37" fillId="0" borderId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97" fillId="64" borderId="0" applyNumberFormat="0" applyBorder="0" applyAlignment="0" applyProtection="0"/>
    <xf numFmtId="0" fontId="96" fillId="54" borderId="0" applyNumberFormat="0" applyBorder="0" applyAlignment="0" applyProtection="0"/>
    <xf numFmtId="0" fontId="8" fillId="0" borderId="0"/>
    <xf numFmtId="199" fontId="8" fillId="0" borderId="0" applyFill="0" applyBorder="0" applyAlignment="0" applyProtection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96" fillId="55" borderId="0" applyNumberFormat="0" applyBorder="0" applyAlignment="0" applyProtection="0"/>
    <xf numFmtId="43" fontId="23" fillId="0" borderId="0" applyFont="0" applyFill="0" applyBorder="0" applyAlignment="0" applyProtection="0"/>
    <xf numFmtId="0" fontId="8" fillId="0" borderId="0"/>
    <xf numFmtId="0" fontId="96" fillId="51" borderId="0" applyNumberFormat="0" applyBorder="0" applyAlignment="0" applyProtection="0"/>
    <xf numFmtId="218" fontId="23" fillId="0" borderId="0" applyFont="0" applyFill="0" applyBorder="0" applyAlignment="0" applyProtection="0"/>
    <xf numFmtId="0" fontId="97" fillId="63" borderId="0" applyNumberFormat="0" applyBorder="0" applyAlignment="0" applyProtection="0"/>
    <xf numFmtId="43" fontId="23" fillId="0" borderId="0" applyFont="0" applyFill="0" applyBorder="0" applyAlignment="0" applyProtection="0"/>
    <xf numFmtId="0" fontId="97" fillId="60" borderId="0" applyNumberFormat="0" applyBorder="0" applyAlignment="0" applyProtection="0"/>
    <xf numFmtId="43" fontId="2" fillId="0" borderId="0" applyFont="0" applyFill="0" applyBorder="0" applyAlignment="0" applyProtection="0"/>
    <xf numFmtId="0" fontId="100" fillId="68" borderId="19" applyNumberFormat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0" fontId="96" fillId="53" borderId="0" applyNumberFormat="0" applyBorder="0" applyAlignment="0" applyProtection="0"/>
    <xf numFmtId="199" fontId="8" fillId="0" borderId="0" applyFill="0" applyBorder="0" applyAlignment="0" applyProtection="0"/>
    <xf numFmtId="0" fontId="96" fillId="52" borderId="0" applyNumberFormat="0" applyBorder="0" applyAlignment="0" applyProtection="0"/>
    <xf numFmtId="43" fontId="23" fillId="0" borderId="0" applyFont="0" applyFill="0" applyBorder="0" applyAlignment="0" applyProtection="0"/>
    <xf numFmtId="0" fontId="96" fillId="52" borderId="0" applyNumberFormat="0" applyBorder="0" applyAlignment="0" applyProtection="0"/>
    <xf numFmtId="0" fontId="96" fillId="49" borderId="0" applyNumberFormat="0" applyBorder="0" applyAlignment="0" applyProtection="0"/>
    <xf numFmtId="0" fontId="8" fillId="0" borderId="0"/>
    <xf numFmtId="0" fontId="97" fillId="60" borderId="0" applyNumberFormat="0" applyBorder="0" applyAlignment="0" applyProtection="0"/>
    <xf numFmtId="199" fontId="8" fillId="0" borderId="0" applyFill="0" applyBorder="0" applyAlignment="0" applyProtection="0"/>
    <xf numFmtId="0" fontId="96" fillId="55" borderId="0" applyNumberFormat="0" applyBorder="0" applyAlignment="0" applyProtection="0"/>
    <xf numFmtId="0" fontId="97" fillId="56" borderId="0" applyNumberFormat="0" applyBorder="0" applyAlignment="0" applyProtection="0"/>
    <xf numFmtId="43" fontId="8" fillId="0" borderId="0" applyFont="0" applyFill="0" applyBorder="0" applyAlignment="0" applyProtection="0"/>
    <xf numFmtId="199" fontId="8" fillId="0" borderId="0" applyFill="0" applyBorder="0" applyAlignment="0" applyProtection="0"/>
    <xf numFmtId="0" fontId="8" fillId="0" borderId="0"/>
    <xf numFmtId="0" fontId="96" fillId="56" borderId="0" applyNumberFormat="0" applyBorder="0" applyAlignment="0" applyProtection="0"/>
    <xf numFmtId="0" fontId="98" fillId="50" borderId="0" applyNumberFormat="0" applyBorder="0" applyAlignment="0" applyProtection="0"/>
    <xf numFmtId="0" fontId="97" fillId="59" borderId="0" applyNumberFormat="0" applyBorder="0" applyAlignment="0" applyProtection="0"/>
    <xf numFmtId="0" fontId="97" fillId="61" borderId="0" applyNumberFormat="0" applyBorder="0" applyAlignment="0" applyProtection="0"/>
    <xf numFmtId="0" fontId="97" fillId="66" borderId="0" applyNumberFormat="0" applyBorder="0" applyAlignment="0" applyProtection="0"/>
    <xf numFmtId="0" fontId="97" fillId="57" borderId="0" applyNumberFormat="0" applyBorder="0" applyAlignment="0" applyProtection="0"/>
    <xf numFmtId="0" fontId="8" fillId="0" borderId="0"/>
    <xf numFmtId="0" fontId="97" fillId="65" borderId="0" applyNumberFormat="0" applyBorder="0" applyAlignment="0" applyProtection="0"/>
    <xf numFmtId="0" fontId="8" fillId="0" borderId="0"/>
    <xf numFmtId="0" fontId="96" fillId="57" borderId="0" applyNumberFormat="0" applyBorder="0" applyAlignment="0" applyProtection="0"/>
    <xf numFmtId="43" fontId="91" fillId="0" borderId="0" applyFont="0" applyFill="0" applyBorder="0" applyAlignment="0" applyProtection="0"/>
    <xf numFmtId="0" fontId="99" fillId="67" borderId="26" applyNumberFormat="0" applyAlignment="0" applyProtection="0"/>
    <xf numFmtId="0" fontId="96" fillId="58" borderId="0" applyNumberFormat="0" applyBorder="0" applyAlignment="0" applyProtection="0"/>
    <xf numFmtId="0" fontId="96" fillId="50" borderId="0" applyNumberFormat="0" applyBorder="0" applyAlignment="0" applyProtection="0"/>
    <xf numFmtId="44" fontId="91" fillId="0" borderId="0" applyFont="0" applyFill="0" applyBorder="0" applyAlignment="0" applyProtection="0"/>
    <xf numFmtId="0" fontId="99" fillId="67" borderId="32" applyNumberFormat="0" applyAlignment="0" applyProtection="0"/>
    <xf numFmtId="220" fontId="37" fillId="0" borderId="0"/>
    <xf numFmtId="0" fontId="94" fillId="0" borderId="0"/>
    <xf numFmtId="0" fontId="37" fillId="0" borderId="0"/>
    <xf numFmtId="0" fontId="101" fillId="0" borderId="0" applyNumberFormat="0" applyFill="0" applyBorder="0" applyAlignment="0" applyProtection="0"/>
    <xf numFmtId="0" fontId="102" fillId="51" borderId="0" applyNumberFormat="0" applyBorder="0" applyAlignment="0" applyProtection="0"/>
    <xf numFmtId="38" fontId="92" fillId="33" borderId="0" applyNumberFormat="0" applyBorder="0" applyAlignment="0" applyProtection="0"/>
    <xf numFmtId="0" fontId="93" fillId="0" borderId="0" applyNumberFormat="0" applyFill="0" applyBorder="0" applyAlignment="0" applyProtection="0"/>
    <xf numFmtId="0" fontId="103" fillId="0" borderId="13" applyNumberFormat="0" applyFill="0" applyAlignment="0" applyProtection="0"/>
    <xf numFmtId="0" fontId="104" fillId="0" borderId="9" applyNumberFormat="0" applyFill="0" applyAlignment="0" applyProtection="0"/>
    <xf numFmtId="0" fontId="105" fillId="0" borderId="10" applyNumberFormat="0" applyFill="0" applyAlignment="0" applyProtection="0"/>
    <xf numFmtId="0" fontId="105" fillId="0" borderId="0" applyNumberFormat="0" applyFill="0" applyBorder="0" applyAlignment="0" applyProtection="0"/>
    <xf numFmtId="0" fontId="106" fillId="54" borderId="26" applyNumberFormat="0" applyAlignment="0" applyProtection="0"/>
    <xf numFmtId="10" fontId="92" fillId="17" borderId="16" applyNumberFormat="0" applyBorder="0" applyAlignment="0" applyProtection="0"/>
    <xf numFmtId="0" fontId="107" fillId="0" borderId="15" applyNumberFormat="0" applyFill="0" applyAlignment="0" applyProtection="0"/>
    <xf numFmtId="0" fontId="108" fillId="69" borderId="0" applyNumberFormat="0" applyBorder="0" applyAlignment="0" applyProtection="0"/>
    <xf numFmtId="0" fontId="27" fillId="0" borderId="0"/>
    <xf numFmtId="0" fontId="2" fillId="0" borderId="0"/>
    <xf numFmtId="0" fontId="28" fillId="0" borderId="0"/>
    <xf numFmtId="0" fontId="82" fillId="0" borderId="0"/>
    <xf numFmtId="219" fontId="8" fillId="0" borderId="0"/>
    <xf numFmtId="0" fontId="82" fillId="0" borderId="0"/>
    <xf numFmtId="0" fontId="23" fillId="0" borderId="0"/>
    <xf numFmtId="0" fontId="23" fillId="0" borderId="0"/>
    <xf numFmtId="0" fontId="27" fillId="0" borderId="0"/>
    <xf numFmtId="0" fontId="27" fillId="0" borderId="0"/>
    <xf numFmtId="0" fontId="18" fillId="0" borderId="0"/>
    <xf numFmtId="0" fontId="3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18" fillId="0" borderId="0"/>
    <xf numFmtId="0" fontId="25" fillId="0" borderId="0"/>
    <xf numFmtId="0" fontId="8" fillId="0" borderId="0"/>
    <xf numFmtId="0" fontId="8" fillId="0" borderId="0"/>
    <xf numFmtId="0" fontId="91" fillId="0" borderId="0"/>
    <xf numFmtId="0" fontId="30" fillId="0" borderId="0"/>
    <xf numFmtId="0" fontId="8" fillId="0" borderId="0"/>
    <xf numFmtId="0" fontId="8" fillId="0" borderId="0"/>
    <xf numFmtId="0" fontId="8" fillId="0" borderId="0"/>
    <xf numFmtId="0" fontId="27" fillId="70" borderId="27" applyNumberFormat="0" applyFont="0" applyAlignment="0" applyProtection="0"/>
    <xf numFmtId="0" fontId="109" fillId="67" borderId="28" applyNumberFormat="0" applyAlignment="0" applyProtection="0"/>
    <xf numFmtId="9" fontId="8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91" fillId="0" borderId="0"/>
    <xf numFmtId="38" fontId="95" fillId="0" borderId="0" applyNumberFormat="0" applyFont="0" applyFill="0" applyAlignment="0" applyProtection="0"/>
    <xf numFmtId="0" fontId="110" fillId="0" borderId="0" applyNumberFormat="0" applyFill="0" applyBorder="0" applyAlignment="0" applyProtection="0"/>
    <xf numFmtId="0" fontId="111" fillId="0" borderId="29" applyNumberFormat="0" applyFill="0" applyAlignment="0" applyProtection="0"/>
    <xf numFmtId="0" fontId="112" fillId="0" borderId="0" applyNumberFormat="0" applyFill="0" applyBorder="0" applyAlignment="0" applyProtection="0"/>
    <xf numFmtId="215" fontId="91" fillId="0" borderId="0" applyFont="0" applyFill="0" applyBorder="0" applyAlignment="0" applyProtection="0"/>
    <xf numFmtId="216" fontId="91" fillId="0" borderId="0" applyFont="0" applyFill="0" applyBorder="0" applyAlignment="0" applyProtection="0"/>
    <xf numFmtId="199" fontId="94" fillId="0" borderId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0" fontId="14" fillId="0" borderId="0"/>
    <xf numFmtId="0" fontId="18" fillId="0" borderId="0"/>
    <xf numFmtId="0" fontId="23" fillId="0" borderId="0"/>
    <xf numFmtId="0" fontId="8" fillId="0" borderId="0"/>
    <xf numFmtId="9" fontId="23" fillId="0" borderId="0" applyFont="0" applyFill="0" applyBorder="0" applyAlignment="0" applyProtection="0"/>
    <xf numFmtId="0" fontId="27" fillId="0" borderId="0"/>
    <xf numFmtId="0" fontId="27" fillId="0" borderId="0"/>
    <xf numFmtId="0" fontId="106" fillId="54" borderId="32" applyNumberFormat="0" applyAlignment="0" applyProtection="0"/>
    <xf numFmtId="10" fontId="92" fillId="17" borderId="33" applyNumberFormat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3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3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6" fillId="33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2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6" fillId="33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3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3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65" fillId="35" borderId="35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83" fillId="33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3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3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0" fontId="51" fillId="35" borderId="40" applyNumberFormat="0" applyAlignment="0" applyProtection="0"/>
    <xf numFmtId="10" fontId="50" fillId="17" borderId="33" applyNumberFormat="0" applyBorder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73" fillId="27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27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27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60" fillId="14" borderId="35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8" fillId="17" borderId="36" applyNumberFormat="0" applyFon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8" fillId="17" borderId="36" applyNumberFormat="0" applyFon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28" fillId="18" borderId="36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83" fillId="33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3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3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51" fillId="35" borderId="37" applyNumberFormat="0" applyAlignment="0" applyProtection="0"/>
    <xf numFmtId="0" fontId="49" fillId="0" borderId="38" applyNumberFormat="0" applyFill="0" applyAlignment="0" applyProtection="0"/>
    <xf numFmtId="0" fontId="40" fillId="0" borderId="38" applyNumberFormat="0" applyFill="0" applyAlignment="0" applyProtection="0"/>
    <xf numFmtId="0" fontId="40" fillId="0" borderId="38" applyNumberFormat="0" applyFill="0" applyAlignment="0" applyProtection="0"/>
    <xf numFmtId="0" fontId="65" fillId="33" borderId="35" applyNumberFormat="0" applyAlignment="0" applyProtection="0"/>
    <xf numFmtId="9" fontId="8" fillId="0" borderId="0" applyFont="0" applyFill="0" applyBorder="0" applyAlignment="0" applyProtection="0"/>
    <xf numFmtId="0" fontId="49" fillId="0" borderId="41" applyNumberFormat="0" applyFill="0" applyAlignment="0" applyProtection="0"/>
    <xf numFmtId="0" fontId="8" fillId="0" borderId="0"/>
    <xf numFmtId="0" fontId="60" fillId="27" borderId="35" applyNumberFormat="0" applyAlignment="0" applyProtection="0"/>
    <xf numFmtId="0" fontId="40" fillId="0" borderId="38" applyNumberFormat="0" applyFill="0" applyAlignment="0" applyProtection="0"/>
    <xf numFmtId="0" fontId="8" fillId="0" borderId="0"/>
    <xf numFmtId="0" fontId="51" fillId="33" borderId="37" applyNumberFormat="0" applyAlignment="0" applyProtection="0"/>
    <xf numFmtId="0" fontId="36" fillId="17" borderId="36" applyNumberFormat="0" applyFont="0" applyAlignment="0" applyProtection="0"/>
    <xf numFmtId="0" fontId="8" fillId="0" borderId="0"/>
    <xf numFmtId="10" fontId="50" fillId="17" borderId="39" applyNumberFormat="0" applyBorder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73" fillId="27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27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27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60" fillId="14" borderId="32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8" fillId="17" borderId="27" applyNumberFormat="0" applyFon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8" fillId="17" borderId="27" applyNumberFormat="0" applyFon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28" fillId="18" borderId="27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83" fillId="33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3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3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51" fillId="35" borderId="28" applyNumberFormat="0" applyAlignment="0" applyProtection="0"/>
    <xf numFmtId="0" fontId="49" fillId="0" borderId="29" applyNumberFormat="0" applyFill="0" applyAlignment="0" applyProtection="0"/>
    <xf numFmtId="0" fontId="40" fillId="0" borderId="29" applyNumberFormat="0" applyFill="0" applyAlignment="0" applyProtection="0"/>
    <xf numFmtId="0" fontId="40" fillId="0" borderId="29" applyNumberFormat="0" applyFill="0" applyAlignment="0" applyProtection="0"/>
    <xf numFmtId="0" fontId="65" fillId="33" borderId="32" applyNumberFormat="0" applyAlignment="0" applyProtection="0"/>
    <xf numFmtId="199" fontId="8" fillId="0" borderId="0" applyFill="0" applyBorder="0" applyAlignment="0" applyProtection="0"/>
    <xf numFmtId="0" fontId="8" fillId="0" borderId="0"/>
    <xf numFmtId="0" fontId="60" fillId="27" borderId="32" applyNumberFormat="0" applyAlignment="0" applyProtection="0"/>
    <xf numFmtId="0" fontId="40" fillId="0" borderId="29" applyNumberFormat="0" applyFill="0" applyAlignment="0" applyProtection="0"/>
    <xf numFmtId="0" fontId="51" fillId="33" borderId="28" applyNumberFormat="0" applyAlignment="0" applyProtection="0"/>
    <xf numFmtId="0" fontId="36" fillId="17" borderId="27" applyNumberFormat="0" applyFont="0" applyAlignment="0" applyProtection="0"/>
    <xf numFmtId="0" fontId="40" fillId="0" borderId="41" applyNumberFormat="0" applyFill="0" applyAlignment="0" applyProtection="0"/>
    <xf numFmtId="0" fontId="40" fillId="0" borderId="41" applyNumberFormat="0" applyFill="0" applyAlignment="0" applyProtection="0"/>
    <xf numFmtId="0" fontId="8" fillId="0" borderId="0"/>
    <xf numFmtId="0" fontId="40" fillId="0" borderId="41" applyNumberFormat="0" applyFill="0" applyAlignment="0" applyProtection="0"/>
    <xf numFmtId="0" fontId="51" fillId="33" borderId="40" applyNumberFormat="0" applyAlignment="0" applyProtection="0"/>
    <xf numFmtId="0" fontId="8" fillId="0" borderId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6" fillId="33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3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3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65" fillId="35" borderId="44" applyNumberFormat="0" applyAlignment="0" applyProtection="0"/>
    <xf numFmtId="0" fontId="106" fillId="54" borderId="44" applyNumberFormat="0" applyAlignment="0" applyProtection="0"/>
    <xf numFmtId="10" fontId="92" fillId="17" borderId="39" applyNumberFormat="0" applyBorder="0" applyAlignment="0" applyProtection="0"/>
    <xf numFmtId="0" fontId="8" fillId="0" borderId="0"/>
    <xf numFmtId="0" fontId="8" fillId="0" borderId="0"/>
    <xf numFmtId="0" fontId="27" fillId="70" borderId="45" applyNumberFormat="0" applyFont="0" applyAlignment="0" applyProtection="0"/>
    <xf numFmtId="0" fontId="109" fillId="67" borderId="40" applyNumberFormat="0" applyAlignment="0" applyProtection="0"/>
    <xf numFmtId="9" fontId="8" fillId="0" borderId="0" applyFont="0" applyFill="0" applyBorder="0" applyAlignment="0" applyProtection="0"/>
    <xf numFmtId="10" fontId="50" fillId="17" borderId="47" applyNumberFormat="0" applyBorder="0" applyAlignment="0" applyProtection="0"/>
    <xf numFmtId="0" fontId="8" fillId="0" borderId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73" fillId="27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27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27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60" fillId="14" borderId="44" applyNumberFormat="0" applyAlignment="0" applyProtection="0"/>
    <xf numFmtId="0" fontId="111" fillId="0" borderId="41" applyNumberFormat="0" applyFill="0" applyAlignment="0" applyProtection="0"/>
    <xf numFmtId="0" fontId="8" fillId="0" borderId="0"/>
    <xf numFmtId="0" fontId="99" fillId="67" borderId="44" applyNumberFormat="0" applyAlignment="0" applyProtection="0"/>
    <xf numFmtId="0" fontId="8" fillId="0" borderId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8" fillId="17" borderId="45" applyNumberFormat="0" applyFon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8" fillId="17" borderId="45" applyNumberFormat="0" applyFon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28" fillId="18" borderId="45" applyNumberFormat="0" applyAlignment="0" applyProtection="0"/>
    <xf numFmtId="0" fontId="8" fillId="0" borderId="0"/>
    <xf numFmtId="0" fontId="65" fillId="33" borderId="44" applyNumberFormat="0" applyAlignment="0" applyProtection="0"/>
    <xf numFmtId="0" fontId="8" fillId="0" borderId="0"/>
    <xf numFmtId="0" fontId="60" fillId="27" borderId="44" applyNumberFormat="0" applyAlignment="0" applyProtection="0"/>
    <xf numFmtId="0" fontId="36" fillId="17" borderId="45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7" fillId="0" borderId="0" applyNumberForma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3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0" fontId="8" fillId="0" borderId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6" fillId="33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3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3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0" fontId="65" fillId="35" borderId="51" applyNumberFormat="0" applyAlignment="0" applyProtection="0"/>
    <xf numFmtId="10" fontId="50" fillId="17" borderId="50" applyNumberFormat="0" applyBorder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73" fillId="27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27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27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60" fillId="14" borderId="51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8" fillId="17" borderId="52" applyNumberFormat="0" applyFon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8" fillId="17" borderId="52" applyNumberFormat="0" applyFon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28" fillId="18" borderId="52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83" fillId="33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3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3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0" fontId="51" fillId="35" borderId="53" applyNumberFormat="0" applyAlignment="0" applyProtection="0"/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1" fontId="27" fillId="0" borderId="31" applyNumberFormat="0" applyFill="0" applyAlignment="0" applyProtection="0">
      <alignment horizontal="center" vertical="center"/>
    </xf>
    <xf numFmtId="0" fontId="49" fillId="0" borderId="54" applyNumberFormat="0" applyFill="0" applyAlignment="0" applyProtection="0"/>
    <xf numFmtId="0" fontId="40" fillId="0" borderId="54" applyNumberFormat="0" applyFill="0" applyAlignment="0" applyProtection="0"/>
    <xf numFmtId="0" fontId="40" fillId="0" borderId="54" applyNumberFormat="0" applyFill="0" applyAlignment="0" applyProtection="0"/>
    <xf numFmtId="0" fontId="65" fillId="33" borderId="51" applyNumberFormat="0" applyAlignment="0" applyProtection="0"/>
    <xf numFmtId="0" fontId="60" fillId="27" borderId="51" applyNumberFormat="0" applyAlignment="0" applyProtection="0"/>
    <xf numFmtId="0" fontId="40" fillId="0" borderId="54" applyNumberFormat="0" applyFill="0" applyAlignment="0" applyProtection="0"/>
    <xf numFmtId="0" fontId="51" fillId="33" borderId="53" applyNumberFormat="0" applyAlignment="0" applyProtection="0"/>
    <xf numFmtId="0" fontId="36" fillId="17" borderId="52" applyNumberFormat="0" applyFon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 applyFill="0" applyBorder="0" applyAlignment="0" applyProtection="0"/>
    <xf numFmtId="0" fontId="99" fillId="67" borderId="56" applyNumberFormat="0" applyAlignment="0" applyProtection="0"/>
    <xf numFmtId="199" fontId="8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06" fillId="54" borderId="56" applyNumberFormat="0" applyAlignment="0" applyProtection="0"/>
    <xf numFmtId="0" fontId="106" fillId="54" borderId="56" applyNumberFormat="0" applyAlignment="0" applyProtection="0"/>
    <xf numFmtId="10" fontId="92" fillId="17" borderId="57" applyNumberFormat="0" applyBorder="0" applyAlignment="0" applyProtection="0"/>
    <xf numFmtId="0" fontId="106" fillId="54" borderId="56" applyNumberFormat="0" applyAlignment="0" applyProtection="0"/>
    <xf numFmtId="0" fontId="106" fillId="54" borderId="44" applyNumberFormat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99" fontId="8" fillId="0" borderId="0" applyFill="0" applyBorder="0" applyAlignment="0" applyProtection="0"/>
    <xf numFmtId="0" fontId="8" fillId="0" borderId="0"/>
    <xf numFmtId="0" fontId="27" fillId="70" borderId="58" applyNumberFormat="0" applyFont="0" applyAlignment="0" applyProtection="0"/>
    <xf numFmtId="0" fontId="109" fillId="67" borderId="59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8" fillId="0" borderId="0" applyFill="0" applyBorder="0" applyAlignment="0" applyProtection="0"/>
    <xf numFmtId="199" fontId="8" fillId="0" borderId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111" fillId="0" borderId="60" applyNumberFormat="0" applyFill="0" applyAlignment="0" applyProtection="0"/>
    <xf numFmtId="0" fontId="8" fillId="0" borderId="0"/>
    <xf numFmtId="199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54" borderId="56" applyNumberFormat="0" applyAlignment="0" applyProtection="0"/>
    <xf numFmtId="0" fontId="106" fillId="54" borderId="56" applyNumberFormat="0" applyAlignment="0" applyProtection="0"/>
    <xf numFmtId="0" fontId="106" fillId="54" borderId="56" applyNumberForma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99" fontId="8" fillId="0" borderId="0" applyFill="0" applyBorder="0" applyAlignment="0" applyProtection="0"/>
    <xf numFmtId="0" fontId="8" fillId="0" borderId="0"/>
    <xf numFmtId="0" fontId="8" fillId="0" borderId="0"/>
    <xf numFmtId="0" fontId="8" fillId="0" borderId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6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10" fontId="50" fillId="17" borderId="57" applyNumberFormat="0" applyBorder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73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83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49" fillId="0" borderId="60" applyNumberFormat="0" applyFill="0" applyAlignment="0" applyProtection="0"/>
    <xf numFmtId="0" fontId="40" fillId="0" borderId="60" applyNumberFormat="0" applyFill="0" applyAlignment="0" applyProtection="0"/>
    <xf numFmtId="0" fontId="40" fillId="0" borderId="60" applyNumberFormat="0" applyFill="0" applyAlignment="0" applyProtection="0"/>
    <xf numFmtId="0" fontId="65" fillId="33" borderId="56" applyNumberFormat="0" applyAlignment="0" applyProtection="0"/>
    <xf numFmtId="0" fontId="8" fillId="0" borderId="0"/>
    <xf numFmtId="0" fontId="8" fillId="0" borderId="0"/>
    <xf numFmtId="0" fontId="8" fillId="0" borderId="0"/>
    <xf numFmtId="0" fontId="60" fillId="27" borderId="56" applyNumberFormat="0" applyAlignment="0" applyProtection="0"/>
    <xf numFmtId="0" fontId="40" fillId="0" borderId="60" applyNumberFormat="0" applyFill="0" applyAlignment="0" applyProtection="0"/>
    <xf numFmtId="0" fontId="51" fillId="33" borderId="59" applyNumberFormat="0" applyAlignment="0" applyProtection="0"/>
    <xf numFmtId="0" fontId="36" fillId="17" borderId="58" applyNumberFormat="0" applyFont="0" applyAlignment="0" applyProtection="0"/>
    <xf numFmtId="0" fontId="8" fillId="0" borderId="0"/>
    <xf numFmtId="9" fontId="8" fillId="0" borderId="0" applyFont="0" applyFill="0" applyBorder="0" applyAlignment="0" applyProtection="0"/>
    <xf numFmtId="0" fontId="106" fillId="54" borderId="56" applyNumberFormat="0" applyAlignment="0" applyProtection="0"/>
    <xf numFmtId="0" fontId="8" fillId="0" borderId="0"/>
    <xf numFmtId="0" fontId="8" fillId="0" borderId="0"/>
    <xf numFmtId="0" fontId="8" fillId="0" borderId="0"/>
    <xf numFmtId="199" fontId="8" fillId="0" borderId="0" applyFill="0" applyBorder="0" applyAlignment="0" applyProtection="0"/>
    <xf numFmtId="0" fontId="8" fillId="0" borderId="0"/>
    <xf numFmtId="0" fontId="8" fillId="0" borderId="0"/>
    <xf numFmtId="0" fontId="36" fillId="55" borderId="0" applyNumberFormat="0" applyBorder="0" applyAlignment="0" applyProtection="0"/>
    <xf numFmtId="0" fontId="36" fillId="56" borderId="0" applyNumberFormat="0" applyBorder="0" applyAlignment="0" applyProtection="0"/>
    <xf numFmtId="0" fontId="36" fillId="70" borderId="0" applyNumberFormat="0" applyBorder="0" applyAlignment="0" applyProtection="0"/>
    <xf numFmtId="0" fontId="36" fillId="54" borderId="0" applyNumberFormat="0" applyBorder="0" applyAlignment="0" applyProtection="0"/>
    <xf numFmtId="0" fontId="36" fillId="53" borderId="0" applyNumberFormat="0" applyBorder="0" applyAlignment="0" applyProtection="0"/>
    <xf numFmtId="0" fontId="36" fillId="70" borderId="0" applyNumberFormat="0" applyBorder="0" applyAlignment="0" applyProtection="0"/>
    <xf numFmtId="0" fontId="115" fillId="55" borderId="0" applyNumberFormat="0" applyBorder="0" applyAlignment="0" applyProtection="0"/>
    <xf numFmtId="0" fontId="115" fillId="56" borderId="0" applyNumberFormat="0" applyBorder="0" applyAlignment="0" applyProtection="0"/>
    <xf numFmtId="0" fontId="115" fillId="70" borderId="0" applyNumberFormat="0" applyBorder="0" applyAlignment="0" applyProtection="0"/>
    <xf numFmtId="0" fontId="115" fillId="54" borderId="0" applyNumberFormat="0" applyBorder="0" applyAlignment="0" applyProtection="0"/>
    <xf numFmtId="0" fontId="115" fillId="53" borderId="0" applyNumberFormat="0" applyBorder="0" applyAlignment="0" applyProtection="0"/>
    <xf numFmtId="0" fontId="115" fillId="70" borderId="0" applyNumberFormat="0" applyBorder="0" applyAlignment="0" applyProtection="0"/>
    <xf numFmtId="0" fontId="36" fillId="53" borderId="0" applyNumberFormat="0" applyBorder="0" applyAlignment="0" applyProtection="0"/>
    <xf numFmtId="0" fontId="36" fillId="56" borderId="0" applyNumberFormat="0" applyBorder="0" applyAlignment="0" applyProtection="0"/>
    <xf numFmtId="0" fontId="36" fillId="69" borderId="0" applyNumberFormat="0" applyBorder="0" applyAlignment="0" applyProtection="0"/>
    <xf numFmtId="0" fontId="36" fillId="50" borderId="0" applyNumberFormat="0" applyBorder="0" applyAlignment="0" applyProtection="0"/>
    <xf numFmtId="0" fontId="36" fillId="53" borderId="0" applyNumberFormat="0" applyBorder="0" applyAlignment="0" applyProtection="0"/>
    <xf numFmtId="0" fontId="36" fillId="70" borderId="0" applyNumberFormat="0" applyBorder="0" applyAlignment="0" applyProtection="0"/>
    <xf numFmtId="0" fontId="115" fillId="53" borderId="0" applyNumberFormat="0" applyBorder="0" applyAlignment="0" applyProtection="0"/>
    <xf numFmtId="0" fontId="115" fillId="56" borderId="0" applyNumberFormat="0" applyBorder="0" applyAlignment="0" applyProtection="0"/>
    <xf numFmtId="0" fontId="115" fillId="69" borderId="0" applyNumberFormat="0" applyBorder="0" applyAlignment="0" applyProtection="0"/>
    <xf numFmtId="0" fontId="115" fillId="50" borderId="0" applyNumberFormat="0" applyBorder="0" applyAlignment="0" applyProtection="0"/>
    <xf numFmtId="0" fontId="115" fillId="53" borderId="0" applyNumberFormat="0" applyBorder="0" applyAlignment="0" applyProtection="0"/>
    <xf numFmtId="0" fontId="115" fillId="70" borderId="0" applyNumberFormat="0" applyBorder="0" applyAlignment="0" applyProtection="0"/>
    <xf numFmtId="0" fontId="35" fillId="53" borderId="0" applyNumberFormat="0" applyBorder="0" applyAlignment="0" applyProtection="0"/>
    <xf numFmtId="0" fontId="35" fillId="66" borderId="0" applyNumberFormat="0" applyBorder="0" applyAlignment="0" applyProtection="0"/>
    <xf numFmtId="0" fontId="35" fillId="58" borderId="0" applyNumberFormat="0" applyBorder="0" applyAlignment="0" applyProtection="0"/>
    <xf numFmtId="0" fontId="35" fillId="50" borderId="0" applyNumberFormat="0" applyBorder="0" applyAlignment="0" applyProtection="0"/>
    <xf numFmtId="0" fontId="35" fillId="53" borderId="0" applyNumberFormat="0" applyBorder="0" applyAlignment="0" applyProtection="0"/>
    <xf numFmtId="0" fontId="35" fillId="56" borderId="0" applyNumberFormat="0" applyBorder="0" applyAlignment="0" applyProtection="0"/>
    <xf numFmtId="0" fontId="117" fillId="53" borderId="0" applyNumberFormat="0" applyBorder="0" applyAlignment="0" applyProtection="0"/>
    <xf numFmtId="0" fontId="117" fillId="66" borderId="0" applyNumberFormat="0" applyBorder="0" applyAlignment="0" applyProtection="0"/>
    <xf numFmtId="0" fontId="117" fillId="58" borderId="0" applyNumberFormat="0" applyBorder="0" applyAlignment="0" applyProtection="0"/>
    <xf numFmtId="0" fontId="117" fillId="50" borderId="0" applyNumberFormat="0" applyBorder="0" applyAlignment="0" applyProtection="0"/>
    <xf numFmtId="0" fontId="117" fillId="53" borderId="0" applyNumberFormat="0" applyBorder="0" applyAlignment="0" applyProtection="0"/>
    <xf numFmtId="0" fontId="117" fillId="56" borderId="0" applyNumberFormat="0" applyBorder="0" applyAlignment="0" applyProtection="0"/>
    <xf numFmtId="0" fontId="35" fillId="72" borderId="0" applyNumberFormat="0" applyBorder="0" applyAlignment="0" applyProtection="0"/>
    <xf numFmtId="0" fontId="35" fillId="66" borderId="0" applyNumberFormat="0" applyBorder="0" applyAlignment="0" applyProtection="0"/>
    <xf numFmtId="0" fontId="35" fillId="58" borderId="0" applyNumberFormat="0" applyBorder="0" applyAlignment="0" applyProtection="0"/>
    <xf numFmtId="0" fontId="35" fillId="73" borderId="0" applyNumberFormat="0" applyBorder="0" applyAlignment="0" applyProtection="0"/>
    <xf numFmtId="0" fontId="35" fillId="61" borderId="0" applyNumberFormat="0" applyBorder="0" applyAlignment="0" applyProtection="0"/>
    <xf numFmtId="0" fontId="35" fillId="64" borderId="0" applyNumberFormat="0" applyBorder="0" applyAlignment="0" applyProtection="0"/>
    <xf numFmtId="0" fontId="41" fillId="52" borderId="0" applyNumberFormat="0" applyBorder="0" applyAlignment="0" applyProtection="0"/>
    <xf numFmtId="0" fontId="132" fillId="71" borderId="56" applyNumberFormat="0" applyAlignment="0" applyProtection="0"/>
    <xf numFmtId="0" fontId="132" fillId="71" borderId="56" applyNumberFormat="0" applyAlignment="0" applyProtection="0"/>
    <xf numFmtId="0" fontId="67" fillId="68" borderId="1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224" fontId="113" fillId="0" borderId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222" fontId="113" fillId="0" borderId="0"/>
    <xf numFmtId="223" fontId="113" fillId="0" borderId="0"/>
    <xf numFmtId="0" fontId="45" fillId="53" borderId="0" applyNumberFormat="0" applyBorder="0" applyAlignment="0" applyProtection="0"/>
    <xf numFmtId="0" fontId="133" fillId="0" borderId="64" applyNumberFormat="0" applyFill="0" applyAlignment="0" applyProtection="0"/>
    <xf numFmtId="0" fontId="134" fillId="0" borderId="65" applyNumberFormat="0" applyFill="0" applyAlignment="0" applyProtection="0"/>
    <xf numFmtId="0" fontId="135" fillId="0" borderId="66" applyNumberFormat="0" applyFill="0" applyAlignment="0" applyProtection="0"/>
    <xf numFmtId="0" fontId="135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60" fillId="69" borderId="56" applyNumberFormat="0" applyAlignment="0" applyProtection="0"/>
    <xf numFmtId="0" fontId="60" fillId="69" borderId="56" applyNumberFormat="0" applyAlignment="0" applyProtection="0"/>
    <xf numFmtId="0" fontId="80" fillId="0" borderId="67" applyNumberFormat="0" applyFill="0" applyAlignment="0" applyProtection="0"/>
    <xf numFmtId="0" fontId="136" fillId="69" borderId="0" applyNumberFormat="0" applyBorder="0" applyAlignment="0" applyProtection="0"/>
    <xf numFmtId="0" fontId="28" fillId="0" borderId="0"/>
    <xf numFmtId="39" fontId="15" fillId="0" borderId="0"/>
    <xf numFmtId="0" fontId="28" fillId="0" borderId="0"/>
    <xf numFmtId="0" fontId="28" fillId="0" borderId="0"/>
    <xf numFmtId="39" fontId="15" fillId="0" borderId="0"/>
    <xf numFmtId="0" fontId="115" fillId="0" borderId="0"/>
    <xf numFmtId="39" fontId="9" fillId="0" borderId="0"/>
    <xf numFmtId="0" fontId="18" fillId="0" borderId="0"/>
    <xf numFmtId="39" fontId="15" fillId="0" borderId="0"/>
    <xf numFmtId="0" fontId="9" fillId="70" borderId="58" applyNumberFormat="0" applyFont="0" applyAlignment="0" applyProtection="0"/>
    <xf numFmtId="0" fontId="9" fillId="70" borderId="58" applyNumberFormat="0" applyFont="0" applyAlignment="0" applyProtection="0"/>
    <xf numFmtId="0" fontId="51" fillId="71" borderId="59" applyNumberFormat="0" applyAlignment="0" applyProtection="0"/>
    <xf numFmtId="0" fontId="51" fillId="71" borderId="59" applyNumberFormat="0" applyAlignment="0" applyProtection="0"/>
    <xf numFmtId="9" fontId="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0" fontId="40" fillId="0" borderId="68" applyNumberFormat="0" applyFill="0" applyAlignment="0" applyProtection="0"/>
    <xf numFmtId="0" fontId="40" fillId="0" borderId="68" applyNumberFormat="0" applyFill="0" applyAlignment="0" applyProtection="0"/>
    <xf numFmtId="0" fontId="122" fillId="71" borderId="56" applyNumberFormat="0" applyAlignment="0" applyProtection="0"/>
    <xf numFmtId="0" fontId="122" fillId="71" borderId="56" applyNumberFormat="0" applyAlignment="0" applyProtection="0"/>
    <xf numFmtId="0" fontId="11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3" fontId="114" fillId="0" borderId="0" applyFill="0" applyBorder="0" applyAlignment="0" applyProtection="0"/>
    <xf numFmtId="43" fontId="114" fillId="0" borderId="0" applyFill="0" applyBorder="0" applyAlignment="0" applyProtection="0"/>
    <xf numFmtId="43" fontId="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0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39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124" fillId="0" borderId="0" applyNumberFormat="0" applyFill="0" applyBorder="0" applyAlignment="0" applyProtection="0"/>
    <xf numFmtId="0" fontId="118" fillId="68" borderId="19" applyNumberFormat="0" applyAlignment="0" applyProtection="0"/>
    <xf numFmtId="0" fontId="119" fillId="0" borderId="67" applyNumberFormat="0" applyFill="0" applyAlignment="0" applyProtection="0"/>
    <xf numFmtId="0" fontId="125" fillId="53" borderId="0" applyNumberFormat="0" applyBorder="0" applyAlignment="0" applyProtection="0"/>
    <xf numFmtId="0" fontId="18" fillId="0" borderId="0"/>
    <xf numFmtId="0" fontId="90" fillId="0" borderId="0"/>
    <xf numFmtId="39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126" fillId="69" borderId="56" applyNumberFormat="0" applyAlignment="0" applyProtection="0"/>
    <xf numFmtId="0" fontId="126" fillId="69" borderId="56" applyNumberFormat="0" applyAlignment="0" applyProtection="0"/>
    <xf numFmtId="0" fontId="127" fillId="69" borderId="0" applyNumberFormat="0" applyBorder="0" applyAlignment="0" applyProtection="0"/>
    <xf numFmtId="9" fontId="90" fillId="0" borderId="0" applyFont="0" applyFill="0" applyBorder="0" applyAlignment="0" applyProtection="0"/>
    <xf numFmtId="0" fontId="128" fillId="0" borderId="68" applyNumberFormat="0" applyFill="0" applyAlignment="0" applyProtection="0"/>
    <xf numFmtId="0" fontId="128" fillId="0" borderId="68" applyNumberFormat="0" applyFill="0" applyAlignment="0" applyProtection="0"/>
    <xf numFmtId="0" fontId="120" fillId="52" borderId="0" applyNumberFormat="0" applyBorder="0" applyAlignment="0" applyProtection="0"/>
    <xf numFmtId="0" fontId="117" fillId="72" borderId="0" applyNumberFormat="0" applyBorder="0" applyAlignment="0" applyProtection="0"/>
    <xf numFmtId="0" fontId="117" fillId="66" borderId="0" applyNumberFormat="0" applyBorder="0" applyAlignment="0" applyProtection="0"/>
    <xf numFmtId="0" fontId="117" fillId="58" borderId="0" applyNumberFormat="0" applyBorder="0" applyAlignment="0" applyProtection="0"/>
    <xf numFmtId="0" fontId="117" fillId="73" borderId="0" applyNumberFormat="0" applyBorder="0" applyAlignment="0" applyProtection="0"/>
    <xf numFmtId="0" fontId="117" fillId="61" borderId="0" applyNumberFormat="0" applyBorder="0" applyAlignment="0" applyProtection="0"/>
    <xf numFmtId="0" fontId="117" fillId="64" borderId="0" applyNumberFormat="0" applyBorder="0" applyAlignment="0" applyProtection="0"/>
    <xf numFmtId="0" fontId="121" fillId="71" borderId="59" applyNumberFormat="0" applyAlignment="0" applyProtection="0"/>
    <xf numFmtId="0" fontId="121" fillId="71" borderId="59" applyNumberFormat="0" applyAlignment="0" applyProtection="0"/>
    <xf numFmtId="0" fontId="90" fillId="70" borderId="58" applyNumberFormat="0" applyFont="0" applyAlignment="0" applyProtection="0"/>
    <xf numFmtId="0" fontId="90" fillId="70" borderId="58" applyNumberFormat="0" applyFont="0" applyAlignment="0" applyProtection="0"/>
    <xf numFmtId="0" fontId="129" fillId="0" borderId="64" applyNumberFormat="0" applyFill="0" applyAlignment="0" applyProtection="0"/>
    <xf numFmtId="0" fontId="130" fillId="0" borderId="65" applyNumberFormat="0" applyFill="0" applyAlignment="0" applyProtection="0"/>
    <xf numFmtId="0" fontId="131" fillId="0" borderId="66" applyNumberFormat="0" applyFill="0" applyAlignment="0" applyProtection="0"/>
    <xf numFmtId="0" fontId="131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0" fillId="17" borderId="70" applyNumberFormat="0" applyBorder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8" fillId="46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6" borderId="71" applyNumberFormat="0" applyAlignment="0" applyProtection="0"/>
    <xf numFmtId="0" fontId="67" fillId="46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5" borderId="71" applyNumberFormat="0" applyAlignment="0" applyProtection="0"/>
    <xf numFmtId="0" fontId="67" fillId="46" borderId="7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50" fillId="17" borderId="57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6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73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5" fillId="33" borderId="56" applyNumberFormat="0" applyAlignment="0" applyProtection="0"/>
    <xf numFmtId="0" fontId="60" fillId="27" borderId="56" applyNumberFormat="0" applyAlignment="0" applyProtection="0"/>
    <xf numFmtId="43" fontId="1" fillId="0" borderId="0" applyFont="0" applyFill="0" applyBorder="0" applyAlignment="0" applyProtection="0"/>
    <xf numFmtId="0" fontId="100" fillId="68" borderId="71" applyNumberFormat="0" applyAlignment="0" applyProtection="0"/>
    <xf numFmtId="43" fontId="1" fillId="0" borderId="0" applyFont="0" applyFill="0" applyBorder="0" applyAlignment="0" applyProtection="0"/>
    <xf numFmtId="0" fontId="99" fillId="67" borderId="56" applyNumberFormat="0" applyAlignment="0" applyProtection="0"/>
    <xf numFmtId="0" fontId="99" fillId="67" borderId="56" applyNumberFormat="0" applyAlignment="0" applyProtection="0"/>
    <xf numFmtId="0" fontId="106" fillId="54" borderId="56" applyNumberFormat="0" applyAlignment="0" applyProtection="0"/>
    <xf numFmtId="10" fontId="92" fillId="17" borderId="7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70" borderId="58" applyNumberFormat="0" applyFont="0" applyAlignment="0" applyProtection="0"/>
    <xf numFmtId="0" fontId="109" fillId="67" borderId="59" applyNumberFormat="0" applyAlignment="0" applyProtection="0"/>
    <xf numFmtId="0" fontId="111" fillId="0" borderId="60" applyNumberFormat="0" applyFill="0" applyAlignment="0" applyProtection="0"/>
    <xf numFmtId="0" fontId="106" fillId="54" borderId="56" applyNumberFormat="0" applyAlignment="0" applyProtection="0"/>
    <xf numFmtId="10" fontId="92" fillId="17" borderId="57" applyNumberFormat="0" applyBorder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6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6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83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10" fontId="50" fillId="17" borderId="57" applyNumberFormat="0" applyBorder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73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83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49" fillId="0" borderId="60" applyNumberFormat="0" applyFill="0" applyAlignment="0" applyProtection="0"/>
    <xf numFmtId="0" fontId="40" fillId="0" borderId="60" applyNumberFormat="0" applyFill="0" applyAlignment="0" applyProtection="0"/>
    <xf numFmtId="0" fontId="40" fillId="0" borderId="60" applyNumberFormat="0" applyFill="0" applyAlignment="0" applyProtection="0"/>
    <xf numFmtId="0" fontId="65" fillId="33" borderId="56" applyNumberFormat="0" applyAlignment="0" applyProtection="0"/>
    <xf numFmtId="0" fontId="49" fillId="0" borderId="60" applyNumberFormat="0" applyFill="0" applyAlignment="0" applyProtection="0"/>
    <xf numFmtId="0" fontId="60" fillId="27" borderId="56" applyNumberFormat="0" applyAlignment="0" applyProtection="0"/>
    <xf numFmtId="0" fontId="40" fillId="0" borderId="60" applyNumberFormat="0" applyFill="0" applyAlignment="0" applyProtection="0"/>
    <xf numFmtId="0" fontId="51" fillId="33" borderId="59" applyNumberFormat="0" applyAlignment="0" applyProtection="0"/>
    <xf numFmtId="0" fontId="36" fillId="17" borderId="58" applyNumberFormat="0" applyFont="0" applyAlignment="0" applyProtection="0"/>
    <xf numFmtId="10" fontId="50" fillId="17" borderId="57" applyNumberFormat="0" applyBorder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73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83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49" fillId="0" borderId="60" applyNumberFormat="0" applyFill="0" applyAlignment="0" applyProtection="0"/>
    <xf numFmtId="0" fontId="40" fillId="0" borderId="60" applyNumberFormat="0" applyFill="0" applyAlignment="0" applyProtection="0"/>
    <xf numFmtId="0" fontId="40" fillId="0" borderId="60" applyNumberFormat="0" applyFill="0" applyAlignment="0" applyProtection="0"/>
    <xf numFmtId="0" fontId="65" fillId="33" borderId="56" applyNumberFormat="0" applyAlignment="0" applyProtection="0"/>
    <xf numFmtId="0" fontId="60" fillId="27" borderId="56" applyNumberFormat="0" applyAlignment="0" applyProtection="0"/>
    <xf numFmtId="0" fontId="40" fillId="0" borderId="60" applyNumberFormat="0" applyFill="0" applyAlignment="0" applyProtection="0"/>
    <xf numFmtId="0" fontId="51" fillId="33" borderId="59" applyNumberFormat="0" applyAlignment="0" applyProtection="0"/>
    <xf numFmtId="0" fontId="36" fillId="17" borderId="58" applyNumberFormat="0" applyFont="0" applyAlignment="0" applyProtection="0"/>
    <xf numFmtId="0" fontId="40" fillId="0" borderId="60" applyNumberFormat="0" applyFill="0" applyAlignment="0" applyProtection="0"/>
    <xf numFmtId="0" fontId="40" fillId="0" borderId="60" applyNumberFormat="0" applyFill="0" applyAlignment="0" applyProtection="0"/>
    <xf numFmtId="0" fontId="40" fillId="0" borderId="60" applyNumberFormat="0" applyFill="0" applyAlignment="0" applyProtection="0"/>
    <xf numFmtId="0" fontId="51" fillId="33" borderId="59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6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106" fillId="54" borderId="56" applyNumberFormat="0" applyAlignment="0" applyProtection="0"/>
    <xf numFmtId="10" fontId="92" fillId="17" borderId="57" applyNumberFormat="0" applyBorder="0" applyAlignment="0" applyProtection="0"/>
    <xf numFmtId="0" fontId="27" fillId="70" borderId="58" applyNumberFormat="0" applyFont="0" applyAlignment="0" applyProtection="0"/>
    <xf numFmtId="0" fontId="109" fillId="67" borderId="59" applyNumberFormat="0" applyAlignment="0" applyProtection="0"/>
    <xf numFmtId="10" fontId="50" fillId="17" borderId="70" applyNumberFormat="0" applyBorder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73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111" fillId="0" borderId="60" applyNumberFormat="0" applyFill="0" applyAlignment="0" applyProtection="0"/>
    <xf numFmtId="0" fontId="99" fillId="67" borderId="56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65" fillId="33" borderId="56" applyNumberFormat="0" applyAlignment="0" applyProtection="0"/>
    <xf numFmtId="0" fontId="60" fillId="27" borderId="56" applyNumberFormat="0" applyAlignment="0" applyProtection="0"/>
    <xf numFmtId="0" fontId="36" fillId="17" borderId="58" applyNumberFormat="0" applyFon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6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3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0" fontId="65" fillId="35" borderId="56" applyNumberFormat="0" applyAlignment="0" applyProtection="0"/>
    <xf numFmtId="10" fontId="50" fillId="17" borderId="70" applyNumberFormat="0" applyBorder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73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27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60" fillId="14" borderId="56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8" fillId="17" borderId="58" applyNumberFormat="0" applyFon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28" fillId="18" borderId="58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83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3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51" fillId="35" borderId="59" applyNumberFormat="0" applyAlignment="0" applyProtection="0"/>
    <xf numFmtId="0" fontId="49" fillId="0" borderId="60" applyNumberFormat="0" applyFill="0" applyAlignment="0" applyProtection="0"/>
    <xf numFmtId="0" fontId="40" fillId="0" borderId="60" applyNumberFormat="0" applyFill="0" applyAlignment="0" applyProtection="0"/>
    <xf numFmtId="0" fontId="40" fillId="0" borderId="60" applyNumberFormat="0" applyFill="0" applyAlignment="0" applyProtection="0"/>
    <xf numFmtId="0" fontId="65" fillId="33" borderId="56" applyNumberFormat="0" applyAlignment="0" applyProtection="0"/>
    <xf numFmtId="0" fontId="60" fillId="27" borderId="56" applyNumberFormat="0" applyAlignment="0" applyProtection="0"/>
    <xf numFmtId="0" fontId="40" fillId="0" borderId="60" applyNumberFormat="0" applyFill="0" applyAlignment="0" applyProtection="0"/>
    <xf numFmtId="0" fontId="51" fillId="33" borderId="59" applyNumberFormat="0" applyAlignment="0" applyProtection="0"/>
    <xf numFmtId="0" fontId="36" fillId="17" borderId="58" applyNumberFormat="0" applyFont="0" applyAlignment="0" applyProtection="0"/>
    <xf numFmtId="0" fontId="106" fillId="54" borderId="56" applyNumberFormat="0" applyAlignment="0" applyProtection="0"/>
    <xf numFmtId="0" fontId="67" fillId="68" borderId="71" applyNumberFormat="0" applyAlignment="0" applyProtection="0"/>
    <xf numFmtId="0" fontId="118" fillId="68" borderId="71" applyNumberFormat="0" applyAlignment="0" applyProtection="0"/>
  </cellStyleXfs>
  <cellXfs count="665">
    <xf numFmtId="0" fontId="0" fillId="0" borderId="0" xfId="0"/>
    <xf numFmtId="193" fontId="11" fillId="0" borderId="0" xfId="19" applyNumberFormat="1" applyFont="1" applyFill="1" applyAlignment="1" applyProtection="1">
      <alignment horizontal="left"/>
    </xf>
    <xf numFmtId="40" fontId="21" fillId="0" borderId="0" xfId="20" applyNumberFormat="1" applyFont="1" applyFill="1" applyAlignment="1">
      <alignment horizontal="left"/>
    </xf>
    <xf numFmtId="193" fontId="20" fillId="0" borderId="0" xfId="2" applyNumberFormat="1" applyFont="1" applyFill="1" applyBorder="1"/>
    <xf numFmtId="193" fontId="20" fillId="0" borderId="0" xfId="2" quotePrefix="1" applyNumberFormat="1" applyFont="1" applyFill="1" applyBorder="1" applyAlignment="1">
      <alignment horizontal="right"/>
    </xf>
    <xf numFmtId="40" fontId="20" fillId="0" borderId="0" xfId="2" applyNumberFormat="1" applyFont="1" applyFill="1" applyAlignment="1"/>
    <xf numFmtId="40" fontId="20" fillId="0" borderId="0" xfId="2" quotePrefix="1" applyNumberFormat="1" applyFont="1" applyFill="1" applyAlignment="1">
      <alignment horizontal="center"/>
    </xf>
    <xf numFmtId="40" fontId="20" fillId="0" borderId="0" xfId="2" quotePrefix="1" applyNumberFormat="1" applyFont="1" applyFill="1" applyAlignment="1">
      <alignment horizontal="left"/>
    </xf>
    <xf numFmtId="39" fontId="21" fillId="0" borderId="0" xfId="0" applyNumberFormat="1" applyFont="1" applyFill="1"/>
    <xf numFmtId="196" fontId="20" fillId="0" borderId="0" xfId="3" quotePrefix="1" applyNumberFormat="1" applyFont="1" applyFill="1" applyBorder="1" applyAlignment="1">
      <alignment horizontal="right"/>
    </xf>
    <xf numFmtId="40" fontId="20" fillId="0" borderId="0" xfId="21" applyNumberFormat="1" applyFont="1" applyFill="1"/>
    <xf numFmtId="0" fontId="20" fillId="0" borderId="0" xfId="0" applyFont="1" applyFill="1"/>
    <xf numFmtId="193" fontId="20" fillId="0" borderId="0" xfId="0" applyNumberFormat="1" applyFont="1" applyFill="1" applyAlignment="1"/>
    <xf numFmtId="192" fontId="11" fillId="0" borderId="0" xfId="18" applyNumberFormat="1" applyFont="1" applyFill="1" applyAlignment="1"/>
    <xf numFmtId="193" fontId="11" fillId="0" borderId="0" xfId="19" applyNumberFormat="1" applyFont="1" applyFill="1" applyAlignment="1"/>
    <xf numFmtId="193" fontId="20" fillId="0" borderId="4" xfId="2" applyNumberFormat="1" applyFont="1" applyFill="1" applyBorder="1"/>
    <xf numFmtId="193" fontId="11" fillId="0" borderId="1" xfId="25" applyNumberFormat="1" applyFont="1" applyFill="1" applyBorder="1"/>
    <xf numFmtId="37" fontId="11" fillId="0" borderId="0" xfId="18" applyNumberFormat="1" applyFont="1" applyFill="1"/>
    <xf numFmtId="193" fontId="20" fillId="0" borderId="0" xfId="0" applyNumberFormat="1" applyFont="1" applyFill="1" applyBorder="1" applyAlignment="1">
      <alignment horizontal="center" vertical="center"/>
    </xf>
    <xf numFmtId="190" fontId="11" fillId="0" borderId="0" xfId="22" applyNumberFormat="1" applyFont="1" applyFill="1"/>
    <xf numFmtId="193" fontId="16" fillId="0" borderId="0" xfId="25" quotePrefix="1" applyNumberFormat="1" applyFont="1" applyFill="1" applyAlignment="1">
      <alignment horizontal="center"/>
    </xf>
    <xf numFmtId="39" fontId="11" fillId="0" borderId="0" xfId="19" applyFont="1" applyFill="1" applyAlignment="1">
      <alignment horizontal="center"/>
    </xf>
    <xf numFmtId="193" fontId="11" fillId="0" borderId="0" xfId="25" quotePrefix="1" applyNumberFormat="1" applyFont="1" applyFill="1" applyAlignment="1">
      <alignment horizontal="center"/>
    </xf>
    <xf numFmtId="40" fontId="11" fillId="0" borderId="0" xfId="19" applyNumberFormat="1" applyFont="1" applyFill="1" applyAlignment="1">
      <alignment horizontal="center"/>
    </xf>
    <xf numFmtId="193" fontId="11" fillId="0" borderId="0" xfId="1" quotePrefix="1" applyNumberFormat="1" applyFont="1" applyFill="1"/>
    <xf numFmtId="193" fontId="11" fillId="0" borderId="0" xfId="10" applyNumberFormat="1" applyFont="1" applyFill="1"/>
    <xf numFmtId="193" fontId="11" fillId="0" borderId="5" xfId="1" quotePrefix="1" applyNumberFormat="1" applyFont="1" applyFill="1" applyBorder="1"/>
    <xf numFmtId="40" fontId="11" fillId="0" borderId="0" xfId="19" applyNumberFormat="1" applyFont="1" applyFill="1"/>
    <xf numFmtId="39" fontId="11" fillId="0" borderId="0" xfId="19" applyFont="1" applyFill="1" applyBorder="1" applyAlignment="1">
      <alignment horizontal="center"/>
    </xf>
    <xf numFmtId="39" fontId="11" fillId="0" borderId="0" xfId="17" applyNumberFormat="1" applyFont="1" applyFill="1" applyAlignment="1">
      <alignment vertical="center"/>
    </xf>
    <xf numFmtId="39" fontId="21" fillId="0" borderId="0" xfId="0" quotePrefix="1" applyNumberFormat="1" applyFont="1" applyFill="1"/>
    <xf numFmtId="39" fontId="11" fillId="0" borderId="0" xfId="6" applyNumberFormat="1" applyFont="1" applyFill="1"/>
    <xf numFmtId="39" fontId="11" fillId="0" borderId="0" xfId="18" applyNumberFormat="1" applyFont="1" applyFill="1" applyAlignment="1"/>
    <xf numFmtId="195" fontId="11" fillId="0" borderId="0" xfId="0" applyNumberFormat="1" applyFont="1" applyFill="1"/>
    <xf numFmtId="40" fontId="11" fillId="0" borderId="0" xfId="20" applyNumberFormat="1" applyFont="1" applyFill="1"/>
    <xf numFmtId="193" fontId="11" fillId="0" borderId="5" xfId="25" applyNumberFormat="1" applyFont="1" applyFill="1" applyBorder="1"/>
    <xf numFmtId="40" fontId="11" fillId="0" borderId="0" xfId="15" applyNumberFormat="1" applyFont="1" applyFill="1"/>
    <xf numFmtId="0" fontId="11" fillId="0" borderId="0" xfId="6" applyFont="1" applyFill="1"/>
    <xf numFmtId="43" fontId="28" fillId="0" borderId="0" xfId="1" applyFont="1"/>
    <xf numFmtId="40" fontId="11" fillId="0" borderId="0" xfId="25" applyNumberFormat="1" applyFont="1" applyFill="1"/>
    <xf numFmtId="39" fontId="11" fillId="0" borderId="0" xfId="10" applyNumberFormat="1" applyFont="1" applyFill="1"/>
    <xf numFmtId="40" fontId="11" fillId="0" borderId="0" xfId="19" applyNumberFormat="1" applyFont="1" applyFill="1" applyAlignment="1">
      <alignment horizontal="right"/>
    </xf>
    <xf numFmtId="40" fontId="11" fillId="0" borderId="0" xfId="2" quotePrefix="1" applyNumberFormat="1" applyFont="1" applyFill="1" applyAlignment="1" applyProtection="1">
      <alignment horizontal="center"/>
    </xf>
    <xf numFmtId="193" fontId="20" fillId="0" borderId="0" xfId="2" quotePrefix="1" applyNumberFormat="1" applyFont="1" applyFill="1" applyAlignment="1" applyProtection="1">
      <alignment horizontal="center"/>
    </xf>
    <xf numFmtId="193" fontId="11" fillId="0" borderId="0" xfId="18" applyNumberFormat="1" applyFont="1" applyFill="1" applyAlignment="1">
      <alignment horizontal="center" vertical="center"/>
    </xf>
    <xf numFmtId="193" fontId="11" fillId="0" borderId="4" xfId="1" quotePrefix="1" applyNumberFormat="1" applyFont="1" applyFill="1" applyBorder="1" applyAlignment="1">
      <alignment horizontal="right"/>
    </xf>
    <xf numFmtId="193" fontId="11" fillId="0" borderId="0" xfId="1" quotePrefix="1" applyNumberFormat="1" applyFont="1" applyFill="1" applyBorder="1" applyAlignment="1">
      <alignment horizontal="right"/>
    </xf>
    <xf numFmtId="193" fontId="11" fillId="0" borderId="5" xfId="19" quotePrefix="1" applyNumberFormat="1" applyFont="1" applyFill="1" applyBorder="1"/>
    <xf numFmtId="193" fontId="20" fillId="0" borderId="0" xfId="1" quotePrefix="1" applyNumberFormat="1" applyFont="1" applyFill="1" applyAlignment="1" applyProtection="1">
      <alignment horizontal="center"/>
    </xf>
    <xf numFmtId="193" fontId="11" fillId="0" borderId="0" xfId="50" applyNumberFormat="1" applyFont="1" applyFill="1"/>
    <xf numFmtId="193" fontId="20" fillId="0" borderId="0" xfId="20" applyNumberFormat="1" applyFont="1" applyFill="1" applyBorder="1" applyAlignment="1" applyProtection="1">
      <alignment horizontal="center"/>
    </xf>
    <xf numFmtId="40" fontId="16" fillId="0" borderId="0" xfId="2" applyNumberFormat="1" applyFont="1" applyFill="1" applyAlignment="1"/>
    <xf numFmtId="39" fontId="11" fillId="0" borderId="0" xfId="19" applyFont="1" applyFill="1"/>
    <xf numFmtId="193" fontId="11" fillId="0" borderId="0" xfId="25" applyNumberFormat="1" applyFont="1" applyFill="1" applyBorder="1" applyAlignment="1"/>
    <xf numFmtId="193" fontId="11" fillId="0" borderId="7" xfId="49" quotePrefix="1" applyNumberFormat="1" applyFont="1" applyFill="1" applyBorder="1" applyAlignment="1">
      <alignment horizontal="center"/>
    </xf>
    <xf numFmtId="9" fontId="11" fillId="0" borderId="0" xfId="49" applyFont="1" applyFill="1" applyAlignment="1">
      <alignment horizontal="center"/>
    </xf>
    <xf numFmtId="193" fontId="24" fillId="0" borderId="0" xfId="18" applyNumberFormat="1" applyFont="1" applyFill="1" applyAlignment="1"/>
    <xf numFmtId="39" fontId="11" fillId="0" borderId="2" xfId="20" applyNumberFormat="1" applyFont="1" applyFill="1" applyBorder="1" applyAlignment="1">
      <alignment horizontal="center"/>
    </xf>
    <xf numFmtId="39" fontId="11" fillId="0" borderId="1" xfId="20" applyNumberFormat="1" applyFont="1" applyFill="1" applyBorder="1"/>
    <xf numFmtId="39" fontId="11" fillId="0" borderId="1" xfId="20" applyNumberFormat="1" applyFont="1" applyFill="1" applyBorder="1" applyAlignment="1">
      <alignment horizontal="center"/>
    </xf>
    <xf numFmtId="39" fontId="11" fillId="0" borderId="1" xfId="15" applyNumberFormat="1" applyFont="1" applyFill="1" applyBorder="1"/>
    <xf numFmtId="39" fontId="11" fillId="0" borderId="1" xfId="22" applyNumberFormat="1" applyFont="1" applyFill="1" applyBorder="1" applyAlignment="1">
      <alignment horizontal="center" wrapText="1"/>
    </xf>
    <xf numFmtId="39" fontId="11" fillId="0" borderId="1" xfId="6" applyNumberFormat="1" applyFont="1" applyFill="1" applyBorder="1"/>
    <xf numFmtId="39" fontId="11" fillId="0" borderId="2" xfId="20" applyNumberFormat="1" applyFont="1" applyFill="1" applyBorder="1"/>
    <xf numFmtId="39" fontId="11" fillId="0" borderId="2" xfId="15" applyNumberFormat="1" applyFont="1" applyFill="1" applyBorder="1" applyAlignment="1">
      <alignment horizontal="center"/>
    </xf>
    <xf numFmtId="39" fontId="11" fillId="0" borderId="2" xfId="15" applyNumberFormat="1" applyFont="1" applyFill="1" applyBorder="1"/>
    <xf numFmtId="39" fontId="11" fillId="0" borderId="2" xfId="6" applyNumberFormat="1" applyFont="1" applyFill="1" applyBorder="1"/>
    <xf numFmtId="39" fontId="11" fillId="0" borderId="1" xfId="20" quotePrefix="1" applyNumberFormat="1" applyFont="1" applyFill="1" applyBorder="1" applyAlignment="1">
      <alignment horizontal="center"/>
    </xf>
    <xf numFmtId="39" fontId="11" fillId="0" borderId="1" xfId="15" applyNumberFormat="1" applyFont="1" applyFill="1" applyBorder="1" applyAlignment="1">
      <alignment horizontal="center"/>
    </xf>
    <xf numFmtId="189" fontId="11" fillId="0" borderId="0" xfId="6" applyNumberFormat="1" applyFont="1" applyFill="1" applyBorder="1"/>
    <xf numFmtId="189" fontId="11" fillId="0" borderId="0" xfId="1" applyNumberFormat="1" applyFont="1" applyFill="1" applyBorder="1"/>
    <xf numFmtId="189" fontId="11" fillId="0" borderId="0" xfId="1" applyNumberFormat="1" applyFont="1" applyFill="1"/>
    <xf numFmtId="189" fontId="11" fillId="0" borderId="0" xfId="20" applyNumberFormat="1" applyFont="1" applyFill="1"/>
    <xf numFmtId="189" fontId="11" fillId="0" borderId="0" xfId="15" applyNumberFormat="1" applyFont="1" applyFill="1"/>
    <xf numFmtId="189" fontId="11" fillId="0" borderId="0" xfId="6" applyNumberFormat="1" applyFont="1" applyFill="1"/>
    <xf numFmtId="189" fontId="11" fillId="0" borderId="5" xfId="20" applyNumberFormat="1" applyFont="1" applyFill="1" applyBorder="1"/>
    <xf numFmtId="189" fontId="11" fillId="0" borderId="5" xfId="1" applyNumberFormat="1" applyFont="1" applyFill="1" applyBorder="1"/>
    <xf numFmtId="189" fontId="11" fillId="0" borderId="0" xfId="14" applyNumberFormat="1" applyFont="1" applyFill="1" applyBorder="1"/>
    <xf numFmtId="189" fontId="11" fillId="0" borderId="3" xfId="14" applyNumberFormat="1" applyFont="1" applyFill="1" applyBorder="1"/>
    <xf numFmtId="39" fontId="16" fillId="0" borderId="0" xfId="6" applyNumberFormat="1" applyFont="1" applyFill="1"/>
    <xf numFmtId="39" fontId="11" fillId="0" borderId="0" xfId="14" applyNumberFormat="1" applyFont="1" applyFill="1"/>
    <xf numFmtId="10" fontId="11" fillId="0" borderId="8" xfId="1" applyNumberFormat="1" applyFont="1" applyFill="1" applyBorder="1" applyAlignment="1">
      <alignment horizontal="center"/>
    </xf>
    <xf numFmtId="43" fontId="11" fillId="0" borderId="0" xfId="1" quotePrefix="1" applyFont="1" applyFill="1" applyBorder="1" applyAlignment="1">
      <alignment horizontal="right" vertical="center"/>
    </xf>
    <xf numFmtId="189" fontId="11" fillId="0" borderId="0" xfId="1" applyNumberFormat="1" applyFont="1" applyFill="1" applyBorder="1" applyAlignment="1">
      <alignment horizontal="right"/>
    </xf>
    <xf numFmtId="0" fontId="28" fillId="0" borderId="0" xfId="0" applyFont="1" applyBorder="1" applyAlignment="1">
      <alignment vertical="top"/>
    </xf>
    <xf numFmtId="201" fontId="28" fillId="0" borderId="0" xfId="0" applyNumberFormat="1" applyFont="1" applyBorder="1" applyAlignment="1">
      <alignment vertical="top"/>
    </xf>
    <xf numFmtId="202" fontId="28" fillId="0" borderId="0" xfId="0" applyNumberFormat="1" applyFont="1" applyBorder="1" applyAlignment="1">
      <alignment horizontal="center" vertical="top"/>
    </xf>
    <xf numFmtId="201" fontId="28" fillId="0" borderId="0" xfId="35" applyNumberFormat="1" applyFont="1" applyBorder="1" applyAlignment="1">
      <alignment vertical="top"/>
    </xf>
    <xf numFmtId="0" fontId="28" fillId="0" borderId="0" xfId="0" applyFont="1"/>
    <xf numFmtId="40" fontId="28" fillId="0" borderId="0" xfId="2" applyNumberFormat="1" applyFont="1" applyFill="1" applyAlignment="1"/>
    <xf numFmtId="0" fontId="28" fillId="0" borderId="0" xfId="0" applyFont="1" applyBorder="1"/>
    <xf numFmtId="43" fontId="28" fillId="0" borderId="0" xfId="0" applyNumberFormat="1" applyFont="1" applyBorder="1"/>
    <xf numFmtId="43" fontId="28" fillId="0" borderId="4" xfId="0" applyNumberFormat="1" applyFont="1" applyBorder="1"/>
    <xf numFmtId="43" fontId="28" fillId="0" borderId="0" xfId="1" applyFont="1" applyBorder="1"/>
    <xf numFmtId="43" fontId="28" fillId="0" borderId="0" xfId="0" applyNumberFormat="1" applyFont="1"/>
    <xf numFmtId="43" fontId="28" fillId="0" borderId="0" xfId="1" applyFont="1" applyBorder="1" applyAlignment="1">
      <alignment vertical="top"/>
    </xf>
    <xf numFmtId="0" fontId="28" fillId="0" borderId="0" xfId="0" applyNumberFormat="1" applyFont="1" applyBorder="1" applyAlignment="1">
      <alignment vertical="top"/>
    </xf>
    <xf numFmtId="43" fontId="28" fillId="0" borderId="5" xfId="0" applyNumberFormat="1" applyFont="1" applyBorder="1"/>
    <xf numFmtId="40" fontId="20" fillId="0" borderId="0" xfId="15" applyNumberFormat="1" applyFont="1" applyFill="1"/>
    <xf numFmtId="193" fontId="20" fillId="0" borderId="0" xfId="2" applyNumberFormat="1" applyFont="1" applyFill="1"/>
    <xf numFmtId="193" fontId="11" fillId="0" borderId="3" xfId="1" quotePrefix="1" applyNumberFormat="1" applyFont="1" applyFill="1" applyBorder="1" applyAlignment="1">
      <alignment horizontal="right"/>
    </xf>
    <xf numFmtId="193" fontId="11" fillId="0" borderId="0" xfId="1" quotePrefix="1" applyNumberFormat="1" applyFont="1" applyFill="1" applyAlignment="1">
      <alignment horizontal="right"/>
    </xf>
    <xf numFmtId="193" fontId="11" fillId="0" borderId="2" xfId="25" applyNumberFormat="1" applyFont="1" applyFill="1" applyBorder="1"/>
    <xf numFmtId="196" fontId="11" fillId="0" borderId="0" xfId="1" applyNumberFormat="1" applyFont="1" applyFill="1"/>
    <xf numFmtId="193" fontId="20" fillId="0" borderId="0" xfId="1" quotePrefix="1" applyNumberFormat="1" applyFont="1" applyFill="1" applyBorder="1" applyAlignment="1"/>
    <xf numFmtId="39" fontId="11" fillId="0" borderId="0" xfId="47" applyFont="1" applyFill="1" applyAlignment="1">
      <alignment horizontal="left"/>
    </xf>
    <xf numFmtId="193" fontId="20" fillId="0" borderId="4" xfId="1" quotePrefix="1" applyNumberFormat="1" applyFont="1" applyFill="1" applyBorder="1" applyAlignment="1"/>
    <xf numFmtId="39" fontId="11" fillId="0" borderId="0" xfId="20" applyFont="1" applyFill="1"/>
    <xf numFmtId="193" fontId="11" fillId="0" borderId="0" xfId="19" applyNumberFormat="1" applyFont="1" applyFill="1"/>
    <xf numFmtId="0" fontId="11" fillId="0" borderId="0" xfId="26" applyFont="1" applyFill="1" applyAlignment="1">
      <alignment horizontal="left"/>
    </xf>
    <xf numFmtId="193" fontId="16" fillId="0" borderId="0" xfId="10" applyNumberFormat="1" applyFont="1" applyFill="1"/>
    <xf numFmtId="189" fontId="20" fillId="0" borderId="0" xfId="2" quotePrefix="1" applyNumberFormat="1" applyFont="1" applyFill="1" applyAlignment="1" applyProtection="1">
      <alignment horizontal="center"/>
    </xf>
    <xf numFmtId="40" fontId="32" fillId="0" borderId="0" xfId="25" applyNumberFormat="1" applyFont="1" applyFill="1"/>
    <xf numFmtId="193" fontId="11" fillId="0" borderId="0" xfId="19" applyNumberFormat="1" applyFont="1" applyFill="1" applyAlignment="1">
      <alignment horizontal="right"/>
    </xf>
    <xf numFmtId="193" fontId="11" fillId="0" borderId="0" xfId="19" quotePrefix="1" applyNumberFormat="1" applyFont="1" applyFill="1" applyAlignment="1">
      <alignment horizontal="right"/>
    </xf>
    <xf numFmtId="193" fontId="11" fillId="0" borderId="0" xfId="1" quotePrefix="1" applyNumberFormat="1" applyFont="1" applyFill="1" applyBorder="1" applyAlignment="1">
      <alignment horizontal="right" vertical="center"/>
    </xf>
    <xf numFmtId="193" fontId="11" fillId="0" borderId="0" xfId="2" applyNumberFormat="1" applyFont="1" applyFill="1" applyBorder="1"/>
    <xf numFmtId="40" fontId="11" fillId="0" borderId="0" xfId="47" applyNumberFormat="1" applyFont="1" applyFill="1"/>
    <xf numFmtId="193" fontId="11" fillId="0" borderId="0" xfId="19" applyNumberFormat="1" applyFont="1" applyFill="1" applyAlignment="1">
      <alignment horizontal="left"/>
    </xf>
    <xf numFmtId="193" fontId="21" fillId="0" borderId="0" xfId="0" applyNumberFormat="1" applyFont="1" applyFill="1"/>
    <xf numFmtId="190" fontId="87" fillId="0" borderId="0" xfId="20" applyNumberFormat="1" applyFont="1" applyFill="1" applyAlignment="1">
      <alignment horizontal="left"/>
    </xf>
    <xf numFmtId="190" fontId="20" fillId="0" borderId="0" xfId="20" applyNumberFormat="1" applyFont="1" applyFill="1" applyBorder="1"/>
    <xf numFmtId="190" fontId="20" fillId="0" borderId="7" xfId="51" applyNumberFormat="1" applyFont="1" applyFill="1" applyBorder="1" applyAlignment="1">
      <alignment horizontal="center"/>
    </xf>
    <xf numFmtId="190" fontId="20" fillId="0" borderId="7" xfId="20" quotePrefix="1" applyNumberFormat="1" applyFont="1" applyFill="1" applyBorder="1" applyAlignment="1">
      <alignment horizontal="center"/>
    </xf>
    <xf numFmtId="190" fontId="32" fillId="0" borderId="0" xfId="51" applyNumberFormat="1" applyFont="1" applyFill="1"/>
    <xf numFmtId="190" fontId="20" fillId="0" borderId="0" xfId="2073" applyNumberFormat="1" applyFont="1" applyFill="1" applyAlignment="1" applyProtection="1">
      <alignment horizontal="left"/>
    </xf>
    <xf numFmtId="190" fontId="20" fillId="0" borderId="0" xfId="2073" applyNumberFormat="1" applyFont="1" applyFill="1" applyAlignment="1"/>
    <xf numFmtId="190" fontId="11" fillId="0" borderId="0" xfId="51" applyNumberFormat="1" applyFont="1" applyFill="1" applyAlignment="1"/>
    <xf numFmtId="190" fontId="11" fillId="0" borderId="0" xfId="51" applyNumberFormat="1" applyFont="1" applyFill="1"/>
    <xf numFmtId="43" fontId="28" fillId="47" borderId="4" xfId="0" applyNumberFormat="1" applyFont="1" applyFill="1" applyBorder="1"/>
    <xf numFmtId="43" fontId="28" fillId="0" borderId="0" xfId="0" applyNumberFormat="1" applyFont="1" applyFill="1" applyBorder="1"/>
    <xf numFmtId="0" fontId="28" fillId="0" borderId="0" xfId="0" applyFont="1" applyFill="1" applyBorder="1"/>
    <xf numFmtId="0" fontId="28" fillId="0" borderId="7" xfId="0" applyFont="1" applyBorder="1"/>
    <xf numFmtId="16" fontId="28" fillId="0" borderId="7" xfId="0" applyNumberFormat="1" applyFont="1" applyBorder="1"/>
    <xf numFmtId="0" fontId="28" fillId="0" borderId="0" xfId="0" applyFont="1" applyFill="1"/>
    <xf numFmtId="43" fontId="28" fillId="0" borderId="20" xfId="0" applyNumberFormat="1" applyFont="1" applyBorder="1"/>
    <xf numFmtId="43" fontId="28" fillId="0" borderId="21" xfId="1" applyFont="1" applyBorder="1"/>
    <xf numFmtId="0" fontId="28" fillId="48" borderId="0" xfId="0" applyNumberFormat="1" applyFont="1" applyFill="1" applyBorder="1" applyAlignment="1">
      <alignment vertical="top"/>
    </xf>
    <xf numFmtId="0" fontId="28" fillId="48" borderId="0" xfId="0" applyFont="1" applyFill="1"/>
    <xf numFmtId="0" fontId="28" fillId="48" borderId="0" xfId="0" applyFont="1" applyFill="1" applyBorder="1"/>
    <xf numFmtId="43" fontId="11" fillId="0" borderId="0" xfId="1" applyFont="1" applyFill="1"/>
    <xf numFmtId="0" fontId="20" fillId="0" borderId="0" xfId="0" applyFont="1" applyFill="1" applyAlignment="1">
      <alignment horizontal="left"/>
    </xf>
    <xf numFmtId="43" fontId="28" fillId="0" borderId="0" xfId="0" applyNumberFormat="1" applyFont="1" applyFill="1"/>
    <xf numFmtId="43" fontId="28" fillId="0" borderId="4" xfId="0" applyNumberFormat="1" applyFont="1" applyFill="1" applyBorder="1"/>
    <xf numFmtId="0" fontId="89" fillId="0" borderId="0" xfId="2094" applyFont="1" applyFill="1" applyAlignment="1"/>
    <xf numFmtId="0" fontId="89" fillId="0" borderId="0" xfId="2094" applyFont="1" applyFill="1" applyBorder="1" applyAlignment="1"/>
    <xf numFmtId="43" fontId="88" fillId="0" borderId="0" xfId="2095" applyFont="1" applyFill="1" applyBorder="1" applyAlignment="1">
      <alignment horizontal="center"/>
    </xf>
    <xf numFmtId="40" fontId="88" fillId="0" borderId="0" xfId="2073" applyNumberFormat="1" applyFont="1" applyFill="1" applyAlignment="1"/>
    <xf numFmtId="0" fontId="88" fillId="0" borderId="0" xfId="2094" applyFont="1" applyFill="1" applyAlignment="1"/>
    <xf numFmtId="40" fontId="88" fillId="0" borderId="0" xfId="2094" applyNumberFormat="1" applyFont="1" applyFill="1" applyAlignment="1">
      <alignment horizontal="center"/>
    </xf>
    <xf numFmtId="43" fontId="28" fillId="47" borderId="0" xfId="0" applyNumberFormat="1" applyFont="1" applyFill="1" applyBorder="1"/>
    <xf numFmtId="196" fontId="20" fillId="0" borderId="0" xfId="0" applyNumberFormat="1" applyFont="1" applyFill="1"/>
    <xf numFmtId="39" fontId="20" fillId="0" borderId="0" xfId="0" applyNumberFormat="1" applyFont="1" applyFill="1" applyAlignment="1"/>
    <xf numFmtId="193" fontId="11" fillId="0" borderId="4" xfId="25" applyNumberFormat="1" applyFont="1" applyFill="1" applyBorder="1"/>
    <xf numFmtId="43" fontId="11" fillId="0" borderId="0" xfId="1" quotePrefix="1" applyNumberFormat="1" applyFont="1" applyFill="1" applyAlignment="1">
      <alignment horizontal="right"/>
    </xf>
    <xf numFmtId="39" fontId="11" fillId="0" borderId="0" xfId="15" applyNumberFormat="1" applyFont="1" applyFill="1" applyBorder="1" applyAlignment="1">
      <alignment horizontal="center"/>
    </xf>
    <xf numFmtId="193" fontId="11" fillId="0" borderId="30" xfId="1" quotePrefix="1" applyNumberFormat="1" applyFont="1" applyFill="1" applyBorder="1" applyAlignment="1">
      <alignment horizontal="right"/>
    </xf>
    <xf numFmtId="189" fontId="88" fillId="0" borderId="0" xfId="2094" applyNumberFormat="1" applyFont="1" applyFill="1" applyAlignment="1"/>
    <xf numFmtId="189" fontId="20" fillId="0" borderId="7" xfId="20" applyNumberFormat="1" applyFont="1" applyFill="1" applyBorder="1" applyAlignment="1">
      <alignment horizontal="center"/>
    </xf>
    <xf numFmtId="189" fontId="11" fillId="0" borderId="0" xfId="18" applyNumberFormat="1" applyFont="1" applyFill="1" applyAlignment="1"/>
    <xf numFmtId="40" fontId="20" fillId="0" borderId="0" xfId="0" applyNumberFormat="1" applyFont="1" applyFill="1" applyBorder="1" applyAlignment="1">
      <alignment horizontal="center"/>
    </xf>
    <xf numFmtId="43" fontId="20" fillId="0" borderId="0" xfId="0" applyNumberFormat="1" applyFont="1" applyFill="1" applyBorder="1"/>
    <xf numFmtId="43" fontId="88" fillId="0" borderId="0" xfId="2094" applyNumberFormat="1" applyFont="1" applyFill="1" applyAlignment="1">
      <alignment horizontal="center"/>
    </xf>
    <xf numFmtId="40" fontId="16" fillId="0" borderId="0" xfId="20" applyNumberFormat="1" applyFont="1" applyFill="1"/>
    <xf numFmtId="217" fontId="11" fillId="0" borderId="0" xfId="20" applyNumberFormat="1" applyFont="1" applyFill="1" applyBorder="1"/>
    <xf numFmtId="193" fontId="11" fillId="0" borderId="25" xfId="25" applyNumberFormat="1" applyFont="1" applyFill="1" applyBorder="1"/>
    <xf numFmtId="189" fontId="11" fillId="0" borderId="3" xfId="6" applyNumberFormat="1" applyFont="1" applyFill="1" applyBorder="1"/>
    <xf numFmtId="193" fontId="11" fillId="0" borderId="0" xfId="18" applyNumberFormat="1" applyFont="1" applyFill="1" applyAlignment="1"/>
    <xf numFmtId="39" fontId="16" fillId="0" borderId="0" xfId="20" applyNumberFormat="1" applyFont="1" applyFill="1"/>
    <xf numFmtId="39" fontId="16" fillId="0" borderId="0" xfId="20" applyNumberFormat="1" applyFont="1" applyFill="1" applyAlignment="1">
      <alignment horizontal="left"/>
    </xf>
    <xf numFmtId="220" fontId="11" fillId="0" borderId="0" xfId="20" applyNumberFormat="1" applyFont="1" applyFill="1"/>
    <xf numFmtId="189" fontId="11" fillId="0" borderId="23" xfId="20" applyNumberFormat="1" applyFont="1" applyFill="1" applyBorder="1"/>
    <xf numFmtId="220" fontId="11" fillId="0" borderId="0" xfId="51" applyNumberFormat="1" applyFont="1" applyFill="1"/>
    <xf numFmtId="39" fontId="11" fillId="0" borderId="0" xfId="20" quotePrefix="1" applyNumberFormat="1" applyFont="1" applyFill="1" applyBorder="1" applyAlignment="1">
      <alignment horizontal="center"/>
    </xf>
    <xf numFmtId="40" fontId="20" fillId="0" borderId="0" xfId="18" applyNumberFormat="1" applyFont="1" applyFill="1"/>
    <xf numFmtId="39" fontId="20" fillId="0" borderId="0" xfId="20" applyNumberFormat="1" applyFont="1" applyFill="1" applyBorder="1" applyAlignment="1" applyProtection="1">
      <alignment horizontal="center"/>
    </xf>
    <xf numFmtId="193" fontId="11" fillId="0" borderId="0" xfId="25" applyNumberFormat="1" applyFont="1" applyFill="1" applyAlignment="1">
      <alignment horizontal="left"/>
    </xf>
    <xf numFmtId="193" fontId="11" fillId="0" borderId="0" xfId="19" quotePrefix="1" applyNumberFormat="1" applyFont="1" applyFill="1" applyAlignment="1">
      <alignment horizontal="center"/>
    </xf>
    <xf numFmtId="39" fontId="11" fillId="0" borderId="0" xfId="19" quotePrefix="1" applyFont="1" applyFill="1" applyBorder="1" applyAlignment="1">
      <alignment horizontal="center"/>
    </xf>
    <xf numFmtId="193" fontId="11" fillId="0" borderId="0" xfId="25" applyNumberFormat="1" applyFont="1" applyFill="1" applyBorder="1" applyAlignment="1">
      <alignment horizontal="center"/>
    </xf>
    <xf numFmtId="10" fontId="11" fillId="0" borderId="0" xfId="49" applyNumberFormat="1" applyFont="1" applyFill="1" applyBorder="1"/>
    <xf numFmtId="39" fontId="24" fillId="0" borderId="0" xfId="18" applyFont="1" applyFill="1" applyAlignment="1"/>
    <xf numFmtId="39" fontId="11" fillId="0" borderId="0" xfId="18" applyFont="1" applyFill="1" applyAlignment="1"/>
    <xf numFmtId="39" fontId="11" fillId="0" borderId="0" xfId="20" applyNumberFormat="1" applyFont="1" applyFill="1"/>
    <xf numFmtId="39" fontId="11" fillId="0" borderId="0" xfId="15" applyNumberFormat="1" applyFont="1" applyFill="1"/>
    <xf numFmtId="39" fontId="11" fillId="0" borderId="0" xfId="20" applyNumberFormat="1" applyFont="1" applyFill="1" applyAlignment="1">
      <alignment horizontal="left"/>
    </xf>
    <xf numFmtId="43" fontId="11" fillId="0" borderId="0" xfId="51" applyNumberFormat="1" applyFont="1" applyFill="1" applyBorder="1"/>
    <xf numFmtId="193" fontId="11" fillId="0" borderId="0" xfId="19" quotePrefix="1" applyNumberFormat="1" applyFont="1" applyFill="1"/>
    <xf numFmtId="0" fontId="11" fillId="0" borderId="0" xfId="26" applyFont="1" applyFill="1"/>
    <xf numFmtId="40" fontId="11" fillId="0" borderId="0" xfId="19" quotePrefix="1" applyNumberFormat="1" applyFont="1" applyFill="1" applyAlignment="1">
      <alignment horizontal="right"/>
    </xf>
    <xf numFmtId="193" fontId="11" fillId="0" borderId="0" xfId="25" applyNumberFormat="1" applyFont="1" applyFill="1" applyBorder="1" applyAlignment="1">
      <alignment vertical="center"/>
    </xf>
    <xf numFmtId="193" fontId="11" fillId="0" borderId="0" xfId="26" applyNumberFormat="1" applyFont="1" applyFill="1"/>
    <xf numFmtId="40" fontId="16" fillId="0" borderId="0" xfId="20" applyNumberFormat="1" applyFont="1" applyFill="1" applyAlignment="1">
      <alignment horizontal="left"/>
    </xf>
    <xf numFmtId="40" fontId="21" fillId="0" borderId="0" xfId="20" applyNumberFormat="1" applyFont="1" applyFill="1"/>
    <xf numFmtId="193" fontId="20" fillId="0" borderId="0" xfId="2197" applyNumberFormat="1" applyFont="1" applyFill="1"/>
    <xf numFmtId="43" fontId="20" fillId="0" borderId="46" xfId="2" quotePrefix="1" applyNumberFormat="1" applyFont="1" applyFill="1" applyBorder="1" applyAlignment="1">
      <alignment horizontal="right"/>
    </xf>
    <xf numFmtId="43" fontId="20" fillId="0" borderId="0" xfId="0" applyNumberFormat="1" applyFont="1" applyFill="1" applyAlignment="1"/>
    <xf numFmtId="43" fontId="20" fillId="0" borderId="7" xfId="2197" quotePrefix="1" applyNumberFormat="1" applyFont="1" applyFill="1" applyBorder="1" applyAlignment="1"/>
    <xf numFmtId="43" fontId="20" fillId="0" borderId="0" xfId="0" applyNumberFormat="1" applyFont="1" applyFill="1" applyAlignment="1">
      <alignment horizontal="right"/>
    </xf>
    <xf numFmtId="43" fontId="20" fillId="0" borderId="46" xfId="2197" quotePrefix="1" applyNumberFormat="1" applyFont="1" applyFill="1" applyBorder="1" applyAlignment="1">
      <alignment horizontal="right"/>
    </xf>
    <xf numFmtId="43" fontId="20" fillId="0" borderId="46" xfId="0" applyNumberFormat="1" applyFont="1" applyFill="1" applyBorder="1" applyAlignment="1">
      <alignment horizontal="right"/>
    </xf>
    <xf numFmtId="43" fontId="20" fillId="0" borderId="0" xfId="2" quotePrefix="1" applyNumberFormat="1" applyFont="1" applyFill="1" applyAlignment="1">
      <alignment horizontal="right"/>
    </xf>
    <xf numFmtId="40" fontId="20" fillId="0" borderId="0" xfId="20" applyNumberFormat="1" applyFont="1" applyFill="1"/>
    <xf numFmtId="220" fontId="11" fillId="0" borderId="0" xfId="3089" quotePrefix="1" applyNumberFormat="1" applyFont="1" applyFill="1" applyAlignment="1">
      <alignment horizontal="right"/>
    </xf>
    <xf numFmtId="4" fontId="20" fillId="0" borderId="0" xfId="2" quotePrefix="1" applyNumberFormat="1" applyFont="1" applyFill="1" applyBorder="1" applyAlignment="1">
      <alignment horizontal="right"/>
    </xf>
    <xf numFmtId="4" fontId="20" fillId="0" borderId="0" xfId="2197" quotePrefix="1" applyNumberFormat="1" applyFont="1" applyFill="1" applyBorder="1" applyAlignment="1">
      <alignment horizontal="right"/>
    </xf>
    <xf numFmtId="193" fontId="16" fillId="0" borderId="0" xfId="25" applyNumberFormat="1" applyFont="1" applyFill="1"/>
    <xf numFmtId="193" fontId="16" fillId="0" borderId="0" xfId="25" quotePrefix="1" applyNumberFormat="1" applyFont="1" applyFill="1" applyAlignment="1">
      <alignment horizontal="left"/>
    </xf>
    <xf numFmtId="40" fontId="11" fillId="0" borderId="0" xfId="18" applyNumberFormat="1" applyFont="1" applyFill="1" applyAlignment="1">
      <alignment horizontal="left"/>
    </xf>
    <xf numFmtId="43" fontId="28" fillId="0" borderId="0" xfId="3390" applyNumberFormat="1" applyFont="1" applyFill="1" applyBorder="1" applyAlignment="1">
      <alignment vertical="top"/>
    </xf>
    <xf numFmtId="39" fontId="11" fillId="0" borderId="0" xfId="3089" quotePrefix="1" applyNumberFormat="1" applyFont="1" applyFill="1" applyAlignment="1">
      <alignment horizontal="right"/>
    </xf>
    <xf numFmtId="39" fontId="11" fillId="0" borderId="3" xfId="3089" quotePrefix="1" applyNumberFormat="1" applyFont="1" applyFill="1" applyBorder="1" applyAlignment="1">
      <alignment horizontal="right"/>
    </xf>
    <xf numFmtId="193" fontId="11" fillId="0" borderId="0" xfId="25" applyNumberFormat="1" applyFont="1" applyFill="1" applyAlignment="1">
      <alignment horizontal="center"/>
    </xf>
    <xf numFmtId="39" fontId="11" fillId="0" borderId="0" xfId="19" quotePrefix="1" applyFont="1" applyFill="1" applyAlignment="1">
      <alignment horizontal="center"/>
    </xf>
    <xf numFmtId="193" fontId="11" fillId="0" borderId="0" xfId="3089" quotePrefix="1" applyNumberFormat="1" applyFont="1" applyFill="1"/>
    <xf numFmtId="192" fontId="11" fillId="0" borderId="0" xfId="19" quotePrefix="1" applyNumberFormat="1" applyFont="1" applyFill="1"/>
    <xf numFmtId="193" fontId="11" fillId="0" borderId="3" xfId="25" applyNumberFormat="1" applyFont="1" applyFill="1" applyBorder="1"/>
    <xf numFmtId="193" fontId="11" fillId="0" borderId="7" xfId="25" applyNumberFormat="1" applyFont="1" applyFill="1" applyBorder="1"/>
    <xf numFmtId="193" fontId="11" fillId="0" borderId="0" xfId="25" quotePrefix="1" applyNumberFormat="1" applyFont="1" applyFill="1"/>
    <xf numFmtId="193" fontId="11" fillId="0" borderId="0" xfId="25" applyNumberFormat="1" applyFont="1" applyFill="1" applyBorder="1"/>
    <xf numFmtId="40" fontId="20" fillId="0" borderId="0" xfId="18" applyNumberFormat="1" applyFont="1" applyFill="1" applyAlignment="1" applyProtection="1">
      <alignment horizontal="left"/>
    </xf>
    <xf numFmtId="43" fontId="20" fillId="0" borderId="0" xfId="1" applyNumberFormat="1" applyFont="1" applyFill="1" applyBorder="1"/>
    <xf numFmtId="43" fontId="20" fillId="0" borderId="0" xfId="0" applyNumberFormat="1" applyFont="1" applyFill="1" applyBorder="1" applyAlignment="1">
      <alignment horizontal="right" vertical="center"/>
    </xf>
    <xf numFmtId="43" fontId="20" fillId="0" borderId="0" xfId="1" applyNumberFormat="1" applyFont="1" applyFill="1" applyBorder="1" applyAlignment="1">
      <alignment horizontal="right" vertical="center"/>
    </xf>
    <xf numFmtId="221" fontId="11" fillId="0" borderId="0" xfId="3381" applyNumberFormat="1" applyFont="1" applyFill="1" applyBorder="1" applyAlignment="1" applyProtection="1">
      <alignment horizontal="right" vertical="center"/>
    </xf>
    <xf numFmtId="43" fontId="11" fillId="0" borderId="0" xfId="0" applyNumberFormat="1" applyFont="1" applyFill="1" applyBorder="1" applyAlignment="1">
      <alignment horizontal="right" vertical="center"/>
    </xf>
    <xf numFmtId="221" fontId="11" fillId="0" borderId="0" xfId="3399" applyNumberFormat="1" applyFont="1" applyFill="1" applyBorder="1" applyAlignment="1" applyProtection="1">
      <alignment horizontal="right" vertical="center"/>
    </xf>
    <xf numFmtId="39" fontId="20" fillId="0" borderId="0" xfId="0" applyNumberFormat="1" applyFont="1" applyFill="1" applyAlignment="1">
      <alignment horizontal="right" vertical="center"/>
    </xf>
    <xf numFmtId="40" fontId="20" fillId="0" borderId="0" xfId="0" applyNumberFormat="1" applyFont="1" applyFill="1" applyAlignment="1">
      <alignment horizontal="right" vertical="center"/>
    </xf>
    <xf numFmtId="221" fontId="11" fillId="0" borderId="0" xfId="3399" applyNumberFormat="1" applyFont="1" applyFill="1" applyBorder="1" applyAlignment="1" applyProtection="1">
      <alignment horizontal="center" vertical="center"/>
    </xf>
    <xf numFmtId="43" fontId="11" fillId="0" borderId="0" xfId="1" applyNumberFormat="1" applyFont="1" applyFill="1" applyBorder="1"/>
    <xf numFmtId="40" fontId="20" fillId="0" borderId="0" xfId="0" applyNumberFormat="1" applyFont="1" applyFill="1" applyAlignment="1">
      <alignment horizontal="left"/>
    </xf>
    <xf numFmtId="43" fontId="20" fillId="0" borderId="48" xfId="1" applyNumberFormat="1" applyFont="1" applyFill="1" applyBorder="1"/>
    <xf numFmtId="43" fontId="11" fillId="0" borderId="0" xfId="3089" quotePrefix="1" applyNumberFormat="1" applyFont="1" applyFill="1" applyBorder="1" applyAlignment="1">
      <alignment horizontal="right"/>
    </xf>
    <xf numFmtId="43" fontId="11" fillId="0" borderId="0" xfId="1" quotePrefix="1" applyNumberFormat="1" applyFont="1" applyFill="1" applyBorder="1" applyAlignment="1">
      <alignment horizontal="right"/>
    </xf>
    <xf numFmtId="43" fontId="11" fillId="0" borderId="0" xfId="1" quotePrefix="1" applyNumberFormat="1" applyFont="1" applyFill="1" applyBorder="1" applyAlignment="1">
      <alignment horizontal="right" vertical="center"/>
    </xf>
    <xf numFmtId="43" fontId="20" fillId="0" borderId="0" xfId="2" quotePrefix="1" applyNumberFormat="1" applyFont="1" applyFill="1" applyAlignment="1">
      <alignment horizontal="center"/>
    </xf>
    <xf numFmtId="43" fontId="11" fillId="0" borderId="0" xfId="3089" quotePrefix="1" applyFont="1" applyFill="1" applyBorder="1" applyAlignment="1">
      <alignment horizontal="right" vertical="center"/>
    </xf>
    <xf numFmtId="193" fontId="11" fillId="0" borderId="0" xfId="3089" quotePrefix="1" applyNumberFormat="1" applyFont="1" applyFill="1" applyBorder="1" applyAlignment="1">
      <alignment horizontal="right" vertical="center"/>
    </xf>
    <xf numFmtId="43" fontId="11" fillId="0" borderId="0" xfId="3089" quotePrefix="1" applyNumberFormat="1" applyFont="1" applyFill="1" applyAlignment="1">
      <alignment horizontal="right"/>
    </xf>
    <xf numFmtId="43" fontId="11" fillId="0" borderId="0" xfId="3089" quotePrefix="1" applyNumberFormat="1" applyFont="1" applyFill="1" applyBorder="1" applyAlignment="1">
      <alignment horizontal="right" vertical="center"/>
    </xf>
    <xf numFmtId="43" fontId="28" fillId="0" borderId="30" xfId="0" applyNumberFormat="1" applyFont="1" applyBorder="1"/>
    <xf numFmtId="193" fontId="11" fillId="0" borderId="61" xfId="18" applyNumberFormat="1" applyFont="1" applyFill="1" applyBorder="1" applyAlignment="1">
      <alignment horizontal="center" vertical="center"/>
    </xf>
    <xf numFmtId="0" fontId="88" fillId="0" borderId="0" xfId="2094" quotePrefix="1" applyFont="1" applyFill="1" applyBorder="1" applyAlignment="1">
      <alignment horizontal="center"/>
    </xf>
    <xf numFmtId="40" fontId="88" fillId="0" borderId="0" xfId="2094" quotePrefix="1" applyNumberFormat="1" applyFont="1" applyFill="1" applyBorder="1" applyAlignment="1">
      <alignment horizontal="center"/>
    </xf>
    <xf numFmtId="0" fontId="88" fillId="0" borderId="0" xfId="2094" applyFont="1" applyFill="1" applyBorder="1" applyAlignment="1">
      <alignment horizontal="center"/>
    </xf>
    <xf numFmtId="0" fontId="89" fillId="0" borderId="0" xfId="2094" applyFont="1" applyFill="1" applyBorder="1" applyAlignment="1">
      <alignment horizontal="left"/>
    </xf>
    <xf numFmtId="193" fontId="11" fillId="0" borderId="0" xfId="18" applyNumberFormat="1" applyFont="1" applyFill="1" applyBorder="1"/>
    <xf numFmtId="194" fontId="11" fillId="0" borderId="0" xfId="19" applyNumberFormat="1" applyFont="1" applyFill="1" applyBorder="1" applyAlignment="1"/>
    <xf numFmtId="39" fontId="11" fillId="0" borderId="0" xfId="6" applyNumberFormat="1" applyFont="1" applyFill="1" applyBorder="1"/>
    <xf numFmtId="0" fontId="16" fillId="0" borderId="0" xfId="26" applyFont="1" applyFill="1"/>
    <xf numFmtId="0" fontId="88" fillId="0" borderId="43" xfId="2094" applyFont="1" applyFill="1" applyBorder="1" applyAlignment="1">
      <alignment horizontal="left"/>
    </xf>
    <xf numFmtId="193" fontId="20" fillId="0" borderId="0" xfId="1" quotePrefix="1" applyNumberFormat="1" applyFont="1" applyFill="1" applyAlignment="1"/>
    <xf numFmtId="43" fontId="20" fillId="0" borderId="0" xfId="1" quotePrefix="1" applyNumberFormat="1" applyFont="1" applyFill="1" applyAlignment="1"/>
    <xf numFmtId="43" fontId="20" fillId="0" borderId="0" xfId="2" quotePrefix="1" applyNumberFormat="1" applyFont="1" applyFill="1" applyAlignment="1" applyProtection="1">
      <alignment horizontal="center"/>
    </xf>
    <xf numFmtId="39" fontId="16" fillId="0" borderId="0" xfId="0" applyNumberFormat="1" applyFont="1" applyFill="1"/>
    <xf numFmtId="39" fontId="11" fillId="0" borderId="34" xfId="18" applyNumberFormat="1" applyFont="1" applyFill="1" applyBorder="1" applyAlignment="1"/>
    <xf numFmtId="43" fontId="11" fillId="0" borderId="0" xfId="50" applyNumberFormat="1" applyFont="1" applyFill="1"/>
    <xf numFmtId="39" fontId="11" fillId="0" borderId="30" xfId="3089" quotePrefix="1" applyNumberFormat="1" applyFont="1" applyFill="1" applyBorder="1" applyAlignment="1">
      <alignment horizontal="right"/>
    </xf>
    <xf numFmtId="0" fontId="11" fillId="0" borderId="0" xfId="0" applyFont="1" applyFill="1" applyAlignment="1">
      <alignment horizontal="right"/>
    </xf>
    <xf numFmtId="193" fontId="11" fillId="0" borderId="0" xfId="2513" applyNumberFormat="1" applyFont="1" applyFill="1"/>
    <xf numFmtId="43" fontId="11" fillId="0" borderId="0" xfId="2513" applyNumberFormat="1" applyFont="1" applyFill="1"/>
    <xf numFmtId="189" fontId="88" fillId="0" borderId="0" xfId="2094" quotePrefix="1" applyNumberFormat="1" applyFont="1" applyFill="1" applyBorder="1" applyAlignment="1">
      <alignment horizontal="center" wrapText="1"/>
    </xf>
    <xf numFmtId="43" fontId="88" fillId="0" borderId="0" xfId="2095" applyFont="1" applyFill="1" applyBorder="1" applyAlignment="1">
      <alignment horizontal="left"/>
    </xf>
    <xf numFmtId="40" fontId="88" fillId="0" borderId="0" xfId="2094" applyNumberFormat="1" applyFont="1" applyFill="1" applyBorder="1" applyAlignment="1">
      <alignment horizontal="center"/>
    </xf>
    <xf numFmtId="0" fontId="89" fillId="0" borderId="61" xfId="2094" applyFont="1" applyFill="1" applyBorder="1" applyAlignment="1">
      <alignment horizontal="center"/>
    </xf>
    <xf numFmtId="40" fontId="20" fillId="0" borderId="0" xfId="0" applyNumberFormat="1" applyFont="1" applyFill="1" applyAlignment="1">
      <alignment horizontal="right"/>
    </xf>
    <xf numFmtId="193" fontId="11" fillId="0" borderId="34" xfId="0" applyNumberFormat="1" applyFont="1" applyFill="1" applyBorder="1" applyAlignment="1">
      <alignment horizontal="center"/>
    </xf>
    <xf numFmtId="196" fontId="32" fillId="0" borderId="0" xfId="0" applyNumberFormat="1" applyFont="1" applyFill="1"/>
    <xf numFmtId="196" fontId="32" fillId="0" borderId="0" xfId="18" applyNumberFormat="1" applyFont="1" applyFill="1"/>
    <xf numFmtId="220" fontId="11" fillId="0" borderId="0" xfId="15" applyNumberFormat="1" applyFont="1" applyFill="1"/>
    <xf numFmtId="220" fontId="11" fillId="0" borderId="0" xfId="20" applyNumberFormat="1" applyFont="1" applyFill="1" applyBorder="1"/>
    <xf numFmtId="220" fontId="11" fillId="0" borderId="0" xfId="3089" applyNumberFormat="1" applyFont="1" applyFill="1"/>
    <xf numFmtId="0" fontId="8" fillId="0" borderId="0" xfId="3177" applyFill="1"/>
    <xf numFmtId="10" fontId="11" fillId="0" borderId="8" xfId="39" applyNumberFormat="1" applyFont="1" applyFill="1" applyBorder="1" applyAlignment="1">
      <alignment horizontal="center"/>
    </xf>
    <xf numFmtId="40" fontId="11" fillId="0" borderId="0" xfId="22" applyNumberFormat="1" applyFont="1" applyFill="1" applyAlignment="1">
      <alignment horizontal="left"/>
    </xf>
    <xf numFmtId="40" fontId="11" fillId="0" borderId="0" xfId="19" applyNumberFormat="1" applyFont="1" applyFill="1" applyBorder="1" applyAlignment="1"/>
    <xf numFmtId="193" fontId="11" fillId="0" borderId="0" xfId="2513" applyNumberFormat="1" applyFont="1" applyFill="1" applyBorder="1"/>
    <xf numFmtId="193" fontId="11" fillId="0" borderId="3" xfId="2513" applyNumberFormat="1" applyFont="1" applyFill="1" applyBorder="1"/>
    <xf numFmtId="193" fontId="11" fillId="0" borderId="0" xfId="3089" quotePrefix="1" applyNumberFormat="1" applyFont="1" applyFill="1" applyAlignment="1"/>
    <xf numFmtId="43" fontId="11" fillId="0" borderId="0" xfId="3089" quotePrefix="1" applyNumberFormat="1" applyFont="1" applyFill="1" applyAlignment="1"/>
    <xf numFmtId="193" fontId="11" fillId="0" borderId="55" xfId="3089" quotePrefix="1" applyNumberFormat="1" applyFont="1" applyFill="1" applyBorder="1" applyAlignment="1"/>
    <xf numFmtId="40" fontId="11" fillId="0" borderId="0" xfId="3382" applyNumberFormat="1" applyFont="1" applyFill="1"/>
    <xf numFmtId="193" fontId="11" fillId="0" borderId="0" xfId="2513" applyNumberFormat="1" applyFont="1" applyFill="1" applyAlignment="1">
      <alignment horizontal="left"/>
    </xf>
    <xf numFmtId="193" fontId="11" fillId="0" borderId="0" xfId="19" applyNumberFormat="1" applyFont="1" applyFill="1" applyBorder="1"/>
    <xf numFmtId="220" fontId="11" fillId="0" borderId="0" xfId="19" applyNumberFormat="1" applyFont="1" applyFill="1"/>
    <xf numFmtId="220" fontId="11" fillId="0" borderId="0" xfId="19" applyNumberFormat="1" applyFont="1" applyFill="1" applyAlignment="1">
      <alignment horizontal="center"/>
    </xf>
    <xf numFmtId="220" fontId="11" fillId="0" borderId="30" xfId="19" applyNumberFormat="1" applyFont="1" applyFill="1" applyBorder="1"/>
    <xf numFmtId="193" fontId="11" fillId="0" borderId="30" xfId="19" applyNumberFormat="1" applyFont="1" applyFill="1" applyBorder="1"/>
    <xf numFmtId="40" fontId="11" fillId="0" borderId="0" xfId="19" applyNumberFormat="1" applyFont="1" applyFill="1" applyBorder="1" applyAlignment="1">
      <alignment horizontal="center"/>
    </xf>
    <xf numFmtId="193" fontId="11" fillId="0" borderId="0" xfId="19" applyNumberFormat="1" applyFont="1" applyFill="1" applyBorder="1" applyAlignment="1">
      <alignment horizontal="center"/>
    </xf>
    <xf numFmtId="0" fontId="11" fillId="0" borderId="0" xfId="0" applyFont="1" applyFill="1" applyAlignment="1">
      <alignment vertical="center"/>
    </xf>
    <xf numFmtId="43" fontId="11" fillId="0" borderId="48" xfId="3389" applyNumberFormat="1" applyFont="1" applyFill="1" applyBorder="1"/>
    <xf numFmtId="43" fontId="11" fillId="0" borderId="0" xfId="3389" applyNumberFormat="1" applyFont="1" applyFill="1" applyBorder="1"/>
    <xf numFmtId="43" fontId="11" fillId="0" borderId="0" xfId="3389" applyNumberFormat="1" applyFont="1" applyFill="1" applyBorder="1" applyAlignment="1">
      <alignment horizontal="right" vertical="center"/>
    </xf>
    <xf numFmtId="40" fontId="20" fillId="0" borderId="0" xfId="2" quotePrefix="1" applyNumberFormat="1" applyFont="1" applyFill="1" applyAlignment="1" applyProtection="1"/>
    <xf numFmtId="40" fontId="11" fillId="0" borderId="0" xfId="0" applyNumberFormat="1" applyFont="1" applyFill="1" applyBorder="1" applyAlignment="1">
      <alignment vertical="center"/>
    </xf>
    <xf numFmtId="39" fontId="11" fillId="0" borderId="0" xfId="0" applyNumberFormat="1" applyFont="1" applyFill="1" applyBorder="1"/>
    <xf numFmtId="39" fontId="11" fillId="0" borderId="0" xfId="0" applyNumberFormat="1" applyFont="1" applyFill="1"/>
    <xf numFmtId="39" fontId="11" fillId="0" borderId="0" xfId="1" quotePrefix="1" applyNumberFormat="1" applyFont="1" applyFill="1" applyAlignment="1">
      <alignment horizontal="right"/>
    </xf>
    <xf numFmtId="43" fontId="11" fillId="0" borderId="30" xfId="1" applyFont="1" applyFill="1" applyBorder="1"/>
    <xf numFmtId="39" fontId="11" fillId="0" borderId="0" xfId="20" applyNumberFormat="1" applyFont="1" applyFill="1" applyBorder="1"/>
    <xf numFmtId="39" fontId="11" fillId="0" borderId="0" xfId="20" applyNumberFormat="1" applyFont="1" applyFill="1" applyBorder="1" applyAlignment="1">
      <alignment horizontal="center"/>
    </xf>
    <xf numFmtId="39" fontId="11" fillId="0" borderId="0" xfId="15" applyNumberFormat="1" applyFont="1" applyFill="1" applyBorder="1"/>
    <xf numFmtId="39" fontId="11" fillId="0" borderId="0" xfId="22" applyNumberFormat="1" applyFont="1" applyFill="1" applyBorder="1" applyAlignment="1">
      <alignment horizontal="center" wrapText="1"/>
    </xf>
    <xf numFmtId="39" fontId="33" fillId="0" borderId="0" xfId="6" applyNumberFormat="1" applyFont="1" applyFill="1" applyBorder="1"/>
    <xf numFmtId="217" fontId="11" fillId="0" borderId="0" xfId="2194" applyNumberFormat="1" applyFont="1" applyFill="1" applyBorder="1"/>
    <xf numFmtId="43" fontId="11" fillId="0" borderId="0" xfId="2307" applyNumberFormat="1" applyFont="1" applyFill="1" applyBorder="1"/>
    <xf numFmtId="39" fontId="16" fillId="0" borderId="0" xfId="6" applyNumberFormat="1" applyFont="1" applyFill="1" applyBorder="1"/>
    <xf numFmtId="220" fontId="11" fillId="0" borderId="0" xfId="15" applyNumberFormat="1" applyFont="1" applyFill="1" applyBorder="1"/>
    <xf numFmtId="220" fontId="11" fillId="0" borderId="0" xfId="51" applyNumberFormat="1" applyFont="1" applyFill="1" applyBorder="1"/>
    <xf numFmtId="220" fontId="11" fillId="0" borderId="0" xfId="3089" applyNumberFormat="1" applyFont="1" applyFill="1" applyBorder="1"/>
    <xf numFmtId="39" fontId="11" fillId="0" borderId="0" xfId="19" applyNumberFormat="1" applyFont="1" applyFill="1" applyAlignment="1">
      <alignment horizontal="right"/>
    </xf>
    <xf numFmtId="189" fontId="11" fillId="0" borderId="62" xfId="20" applyNumberFormat="1" applyFont="1" applyFill="1" applyBorder="1"/>
    <xf numFmtId="220" fontId="11" fillId="0" borderId="34" xfId="3089" applyNumberFormat="1" applyFont="1" applyFill="1" applyBorder="1"/>
    <xf numFmtId="220" fontId="11" fillId="0" borderId="34" xfId="20" applyNumberFormat="1" applyFont="1" applyFill="1" applyBorder="1"/>
    <xf numFmtId="43" fontId="11" fillId="0" borderId="0" xfId="7" applyNumberFormat="1" applyFont="1" applyFill="1" applyBorder="1" applyAlignment="1">
      <alignment horizontal="right" vertical="top"/>
    </xf>
    <xf numFmtId="217" fontId="11" fillId="0" borderId="0" xfId="7" applyNumberFormat="1" applyFont="1" applyFill="1" applyBorder="1" applyAlignment="1">
      <alignment horizontal="right" vertical="top"/>
    </xf>
    <xf numFmtId="193" fontId="11" fillId="0" borderId="7" xfId="7" applyNumberFormat="1" applyFont="1" applyFill="1" applyBorder="1" applyAlignment="1">
      <alignment horizontal="right" vertical="top"/>
    </xf>
    <xf numFmtId="193" fontId="11" fillId="0" borderId="7" xfId="7" applyNumberFormat="1" applyFont="1" applyFill="1" applyBorder="1" applyAlignment="1" applyProtection="1">
      <alignment horizontal="right" vertical="top"/>
      <protection locked="0"/>
    </xf>
    <xf numFmtId="193" fontId="11" fillId="0" borderId="0" xfId="7" applyNumberFormat="1" applyFont="1" applyFill="1" applyBorder="1" applyAlignment="1">
      <alignment horizontal="right" vertical="top"/>
    </xf>
    <xf numFmtId="217" fontId="11" fillId="0" borderId="0" xfId="7" applyNumberFormat="1" applyFont="1" applyFill="1" applyBorder="1" applyAlignment="1" applyProtection="1">
      <alignment horizontal="right" vertical="top"/>
      <protection locked="0"/>
    </xf>
    <xf numFmtId="193" fontId="11" fillId="0" borderId="0" xfId="7" applyNumberFormat="1" applyFont="1" applyFill="1" applyBorder="1" applyAlignment="1" applyProtection="1">
      <alignment horizontal="right" vertical="top"/>
      <protection locked="0"/>
    </xf>
    <xf numFmtId="221" fontId="11" fillId="0" borderId="0" xfId="2926" applyNumberFormat="1" applyFont="1" applyFill="1" applyBorder="1" applyAlignment="1" applyProtection="1">
      <alignment horizontal="center" vertical="top"/>
    </xf>
    <xf numFmtId="193" fontId="11" fillId="0" borderId="61" xfId="10" applyNumberFormat="1" applyFont="1" applyFill="1" applyBorder="1" applyAlignment="1"/>
    <xf numFmtId="193" fontId="11" fillId="0" borderId="0" xfId="10" applyNumberFormat="1" applyFont="1" applyFill="1" applyAlignment="1"/>
    <xf numFmtId="193" fontId="11" fillId="0" borderId="0" xfId="10" applyNumberFormat="1" applyFont="1" applyFill="1" applyBorder="1"/>
    <xf numFmtId="193" fontId="11" fillId="0" borderId="0" xfId="49" quotePrefix="1" applyNumberFormat="1" applyFont="1" applyFill="1" applyBorder="1" applyAlignment="1">
      <alignment horizontal="center"/>
    </xf>
    <xf numFmtId="4" fontId="11" fillId="0" borderId="0" xfId="3376" applyNumberFormat="1" applyFont="1" applyFill="1" applyBorder="1" applyAlignment="1" applyProtection="1">
      <alignment vertical="top"/>
    </xf>
    <xf numFmtId="4" fontId="33" fillId="0" borderId="0" xfId="3376" applyNumberFormat="1" applyFont="1" applyFill="1" applyBorder="1" applyAlignment="1" applyProtection="1">
      <alignment vertical="top"/>
    </xf>
    <xf numFmtId="39" fontId="20" fillId="0" borderId="0" xfId="0" applyNumberFormat="1" applyFont="1" applyFill="1" applyBorder="1" applyAlignment="1"/>
    <xf numFmtId="193" fontId="11" fillId="0" borderId="0" xfId="3089" applyNumberFormat="1" applyFont="1" applyFill="1" applyBorder="1"/>
    <xf numFmtId="43" fontId="11" fillId="0" borderId="0" xfId="3400" applyNumberFormat="1" applyFont="1" applyFill="1" applyBorder="1" applyAlignment="1">
      <alignment horizontal="center" vertical="center"/>
    </xf>
    <xf numFmtId="40" fontId="20" fillId="0" borderId="0" xfId="0" applyNumberFormat="1" applyFont="1" applyFill="1" applyBorder="1" applyAlignment="1">
      <alignment horizontal="center" vertical="center"/>
    </xf>
    <xf numFmtId="39" fontId="20" fillId="0" borderId="49" xfId="0" applyNumberFormat="1" applyFont="1" applyFill="1" applyBorder="1"/>
    <xf numFmtId="39" fontId="20" fillId="0" borderId="0" xfId="2" quotePrefix="1" applyNumberFormat="1" applyFont="1" applyFill="1" applyAlignment="1">
      <alignment horizontal="center"/>
    </xf>
    <xf numFmtId="39" fontId="20" fillId="0" borderId="7" xfId="2" quotePrefix="1" applyNumberFormat="1" applyFont="1" applyFill="1" applyBorder="1" applyAlignment="1">
      <alignment horizontal="right"/>
    </xf>
    <xf numFmtId="39" fontId="20" fillId="0" borderId="0" xfId="0" applyNumberFormat="1" applyFont="1" applyFill="1"/>
    <xf numFmtId="39" fontId="20" fillId="0" borderId="0" xfId="2" quotePrefix="1" applyNumberFormat="1" applyFont="1" applyFill="1" applyBorder="1" applyAlignment="1">
      <alignment horizontal="right"/>
    </xf>
    <xf numFmtId="39" fontId="20" fillId="0" borderId="46" xfId="0" applyNumberFormat="1" applyFont="1" applyFill="1" applyBorder="1"/>
    <xf numFmtId="220" fontId="11" fillId="0" borderId="0" xfId="19" applyNumberFormat="1" applyFont="1" applyFill="1" applyBorder="1"/>
    <xf numFmtId="197" fontId="20" fillId="0" borderId="0" xfId="0" applyNumberFormat="1" applyFont="1" applyFill="1" applyBorder="1"/>
    <xf numFmtId="196" fontId="20" fillId="0" borderId="0" xfId="0" applyNumberFormat="1" applyFont="1" applyFill="1" applyBorder="1"/>
    <xf numFmtId="193" fontId="11" fillId="0" borderId="0" xfId="2513" applyNumberFormat="1" applyFont="1" applyFill="1" applyBorder="1" applyAlignment="1"/>
    <xf numFmtId="39" fontId="11" fillId="0" borderId="0" xfId="50" applyNumberFormat="1" applyFont="1" applyFill="1"/>
    <xf numFmtId="39" fontId="20" fillId="0" borderId="0" xfId="2" quotePrefix="1" applyNumberFormat="1" applyFont="1" applyFill="1" applyAlignment="1">
      <alignment horizontal="right"/>
    </xf>
    <xf numFmtId="39" fontId="20" fillId="0" borderId="0" xfId="0" applyNumberFormat="1" applyFont="1" applyFill="1" applyAlignment="1">
      <alignment horizontal="right"/>
    </xf>
    <xf numFmtId="39" fontId="11" fillId="0" borderId="0" xfId="1" quotePrefix="1" applyNumberFormat="1" applyFont="1" applyFill="1" applyBorder="1" applyAlignment="1">
      <alignment horizontal="right"/>
    </xf>
    <xf numFmtId="39" fontId="11" fillId="0" borderId="0" xfId="3089" quotePrefix="1" applyNumberFormat="1" applyFont="1" applyFill="1" applyBorder="1" applyAlignment="1">
      <alignment horizontal="right"/>
    </xf>
    <xf numFmtId="43" fontId="11" fillId="0" borderId="4" xfId="1" applyFont="1" applyFill="1" applyBorder="1"/>
    <xf numFmtId="10" fontId="11" fillId="0" borderId="0" xfId="1" applyNumberFormat="1" applyFont="1" applyFill="1" applyBorder="1" applyAlignment="1">
      <alignment horizontal="center"/>
    </xf>
    <xf numFmtId="10" fontId="11" fillId="0" borderId="0" xfId="39" applyNumberFormat="1" applyFont="1" applyFill="1" applyBorder="1" applyAlignment="1">
      <alignment horizontal="center"/>
    </xf>
    <xf numFmtId="43" fontId="20" fillId="0" borderId="0" xfId="2" quotePrefix="1" applyNumberFormat="1" applyFont="1" applyFill="1" applyBorder="1" applyAlignment="1">
      <alignment horizontal="right"/>
    </xf>
    <xf numFmtId="43" fontId="20" fillId="0" borderId="0" xfId="0" applyNumberFormat="1" applyFont="1" applyFill="1" applyBorder="1" applyAlignment="1">
      <alignment horizontal="right"/>
    </xf>
    <xf numFmtId="43" fontId="20" fillId="0" borderId="0" xfId="2197" quotePrefix="1" applyNumberFormat="1" applyFont="1" applyFill="1" applyBorder="1" applyAlignment="1">
      <alignment horizontal="right"/>
    </xf>
    <xf numFmtId="39" fontId="20" fillId="0" borderId="0" xfId="0" applyNumberFormat="1" applyFont="1" applyFill="1" applyBorder="1"/>
    <xf numFmtId="190" fontId="11" fillId="0" borderId="0" xfId="2073" applyNumberFormat="1" applyFont="1" applyFill="1"/>
    <xf numFmtId="193" fontId="11" fillId="0" borderId="0" xfId="0" applyNumberFormat="1" applyFont="1" applyFill="1" applyBorder="1" applyAlignment="1">
      <alignment horizontal="center"/>
    </xf>
    <xf numFmtId="39" fontId="11" fillId="0" borderId="0" xfId="19" quotePrefix="1" applyNumberFormat="1" applyFont="1" applyFill="1" applyAlignment="1">
      <alignment horizontal="center"/>
    </xf>
    <xf numFmtId="39" fontId="11" fillId="0" borderId="0" xfId="19" applyNumberFormat="1" applyFont="1" applyFill="1" applyAlignment="1">
      <alignment horizontal="center"/>
    </xf>
    <xf numFmtId="190" fontId="20" fillId="0" borderId="0" xfId="20" quotePrefix="1" applyNumberFormat="1" applyFont="1" applyFill="1" applyBorder="1" applyAlignment="1">
      <alignment horizontal="center"/>
    </xf>
    <xf numFmtId="193" fontId="20" fillId="0" borderId="0" xfId="19" quotePrefix="1" applyNumberFormat="1" applyFont="1" applyFill="1" applyAlignment="1">
      <alignment horizontal="left"/>
    </xf>
    <xf numFmtId="190" fontId="20" fillId="0" borderId="0" xfId="1302" applyNumberFormat="1" applyFont="1" applyFill="1" applyBorder="1"/>
    <xf numFmtId="189" fontId="20" fillId="0" borderId="0" xfId="20" applyNumberFormat="1" applyFont="1" applyFill="1" applyBorder="1" applyAlignment="1">
      <alignment horizontal="center"/>
    </xf>
    <xf numFmtId="43" fontId="11" fillId="0" borderId="0" xfId="25" applyNumberFormat="1" applyFont="1" applyFill="1" applyBorder="1"/>
    <xf numFmtId="189" fontId="20" fillId="0" borderId="0" xfId="0" applyNumberFormat="1" applyFont="1" applyFill="1" applyBorder="1"/>
    <xf numFmtId="193" fontId="20" fillId="0" borderId="0" xfId="0" applyNumberFormat="1" applyFont="1" applyFill="1" applyAlignment="1">
      <alignment horizontal="right"/>
    </xf>
    <xf numFmtId="193" fontId="20" fillId="0" borderId="0" xfId="19" applyNumberFormat="1" applyFont="1" applyFill="1" applyAlignment="1">
      <alignment horizontal="left"/>
    </xf>
    <xf numFmtId="193" fontId="20" fillId="0" borderId="0" xfId="19" applyNumberFormat="1" applyFont="1" applyFill="1"/>
    <xf numFmtId="190" fontId="20" fillId="0" borderId="0" xfId="51" applyNumberFormat="1" applyFont="1" applyFill="1"/>
    <xf numFmtId="190" fontId="20" fillId="0" borderId="0" xfId="20" applyNumberFormat="1" applyFont="1" applyFill="1"/>
    <xf numFmtId="40" fontId="20" fillId="0" borderId="0" xfId="20" applyNumberFormat="1" applyFont="1" applyFill="1" applyAlignment="1">
      <alignment horizontal="left" indent="2"/>
    </xf>
    <xf numFmtId="190" fontId="20" fillId="0" borderId="0" xfId="20" applyNumberFormat="1" applyFont="1" applyFill="1" applyAlignment="1">
      <alignment horizontal="left"/>
    </xf>
    <xf numFmtId="190" fontId="20" fillId="0" borderId="0" xfId="20" applyNumberFormat="1" applyFont="1" applyFill="1" applyAlignment="1" applyProtection="1">
      <alignment horizontal="left"/>
    </xf>
    <xf numFmtId="190" fontId="20" fillId="0" borderId="0" xfId="51" applyNumberFormat="1" applyFont="1" applyFill="1" applyAlignment="1"/>
    <xf numFmtId="190" fontId="20" fillId="0" borderId="0" xfId="20" applyNumberFormat="1" applyFont="1" applyFill="1" applyAlignment="1"/>
    <xf numFmtId="190" fontId="20" fillId="0" borderId="0" xfId="20" applyNumberFormat="1" applyFont="1" applyFill="1" applyBorder="1" applyAlignment="1"/>
    <xf numFmtId="190" fontId="20" fillId="0" borderId="0" xfId="51" applyNumberFormat="1" applyFont="1" applyFill="1" applyAlignment="1">
      <alignment horizontal="right"/>
    </xf>
    <xf numFmtId="190" fontId="20" fillId="0" borderId="34" xfId="20" quotePrefix="1" applyNumberFormat="1" applyFont="1" applyFill="1" applyBorder="1" applyAlignment="1">
      <alignment horizontal="center"/>
    </xf>
    <xf numFmtId="190" fontId="20" fillId="0" borderId="0" xfId="1302" applyNumberFormat="1" applyFont="1" applyFill="1"/>
    <xf numFmtId="0" fontId="20" fillId="0" borderId="0" xfId="1302" applyNumberFormat="1" applyFont="1" applyFill="1" applyBorder="1"/>
    <xf numFmtId="189" fontId="20" fillId="0" borderId="0" xfId="0" applyNumberFormat="1" applyFont="1" applyFill="1"/>
    <xf numFmtId="190" fontId="31" fillId="0" borderId="0" xfId="1302" applyNumberFormat="1" applyFont="1" applyFill="1"/>
    <xf numFmtId="193" fontId="20" fillId="0" borderId="34" xfId="0" quotePrefix="1" applyNumberFormat="1" applyFont="1" applyFill="1" applyBorder="1" applyAlignment="1">
      <alignment horizontal="center"/>
    </xf>
    <xf numFmtId="193" fontId="20" fillId="0" borderId="0" xfId="0" applyNumberFormat="1" applyFont="1" applyFill="1"/>
    <xf numFmtId="43" fontId="20" fillId="0" borderId="0" xfId="0" applyNumberFormat="1" applyFont="1" applyFill="1"/>
    <xf numFmtId="193" fontId="11" fillId="0" borderId="0" xfId="0" applyNumberFormat="1" applyFont="1" applyFill="1" applyBorder="1"/>
    <xf numFmtId="193" fontId="20" fillId="0" borderId="0" xfId="0" applyNumberFormat="1" applyFont="1" applyFill="1" applyBorder="1" applyAlignment="1"/>
    <xf numFmtId="193" fontId="20" fillId="0" borderId="0" xfId="0" applyNumberFormat="1" applyFont="1" applyFill="1" applyBorder="1"/>
    <xf numFmtId="40" fontId="11" fillId="0" borderId="0" xfId="0" applyNumberFormat="1" applyFont="1" applyFill="1" applyBorder="1"/>
    <xf numFmtId="40" fontId="20" fillId="0" borderId="0" xfId="2197" quotePrefix="1" applyNumberFormat="1" applyFont="1" applyFill="1" applyAlignment="1" applyProtection="1">
      <alignment horizontal="center"/>
    </xf>
    <xf numFmtId="43" fontId="20" fillId="0" borderId="0" xfId="2197" quotePrefix="1" applyNumberFormat="1" applyFont="1" applyFill="1" applyAlignment="1" applyProtection="1">
      <alignment horizontal="center"/>
    </xf>
    <xf numFmtId="189" fontId="11" fillId="0" borderId="0" xfId="20" applyNumberFormat="1" applyFont="1" applyFill="1" applyBorder="1"/>
    <xf numFmtId="189" fontId="11" fillId="0" borderId="0" xfId="15" applyNumberFormat="1" applyFont="1" applyFill="1" applyBorder="1"/>
    <xf numFmtId="40" fontId="11" fillId="0" borderId="0" xfId="0" applyNumberFormat="1" applyFont="1" applyFill="1"/>
    <xf numFmtId="193" fontId="11" fillId="0" borderId="0" xfId="0" applyNumberFormat="1" applyFont="1" applyFill="1"/>
    <xf numFmtId="193" fontId="11" fillId="0" borderId="0" xfId="0" applyNumberFormat="1" applyFont="1" applyFill="1" applyAlignment="1">
      <alignment horizontal="right"/>
    </xf>
    <xf numFmtId="189" fontId="11" fillId="0" borderId="0" xfId="0" applyNumberFormat="1" applyFont="1" applyFill="1"/>
    <xf numFmtId="189" fontId="11" fillId="0" borderId="0" xfId="18" applyNumberFormat="1" applyFont="1" applyFill="1" applyAlignment="1">
      <alignment horizontal="center"/>
    </xf>
    <xf numFmtId="40" fontId="11" fillId="0" borderId="0" xfId="18" applyNumberFormat="1" applyFont="1" applyFill="1"/>
    <xf numFmtId="200" fontId="11" fillId="0" borderId="0" xfId="0" applyNumberFormat="1" applyFont="1" applyFill="1"/>
    <xf numFmtId="0" fontId="11" fillId="0" borderId="0" xfId="0" applyFont="1" applyFill="1"/>
    <xf numFmtId="40" fontId="20" fillId="0" borderId="0" xfId="0" applyNumberFormat="1" applyFont="1" applyFill="1" applyBorder="1"/>
    <xf numFmtId="40" fontId="11" fillId="0" borderId="0" xfId="20" applyNumberFormat="1" applyFont="1" applyFill="1" applyAlignment="1">
      <alignment horizontal="left"/>
    </xf>
    <xf numFmtId="40" fontId="20" fillId="0" borderId="0" xfId="0" applyNumberFormat="1" applyFont="1" applyFill="1"/>
    <xf numFmtId="193" fontId="11" fillId="0" borderId="0" xfId="25" applyNumberFormat="1" applyFont="1" applyFill="1"/>
    <xf numFmtId="40" fontId="20" fillId="0" borderId="0" xfId="2197" quotePrefix="1" applyNumberFormat="1" applyFont="1" applyFill="1" applyAlignment="1" applyProtection="1">
      <alignment horizontal="right"/>
    </xf>
    <xf numFmtId="2" fontId="88" fillId="0" borderId="0" xfId="2094" quotePrefix="1" applyNumberFormat="1" applyFont="1" applyFill="1" applyBorder="1" applyAlignment="1">
      <alignment horizontal="center"/>
    </xf>
    <xf numFmtId="189" fontId="88" fillId="0" borderId="0" xfId="2073" quotePrefix="1" applyNumberFormat="1" applyFont="1" applyFill="1" applyBorder="1" applyAlignment="1">
      <alignment horizontal="center"/>
    </xf>
    <xf numFmtId="40" fontId="20" fillId="0" borderId="69" xfId="0" applyNumberFormat="1" applyFont="1" applyFill="1" applyBorder="1"/>
    <xf numFmtId="193" fontId="11" fillId="0" borderId="69" xfId="0" applyNumberFormat="1" applyFont="1" applyFill="1" applyBorder="1" applyAlignment="1"/>
    <xf numFmtId="43" fontId="11" fillId="0" borderId="34" xfId="25" applyNumberFormat="1" applyFont="1" applyFill="1" applyBorder="1"/>
    <xf numFmtId="193" fontId="11" fillId="0" borderId="34" xfId="26" applyNumberFormat="1" applyFont="1" applyFill="1" applyBorder="1"/>
    <xf numFmtId="193" fontId="11" fillId="0" borderId="34" xfId="25" applyNumberFormat="1" applyFont="1" applyFill="1" applyBorder="1"/>
    <xf numFmtId="40" fontId="20" fillId="0" borderId="0" xfId="18" applyNumberFormat="1" applyFont="1" applyFill="1" applyAlignment="1">
      <alignment horizontal="left"/>
    </xf>
    <xf numFmtId="39" fontId="16" fillId="0" borderId="0" xfId="47" quotePrefix="1" applyFont="1" applyFill="1"/>
    <xf numFmtId="39" fontId="16" fillId="0" borderId="0" xfId="26" applyNumberFormat="1" applyFont="1" applyFill="1"/>
    <xf numFmtId="39" fontId="11" fillId="0" borderId="0" xfId="26" applyNumberFormat="1" applyFont="1" applyFill="1"/>
    <xf numFmtId="40" fontId="11" fillId="0" borderId="0" xfId="26" applyNumberFormat="1" applyFont="1" applyFill="1"/>
    <xf numFmtId="40" fontId="11" fillId="0" borderId="0" xfId="47" applyNumberFormat="1" applyFont="1" applyFill="1" applyBorder="1" applyAlignment="1"/>
    <xf numFmtId="40" fontId="11" fillId="0" borderId="0" xfId="26" applyNumberFormat="1" applyFont="1" applyFill="1" applyBorder="1"/>
    <xf numFmtId="43" fontId="11" fillId="0" borderId="0" xfId="47" applyNumberFormat="1" applyFont="1" applyFill="1"/>
    <xf numFmtId="39" fontId="11" fillId="0" borderId="0" xfId="47" applyNumberFormat="1" applyFont="1" applyFill="1"/>
    <xf numFmtId="39" fontId="11" fillId="0" borderId="0" xfId="2513" applyNumberFormat="1" applyFont="1" applyFill="1"/>
    <xf numFmtId="39" fontId="11" fillId="0" borderId="30" xfId="47" applyNumberFormat="1" applyFont="1" applyFill="1" applyBorder="1"/>
    <xf numFmtId="0" fontId="0" fillId="0" borderId="0" xfId="0" applyFill="1"/>
    <xf numFmtId="39" fontId="11" fillId="0" borderId="0" xfId="47" applyNumberFormat="1" applyFont="1" applyFill="1" applyBorder="1"/>
    <xf numFmtId="193" fontId="11" fillId="0" borderId="62" xfId="25" applyNumberFormat="1" applyFont="1" applyFill="1" applyBorder="1"/>
    <xf numFmtId="43" fontId="11" fillId="0" borderId="7" xfId="0" applyNumberFormat="1" applyFont="1" applyFill="1" applyBorder="1" applyAlignment="1"/>
    <xf numFmtId="40" fontId="20" fillId="0" borderId="0" xfId="2" applyNumberFormat="1" applyFont="1" applyFill="1" applyAlignment="1" applyProtection="1"/>
    <xf numFmtId="40" fontId="139" fillId="0" borderId="0" xfId="2" applyNumberFormat="1" applyFont="1" applyFill="1" applyAlignment="1" applyProtection="1"/>
    <xf numFmtId="40" fontId="20" fillId="0" borderId="0" xfId="18" applyNumberFormat="1" applyFont="1" applyFill="1" applyAlignment="1">
      <alignment horizontal="center"/>
    </xf>
    <xf numFmtId="189" fontId="20" fillId="0" borderId="0" xfId="18" applyNumberFormat="1" applyFont="1" applyFill="1" applyAlignment="1">
      <alignment horizontal="center"/>
    </xf>
    <xf numFmtId="40" fontId="21" fillId="0" borderId="0" xfId="0" applyNumberFormat="1" applyFont="1" applyFill="1"/>
    <xf numFmtId="40" fontId="20" fillId="0" borderId="0" xfId="0" quotePrefix="1" applyNumberFormat="1" applyFont="1" applyFill="1"/>
    <xf numFmtId="0" fontId="21" fillId="0" borderId="0" xfId="0" applyFont="1" applyFill="1"/>
    <xf numFmtId="0" fontId="20" fillId="0" borderId="0" xfId="0" applyFont="1" applyFill="1" applyBorder="1"/>
    <xf numFmtId="40" fontId="20" fillId="0" borderId="0" xfId="47" applyNumberFormat="1" applyFont="1" applyFill="1"/>
    <xf numFmtId="39" fontId="20" fillId="0" borderId="0" xfId="19" applyFont="1" applyFill="1"/>
    <xf numFmtId="40" fontId="20" fillId="0" borderId="0" xfId="19" applyNumberFormat="1" applyFont="1" applyFill="1"/>
    <xf numFmtId="193" fontId="20" fillId="0" borderId="0" xfId="0" applyNumberFormat="1" applyFont="1" applyFill="1" applyAlignment="1">
      <alignment horizontal="left"/>
    </xf>
    <xf numFmtId="193" fontId="20" fillId="0" borderId="0" xfId="0" quotePrefix="1" applyNumberFormat="1" applyFont="1" applyFill="1" applyAlignment="1">
      <alignment horizontal="center"/>
    </xf>
    <xf numFmtId="193" fontId="20" fillId="0" borderId="0" xfId="0" applyNumberFormat="1" applyFont="1" applyFill="1" applyAlignment="1">
      <alignment horizontal="center"/>
    </xf>
    <xf numFmtId="43" fontId="20" fillId="0" borderId="0" xfId="0" applyNumberFormat="1" applyFont="1" applyFill="1" applyAlignment="1">
      <alignment horizontal="center"/>
    </xf>
    <xf numFmtId="193" fontId="20" fillId="0" borderId="0" xfId="3579" applyNumberFormat="1" applyFont="1" applyFill="1" applyBorder="1" applyAlignment="1"/>
    <xf numFmtId="39" fontId="20" fillId="0" borderId="0" xfId="18" applyFont="1" applyFill="1" applyAlignment="1"/>
    <xf numFmtId="39" fontId="140" fillId="0" borderId="0" xfId="18" applyFont="1" applyFill="1" applyAlignment="1"/>
    <xf numFmtId="189" fontId="20" fillId="0" borderId="0" xfId="18" applyNumberFormat="1" applyFont="1" applyFill="1" applyAlignment="1"/>
    <xf numFmtId="190" fontId="20" fillId="0" borderId="0" xfId="55" applyNumberFormat="1" applyFont="1" applyFill="1"/>
    <xf numFmtId="0" fontId="20" fillId="0" borderId="0" xfId="51" applyFont="1" applyFill="1"/>
    <xf numFmtId="39" fontId="20" fillId="0" borderId="0" xfId="51" applyNumberFormat="1" applyFont="1" applyFill="1"/>
    <xf numFmtId="39" fontId="20" fillId="0" borderId="0" xfId="1312" applyNumberFormat="1" applyFont="1" applyFill="1" applyBorder="1" applyAlignment="1" applyProtection="1"/>
    <xf numFmtId="193" fontId="20" fillId="0" borderId="0" xfId="2093" applyNumberFormat="1" applyFont="1" applyFill="1"/>
    <xf numFmtId="0" fontId="140" fillId="0" borderId="0" xfId="0" applyFont="1" applyFill="1"/>
    <xf numFmtId="39" fontId="21" fillId="0" borderId="0" xfId="0" applyNumberFormat="1" applyFont="1" applyFill="1" applyAlignment="1">
      <alignment horizontal="right"/>
    </xf>
    <xf numFmtId="0" fontId="140" fillId="0" borderId="0" xfId="51" applyFont="1" applyFill="1"/>
    <xf numFmtId="0" fontId="21" fillId="0" borderId="0" xfId="0" applyFont="1" applyFill="1" applyAlignment="1">
      <alignment horizontal="left"/>
    </xf>
    <xf numFmtId="39" fontId="140" fillId="0" borderId="0" xfId="1312" applyNumberFormat="1" applyFont="1" applyFill="1" applyBorder="1" applyAlignment="1" applyProtection="1"/>
    <xf numFmtId="39" fontId="140" fillId="0" borderId="0" xfId="51" applyNumberFormat="1" applyFont="1" applyFill="1"/>
    <xf numFmtId="0" fontId="141" fillId="0" borderId="0" xfId="0" applyFont="1" applyFill="1"/>
    <xf numFmtId="39" fontId="20" fillId="0" borderId="0" xfId="0" applyNumberFormat="1" applyFont="1" applyFill="1" applyAlignment="1">
      <alignment horizontal="left"/>
    </xf>
    <xf numFmtId="39" fontId="20" fillId="0" borderId="0" xfId="17" applyNumberFormat="1" applyFont="1" applyFill="1"/>
    <xf numFmtId="39" fontId="20" fillId="0" borderId="0" xfId="17" applyNumberFormat="1" applyFont="1" applyFill="1" applyAlignment="1">
      <alignment horizontal="center"/>
    </xf>
    <xf numFmtId="0" fontId="20" fillId="0" borderId="0" xfId="48" applyFont="1" applyFill="1"/>
    <xf numFmtId="39" fontId="20" fillId="0" borderId="0" xfId="17" applyNumberFormat="1" applyFont="1" applyFill="1" applyAlignment="1">
      <alignment horizontal="left"/>
    </xf>
    <xf numFmtId="190" fontId="140" fillId="0" borderId="0" xfId="55" applyNumberFormat="1" applyFont="1" applyFill="1"/>
    <xf numFmtId="0" fontId="20" fillId="0" borderId="0" xfId="0" quotePrefix="1" applyFont="1" applyFill="1" applyAlignment="1">
      <alignment horizontal="left"/>
    </xf>
    <xf numFmtId="39" fontId="140" fillId="0" borderId="0" xfId="25" applyFont="1" applyFill="1" applyAlignment="1">
      <alignment horizontal="left"/>
    </xf>
    <xf numFmtId="39" fontId="140" fillId="0" borderId="0" xfId="47" applyFont="1" applyFill="1" applyAlignment="1">
      <alignment horizontal="left"/>
    </xf>
    <xf numFmtId="40" fontId="21" fillId="0" borderId="0" xfId="18" applyNumberFormat="1" applyFont="1" applyFill="1" applyAlignment="1" applyProtection="1">
      <alignment horizontal="left"/>
    </xf>
    <xf numFmtId="193" fontId="20" fillId="0" borderId="0" xfId="19" applyNumberFormat="1" applyFont="1" applyFill="1" applyAlignment="1" applyProtection="1">
      <alignment horizontal="left"/>
    </xf>
    <xf numFmtId="193" fontId="21" fillId="0" borderId="0" xfId="19" applyNumberFormat="1" applyFont="1" applyFill="1" applyAlignment="1" applyProtection="1">
      <alignment horizontal="left"/>
    </xf>
    <xf numFmtId="0" fontId="20" fillId="0" borderId="0" xfId="9" applyFont="1" applyFill="1"/>
    <xf numFmtId="39" fontId="20" fillId="0" borderId="0" xfId="18" applyFont="1" applyFill="1"/>
    <xf numFmtId="39" fontId="20" fillId="0" borderId="0" xfId="18" applyFont="1" applyFill="1" applyAlignment="1" applyProtection="1">
      <alignment horizontal="left"/>
    </xf>
    <xf numFmtId="39" fontId="20" fillId="0" borderId="0" xfId="18" applyFont="1" applyFill="1" applyAlignment="1" applyProtection="1"/>
    <xf numFmtId="39" fontId="20" fillId="0" borderId="0" xfId="18" quotePrefix="1" applyFont="1" applyFill="1" applyAlignment="1" applyProtection="1"/>
    <xf numFmtId="192" fontId="20" fillId="0" borderId="0" xfId="18" applyNumberFormat="1" applyFont="1" applyFill="1" applyAlignment="1" applyProtection="1"/>
    <xf numFmtId="196" fontId="20" fillId="0" borderId="0" xfId="18" quotePrefix="1" applyNumberFormat="1" applyFont="1" applyFill="1" applyAlignment="1">
      <alignment horizontal="left"/>
    </xf>
    <xf numFmtId="196" fontId="20" fillId="0" borderId="0" xfId="18" quotePrefix="1" applyNumberFormat="1" applyFont="1" applyFill="1" applyAlignment="1">
      <alignment horizontal="center"/>
    </xf>
    <xf numFmtId="189" fontId="20" fillId="0" borderId="0" xfId="18" quotePrefix="1" applyNumberFormat="1" applyFont="1" applyFill="1" applyAlignment="1">
      <alignment horizontal="center"/>
    </xf>
    <xf numFmtId="0" fontId="20" fillId="0" borderId="0" xfId="0" quotePrefix="1" applyFont="1" applyFill="1"/>
    <xf numFmtId="0" fontId="140" fillId="0" borderId="0" xfId="0" quotePrefix="1" applyFont="1" applyFill="1"/>
    <xf numFmtId="189" fontId="20" fillId="0" borderId="0" xfId="18" applyNumberFormat="1" applyFont="1" applyFill="1"/>
    <xf numFmtId="189" fontId="20" fillId="0" borderId="0" xfId="0" applyNumberFormat="1" applyFont="1" applyFill="1" applyAlignment="1">
      <alignment horizontal="right"/>
    </xf>
    <xf numFmtId="189" fontId="20" fillId="0" borderId="0" xfId="0" applyNumberFormat="1" applyFont="1" applyFill="1" applyAlignment="1">
      <alignment horizontal="center"/>
    </xf>
    <xf numFmtId="190" fontId="20" fillId="0" borderId="0" xfId="0" applyNumberFormat="1" applyFont="1" applyFill="1"/>
    <xf numFmtId="190" fontId="20" fillId="0" borderId="0" xfId="0" applyNumberFormat="1" applyFont="1" applyFill="1" applyBorder="1"/>
    <xf numFmtId="193" fontId="20" fillId="0" borderId="0" xfId="19" applyNumberFormat="1" applyFont="1" applyFill="1" applyAlignment="1"/>
    <xf numFmtId="189" fontId="20" fillId="0" borderId="0" xfId="0" applyNumberFormat="1" applyFont="1" applyFill="1" applyAlignment="1"/>
    <xf numFmtId="190" fontId="20" fillId="0" borderId="0" xfId="3724" applyNumberFormat="1" applyFont="1" applyFill="1"/>
    <xf numFmtId="190" fontId="20" fillId="0" borderId="0" xfId="2085" applyNumberFormat="1" applyFont="1" applyFill="1" applyAlignment="1">
      <alignment horizontal="left"/>
    </xf>
    <xf numFmtId="193" fontId="87" fillId="0" borderId="0" xfId="0" applyNumberFormat="1" applyFont="1" applyFill="1"/>
    <xf numFmtId="193" fontId="20" fillId="0" borderId="0" xfId="51" applyNumberFormat="1" applyFont="1" applyFill="1"/>
    <xf numFmtId="193" fontId="20" fillId="0" borderId="0" xfId="51" applyNumberFormat="1" applyFont="1" applyFill="1" applyBorder="1"/>
    <xf numFmtId="193" fontId="20" fillId="0" borderId="0" xfId="51" applyNumberFormat="1" applyFont="1" applyFill="1" applyAlignment="1">
      <alignment horizontal="center"/>
    </xf>
    <xf numFmtId="193" fontId="20" fillId="0" borderId="7" xfId="10" applyNumberFormat="1" applyFont="1" applyFill="1" applyBorder="1" applyAlignment="1">
      <alignment horizontal="center"/>
    </xf>
    <xf numFmtId="193" fontId="20" fillId="0" borderId="34" xfId="51" applyNumberFormat="1" applyFont="1" applyFill="1" applyBorder="1"/>
    <xf numFmtId="193" fontId="20" fillId="0" borderId="34" xfId="51" applyNumberFormat="1" applyFont="1" applyFill="1" applyBorder="1" applyAlignment="1">
      <alignment horizontal="right"/>
    </xf>
    <xf numFmtId="193" fontId="20" fillId="0" borderId="34" xfId="51" applyNumberFormat="1" applyFont="1" applyFill="1" applyBorder="1" applyAlignment="1">
      <alignment horizontal="center"/>
    </xf>
    <xf numFmtId="189" fontId="20" fillId="0" borderId="0" xfId="1334" applyNumberFormat="1" applyFont="1" applyFill="1" applyBorder="1" applyAlignment="1"/>
    <xf numFmtId="189" fontId="20" fillId="0" borderId="0" xfId="51" applyNumberFormat="1" applyFont="1" applyFill="1"/>
    <xf numFmtId="189" fontId="20" fillId="0" borderId="0" xfId="51" applyNumberFormat="1" applyFont="1" applyFill="1" applyAlignment="1">
      <alignment horizontal="right"/>
    </xf>
    <xf numFmtId="189" fontId="20" fillId="0" borderId="0" xfId="51" applyNumberFormat="1" applyFont="1" applyFill="1" applyAlignment="1">
      <alignment horizontal="center"/>
    </xf>
    <xf numFmtId="190" fontId="20" fillId="0" borderId="0" xfId="51" applyNumberFormat="1" applyFont="1" applyFill="1" applyBorder="1"/>
    <xf numFmtId="190" fontId="20" fillId="0" borderId="0" xfId="51" applyNumberFormat="1" applyFont="1" applyFill="1" applyBorder="1" applyAlignment="1"/>
    <xf numFmtId="40" fontId="21" fillId="0" borderId="0" xfId="18" applyNumberFormat="1" applyFont="1" applyFill="1" applyAlignment="1">
      <alignment horizontal="left"/>
    </xf>
    <xf numFmtId="194" fontId="20" fillId="0" borderId="0" xfId="19" applyNumberFormat="1" applyFont="1" applyFill="1"/>
    <xf numFmtId="193" fontId="20" fillId="0" borderId="0" xfId="37" quotePrefix="1" applyNumberFormat="1" applyFont="1" applyFill="1"/>
    <xf numFmtId="191" fontId="20" fillId="0" borderId="0" xfId="2197" quotePrefix="1" applyNumberFormat="1" applyFont="1" applyFill="1" applyAlignment="1"/>
    <xf numFmtId="193" fontId="20" fillId="0" borderId="0" xfId="2213" quotePrefix="1" applyNumberFormat="1" applyFont="1" applyFill="1" applyBorder="1"/>
    <xf numFmtId="193" fontId="20" fillId="0" borderId="0" xfId="37" quotePrefix="1" applyNumberFormat="1" applyFont="1" applyFill="1" applyBorder="1"/>
    <xf numFmtId="193" fontId="20" fillId="0" borderId="0" xfId="37" applyNumberFormat="1" applyFont="1" applyFill="1"/>
    <xf numFmtId="191" fontId="20" fillId="0" borderId="0" xfId="2197" applyNumberFormat="1" applyFont="1" applyFill="1"/>
    <xf numFmtId="193" fontId="20" fillId="0" borderId="0" xfId="2213" applyNumberFormat="1" applyFont="1" applyFill="1" applyBorder="1"/>
    <xf numFmtId="193" fontId="20" fillId="0" borderId="0" xfId="37" applyNumberFormat="1" applyFont="1" applyFill="1" applyBorder="1"/>
    <xf numFmtId="193" fontId="20" fillId="0" borderId="0" xfId="18" applyNumberFormat="1" applyFont="1" applyFill="1" applyBorder="1"/>
    <xf numFmtId="191" fontId="20" fillId="0" borderId="4" xfId="18" applyNumberFormat="1" applyFont="1" applyFill="1" applyBorder="1" applyProtection="1"/>
    <xf numFmtId="40" fontId="20" fillId="0" borderId="0" xfId="18" applyNumberFormat="1" applyFont="1" applyFill="1" applyBorder="1"/>
    <xf numFmtId="40" fontId="20" fillId="0" borderId="0" xfId="18" applyNumberFormat="1" applyFont="1" applyFill="1" applyAlignment="1">
      <alignment horizontal="centerContinuous"/>
    </xf>
    <xf numFmtId="40" fontId="20" fillId="0" borderId="0" xfId="0" applyNumberFormat="1" applyFont="1" applyFill="1" applyAlignment="1">
      <alignment horizontal="centerContinuous"/>
    </xf>
    <xf numFmtId="189" fontId="20" fillId="0" borderId="0" xfId="18" applyNumberFormat="1" applyFont="1" applyFill="1" applyBorder="1" applyAlignment="1">
      <alignment horizontal="left"/>
    </xf>
    <xf numFmtId="43" fontId="20" fillId="0" borderId="0" xfId="18" applyNumberFormat="1" applyFont="1" applyFill="1" applyAlignment="1">
      <alignment horizontal="left"/>
    </xf>
    <xf numFmtId="43" fontId="20" fillId="0" borderId="0" xfId="18" applyNumberFormat="1" applyFont="1" applyFill="1" applyBorder="1" applyAlignment="1">
      <alignment horizontal="left"/>
    </xf>
    <xf numFmtId="0" fontId="21" fillId="0" borderId="0" xfId="0" applyFont="1" applyFill="1" applyAlignment="1"/>
    <xf numFmtId="189" fontId="20" fillId="0" borderId="0" xfId="18" applyNumberFormat="1" applyFont="1" applyFill="1" applyAlignment="1">
      <alignment horizontal="left"/>
    </xf>
    <xf numFmtId="40" fontId="20" fillId="0" borderId="0" xfId="1" applyNumberFormat="1" applyFont="1" applyFill="1" applyAlignment="1">
      <alignment horizontal="centerContinuous"/>
    </xf>
    <xf numFmtId="213" fontId="20" fillId="0" borderId="42" xfId="0" applyNumberFormat="1" applyFont="1" applyFill="1" applyBorder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43" xfId="0" applyFont="1" applyFill="1" applyBorder="1" applyAlignment="1">
      <alignment horizontal="center"/>
    </xf>
    <xf numFmtId="43" fontId="20" fillId="0" borderId="0" xfId="1" applyNumberFormat="1" applyFont="1" applyFill="1" applyAlignment="1">
      <alignment horizontal="center"/>
    </xf>
    <xf numFmtId="189" fontId="20" fillId="0" borderId="30" xfId="18" applyNumberFormat="1" applyFont="1" applyFill="1" applyBorder="1" applyAlignment="1">
      <alignment horizontal="left"/>
    </xf>
    <xf numFmtId="195" fontId="20" fillId="0" borderId="0" xfId="37" applyNumberFormat="1" applyFont="1" applyFill="1"/>
    <xf numFmtId="225" fontId="20" fillId="0" borderId="24" xfId="0" applyNumberFormat="1" applyFont="1" applyFill="1" applyBorder="1"/>
    <xf numFmtId="225" fontId="20" fillId="0" borderId="0" xfId="0" applyNumberFormat="1" applyFont="1" applyFill="1" applyBorder="1"/>
    <xf numFmtId="225" fontId="20" fillId="0" borderId="24" xfId="1" quotePrefix="1" applyNumberFormat="1" applyFont="1" applyFill="1" applyBorder="1" applyAlignment="1">
      <alignment horizontal="right"/>
    </xf>
    <xf numFmtId="225" fontId="20" fillId="0" borderId="24" xfId="2194" quotePrefix="1" applyNumberFormat="1" applyFont="1" applyFill="1" applyBorder="1" applyAlignment="1">
      <alignment horizontal="right"/>
    </xf>
    <xf numFmtId="193" fontId="20" fillId="0" borderId="0" xfId="2194" quotePrefix="1" applyNumberFormat="1" applyFont="1" applyFill="1" applyBorder="1" applyAlignment="1">
      <alignment horizontal="right"/>
    </xf>
    <xf numFmtId="193" fontId="20" fillId="0" borderId="0" xfId="1" quotePrefix="1" applyNumberFormat="1" applyFont="1" applyFill="1" applyBorder="1" applyAlignment="1">
      <alignment horizontal="right"/>
    </xf>
    <xf numFmtId="43" fontId="20" fillId="0" borderId="0" xfId="1" applyFont="1" applyFill="1" applyBorder="1"/>
    <xf numFmtId="225" fontId="20" fillId="0" borderId="0" xfId="0" applyNumberFormat="1" applyFont="1" applyFill="1"/>
    <xf numFmtId="225" fontId="20" fillId="0" borderId="0" xfId="1" quotePrefix="1" applyNumberFormat="1" applyFont="1" applyFill="1" applyAlignment="1">
      <alignment horizontal="right"/>
    </xf>
    <xf numFmtId="225" fontId="20" fillId="0" borderId="0" xfId="2194" quotePrefix="1" applyNumberFormat="1" applyFont="1" applyFill="1" applyAlignment="1">
      <alignment horizontal="right"/>
    </xf>
    <xf numFmtId="43" fontId="20" fillId="0" borderId="0" xfId="1" quotePrefix="1" applyNumberFormat="1" applyFont="1" applyFill="1" applyAlignment="1">
      <alignment horizontal="right"/>
    </xf>
    <xf numFmtId="40" fontId="20" fillId="0" borderId="0" xfId="0" quotePrefix="1" applyNumberFormat="1" applyFont="1" applyFill="1" applyAlignment="1">
      <alignment horizontal="right"/>
    </xf>
    <xf numFmtId="225" fontId="20" fillId="0" borderId="34" xfId="0" applyNumberFormat="1" applyFont="1" applyFill="1" applyBorder="1"/>
    <xf numFmtId="225" fontId="20" fillId="0" borderId="34" xfId="37" applyNumberFormat="1" applyFont="1" applyFill="1" applyBorder="1" applyAlignment="1">
      <alignment horizontal="right"/>
    </xf>
    <xf numFmtId="225" fontId="20" fillId="0" borderId="34" xfId="2197" applyNumberFormat="1" applyFont="1" applyFill="1" applyBorder="1" applyAlignment="1">
      <alignment horizontal="right"/>
    </xf>
    <xf numFmtId="193" fontId="20" fillId="0" borderId="0" xfId="37" applyNumberFormat="1" applyFont="1" applyFill="1" applyBorder="1" applyAlignment="1">
      <alignment horizontal="right"/>
    </xf>
    <xf numFmtId="4" fontId="142" fillId="0" borderId="0" xfId="1" quotePrefix="1" applyNumberFormat="1" applyFont="1" applyFill="1" applyBorder="1" applyAlignment="1">
      <alignment horizontal="right"/>
    </xf>
    <xf numFmtId="198" fontId="20" fillId="0" borderId="0" xfId="20" applyNumberFormat="1" applyFont="1" applyFill="1" applyAlignment="1">
      <alignment horizontal="left"/>
    </xf>
    <xf numFmtId="195" fontId="20" fillId="0" borderId="0" xfId="0" applyNumberFormat="1" applyFont="1" applyFill="1"/>
    <xf numFmtId="195" fontId="20" fillId="0" borderId="0" xfId="2194" quotePrefix="1" applyNumberFormat="1" applyFont="1" applyFill="1" applyAlignment="1">
      <alignment horizontal="right"/>
    </xf>
    <xf numFmtId="195" fontId="20" fillId="0" borderId="7" xfId="2197" applyNumberFormat="1" applyFont="1" applyFill="1" applyBorder="1" applyAlignment="1">
      <alignment horizontal="right"/>
    </xf>
    <xf numFmtId="193" fontId="20" fillId="0" borderId="0" xfId="2213" applyNumberFormat="1" applyFont="1" applyFill="1" applyBorder="1" applyAlignment="1">
      <alignment horizontal="right"/>
    </xf>
    <xf numFmtId="198" fontId="20" fillId="0" borderId="0" xfId="0" applyNumberFormat="1" applyFont="1" applyFill="1"/>
    <xf numFmtId="225" fontId="20" fillId="0" borderId="4" xfId="0" applyNumberFormat="1" applyFont="1" applyFill="1" applyBorder="1"/>
    <xf numFmtId="225" fontId="20" fillId="0" borderId="0" xfId="37" applyNumberFormat="1" applyFont="1" applyFill="1" applyBorder="1"/>
    <xf numFmtId="198" fontId="20" fillId="0" borderId="0" xfId="0" applyNumberFormat="1" applyFont="1" applyFill="1" applyBorder="1"/>
    <xf numFmtId="40" fontId="20" fillId="0" borderId="0" xfId="18" quotePrefix="1" applyNumberFormat="1" applyFont="1" applyFill="1" applyAlignment="1">
      <alignment horizontal="left"/>
    </xf>
    <xf numFmtId="40" fontId="20" fillId="0" borderId="0" xfId="1" applyNumberFormat="1" applyFont="1" applyFill="1" applyAlignment="1">
      <alignment horizontal="center"/>
    </xf>
    <xf numFmtId="40" fontId="20" fillId="0" borderId="0" xfId="18" quotePrefix="1" applyNumberFormat="1" applyFont="1" applyFill="1" applyAlignment="1">
      <alignment horizontal="left" vertical="center"/>
    </xf>
    <xf numFmtId="193" fontId="20" fillId="0" borderId="0" xfId="0" applyNumberFormat="1" applyFont="1" applyFill="1" applyAlignment="1">
      <alignment vertical="center"/>
    </xf>
    <xf numFmtId="40" fontId="20" fillId="0" borderId="0" xfId="0" applyNumberFormat="1" applyFont="1" applyFill="1" applyAlignment="1">
      <alignment horizontal="center" vertical="center"/>
    </xf>
    <xf numFmtId="40" fontId="20" fillId="0" borderId="0" xfId="18" applyNumberFormat="1" applyFont="1" applyFill="1" applyAlignment="1">
      <alignment horizontal="center" vertical="center"/>
    </xf>
    <xf numFmtId="193" fontId="20" fillId="0" borderId="0" xfId="0" applyNumberFormat="1" applyFont="1" applyFill="1" applyBorder="1" applyAlignment="1">
      <alignment vertical="center"/>
    </xf>
    <xf numFmtId="40" fontId="20" fillId="0" borderId="0" xfId="0" applyNumberFormat="1" applyFont="1" applyFill="1" applyBorder="1" applyAlignment="1">
      <alignment vertical="center"/>
    </xf>
    <xf numFmtId="193" fontId="20" fillId="0" borderId="0" xfId="2555" applyNumberFormat="1" applyFont="1" applyFill="1" applyBorder="1" applyAlignment="1">
      <alignment horizontal="right"/>
    </xf>
    <xf numFmtId="193" fontId="20" fillId="0" borderId="0" xfId="0" applyNumberFormat="1" applyFont="1" applyFill="1" applyBorder="1" applyAlignment="1">
      <alignment horizontal="right"/>
    </xf>
    <xf numFmtId="43" fontId="20" fillId="0" borderId="0" xfId="1" applyNumberFormat="1" applyFont="1" applyFill="1" applyAlignment="1">
      <alignment horizontal="right"/>
    </xf>
    <xf numFmtId="43" fontId="20" fillId="0" borderId="0" xfId="1" applyFont="1" applyFill="1" applyBorder="1" applyAlignment="1">
      <alignment horizontal="right"/>
    </xf>
    <xf numFmtId="43" fontId="20" fillId="0" borderId="0" xfId="1" applyFont="1" applyFill="1" applyBorder="1" applyAlignment="1">
      <alignment horizontal="center"/>
    </xf>
    <xf numFmtId="43" fontId="20" fillId="0" borderId="0" xfId="1" applyNumberFormat="1" applyFont="1" applyFill="1" applyBorder="1" applyAlignment="1">
      <alignment horizontal="center"/>
    </xf>
    <xf numFmtId="189" fontId="20" fillId="0" borderId="63" xfId="18" applyNumberFormat="1" applyFont="1" applyFill="1" applyBorder="1" applyAlignment="1">
      <alignment horizontal="left"/>
    </xf>
    <xf numFmtId="43" fontId="20" fillId="0" borderId="63" xfId="0" applyNumberFormat="1" applyFont="1" applyFill="1" applyBorder="1" applyAlignment="1">
      <alignment horizontal="right"/>
    </xf>
    <xf numFmtId="43" fontId="20" fillId="0" borderId="63" xfId="1" applyNumberFormat="1" applyFont="1" applyFill="1" applyBorder="1" applyAlignment="1">
      <alignment horizontal="center"/>
    </xf>
    <xf numFmtId="43" fontId="20" fillId="0" borderId="0" xfId="2194" quotePrefix="1" applyNumberFormat="1" applyFont="1" applyFill="1" applyBorder="1" applyAlignment="1">
      <alignment horizontal="right"/>
    </xf>
    <xf numFmtId="193" fontId="20" fillId="0" borderId="0" xfId="1" quotePrefix="1" applyNumberFormat="1" applyFont="1" applyFill="1" applyAlignment="1">
      <alignment horizontal="right"/>
    </xf>
    <xf numFmtId="40" fontId="20" fillId="0" borderId="0" xfId="18" applyNumberFormat="1" applyFont="1" applyFill="1" applyAlignment="1"/>
    <xf numFmtId="39" fontId="20" fillId="0" borderId="0" xfId="20" applyFont="1" applyFill="1" applyAlignment="1">
      <alignment horizontal="left"/>
    </xf>
    <xf numFmtId="189" fontId="20" fillId="0" borderId="30" xfId="0" applyNumberFormat="1" applyFont="1" applyFill="1" applyBorder="1"/>
    <xf numFmtId="39" fontId="20" fillId="0" borderId="0" xfId="37" applyNumberFormat="1" applyFont="1" applyFill="1"/>
    <xf numFmtId="43" fontId="20" fillId="0" borderId="0" xfId="1" applyFont="1" applyFill="1"/>
    <xf numFmtId="43" fontId="20" fillId="0" borderId="0" xfId="1" quotePrefix="1" applyFont="1" applyFill="1" applyAlignment="1">
      <alignment horizontal="right"/>
    </xf>
    <xf numFmtId="43" fontId="20" fillId="0" borderId="0" xfId="2194" quotePrefix="1" applyNumberFormat="1" applyFont="1" applyFill="1" applyAlignment="1">
      <alignment horizontal="right"/>
    </xf>
    <xf numFmtId="43" fontId="20" fillId="0" borderId="30" xfId="1" applyFont="1" applyFill="1" applyBorder="1"/>
    <xf numFmtId="39" fontId="20" fillId="0" borderId="0" xfId="1" quotePrefix="1" applyNumberFormat="1" applyFont="1" applyFill="1" applyAlignment="1">
      <alignment horizontal="right"/>
    </xf>
    <xf numFmtId="43" fontId="20" fillId="0" borderId="30" xfId="0" applyNumberFormat="1" applyFont="1" applyFill="1" applyBorder="1"/>
    <xf numFmtId="193" fontId="20" fillId="0" borderId="0" xfId="0" applyNumberFormat="1" applyFont="1" applyFill="1" applyAlignment="1">
      <alignment wrapText="1"/>
    </xf>
    <xf numFmtId="193" fontId="20" fillId="0" borderId="0" xfId="0" applyNumberFormat="1" applyFont="1" applyFill="1" applyAlignment="1">
      <alignment horizontal="center" wrapText="1"/>
    </xf>
    <xf numFmtId="39" fontId="143" fillId="0" borderId="0" xfId="0" applyNumberFormat="1" applyFont="1" applyFill="1"/>
    <xf numFmtId="189" fontId="143" fillId="0" borderId="0" xfId="0" applyNumberFormat="1" applyFont="1" applyFill="1"/>
    <xf numFmtId="39" fontId="143" fillId="0" borderId="0" xfId="0" applyNumberFormat="1" applyFont="1" applyFill="1" applyBorder="1"/>
    <xf numFmtId="39" fontId="20" fillId="0" borderId="0" xfId="47" applyFont="1" applyFill="1" applyAlignment="1">
      <alignment horizontal="left"/>
    </xf>
    <xf numFmtId="193" fontId="20" fillId="0" borderId="34" xfId="10" applyNumberFormat="1" applyFont="1" applyFill="1" applyBorder="1" applyAlignment="1">
      <alignment horizontal="center"/>
    </xf>
    <xf numFmtId="193" fontId="20" fillId="0" borderId="0" xfId="10" applyNumberFormat="1" applyFont="1" applyFill="1" applyBorder="1" applyAlignment="1">
      <alignment horizontal="center"/>
    </xf>
    <xf numFmtId="193" fontId="20" fillId="0" borderId="0" xfId="51" applyNumberFormat="1" applyFont="1" applyFill="1" applyBorder="1" applyAlignment="1">
      <alignment horizontal="right"/>
    </xf>
    <xf numFmtId="193" fontId="20" fillId="0" borderId="34" xfId="51" quotePrefix="1" applyNumberFormat="1" applyFont="1" applyFill="1" applyBorder="1" applyAlignment="1">
      <alignment horizontal="center"/>
    </xf>
    <xf numFmtId="190" fontId="11" fillId="0" borderId="0" xfId="1302" applyNumberFormat="1" applyFont="1" applyFill="1"/>
    <xf numFmtId="189" fontId="20" fillId="0" borderId="34" xfId="0" applyNumberFormat="1" applyFont="1" applyFill="1" applyBorder="1" applyAlignment="1">
      <alignment horizontal="center" wrapText="1"/>
    </xf>
    <xf numFmtId="189" fontId="20" fillId="0" borderId="0" xfId="18" applyNumberFormat="1" applyFont="1" applyFill="1" applyAlignment="1">
      <alignment horizontal="center" wrapText="1"/>
    </xf>
    <xf numFmtId="0" fontId="88" fillId="0" borderId="61" xfId="2094" applyFont="1" applyFill="1" applyBorder="1" applyAlignment="1">
      <alignment horizontal="left"/>
    </xf>
    <xf numFmtId="40" fontId="28" fillId="0" borderId="0" xfId="20" applyNumberFormat="1" applyFont="1" applyAlignment="1">
      <alignment horizontal="left"/>
    </xf>
    <xf numFmtId="189" fontId="11" fillId="0" borderId="0" xfId="18" applyNumberFormat="1" applyFont="1" applyFill="1" applyBorder="1" applyAlignment="1">
      <alignment horizontal="center"/>
    </xf>
    <xf numFmtId="194" fontId="11" fillId="0" borderId="0" xfId="19" applyNumberFormat="1" applyFont="1" applyFill="1" applyBorder="1" applyAlignment="1">
      <alignment horizontal="center"/>
    </xf>
    <xf numFmtId="193" fontId="20" fillId="0" borderId="0" xfId="0" quotePrefix="1" applyNumberFormat="1" applyFont="1" applyFill="1" applyBorder="1" applyAlignment="1">
      <alignment horizontal="center"/>
    </xf>
    <xf numFmtId="40" fontId="11" fillId="0" borderId="34" xfId="47" applyNumberFormat="1" applyFont="1" applyFill="1" applyBorder="1" applyAlignment="1">
      <alignment horizontal="center" wrapText="1"/>
    </xf>
    <xf numFmtId="193" fontId="11" fillId="0" borderId="34" xfId="2513" applyNumberFormat="1" applyFont="1" applyFill="1" applyBorder="1" applyAlignment="1">
      <alignment horizontal="center" wrapText="1"/>
    </xf>
    <xf numFmtId="194" fontId="11" fillId="0" borderId="34" xfId="19" applyNumberFormat="1" applyFont="1" applyFill="1" applyBorder="1" applyAlignment="1">
      <alignment horizontal="center"/>
    </xf>
    <xf numFmtId="193" fontId="11" fillId="0" borderId="0" xfId="19" applyNumberFormat="1" applyFont="1" applyFill="1" applyAlignment="1">
      <alignment horizontal="center"/>
    </xf>
    <xf numFmtId="40" fontId="20" fillId="0" borderId="0" xfId="2" quotePrefix="1" applyNumberFormat="1" applyFont="1" applyFill="1" applyAlignment="1" applyProtection="1">
      <alignment horizontal="center"/>
    </xf>
    <xf numFmtId="193" fontId="20" fillId="0" borderId="34" xfId="0" applyNumberFormat="1" applyFont="1" applyFill="1" applyBorder="1" applyAlignment="1">
      <alignment horizontal="center"/>
    </xf>
    <xf numFmtId="40" fontId="20" fillId="0" borderId="0" xfId="0" applyNumberFormat="1" applyFont="1" applyFill="1" applyAlignment="1">
      <alignment horizontal="center"/>
    </xf>
    <xf numFmtId="193" fontId="20" fillId="0" borderId="0" xfId="0" applyNumberFormat="1" applyFont="1" applyFill="1" applyBorder="1" applyAlignment="1">
      <alignment horizontal="center"/>
    </xf>
    <xf numFmtId="189" fontId="20" fillId="0" borderId="0" xfId="0" quotePrefix="1" applyNumberFormat="1" applyFont="1" applyFill="1" applyAlignment="1">
      <alignment horizontal="center"/>
    </xf>
    <xf numFmtId="39" fontId="24" fillId="0" borderId="0" xfId="19" applyFont="1" applyFill="1" applyAlignment="1">
      <alignment horizontal="center"/>
    </xf>
    <xf numFmtId="193" fontId="31" fillId="0" borderId="0" xfId="0" applyNumberFormat="1" applyFont="1" applyFill="1"/>
    <xf numFmtId="193" fontId="21" fillId="0" borderId="0" xfId="51" applyNumberFormat="1" applyFont="1" applyFill="1"/>
    <xf numFmtId="0" fontId="20" fillId="0" borderId="0" xfId="0" applyFont="1" applyFill="1" applyAlignment="1">
      <alignment vertical="center"/>
    </xf>
    <xf numFmtId="39" fontId="11" fillId="0" borderId="0" xfId="19" quotePrefix="1" applyFont="1" applyFill="1"/>
    <xf numFmtId="40" fontId="21" fillId="0" borderId="0" xfId="18" quotePrefix="1" applyNumberFormat="1" applyFont="1" applyFill="1" applyAlignment="1">
      <alignment horizontal="left"/>
    </xf>
    <xf numFmtId="43" fontId="20" fillId="0" borderId="0" xfId="18" applyNumberFormat="1" applyFont="1" applyFill="1" applyBorder="1" applyAlignment="1">
      <alignment horizontal="center"/>
    </xf>
    <xf numFmtId="193" fontId="20" fillId="0" borderId="0" xfId="2800" applyNumberFormat="1" applyFont="1" applyFill="1"/>
    <xf numFmtId="40" fontId="24" fillId="0" borderId="0" xfId="20" applyNumberFormat="1" applyFont="1" applyFill="1" applyAlignment="1">
      <alignment horizontal="left"/>
    </xf>
    <xf numFmtId="190" fontId="11" fillId="0" borderId="0" xfId="22" applyNumberFormat="1" applyFont="1" applyFill="1" applyAlignment="1">
      <alignment horizontal="left"/>
    </xf>
    <xf numFmtId="190" fontId="11" fillId="0" borderId="0" xfId="0" applyNumberFormat="1" applyFont="1" applyFill="1"/>
    <xf numFmtId="193" fontId="24" fillId="0" borderId="34" xfId="19" applyNumberFormat="1" applyFont="1" applyFill="1" applyBorder="1" applyAlignment="1">
      <alignment horizontal="center"/>
    </xf>
    <xf numFmtId="193" fontId="24" fillId="0" borderId="0" xfId="19" applyNumberFormat="1" applyFont="1" applyFill="1" applyAlignment="1">
      <alignment horizontal="center"/>
    </xf>
    <xf numFmtId="193" fontId="24" fillId="0" borderId="0" xfId="2513" applyNumberFormat="1" applyFont="1" applyFill="1" applyAlignment="1">
      <alignment horizontal="center"/>
    </xf>
    <xf numFmtId="40" fontId="11" fillId="0" borderId="0" xfId="2" applyNumberFormat="1" applyFont="1" applyFill="1" applyAlignment="1"/>
    <xf numFmtId="40" fontId="20" fillId="0" borderId="0" xfId="2197" applyNumberFormat="1" applyFont="1" applyFill="1" applyAlignment="1"/>
    <xf numFmtId="40" fontId="20" fillId="0" borderId="0" xfId="2197" quotePrefix="1" applyNumberFormat="1" applyFont="1" applyFill="1" applyAlignment="1">
      <alignment horizontal="left"/>
    </xf>
    <xf numFmtId="40" fontId="20" fillId="0" borderId="0" xfId="2197" quotePrefix="1" applyNumberFormat="1" applyFont="1" applyFill="1" applyAlignment="1">
      <alignment horizontal="center"/>
    </xf>
    <xf numFmtId="193" fontId="20" fillId="0" borderId="0" xfId="2197" quotePrefix="1" applyNumberFormat="1" applyFont="1" applyFill="1" applyBorder="1" applyAlignment="1">
      <alignment horizontal="right"/>
    </xf>
    <xf numFmtId="0" fontId="16" fillId="0" borderId="0" xfId="0" applyFont="1" applyFill="1"/>
    <xf numFmtId="190" fontId="87" fillId="0" borderId="0" xfId="20" applyNumberFormat="1" applyFont="1" applyFill="1" applyAlignment="1">
      <alignment horizontal="center"/>
    </xf>
    <xf numFmtId="40" fontId="20" fillId="0" borderId="0" xfId="0" applyNumberFormat="1" applyFont="1" applyFill="1" applyAlignment="1">
      <alignment horizontal="center"/>
    </xf>
    <xf numFmtId="40" fontId="20" fillId="0" borderId="61" xfId="0" applyNumberFormat="1" applyFont="1" applyFill="1" applyBorder="1" applyAlignment="1">
      <alignment horizontal="center"/>
    </xf>
    <xf numFmtId="190" fontId="87" fillId="0" borderId="0" xfId="20" applyNumberFormat="1" applyFont="1" applyFill="1" applyBorder="1" applyAlignment="1">
      <alignment horizontal="center"/>
    </xf>
    <xf numFmtId="190" fontId="87" fillId="0" borderId="0" xfId="20" applyNumberFormat="1" applyFont="1" applyFill="1" applyBorder="1" applyAlignment="1">
      <alignment horizontal="left"/>
    </xf>
    <xf numFmtId="194" fontId="20" fillId="0" borderId="0" xfId="19" applyNumberFormat="1" applyFont="1" applyFill="1" applyAlignment="1">
      <alignment horizontal="center"/>
    </xf>
    <xf numFmtId="193" fontId="20" fillId="0" borderId="34" xfId="0" applyNumberFormat="1" applyFont="1" applyFill="1" applyBorder="1" applyAlignment="1">
      <alignment horizontal="center"/>
    </xf>
    <xf numFmtId="0" fontId="87" fillId="0" borderId="0" xfId="0" applyFont="1" applyFill="1" applyBorder="1" applyAlignment="1">
      <alignment horizontal="center" vertical="center"/>
    </xf>
    <xf numFmtId="40" fontId="20" fillId="0" borderId="0" xfId="2" quotePrefix="1" applyNumberFormat="1" applyFont="1" applyFill="1" applyAlignment="1" applyProtection="1">
      <alignment horizontal="center"/>
    </xf>
    <xf numFmtId="40" fontId="20" fillId="0" borderId="0" xfId="2" applyNumberFormat="1" applyFont="1" applyFill="1" applyAlignment="1" applyProtection="1">
      <alignment horizontal="center"/>
    </xf>
    <xf numFmtId="193" fontId="20" fillId="0" borderId="0" xfId="0" applyNumberFormat="1" applyFont="1" applyFill="1" applyBorder="1" applyAlignment="1">
      <alignment horizontal="center"/>
    </xf>
    <xf numFmtId="193" fontId="20" fillId="0" borderId="0" xfId="0" applyNumberFormat="1" applyFont="1" applyFill="1" applyBorder="1" applyAlignment="1">
      <alignment horizontal="center" wrapText="1"/>
    </xf>
    <xf numFmtId="193" fontId="20" fillId="0" borderId="61" xfId="0" applyNumberFormat="1" applyFont="1" applyFill="1" applyBorder="1" applyAlignment="1">
      <alignment horizontal="center"/>
    </xf>
    <xf numFmtId="0" fontId="89" fillId="0" borderId="34" xfId="2094" applyFont="1" applyFill="1" applyBorder="1" applyAlignment="1">
      <alignment horizontal="center"/>
    </xf>
    <xf numFmtId="39" fontId="11" fillId="0" borderId="0" xfId="19" quotePrefix="1" applyNumberFormat="1" applyFont="1" applyFill="1" applyAlignment="1">
      <alignment horizontal="center"/>
    </xf>
    <xf numFmtId="39" fontId="11" fillId="0" borderId="0" xfId="19" applyNumberFormat="1" applyFont="1" applyFill="1" applyAlignment="1">
      <alignment horizontal="center"/>
    </xf>
    <xf numFmtId="39" fontId="11" fillId="0" borderId="1" xfId="20" applyNumberFormat="1" applyFont="1" applyFill="1" applyBorder="1" applyAlignment="1">
      <alignment horizontal="center" vertical="center" wrapText="1"/>
    </xf>
    <xf numFmtId="39" fontId="11" fillId="0" borderId="2" xfId="20" applyNumberFormat="1" applyFont="1" applyFill="1" applyBorder="1" applyAlignment="1">
      <alignment horizontal="center" vertical="center" wrapText="1"/>
    </xf>
    <xf numFmtId="39" fontId="11" fillId="0" borderId="1" xfId="20" applyNumberFormat="1" applyFont="1" applyFill="1" applyBorder="1" applyAlignment="1">
      <alignment horizontal="center" vertical="center"/>
    </xf>
    <xf numFmtId="39" fontId="11" fillId="0" borderId="7" xfId="20" applyNumberFormat="1" applyFont="1" applyFill="1" applyBorder="1" applyAlignment="1">
      <alignment horizontal="center" vertical="center"/>
    </xf>
    <xf numFmtId="39" fontId="11" fillId="0" borderId="1" xfId="22" applyNumberFormat="1" applyFont="1" applyFill="1" applyBorder="1" applyAlignment="1">
      <alignment horizontal="center" vertical="center" wrapText="1"/>
    </xf>
    <xf numFmtId="39" fontId="11" fillId="0" borderId="7" xfId="22" applyNumberFormat="1" applyFont="1" applyFill="1" applyBorder="1" applyAlignment="1">
      <alignment horizontal="center" vertical="center" wrapText="1"/>
    </xf>
    <xf numFmtId="39" fontId="11" fillId="0" borderId="1" xfId="22" applyNumberFormat="1" applyFont="1" applyFill="1" applyBorder="1" applyAlignment="1">
      <alignment horizontal="center" vertical="center"/>
    </xf>
    <xf numFmtId="39" fontId="11" fillId="0" borderId="7" xfId="22" applyNumberFormat="1" applyFont="1" applyFill="1" applyBorder="1" applyAlignment="1">
      <alignment horizontal="center" vertical="center"/>
    </xf>
    <xf numFmtId="39" fontId="11" fillId="0" borderId="0" xfId="20" applyNumberFormat="1" applyFont="1" applyFill="1" applyBorder="1" applyAlignment="1">
      <alignment horizontal="center" vertical="center" wrapText="1"/>
    </xf>
    <xf numFmtId="39" fontId="11" fillId="0" borderId="0" xfId="20" applyNumberFormat="1" applyFont="1" applyFill="1" applyBorder="1" applyAlignment="1">
      <alignment horizontal="center" vertical="center"/>
    </xf>
    <xf numFmtId="39" fontId="11" fillId="0" borderId="0" xfId="22" applyNumberFormat="1" applyFont="1" applyFill="1" applyBorder="1" applyAlignment="1">
      <alignment horizontal="center" vertical="center" wrapText="1"/>
    </xf>
    <xf numFmtId="39" fontId="11" fillId="0" borderId="0" xfId="22" applyNumberFormat="1" applyFont="1" applyFill="1" applyBorder="1" applyAlignment="1">
      <alignment horizontal="center" vertical="center"/>
    </xf>
    <xf numFmtId="39" fontId="11" fillId="0" borderId="34" xfId="20" applyNumberFormat="1" applyFont="1" applyFill="1" applyBorder="1" applyAlignment="1">
      <alignment horizontal="center"/>
    </xf>
    <xf numFmtId="40" fontId="11" fillId="0" borderId="34" xfId="19" applyNumberFormat="1" applyFont="1" applyFill="1" applyBorder="1" applyAlignment="1">
      <alignment horizontal="center"/>
    </xf>
  </cellXfs>
  <cellStyles count="4567">
    <cellStyle name="20% - Accent1 10" xfId="145" xr:uid="{00000000-0005-0000-0000-000000000000}"/>
    <cellStyle name="20% - Accent1 11" xfId="150" xr:uid="{00000000-0005-0000-0000-000001000000}"/>
    <cellStyle name="20% - Accent1 12" xfId="154" xr:uid="{00000000-0005-0000-0000-000002000000}"/>
    <cellStyle name="20% - Accent1 13" xfId="68" xr:uid="{00000000-0005-0000-0000-000003000000}"/>
    <cellStyle name="20% - Accent1 14" xfId="156" xr:uid="{00000000-0005-0000-0000-000004000000}"/>
    <cellStyle name="20% - Accent1 15" xfId="159" xr:uid="{00000000-0005-0000-0000-000005000000}"/>
    <cellStyle name="20% - Accent1 16" xfId="162" xr:uid="{00000000-0005-0000-0000-000006000000}"/>
    <cellStyle name="20% - Accent1 17" xfId="88" xr:uid="{00000000-0005-0000-0000-000007000000}"/>
    <cellStyle name="20% - Accent1 18" xfId="105" xr:uid="{00000000-0005-0000-0000-000008000000}"/>
    <cellStyle name="20% - Accent1 19" xfId="58" xr:uid="{00000000-0005-0000-0000-000009000000}"/>
    <cellStyle name="20% - Accent1 2" xfId="146" xr:uid="{00000000-0005-0000-0000-00000A000000}"/>
    <cellStyle name="20% - Accent1 20" xfId="158" xr:uid="{00000000-0005-0000-0000-00000B000000}"/>
    <cellStyle name="20% - Accent1 21" xfId="161" xr:uid="{00000000-0005-0000-0000-00000C000000}"/>
    <cellStyle name="20% - Accent1 22" xfId="87" xr:uid="{00000000-0005-0000-0000-00000D000000}"/>
    <cellStyle name="20% - Accent1 23" xfId="104" xr:uid="{00000000-0005-0000-0000-00000E000000}"/>
    <cellStyle name="20% - Accent1 24" xfId="57" xr:uid="{00000000-0005-0000-0000-00000F000000}"/>
    <cellStyle name="20% - Accent1 25" xfId="84" xr:uid="{00000000-0005-0000-0000-000010000000}"/>
    <cellStyle name="20% - Accent1 26" xfId="163" xr:uid="{00000000-0005-0000-0000-000011000000}"/>
    <cellStyle name="20% - Accent1 27" xfId="165" xr:uid="{00000000-0005-0000-0000-000012000000}"/>
    <cellStyle name="20% - Accent1 28" xfId="168" xr:uid="{00000000-0005-0000-0000-000013000000}"/>
    <cellStyle name="20% - Accent1 29" xfId="171" xr:uid="{00000000-0005-0000-0000-000014000000}"/>
    <cellStyle name="20% - Accent1 3" xfId="174" xr:uid="{00000000-0005-0000-0000-000015000000}"/>
    <cellStyle name="20% - Accent1 30" xfId="85" xr:uid="{00000000-0005-0000-0000-000016000000}"/>
    <cellStyle name="20% - Accent1 31" xfId="164" xr:uid="{00000000-0005-0000-0000-000017000000}"/>
    <cellStyle name="20% - Accent1 32" xfId="166" xr:uid="{00000000-0005-0000-0000-000018000000}"/>
    <cellStyle name="20% - Accent1 33" xfId="169" xr:uid="{00000000-0005-0000-0000-000019000000}"/>
    <cellStyle name="20% - Accent1 34" xfId="172" xr:uid="{00000000-0005-0000-0000-00001A000000}"/>
    <cellStyle name="20% - Accent1 35" xfId="176" xr:uid="{00000000-0005-0000-0000-00001B000000}"/>
    <cellStyle name="20% - Accent1 36" xfId="180" xr:uid="{00000000-0005-0000-0000-00001C000000}"/>
    <cellStyle name="20% - Accent1 37" xfId="183" xr:uid="{00000000-0005-0000-0000-00001D000000}"/>
    <cellStyle name="20% - Accent1 38" xfId="186" xr:uid="{00000000-0005-0000-0000-00001E000000}"/>
    <cellStyle name="20% - Accent1 39" xfId="189" xr:uid="{00000000-0005-0000-0000-00001F000000}"/>
    <cellStyle name="20% - Accent1 4" xfId="191" xr:uid="{00000000-0005-0000-0000-000020000000}"/>
    <cellStyle name="20% - Accent1 40" xfId="177" xr:uid="{00000000-0005-0000-0000-000021000000}"/>
    <cellStyle name="20% - Accent1 41" xfId="2446" xr:uid="{00000000-0005-0000-0000-000022000000}"/>
    <cellStyle name="20% - Accent1 42" xfId="3580" xr:uid="{00000000-0005-0000-0000-000023000000}"/>
    <cellStyle name="20% - Accent1 5" xfId="192" xr:uid="{00000000-0005-0000-0000-000024000000}"/>
    <cellStyle name="20% - Accent1 6" xfId="194" xr:uid="{00000000-0005-0000-0000-000025000000}"/>
    <cellStyle name="20% - Accent1 7" xfId="196" xr:uid="{00000000-0005-0000-0000-000026000000}"/>
    <cellStyle name="20% - Accent1 8" xfId="198" xr:uid="{00000000-0005-0000-0000-000027000000}"/>
    <cellStyle name="20% - Accent1 9" xfId="200" xr:uid="{00000000-0005-0000-0000-000028000000}"/>
    <cellStyle name="20% - Accent2 10" xfId="203" xr:uid="{00000000-0005-0000-0000-000029000000}"/>
    <cellStyle name="20% - Accent2 11" xfId="206" xr:uid="{00000000-0005-0000-0000-00002A000000}"/>
    <cellStyle name="20% - Accent2 12" xfId="209" xr:uid="{00000000-0005-0000-0000-00002B000000}"/>
    <cellStyle name="20% - Accent2 13" xfId="212" xr:uid="{00000000-0005-0000-0000-00002C000000}"/>
    <cellStyle name="20% - Accent2 14" xfId="215" xr:uid="{00000000-0005-0000-0000-00002D000000}"/>
    <cellStyle name="20% - Accent2 15" xfId="218" xr:uid="{00000000-0005-0000-0000-00002E000000}"/>
    <cellStyle name="20% - Accent2 16" xfId="70" xr:uid="{00000000-0005-0000-0000-00002F000000}"/>
    <cellStyle name="20% - Accent2 17" xfId="221" xr:uid="{00000000-0005-0000-0000-000030000000}"/>
    <cellStyle name="20% - Accent2 18" xfId="223" xr:uid="{00000000-0005-0000-0000-000031000000}"/>
    <cellStyle name="20% - Accent2 19" xfId="225" xr:uid="{00000000-0005-0000-0000-000032000000}"/>
    <cellStyle name="20% - Accent2 2" xfId="227" xr:uid="{00000000-0005-0000-0000-000033000000}"/>
    <cellStyle name="20% - Accent2 20" xfId="219" xr:uid="{00000000-0005-0000-0000-000034000000}"/>
    <cellStyle name="20% - Accent2 21" xfId="71" xr:uid="{00000000-0005-0000-0000-000035000000}"/>
    <cellStyle name="20% - Accent2 22" xfId="222" xr:uid="{00000000-0005-0000-0000-000036000000}"/>
    <cellStyle name="20% - Accent2 23" xfId="224" xr:uid="{00000000-0005-0000-0000-000037000000}"/>
    <cellStyle name="20% - Accent2 24" xfId="226" xr:uid="{00000000-0005-0000-0000-000038000000}"/>
    <cellStyle name="20% - Accent2 25" xfId="228" xr:uid="{00000000-0005-0000-0000-000039000000}"/>
    <cellStyle name="20% - Accent2 26" xfId="230" xr:uid="{00000000-0005-0000-0000-00003A000000}"/>
    <cellStyle name="20% - Accent2 27" xfId="232" xr:uid="{00000000-0005-0000-0000-00003B000000}"/>
    <cellStyle name="20% - Accent2 28" xfId="234" xr:uid="{00000000-0005-0000-0000-00003C000000}"/>
    <cellStyle name="20% - Accent2 29" xfId="80" xr:uid="{00000000-0005-0000-0000-00003D000000}"/>
    <cellStyle name="20% - Accent2 3" xfId="236" xr:uid="{00000000-0005-0000-0000-00003E000000}"/>
    <cellStyle name="20% - Accent2 30" xfId="229" xr:uid="{00000000-0005-0000-0000-00003F000000}"/>
    <cellStyle name="20% - Accent2 31" xfId="231" xr:uid="{00000000-0005-0000-0000-000040000000}"/>
    <cellStyle name="20% - Accent2 32" xfId="233" xr:uid="{00000000-0005-0000-0000-000041000000}"/>
    <cellStyle name="20% - Accent2 33" xfId="235" xr:uid="{00000000-0005-0000-0000-000042000000}"/>
    <cellStyle name="20% - Accent2 34" xfId="81" xr:uid="{00000000-0005-0000-0000-000043000000}"/>
    <cellStyle name="20% - Accent2 35" xfId="237" xr:uid="{00000000-0005-0000-0000-000044000000}"/>
    <cellStyle name="20% - Accent2 36" xfId="239" xr:uid="{00000000-0005-0000-0000-000045000000}"/>
    <cellStyle name="20% - Accent2 37" xfId="240" xr:uid="{00000000-0005-0000-0000-000046000000}"/>
    <cellStyle name="20% - Accent2 38" xfId="241" xr:uid="{00000000-0005-0000-0000-000047000000}"/>
    <cellStyle name="20% - Accent2 39" xfId="242" xr:uid="{00000000-0005-0000-0000-000048000000}"/>
    <cellStyle name="20% - Accent2 4" xfId="243" xr:uid="{00000000-0005-0000-0000-000049000000}"/>
    <cellStyle name="20% - Accent2 40" xfId="238" xr:uid="{00000000-0005-0000-0000-00004A000000}"/>
    <cellStyle name="20% - Accent2 41" xfId="2468" xr:uid="{00000000-0005-0000-0000-00004B000000}"/>
    <cellStyle name="20% - Accent2 42" xfId="3581" xr:uid="{00000000-0005-0000-0000-00004C000000}"/>
    <cellStyle name="20% - Accent2 5" xfId="244" xr:uid="{00000000-0005-0000-0000-00004D000000}"/>
    <cellStyle name="20% - Accent2 6" xfId="246" xr:uid="{00000000-0005-0000-0000-00004E000000}"/>
    <cellStyle name="20% - Accent2 7" xfId="248" xr:uid="{00000000-0005-0000-0000-00004F000000}"/>
    <cellStyle name="20% - Accent2 8" xfId="250" xr:uid="{00000000-0005-0000-0000-000050000000}"/>
    <cellStyle name="20% - Accent2 9" xfId="252" xr:uid="{00000000-0005-0000-0000-000051000000}"/>
    <cellStyle name="20% - Accent3 10" xfId="253" xr:uid="{00000000-0005-0000-0000-000052000000}"/>
    <cellStyle name="20% - Accent3 11" xfId="254" xr:uid="{00000000-0005-0000-0000-000053000000}"/>
    <cellStyle name="20% - Accent3 12" xfId="255" xr:uid="{00000000-0005-0000-0000-000054000000}"/>
    <cellStyle name="20% - Accent3 13" xfId="256" xr:uid="{00000000-0005-0000-0000-000055000000}"/>
    <cellStyle name="20% - Accent3 14" xfId="257" xr:uid="{00000000-0005-0000-0000-000056000000}"/>
    <cellStyle name="20% - Accent3 15" xfId="258" xr:uid="{00000000-0005-0000-0000-000057000000}"/>
    <cellStyle name="20% - Accent3 16" xfId="260" xr:uid="{00000000-0005-0000-0000-000058000000}"/>
    <cellStyle name="20% - Accent3 17" xfId="262" xr:uid="{00000000-0005-0000-0000-000059000000}"/>
    <cellStyle name="20% - Accent3 18" xfId="264" xr:uid="{00000000-0005-0000-0000-00005A000000}"/>
    <cellStyle name="20% - Accent3 19" xfId="266" xr:uid="{00000000-0005-0000-0000-00005B000000}"/>
    <cellStyle name="20% - Accent3 2" xfId="90" xr:uid="{00000000-0005-0000-0000-00005C000000}"/>
    <cellStyle name="20% - Accent3 20" xfId="259" xr:uid="{00000000-0005-0000-0000-00005D000000}"/>
    <cellStyle name="20% - Accent3 21" xfId="261" xr:uid="{00000000-0005-0000-0000-00005E000000}"/>
    <cellStyle name="20% - Accent3 22" xfId="263" xr:uid="{00000000-0005-0000-0000-00005F000000}"/>
    <cellStyle name="20% - Accent3 23" xfId="265" xr:uid="{00000000-0005-0000-0000-000060000000}"/>
    <cellStyle name="20% - Accent3 24" xfId="267" xr:uid="{00000000-0005-0000-0000-000061000000}"/>
    <cellStyle name="20% - Accent3 25" xfId="268" xr:uid="{00000000-0005-0000-0000-000062000000}"/>
    <cellStyle name="20% - Accent3 26" xfId="270" xr:uid="{00000000-0005-0000-0000-000063000000}"/>
    <cellStyle name="20% - Accent3 27" xfId="272" xr:uid="{00000000-0005-0000-0000-000064000000}"/>
    <cellStyle name="20% - Accent3 28" xfId="274" xr:uid="{00000000-0005-0000-0000-000065000000}"/>
    <cellStyle name="20% - Accent3 29" xfId="276" xr:uid="{00000000-0005-0000-0000-000066000000}"/>
    <cellStyle name="20% - Accent3 3" xfId="94" xr:uid="{00000000-0005-0000-0000-000067000000}"/>
    <cellStyle name="20% - Accent3 30" xfId="269" xr:uid="{00000000-0005-0000-0000-000068000000}"/>
    <cellStyle name="20% - Accent3 31" xfId="271" xr:uid="{00000000-0005-0000-0000-000069000000}"/>
    <cellStyle name="20% - Accent3 32" xfId="273" xr:uid="{00000000-0005-0000-0000-00006A000000}"/>
    <cellStyle name="20% - Accent3 33" xfId="275" xr:uid="{00000000-0005-0000-0000-00006B000000}"/>
    <cellStyle name="20% - Accent3 34" xfId="277" xr:uid="{00000000-0005-0000-0000-00006C000000}"/>
    <cellStyle name="20% - Accent3 35" xfId="278" xr:uid="{00000000-0005-0000-0000-00006D000000}"/>
    <cellStyle name="20% - Accent3 36" xfId="280" xr:uid="{00000000-0005-0000-0000-00006E000000}"/>
    <cellStyle name="20% - Accent3 37" xfId="281" xr:uid="{00000000-0005-0000-0000-00006F000000}"/>
    <cellStyle name="20% - Accent3 38" xfId="282" xr:uid="{00000000-0005-0000-0000-000070000000}"/>
    <cellStyle name="20% - Accent3 39" xfId="283" xr:uid="{00000000-0005-0000-0000-000071000000}"/>
    <cellStyle name="20% - Accent3 4" xfId="288" xr:uid="{00000000-0005-0000-0000-000072000000}"/>
    <cellStyle name="20% - Accent3 40" xfId="279" xr:uid="{00000000-0005-0000-0000-000073000000}"/>
    <cellStyle name="20% - Accent3 41" xfId="2430" xr:uid="{00000000-0005-0000-0000-000074000000}"/>
    <cellStyle name="20% - Accent3 42" xfId="3582" xr:uid="{00000000-0005-0000-0000-000075000000}"/>
    <cellStyle name="20% - Accent3 5" xfId="292" xr:uid="{00000000-0005-0000-0000-000076000000}"/>
    <cellStyle name="20% - Accent3 6" xfId="297" xr:uid="{00000000-0005-0000-0000-000077000000}"/>
    <cellStyle name="20% - Accent3 7" xfId="302" xr:uid="{00000000-0005-0000-0000-000078000000}"/>
    <cellStyle name="20% - Accent3 8" xfId="309" xr:uid="{00000000-0005-0000-0000-000079000000}"/>
    <cellStyle name="20% - Accent3 9" xfId="316" xr:uid="{00000000-0005-0000-0000-00007A000000}"/>
    <cellStyle name="20% - Accent4 10" xfId="319" xr:uid="{00000000-0005-0000-0000-00007B000000}"/>
    <cellStyle name="20% - Accent4 11" xfId="97" xr:uid="{00000000-0005-0000-0000-00007C000000}"/>
    <cellStyle name="20% - Accent4 12" xfId="322" xr:uid="{00000000-0005-0000-0000-00007D000000}"/>
    <cellStyle name="20% - Accent4 13" xfId="325" xr:uid="{00000000-0005-0000-0000-00007E000000}"/>
    <cellStyle name="20% - Accent4 14" xfId="328" xr:uid="{00000000-0005-0000-0000-00007F000000}"/>
    <cellStyle name="20% - Accent4 15" xfId="331" xr:uid="{00000000-0005-0000-0000-000080000000}"/>
    <cellStyle name="20% - Accent4 16" xfId="335" xr:uid="{00000000-0005-0000-0000-000081000000}"/>
    <cellStyle name="20% - Accent4 17" xfId="338" xr:uid="{00000000-0005-0000-0000-000082000000}"/>
    <cellStyle name="20% - Accent4 18" xfId="341" xr:uid="{00000000-0005-0000-0000-000083000000}"/>
    <cellStyle name="20% - Accent4 19" xfId="344" xr:uid="{00000000-0005-0000-0000-000084000000}"/>
    <cellStyle name="20% - Accent4 2" xfId="167" xr:uid="{00000000-0005-0000-0000-000085000000}"/>
    <cellStyle name="20% - Accent4 20" xfId="332" xr:uid="{00000000-0005-0000-0000-000086000000}"/>
    <cellStyle name="20% - Accent4 21" xfId="336" xr:uid="{00000000-0005-0000-0000-000087000000}"/>
    <cellStyle name="20% - Accent4 22" xfId="339" xr:uid="{00000000-0005-0000-0000-000088000000}"/>
    <cellStyle name="20% - Accent4 23" xfId="342" xr:uid="{00000000-0005-0000-0000-000089000000}"/>
    <cellStyle name="20% - Accent4 24" xfId="345" xr:uid="{00000000-0005-0000-0000-00008A000000}"/>
    <cellStyle name="20% - Accent4 25" xfId="347" xr:uid="{00000000-0005-0000-0000-00008B000000}"/>
    <cellStyle name="20% - Accent4 26" xfId="349" xr:uid="{00000000-0005-0000-0000-00008C000000}"/>
    <cellStyle name="20% - Accent4 27" xfId="351" xr:uid="{00000000-0005-0000-0000-00008D000000}"/>
    <cellStyle name="20% - Accent4 28" xfId="353" xr:uid="{00000000-0005-0000-0000-00008E000000}"/>
    <cellStyle name="20% - Accent4 29" xfId="355" xr:uid="{00000000-0005-0000-0000-00008F000000}"/>
    <cellStyle name="20% - Accent4 3" xfId="170" xr:uid="{00000000-0005-0000-0000-000090000000}"/>
    <cellStyle name="20% - Accent4 30" xfId="348" xr:uid="{00000000-0005-0000-0000-000091000000}"/>
    <cellStyle name="20% - Accent4 31" xfId="350" xr:uid="{00000000-0005-0000-0000-000092000000}"/>
    <cellStyle name="20% - Accent4 32" xfId="352" xr:uid="{00000000-0005-0000-0000-000093000000}"/>
    <cellStyle name="20% - Accent4 33" xfId="354" xr:uid="{00000000-0005-0000-0000-000094000000}"/>
    <cellStyle name="20% - Accent4 34" xfId="356" xr:uid="{00000000-0005-0000-0000-000095000000}"/>
    <cellStyle name="20% - Accent4 35" xfId="357" xr:uid="{00000000-0005-0000-0000-000096000000}"/>
    <cellStyle name="20% - Accent4 36" xfId="89" xr:uid="{00000000-0005-0000-0000-000097000000}"/>
    <cellStyle name="20% - Accent4 37" xfId="359" xr:uid="{00000000-0005-0000-0000-000098000000}"/>
    <cellStyle name="20% - Accent4 38" xfId="60" xr:uid="{00000000-0005-0000-0000-000099000000}"/>
    <cellStyle name="20% - Accent4 39" xfId="83" xr:uid="{00000000-0005-0000-0000-00009A000000}"/>
    <cellStyle name="20% - Accent4 4" xfId="173" xr:uid="{00000000-0005-0000-0000-00009B000000}"/>
    <cellStyle name="20% - Accent4 40" xfId="358" xr:uid="{00000000-0005-0000-0000-00009C000000}"/>
    <cellStyle name="20% - Accent4 41" xfId="2443" xr:uid="{00000000-0005-0000-0000-00009D000000}"/>
    <cellStyle name="20% - Accent4 42" xfId="3583" xr:uid="{00000000-0005-0000-0000-00009E000000}"/>
    <cellStyle name="20% - Accent4 5" xfId="178" xr:uid="{00000000-0005-0000-0000-00009F000000}"/>
    <cellStyle name="20% - Accent4 6" xfId="181" xr:uid="{00000000-0005-0000-0000-0000A0000000}"/>
    <cellStyle name="20% - Accent4 7" xfId="184" xr:uid="{00000000-0005-0000-0000-0000A1000000}"/>
    <cellStyle name="20% - Accent4 8" xfId="187" xr:uid="{00000000-0005-0000-0000-0000A2000000}"/>
    <cellStyle name="20% - Accent4 9" xfId="190" xr:uid="{00000000-0005-0000-0000-0000A3000000}"/>
    <cellStyle name="20% - Accent5 10" xfId="93" xr:uid="{00000000-0005-0000-0000-0000A4000000}"/>
    <cellStyle name="20% - Accent5 11" xfId="287" xr:uid="{00000000-0005-0000-0000-0000A5000000}"/>
    <cellStyle name="20% - Accent5 12" xfId="291" xr:uid="{00000000-0005-0000-0000-0000A6000000}"/>
    <cellStyle name="20% - Accent5 13" xfId="296" xr:uid="{00000000-0005-0000-0000-0000A7000000}"/>
    <cellStyle name="20% - Accent5 14" xfId="301" xr:uid="{00000000-0005-0000-0000-0000A8000000}"/>
    <cellStyle name="20% - Accent5 15" xfId="306" xr:uid="{00000000-0005-0000-0000-0000A9000000}"/>
    <cellStyle name="20% - Accent5 16" xfId="313" xr:uid="{00000000-0005-0000-0000-0000AA000000}"/>
    <cellStyle name="20% - Accent5 17" xfId="363" xr:uid="{00000000-0005-0000-0000-0000AB000000}"/>
    <cellStyle name="20% - Accent5 18" xfId="368" xr:uid="{00000000-0005-0000-0000-0000AC000000}"/>
    <cellStyle name="20% - Accent5 19" xfId="373" xr:uid="{00000000-0005-0000-0000-0000AD000000}"/>
    <cellStyle name="20% - Accent5 2" xfId="376" xr:uid="{00000000-0005-0000-0000-0000AE000000}"/>
    <cellStyle name="20% - Accent5 20" xfId="307" xr:uid="{00000000-0005-0000-0000-0000AF000000}"/>
    <cellStyle name="20% - Accent5 21" xfId="314" xr:uid="{00000000-0005-0000-0000-0000B0000000}"/>
    <cellStyle name="20% - Accent5 22" xfId="364" xr:uid="{00000000-0005-0000-0000-0000B1000000}"/>
    <cellStyle name="20% - Accent5 23" xfId="369" xr:uid="{00000000-0005-0000-0000-0000B2000000}"/>
    <cellStyle name="20% - Accent5 24" xfId="374" xr:uid="{00000000-0005-0000-0000-0000B3000000}"/>
    <cellStyle name="20% - Accent5 25" xfId="380" xr:uid="{00000000-0005-0000-0000-0000B4000000}"/>
    <cellStyle name="20% - Accent5 26" xfId="384" xr:uid="{00000000-0005-0000-0000-0000B5000000}"/>
    <cellStyle name="20% - Accent5 27" xfId="143" xr:uid="{00000000-0005-0000-0000-0000B6000000}"/>
    <cellStyle name="20% - Accent5 28" xfId="148" xr:uid="{00000000-0005-0000-0000-0000B7000000}"/>
    <cellStyle name="20% - Accent5 29" xfId="152" xr:uid="{00000000-0005-0000-0000-0000B8000000}"/>
    <cellStyle name="20% - Accent5 3" xfId="387" xr:uid="{00000000-0005-0000-0000-0000B9000000}"/>
    <cellStyle name="20% - Accent5 30" xfId="381" xr:uid="{00000000-0005-0000-0000-0000BA000000}"/>
    <cellStyle name="20% - Accent5 31" xfId="385" xr:uid="{00000000-0005-0000-0000-0000BB000000}"/>
    <cellStyle name="20% - Accent5 32" xfId="144" xr:uid="{00000000-0005-0000-0000-0000BC000000}"/>
    <cellStyle name="20% - Accent5 33" xfId="149" xr:uid="{00000000-0005-0000-0000-0000BD000000}"/>
    <cellStyle name="20% - Accent5 34" xfId="153" xr:uid="{00000000-0005-0000-0000-0000BE000000}"/>
    <cellStyle name="20% - Accent5 35" xfId="66" xr:uid="{00000000-0005-0000-0000-0000BF000000}"/>
    <cellStyle name="20% - Accent5 36" xfId="155" xr:uid="{00000000-0005-0000-0000-0000C0000000}"/>
    <cellStyle name="20% - Accent5 37" xfId="157" xr:uid="{00000000-0005-0000-0000-0000C1000000}"/>
    <cellStyle name="20% - Accent5 38" xfId="160" xr:uid="{00000000-0005-0000-0000-0000C2000000}"/>
    <cellStyle name="20% - Accent5 39" xfId="86" xr:uid="{00000000-0005-0000-0000-0000C3000000}"/>
    <cellStyle name="20% - Accent5 4" xfId="389" xr:uid="{00000000-0005-0000-0000-0000C4000000}"/>
    <cellStyle name="20% - Accent5 40" xfId="67" xr:uid="{00000000-0005-0000-0000-0000C5000000}"/>
    <cellStyle name="20% - Accent5 41" xfId="2441" xr:uid="{00000000-0005-0000-0000-0000C6000000}"/>
    <cellStyle name="20% - Accent5 42" xfId="3584" xr:uid="{00000000-0005-0000-0000-0000C7000000}"/>
    <cellStyle name="20% - Accent5 5" xfId="390" xr:uid="{00000000-0005-0000-0000-0000C8000000}"/>
    <cellStyle name="20% - Accent5 6" xfId="391" xr:uid="{00000000-0005-0000-0000-0000C9000000}"/>
    <cellStyle name="20% - Accent5 7" xfId="392" xr:uid="{00000000-0005-0000-0000-0000CA000000}"/>
    <cellStyle name="20% - Accent5 8" xfId="118" xr:uid="{00000000-0005-0000-0000-0000CB000000}"/>
    <cellStyle name="20% - Accent5 9" xfId="125" xr:uid="{00000000-0005-0000-0000-0000CC000000}"/>
    <cellStyle name="20% - Accent6 10" xfId="394" xr:uid="{00000000-0005-0000-0000-0000CD000000}"/>
    <cellStyle name="20% - Accent6 11" xfId="396" xr:uid="{00000000-0005-0000-0000-0000CE000000}"/>
    <cellStyle name="20% - Accent6 12" xfId="397" xr:uid="{00000000-0005-0000-0000-0000CF000000}"/>
    <cellStyle name="20% - Accent6 13" xfId="398" xr:uid="{00000000-0005-0000-0000-0000D0000000}"/>
    <cellStyle name="20% - Accent6 14" xfId="399" xr:uid="{00000000-0005-0000-0000-0000D1000000}"/>
    <cellStyle name="20% - Accent6 15" xfId="400" xr:uid="{00000000-0005-0000-0000-0000D2000000}"/>
    <cellStyle name="20% - Accent6 16" xfId="402" xr:uid="{00000000-0005-0000-0000-0000D3000000}"/>
    <cellStyle name="20% - Accent6 17" xfId="404" xr:uid="{00000000-0005-0000-0000-0000D4000000}"/>
    <cellStyle name="20% - Accent6 18" xfId="406" xr:uid="{00000000-0005-0000-0000-0000D5000000}"/>
    <cellStyle name="20% - Accent6 19" xfId="408" xr:uid="{00000000-0005-0000-0000-0000D6000000}"/>
    <cellStyle name="20% - Accent6 2" xfId="410" xr:uid="{00000000-0005-0000-0000-0000D7000000}"/>
    <cellStyle name="20% - Accent6 20" xfId="401" xr:uid="{00000000-0005-0000-0000-0000D8000000}"/>
    <cellStyle name="20% - Accent6 21" xfId="403" xr:uid="{00000000-0005-0000-0000-0000D9000000}"/>
    <cellStyle name="20% - Accent6 22" xfId="405" xr:uid="{00000000-0005-0000-0000-0000DA000000}"/>
    <cellStyle name="20% - Accent6 23" xfId="407" xr:uid="{00000000-0005-0000-0000-0000DB000000}"/>
    <cellStyle name="20% - Accent6 24" xfId="409" xr:uid="{00000000-0005-0000-0000-0000DC000000}"/>
    <cellStyle name="20% - Accent6 25" xfId="411" xr:uid="{00000000-0005-0000-0000-0000DD000000}"/>
    <cellStyle name="20% - Accent6 26" xfId="413" xr:uid="{00000000-0005-0000-0000-0000DE000000}"/>
    <cellStyle name="20% - Accent6 27" xfId="201" xr:uid="{00000000-0005-0000-0000-0000DF000000}"/>
    <cellStyle name="20% - Accent6 28" xfId="204" xr:uid="{00000000-0005-0000-0000-0000E0000000}"/>
    <cellStyle name="20% - Accent6 29" xfId="207" xr:uid="{00000000-0005-0000-0000-0000E1000000}"/>
    <cellStyle name="20% - Accent6 3" xfId="112" xr:uid="{00000000-0005-0000-0000-0000E2000000}"/>
    <cellStyle name="20% - Accent6 30" xfId="412" xr:uid="{00000000-0005-0000-0000-0000E3000000}"/>
    <cellStyle name="20% - Accent6 31" xfId="414" xr:uid="{00000000-0005-0000-0000-0000E4000000}"/>
    <cellStyle name="20% - Accent6 32" xfId="202" xr:uid="{00000000-0005-0000-0000-0000E5000000}"/>
    <cellStyle name="20% - Accent6 33" xfId="205" xr:uid="{00000000-0005-0000-0000-0000E6000000}"/>
    <cellStyle name="20% - Accent6 34" xfId="208" xr:uid="{00000000-0005-0000-0000-0000E7000000}"/>
    <cellStyle name="20% - Accent6 35" xfId="210" xr:uid="{00000000-0005-0000-0000-0000E8000000}"/>
    <cellStyle name="20% - Accent6 36" xfId="213" xr:uid="{00000000-0005-0000-0000-0000E9000000}"/>
    <cellStyle name="20% - Accent6 37" xfId="216" xr:uid="{00000000-0005-0000-0000-0000EA000000}"/>
    <cellStyle name="20% - Accent6 38" xfId="69" xr:uid="{00000000-0005-0000-0000-0000EB000000}"/>
    <cellStyle name="20% - Accent6 39" xfId="220" xr:uid="{00000000-0005-0000-0000-0000EC000000}"/>
    <cellStyle name="20% - Accent6 4" xfId="415" xr:uid="{00000000-0005-0000-0000-0000ED000000}"/>
    <cellStyle name="20% - Accent6 40" xfId="211" xr:uid="{00000000-0005-0000-0000-0000EE000000}"/>
    <cellStyle name="20% - Accent6 41" xfId="2421" xr:uid="{00000000-0005-0000-0000-0000EF000000}"/>
    <cellStyle name="20% - Accent6 42" xfId="3585" xr:uid="{00000000-0005-0000-0000-0000F0000000}"/>
    <cellStyle name="20% - Accent6 5" xfId="416" xr:uid="{00000000-0005-0000-0000-0000F1000000}"/>
    <cellStyle name="20% - Accent6 6" xfId="417" xr:uid="{00000000-0005-0000-0000-0000F2000000}"/>
    <cellStyle name="20% - Accent6 7" xfId="418" xr:uid="{00000000-0005-0000-0000-0000F3000000}"/>
    <cellStyle name="20% - Accent6 8" xfId="419" xr:uid="{00000000-0005-0000-0000-0000F4000000}"/>
    <cellStyle name="20% - Accent6 9" xfId="420" xr:uid="{00000000-0005-0000-0000-0000F5000000}"/>
    <cellStyle name="20% - ส่วนที่ถูกเน้น1" xfId="421" xr:uid="{00000000-0005-0000-0000-0000F6000000}"/>
    <cellStyle name="20% - ส่วนที่ถูกเน้น1 2" xfId="3586" xr:uid="{00000000-0005-0000-0000-0000F7000000}"/>
    <cellStyle name="20% - ส่วนที่ถูกเน้น2" xfId="422" xr:uid="{00000000-0005-0000-0000-0000F8000000}"/>
    <cellStyle name="20% - ส่วนที่ถูกเน้น2 2" xfId="3587" xr:uid="{00000000-0005-0000-0000-0000F9000000}"/>
    <cellStyle name="20% - ส่วนที่ถูกเน้น3" xfId="423" xr:uid="{00000000-0005-0000-0000-0000FA000000}"/>
    <cellStyle name="20% - ส่วนที่ถูกเน้น3 2" xfId="3588" xr:uid="{00000000-0005-0000-0000-0000FB000000}"/>
    <cellStyle name="20% - ส่วนที่ถูกเน้น4" xfId="424" xr:uid="{00000000-0005-0000-0000-0000FC000000}"/>
    <cellStyle name="20% - ส่วนที่ถูกเน้น4 2" xfId="3589" xr:uid="{00000000-0005-0000-0000-0000FD000000}"/>
    <cellStyle name="20% - ส่วนที่ถูกเน้น5" xfId="425" xr:uid="{00000000-0005-0000-0000-0000FE000000}"/>
    <cellStyle name="20% - ส่วนที่ถูกเน้น5 2" xfId="3590" xr:uid="{00000000-0005-0000-0000-0000FF000000}"/>
    <cellStyle name="20% - ส่วนที่ถูกเน้น6" xfId="426" xr:uid="{00000000-0005-0000-0000-000000010000}"/>
    <cellStyle name="20% - ส่วนที่ถูกเน้น6 2" xfId="3591" xr:uid="{00000000-0005-0000-0000-000001010000}"/>
    <cellStyle name="40% - Accent1 10" xfId="431" xr:uid="{00000000-0005-0000-0000-000002010000}"/>
    <cellStyle name="40% - Accent1 11" xfId="436" xr:uid="{00000000-0005-0000-0000-000003010000}"/>
    <cellStyle name="40% - Accent1 12" xfId="441" xr:uid="{00000000-0005-0000-0000-000004010000}"/>
    <cellStyle name="40% - Accent1 13" xfId="446" xr:uid="{00000000-0005-0000-0000-000005010000}"/>
    <cellStyle name="40% - Accent1 14" xfId="450" xr:uid="{00000000-0005-0000-0000-000006010000}"/>
    <cellStyle name="40% - Accent1 15" xfId="454" xr:uid="{00000000-0005-0000-0000-000007010000}"/>
    <cellStyle name="40% - Accent1 16" xfId="459" xr:uid="{00000000-0005-0000-0000-000008010000}"/>
    <cellStyle name="40% - Accent1 17" xfId="464" xr:uid="{00000000-0005-0000-0000-000009010000}"/>
    <cellStyle name="40% - Accent1 18" xfId="467" xr:uid="{00000000-0005-0000-0000-00000A010000}"/>
    <cellStyle name="40% - Accent1 19" xfId="470" xr:uid="{00000000-0005-0000-0000-00000B010000}"/>
    <cellStyle name="40% - Accent1 2" xfId="474" xr:uid="{00000000-0005-0000-0000-00000C010000}"/>
    <cellStyle name="40% - Accent1 20" xfId="455" xr:uid="{00000000-0005-0000-0000-00000D010000}"/>
    <cellStyle name="40% - Accent1 21" xfId="460" xr:uid="{00000000-0005-0000-0000-00000E010000}"/>
    <cellStyle name="40% - Accent1 22" xfId="465" xr:uid="{00000000-0005-0000-0000-00000F010000}"/>
    <cellStyle name="40% - Accent1 23" xfId="468" xr:uid="{00000000-0005-0000-0000-000010010000}"/>
    <cellStyle name="40% - Accent1 24" xfId="471" xr:uid="{00000000-0005-0000-0000-000011010000}"/>
    <cellStyle name="40% - Accent1 25" xfId="476" xr:uid="{00000000-0005-0000-0000-000012010000}"/>
    <cellStyle name="40% - Accent1 26" xfId="478" xr:uid="{00000000-0005-0000-0000-000013010000}"/>
    <cellStyle name="40% - Accent1 27" xfId="480" xr:uid="{00000000-0005-0000-0000-000014010000}"/>
    <cellStyle name="40% - Accent1 28" xfId="482" xr:uid="{00000000-0005-0000-0000-000015010000}"/>
    <cellStyle name="40% - Accent1 29" xfId="484" xr:uid="{00000000-0005-0000-0000-000016010000}"/>
    <cellStyle name="40% - Accent1 3" xfId="488" xr:uid="{00000000-0005-0000-0000-000017010000}"/>
    <cellStyle name="40% - Accent1 30" xfId="477" xr:uid="{00000000-0005-0000-0000-000018010000}"/>
    <cellStyle name="40% - Accent1 31" xfId="479" xr:uid="{00000000-0005-0000-0000-000019010000}"/>
    <cellStyle name="40% - Accent1 32" xfId="481" xr:uid="{00000000-0005-0000-0000-00001A010000}"/>
    <cellStyle name="40% - Accent1 33" xfId="483" xr:uid="{00000000-0005-0000-0000-00001B010000}"/>
    <cellStyle name="40% - Accent1 34" xfId="485" xr:uid="{00000000-0005-0000-0000-00001C010000}"/>
    <cellStyle name="40% - Accent1 35" xfId="489" xr:uid="{00000000-0005-0000-0000-00001D010000}"/>
    <cellStyle name="40% - Accent1 36" xfId="491" xr:uid="{00000000-0005-0000-0000-00001E010000}"/>
    <cellStyle name="40% - Accent1 37" xfId="492" xr:uid="{00000000-0005-0000-0000-00001F010000}"/>
    <cellStyle name="40% - Accent1 38" xfId="493" xr:uid="{00000000-0005-0000-0000-000020010000}"/>
    <cellStyle name="40% - Accent1 39" xfId="494" xr:uid="{00000000-0005-0000-0000-000021010000}"/>
    <cellStyle name="40% - Accent1 4" xfId="497" xr:uid="{00000000-0005-0000-0000-000022010000}"/>
    <cellStyle name="40% - Accent1 40" xfId="490" xr:uid="{00000000-0005-0000-0000-000023010000}"/>
    <cellStyle name="40% - Accent1 41" xfId="2450" xr:uid="{00000000-0005-0000-0000-000024010000}"/>
    <cellStyle name="40% - Accent1 42" xfId="3592" xr:uid="{00000000-0005-0000-0000-000025010000}"/>
    <cellStyle name="40% - Accent1 5" xfId="500" xr:uid="{00000000-0005-0000-0000-000026010000}"/>
    <cellStyle name="40% - Accent1 6" xfId="108" xr:uid="{00000000-0005-0000-0000-000027010000}"/>
    <cellStyle name="40% - Accent1 7" xfId="503" xr:uid="{00000000-0005-0000-0000-000028010000}"/>
    <cellStyle name="40% - Accent1 8" xfId="507" xr:uid="{00000000-0005-0000-0000-000029010000}"/>
    <cellStyle name="40% - Accent1 9" xfId="511" xr:uid="{00000000-0005-0000-0000-00002A010000}"/>
    <cellStyle name="40% - Accent2 10" xfId="109" xr:uid="{00000000-0005-0000-0000-00002B010000}"/>
    <cellStyle name="40% - Accent2 11" xfId="504" xr:uid="{00000000-0005-0000-0000-00002C010000}"/>
    <cellStyle name="40% - Accent2 12" xfId="508" xr:uid="{00000000-0005-0000-0000-00002D010000}"/>
    <cellStyle name="40% - Accent2 13" xfId="512" xr:uid="{00000000-0005-0000-0000-00002E010000}"/>
    <cellStyle name="40% - Accent2 14" xfId="515" xr:uid="{00000000-0005-0000-0000-00002F010000}"/>
    <cellStyle name="40% - Accent2 15" xfId="516" xr:uid="{00000000-0005-0000-0000-000030010000}"/>
    <cellStyle name="40% - Accent2 16" xfId="518" xr:uid="{00000000-0005-0000-0000-000031010000}"/>
    <cellStyle name="40% - Accent2 17" xfId="520" xr:uid="{00000000-0005-0000-0000-000032010000}"/>
    <cellStyle name="40% - Accent2 18" xfId="522" xr:uid="{00000000-0005-0000-0000-000033010000}"/>
    <cellStyle name="40% - Accent2 19" xfId="524" xr:uid="{00000000-0005-0000-0000-000034010000}"/>
    <cellStyle name="40% - Accent2 2" xfId="526" xr:uid="{00000000-0005-0000-0000-000035010000}"/>
    <cellStyle name="40% - Accent2 20" xfId="517" xr:uid="{00000000-0005-0000-0000-000036010000}"/>
    <cellStyle name="40% - Accent2 21" xfId="519" xr:uid="{00000000-0005-0000-0000-000037010000}"/>
    <cellStyle name="40% - Accent2 22" xfId="521" xr:uid="{00000000-0005-0000-0000-000038010000}"/>
    <cellStyle name="40% - Accent2 23" xfId="523" xr:uid="{00000000-0005-0000-0000-000039010000}"/>
    <cellStyle name="40% - Accent2 24" xfId="525" xr:uid="{00000000-0005-0000-0000-00003A010000}"/>
    <cellStyle name="40% - Accent2 25" xfId="527" xr:uid="{00000000-0005-0000-0000-00003B010000}"/>
    <cellStyle name="40% - Accent2 26" xfId="529" xr:uid="{00000000-0005-0000-0000-00003C010000}"/>
    <cellStyle name="40% - Accent2 27" xfId="72" xr:uid="{00000000-0005-0000-0000-00003D010000}"/>
    <cellStyle name="40% - Accent2 28" xfId="531" xr:uid="{00000000-0005-0000-0000-00003E010000}"/>
    <cellStyle name="40% - Accent2 29" xfId="533" xr:uid="{00000000-0005-0000-0000-00003F010000}"/>
    <cellStyle name="40% - Accent2 3" xfId="535" xr:uid="{00000000-0005-0000-0000-000040010000}"/>
    <cellStyle name="40% - Accent2 30" xfId="528" xr:uid="{00000000-0005-0000-0000-000041010000}"/>
    <cellStyle name="40% - Accent2 31" xfId="530" xr:uid="{00000000-0005-0000-0000-000042010000}"/>
    <cellStyle name="40% - Accent2 32" xfId="73" xr:uid="{00000000-0005-0000-0000-000043010000}"/>
    <cellStyle name="40% - Accent2 33" xfId="532" xr:uid="{00000000-0005-0000-0000-000044010000}"/>
    <cellStyle name="40% - Accent2 34" xfId="534" xr:uid="{00000000-0005-0000-0000-000045010000}"/>
    <cellStyle name="40% - Accent2 35" xfId="536" xr:uid="{00000000-0005-0000-0000-000046010000}"/>
    <cellStyle name="40% - Accent2 36" xfId="538" xr:uid="{00000000-0005-0000-0000-000047010000}"/>
    <cellStyle name="40% - Accent2 37" xfId="539" xr:uid="{00000000-0005-0000-0000-000048010000}"/>
    <cellStyle name="40% - Accent2 38" xfId="540" xr:uid="{00000000-0005-0000-0000-000049010000}"/>
    <cellStyle name="40% - Accent2 39" xfId="541" xr:uid="{00000000-0005-0000-0000-00004A010000}"/>
    <cellStyle name="40% - Accent2 4" xfId="543" xr:uid="{00000000-0005-0000-0000-00004B010000}"/>
    <cellStyle name="40% - Accent2 40" xfId="537" xr:uid="{00000000-0005-0000-0000-00004C010000}"/>
    <cellStyle name="40% - Accent2 41" xfId="2455" xr:uid="{00000000-0005-0000-0000-00004D010000}"/>
    <cellStyle name="40% - Accent2 42" xfId="3593" xr:uid="{00000000-0005-0000-0000-00004E010000}"/>
    <cellStyle name="40% - Accent2 5" xfId="545" xr:uid="{00000000-0005-0000-0000-00004F010000}"/>
    <cellStyle name="40% - Accent2 6" xfId="547" xr:uid="{00000000-0005-0000-0000-000050010000}"/>
    <cellStyle name="40% - Accent2 7" xfId="549" xr:uid="{00000000-0005-0000-0000-000051010000}"/>
    <cellStyle name="40% - Accent2 8" xfId="551" xr:uid="{00000000-0005-0000-0000-000052010000}"/>
    <cellStyle name="40% - Accent2 9" xfId="554" xr:uid="{00000000-0005-0000-0000-000053010000}"/>
    <cellStyle name="40% - Accent3 10" xfId="556" xr:uid="{00000000-0005-0000-0000-000054010000}"/>
    <cellStyle name="40% - Accent3 11" xfId="558" xr:uid="{00000000-0005-0000-0000-000055010000}"/>
    <cellStyle name="40% - Accent3 12" xfId="560" xr:uid="{00000000-0005-0000-0000-000056010000}"/>
    <cellStyle name="40% - Accent3 13" xfId="562" xr:uid="{00000000-0005-0000-0000-000057010000}"/>
    <cellStyle name="40% - Accent3 14" xfId="563" xr:uid="{00000000-0005-0000-0000-000058010000}"/>
    <cellStyle name="40% - Accent3 15" xfId="564" xr:uid="{00000000-0005-0000-0000-000059010000}"/>
    <cellStyle name="40% - Accent3 16" xfId="566" xr:uid="{00000000-0005-0000-0000-00005A010000}"/>
    <cellStyle name="40% - Accent3 17" xfId="568" xr:uid="{00000000-0005-0000-0000-00005B010000}"/>
    <cellStyle name="40% - Accent3 18" xfId="570" xr:uid="{00000000-0005-0000-0000-00005C010000}"/>
    <cellStyle name="40% - Accent3 19" xfId="572" xr:uid="{00000000-0005-0000-0000-00005D010000}"/>
    <cellStyle name="40% - Accent3 2" xfId="193" xr:uid="{00000000-0005-0000-0000-00005E010000}"/>
    <cellStyle name="40% - Accent3 20" xfId="565" xr:uid="{00000000-0005-0000-0000-00005F010000}"/>
    <cellStyle name="40% - Accent3 21" xfId="567" xr:uid="{00000000-0005-0000-0000-000060010000}"/>
    <cellStyle name="40% - Accent3 22" xfId="569" xr:uid="{00000000-0005-0000-0000-000061010000}"/>
    <cellStyle name="40% - Accent3 23" xfId="571" xr:uid="{00000000-0005-0000-0000-000062010000}"/>
    <cellStyle name="40% - Accent3 24" xfId="573" xr:uid="{00000000-0005-0000-0000-000063010000}"/>
    <cellStyle name="40% - Accent3 25" xfId="574" xr:uid="{00000000-0005-0000-0000-000064010000}"/>
    <cellStyle name="40% - Accent3 26" xfId="576" xr:uid="{00000000-0005-0000-0000-000065010000}"/>
    <cellStyle name="40% - Accent3 27" xfId="579" xr:uid="{00000000-0005-0000-0000-000066010000}"/>
    <cellStyle name="40% - Accent3 28" xfId="63" xr:uid="{00000000-0005-0000-0000-000067010000}"/>
    <cellStyle name="40% - Accent3 29" xfId="74" xr:uid="{00000000-0005-0000-0000-000068010000}"/>
    <cellStyle name="40% - Accent3 3" xfId="195" xr:uid="{00000000-0005-0000-0000-000069010000}"/>
    <cellStyle name="40% - Accent3 30" xfId="575" xr:uid="{00000000-0005-0000-0000-00006A010000}"/>
    <cellStyle name="40% - Accent3 31" xfId="577" xr:uid="{00000000-0005-0000-0000-00006B010000}"/>
    <cellStyle name="40% - Accent3 32" xfId="580" xr:uid="{00000000-0005-0000-0000-00006C010000}"/>
    <cellStyle name="40% - Accent3 33" xfId="64" xr:uid="{00000000-0005-0000-0000-00006D010000}"/>
    <cellStyle name="40% - Accent3 34" xfId="75" xr:uid="{00000000-0005-0000-0000-00006E010000}"/>
    <cellStyle name="40% - Accent3 35" xfId="581" xr:uid="{00000000-0005-0000-0000-00006F010000}"/>
    <cellStyle name="40% - Accent3 36" xfId="583" xr:uid="{00000000-0005-0000-0000-000070010000}"/>
    <cellStyle name="40% - Accent3 37" xfId="375" xr:uid="{00000000-0005-0000-0000-000071010000}"/>
    <cellStyle name="40% - Accent3 38" xfId="386" xr:uid="{00000000-0005-0000-0000-000072010000}"/>
    <cellStyle name="40% - Accent3 39" xfId="388" xr:uid="{00000000-0005-0000-0000-000073010000}"/>
    <cellStyle name="40% - Accent3 4" xfId="197" xr:uid="{00000000-0005-0000-0000-000074010000}"/>
    <cellStyle name="40% - Accent3 40" xfId="582" xr:uid="{00000000-0005-0000-0000-000075010000}"/>
    <cellStyle name="40% - Accent3 41" xfId="2464" xr:uid="{00000000-0005-0000-0000-000076010000}"/>
    <cellStyle name="40% - Accent3 42" xfId="3594" xr:uid="{00000000-0005-0000-0000-000077010000}"/>
    <cellStyle name="40% - Accent3 5" xfId="199" xr:uid="{00000000-0005-0000-0000-000078010000}"/>
    <cellStyle name="40% - Accent3 6" xfId="584" xr:uid="{00000000-0005-0000-0000-000079010000}"/>
    <cellStyle name="40% - Accent3 7" xfId="585" xr:uid="{00000000-0005-0000-0000-00007A010000}"/>
    <cellStyle name="40% - Accent3 8" xfId="586" xr:uid="{00000000-0005-0000-0000-00007B010000}"/>
    <cellStyle name="40% - Accent3 9" xfId="587" xr:uid="{00000000-0005-0000-0000-00007C010000}"/>
    <cellStyle name="40% - Accent4 10" xfId="588" xr:uid="{00000000-0005-0000-0000-00007D010000}"/>
    <cellStyle name="40% - Accent4 11" xfId="589" xr:uid="{00000000-0005-0000-0000-00007E010000}"/>
    <cellStyle name="40% - Accent4 12" xfId="590" xr:uid="{00000000-0005-0000-0000-00007F010000}"/>
    <cellStyle name="40% - Accent4 13" xfId="591" xr:uid="{00000000-0005-0000-0000-000080010000}"/>
    <cellStyle name="40% - Accent4 14" xfId="592" xr:uid="{00000000-0005-0000-0000-000081010000}"/>
    <cellStyle name="40% - Accent4 15" xfId="593" xr:uid="{00000000-0005-0000-0000-000082010000}"/>
    <cellStyle name="40% - Accent4 16" xfId="595" xr:uid="{00000000-0005-0000-0000-000083010000}"/>
    <cellStyle name="40% - Accent4 17" xfId="597" xr:uid="{00000000-0005-0000-0000-000084010000}"/>
    <cellStyle name="40% - Accent4 18" xfId="599" xr:uid="{00000000-0005-0000-0000-000085010000}"/>
    <cellStyle name="40% - Accent4 19" xfId="601" xr:uid="{00000000-0005-0000-0000-000086010000}"/>
    <cellStyle name="40% - Accent4 2" xfId="245" xr:uid="{00000000-0005-0000-0000-000087010000}"/>
    <cellStyle name="40% - Accent4 20" xfId="594" xr:uid="{00000000-0005-0000-0000-000088010000}"/>
    <cellStyle name="40% - Accent4 21" xfId="596" xr:uid="{00000000-0005-0000-0000-000089010000}"/>
    <cellStyle name="40% - Accent4 22" xfId="598" xr:uid="{00000000-0005-0000-0000-00008A010000}"/>
    <cellStyle name="40% - Accent4 23" xfId="600" xr:uid="{00000000-0005-0000-0000-00008B010000}"/>
    <cellStyle name="40% - Accent4 24" xfId="602" xr:uid="{00000000-0005-0000-0000-00008C010000}"/>
    <cellStyle name="40% - Accent4 25" xfId="603" xr:uid="{00000000-0005-0000-0000-00008D010000}"/>
    <cellStyle name="40% - Accent4 26" xfId="605" xr:uid="{00000000-0005-0000-0000-00008E010000}"/>
    <cellStyle name="40% - Accent4 27" xfId="607" xr:uid="{00000000-0005-0000-0000-00008F010000}"/>
    <cellStyle name="40% - Accent4 28" xfId="609" xr:uid="{00000000-0005-0000-0000-000090010000}"/>
    <cellStyle name="40% - Accent4 29" xfId="611" xr:uid="{00000000-0005-0000-0000-000091010000}"/>
    <cellStyle name="40% - Accent4 3" xfId="247" xr:uid="{00000000-0005-0000-0000-000092010000}"/>
    <cellStyle name="40% - Accent4 30" xfId="604" xr:uid="{00000000-0005-0000-0000-000093010000}"/>
    <cellStyle name="40% - Accent4 31" xfId="606" xr:uid="{00000000-0005-0000-0000-000094010000}"/>
    <cellStyle name="40% - Accent4 32" xfId="608" xr:uid="{00000000-0005-0000-0000-000095010000}"/>
    <cellStyle name="40% - Accent4 33" xfId="610" xr:uid="{00000000-0005-0000-0000-000096010000}"/>
    <cellStyle name="40% - Accent4 34" xfId="612" xr:uid="{00000000-0005-0000-0000-000097010000}"/>
    <cellStyle name="40% - Accent4 35" xfId="613" xr:uid="{00000000-0005-0000-0000-000098010000}"/>
    <cellStyle name="40% - Accent4 36" xfId="615" xr:uid="{00000000-0005-0000-0000-000099010000}"/>
    <cellStyle name="40% - Accent4 37" xfId="616" xr:uid="{00000000-0005-0000-0000-00009A010000}"/>
    <cellStyle name="40% - Accent4 38" xfId="617" xr:uid="{00000000-0005-0000-0000-00009B010000}"/>
    <cellStyle name="40% - Accent4 39" xfId="618" xr:uid="{00000000-0005-0000-0000-00009C010000}"/>
    <cellStyle name="40% - Accent4 4" xfId="249" xr:uid="{00000000-0005-0000-0000-00009D010000}"/>
    <cellStyle name="40% - Accent4 40" xfId="614" xr:uid="{00000000-0005-0000-0000-00009E010000}"/>
    <cellStyle name="40% - Accent4 41" xfId="2445" xr:uid="{00000000-0005-0000-0000-00009F010000}"/>
    <cellStyle name="40% - Accent4 42" xfId="3595" xr:uid="{00000000-0005-0000-0000-0000A0010000}"/>
    <cellStyle name="40% - Accent4 5" xfId="251" xr:uid="{00000000-0005-0000-0000-0000A1010000}"/>
    <cellStyle name="40% - Accent4 6" xfId="620" xr:uid="{00000000-0005-0000-0000-0000A2010000}"/>
    <cellStyle name="40% - Accent4 7" xfId="621" xr:uid="{00000000-0005-0000-0000-0000A3010000}"/>
    <cellStyle name="40% - Accent4 8" xfId="623" xr:uid="{00000000-0005-0000-0000-0000A4010000}"/>
    <cellStyle name="40% - Accent4 9" xfId="624" xr:uid="{00000000-0005-0000-0000-0000A5010000}"/>
    <cellStyle name="40% - Accent5 10" xfId="625" xr:uid="{00000000-0005-0000-0000-0000A6010000}"/>
    <cellStyle name="40% - Accent5 11" xfId="626" xr:uid="{00000000-0005-0000-0000-0000A7010000}"/>
    <cellStyle name="40% - Accent5 12" xfId="627" xr:uid="{00000000-0005-0000-0000-0000A8010000}"/>
    <cellStyle name="40% - Accent5 13" xfId="628" xr:uid="{00000000-0005-0000-0000-0000A9010000}"/>
    <cellStyle name="40% - Accent5 14" xfId="629" xr:uid="{00000000-0005-0000-0000-0000AA010000}"/>
    <cellStyle name="40% - Accent5 15" xfId="630" xr:uid="{00000000-0005-0000-0000-0000AB010000}"/>
    <cellStyle name="40% - Accent5 16" xfId="633" xr:uid="{00000000-0005-0000-0000-0000AC010000}"/>
    <cellStyle name="40% - Accent5 17" xfId="636" xr:uid="{00000000-0005-0000-0000-0000AD010000}"/>
    <cellStyle name="40% - Accent5 18" xfId="639" xr:uid="{00000000-0005-0000-0000-0000AE010000}"/>
    <cellStyle name="40% - Accent5 19" xfId="642" xr:uid="{00000000-0005-0000-0000-0000AF010000}"/>
    <cellStyle name="40% - Accent5 2" xfId="293" xr:uid="{00000000-0005-0000-0000-0000B0010000}"/>
    <cellStyle name="40% - Accent5 20" xfId="631" xr:uid="{00000000-0005-0000-0000-0000B1010000}"/>
    <cellStyle name="40% - Accent5 21" xfId="634" xr:uid="{00000000-0005-0000-0000-0000B2010000}"/>
    <cellStyle name="40% - Accent5 22" xfId="637" xr:uid="{00000000-0005-0000-0000-0000B3010000}"/>
    <cellStyle name="40% - Accent5 23" xfId="640" xr:uid="{00000000-0005-0000-0000-0000B4010000}"/>
    <cellStyle name="40% - Accent5 24" xfId="643" xr:uid="{00000000-0005-0000-0000-0000B5010000}"/>
    <cellStyle name="40% - Accent5 25" xfId="645" xr:uid="{00000000-0005-0000-0000-0000B6010000}"/>
    <cellStyle name="40% - Accent5 26" xfId="649" xr:uid="{00000000-0005-0000-0000-0000B7010000}"/>
    <cellStyle name="40% - Accent5 27" xfId="429" xr:uid="{00000000-0005-0000-0000-0000B8010000}"/>
    <cellStyle name="40% - Accent5 28" xfId="434" xr:uid="{00000000-0005-0000-0000-0000B9010000}"/>
    <cellStyle name="40% - Accent5 29" xfId="439" xr:uid="{00000000-0005-0000-0000-0000BA010000}"/>
    <cellStyle name="40% - Accent5 3" xfId="298" xr:uid="{00000000-0005-0000-0000-0000BB010000}"/>
    <cellStyle name="40% - Accent5 30" xfId="646" xr:uid="{00000000-0005-0000-0000-0000BC010000}"/>
    <cellStyle name="40% - Accent5 31" xfId="650" xr:uid="{00000000-0005-0000-0000-0000BD010000}"/>
    <cellStyle name="40% - Accent5 32" xfId="430" xr:uid="{00000000-0005-0000-0000-0000BE010000}"/>
    <cellStyle name="40% - Accent5 33" xfId="435" xr:uid="{00000000-0005-0000-0000-0000BF010000}"/>
    <cellStyle name="40% - Accent5 34" xfId="440" xr:uid="{00000000-0005-0000-0000-0000C0010000}"/>
    <cellStyle name="40% - Accent5 35" xfId="444" xr:uid="{00000000-0005-0000-0000-0000C1010000}"/>
    <cellStyle name="40% - Accent5 36" xfId="449" xr:uid="{00000000-0005-0000-0000-0000C2010000}"/>
    <cellStyle name="40% - Accent5 37" xfId="453" xr:uid="{00000000-0005-0000-0000-0000C3010000}"/>
    <cellStyle name="40% - Accent5 38" xfId="458" xr:uid="{00000000-0005-0000-0000-0000C4010000}"/>
    <cellStyle name="40% - Accent5 39" xfId="463" xr:uid="{00000000-0005-0000-0000-0000C5010000}"/>
    <cellStyle name="40% - Accent5 4" xfId="303" xr:uid="{00000000-0005-0000-0000-0000C6010000}"/>
    <cellStyle name="40% - Accent5 40" xfId="445" xr:uid="{00000000-0005-0000-0000-0000C7010000}"/>
    <cellStyle name="40% - Accent5 41" xfId="2427" xr:uid="{00000000-0005-0000-0000-0000C8010000}"/>
    <cellStyle name="40% - Accent5 42" xfId="3596" xr:uid="{00000000-0005-0000-0000-0000C9010000}"/>
    <cellStyle name="40% - Accent5 5" xfId="310" xr:uid="{00000000-0005-0000-0000-0000CA010000}"/>
    <cellStyle name="40% - Accent5 6" xfId="360" xr:uid="{00000000-0005-0000-0000-0000CB010000}"/>
    <cellStyle name="40% - Accent5 7" xfId="365" xr:uid="{00000000-0005-0000-0000-0000CC010000}"/>
    <cellStyle name="40% - Accent5 8" xfId="370" xr:uid="{00000000-0005-0000-0000-0000CD010000}"/>
    <cellStyle name="40% - Accent5 9" xfId="377" xr:uid="{00000000-0005-0000-0000-0000CE010000}"/>
    <cellStyle name="40% - Accent6 10" xfId="79" xr:uid="{00000000-0005-0000-0000-0000CF010000}"/>
    <cellStyle name="40% - Accent6 11" xfId="134" xr:uid="{00000000-0005-0000-0000-0000D0010000}"/>
    <cellStyle name="40% - Accent6 12" xfId="136" xr:uid="{00000000-0005-0000-0000-0000D1010000}"/>
    <cellStyle name="40% - Accent6 13" xfId="139" xr:uid="{00000000-0005-0000-0000-0000D2010000}"/>
    <cellStyle name="40% - Accent6 14" xfId="651" xr:uid="{00000000-0005-0000-0000-0000D3010000}"/>
    <cellStyle name="40% - Accent6 15" xfId="652" xr:uid="{00000000-0005-0000-0000-0000D4010000}"/>
    <cellStyle name="40% - Accent6 16" xfId="654" xr:uid="{00000000-0005-0000-0000-0000D5010000}"/>
    <cellStyle name="40% - Accent6 17" xfId="656" xr:uid="{00000000-0005-0000-0000-0000D6010000}"/>
    <cellStyle name="40% - Accent6 18" xfId="472" xr:uid="{00000000-0005-0000-0000-0000D7010000}"/>
    <cellStyle name="40% - Accent6 19" xfId="486" xr:uid="{00000000-0005-0000-0000-0000D8010000}"/>
    <cellStyle name="40% - Accent6 2" xfId="179" xr:uid="{00000000-0005-0000-0000-0000D9010000}"/>
    <cellStyle name="40% - Accent6 20" xfId="653" xr:uid="{00000000-0005-0000-0000-0000DA010000}"/>
    <cellStyle name="40% - Accent6 21" xfId="655" xr:uid="{00000000-0005-0000-0000-0000DB010000}"/>
    <cellStyle name="40% - Accent6 22" xfId="657" xr:uid="{00000000-0005-0000-0000-0000DC010000}"/>
    <cellStyle name="40% - Accent6 23" xfId="473" xr:uid="{00000000-0005-0000-0000-0000DD010000}"/>
    <cellStyle name="40% - Accent6 24" xfId="487" xr:uid="{00000000-0005-0000-0000-0000DE010000}"/>
    <cellStyle name="40% - Accent6 25" xfId="495" xr:uid="{00000000-0005-0000-0000-0000DF010000}"/>
    <cellStyle name="40% - Accent6 26" xfId="498" xr:uid="{00000000-0005-0000-0000-0000E0010000}"/>
    <cellStyle name="40% - Accent6 27" xfId="106" xr:uid="{00000000-0005-0000-0000-0000E1010000}"/>
    <cellStyle name="40% - Accent6 28" xfId="501" xr:uid="{00000000-0005-0000-0000-0000E2010000}"/>
    <cellStyle name="40% - Accent6 29" xfId="505" xr:uid="{00000000-0005-0000-0000-0000E3010000}"/>
    <cellStyle name="40% - Accent6 3" xfId="182" xr:uid="{00000000-0005-0000-0000-0000E4010000}"/>
    <cellStyle name="40% - Accent6 30" xfId="496" xr:uid="{00000000-0005-0000-0000-0000E5010000}"/>
    <cellStyle name="40% - Accent6 31" xfId="499" xr:uid="{00000000-0005-0000-0000-0000E6010000}"/>
    <cellStyle name="40% - Accent6 32" xfId="107" xr:uid="{00000000-0005-0000-0000-0000E7010000}"/>
    <cellStyle name="40% - Accent6 33" xfId="502" xr:uid="{00000000-0005-0000-0000-0000E8010000}"/>
    <cellStyle name="40% - Accent6 34" xfId="506" xr:uid="{00000000-0005-0000-0000-0000E9010000}"/>
    <cellStyle name="40% - Accent6 35" xfId="510" xr:uid="{00000000-0005-0000-0000-0000EA010000}"/>
    <cellStyle name="40% - Accent6 36" xfId="513" xr:uid="{00000000-0005-0000-0000-0000EB010000}"/>
    <cellStyle name="40% - Accent6 37" xfId="658" xr:uid="{00000000-0005-0000-0000-0000EC010000}"/>
    <cellStyle name="40% - Accent6 38" xfId="659" xr:uid="{00000000-0005-0000-0000-0000ED010000}"/>
    <cellStyle name="40% - Accent6 39" xfId="660" xr:uid="{00000000-0005-0000-0000-0000EE010000}"/>
    <cellStyle name="40% - Accent6 4" xfId="661" xr:uid="{00000000-0005-0000-0000-0000EF010000}"/>
    <cellStyle name="40% - Accent6 40" xfId="509" xr:uid="{00000000-0005-0000-0000-0000F0010000}"/>
    <cellStyle name="40% - Accent6 41" xfId="2467" xr:uid="{00000000-0005-0000-0000-0000F1010000}"/>
    <cellStyle name="40% - Accent6 42" xfId="3597" xr:uid="{00000000-0005-0000-0000-0000F2010000}"/>
    <cellStyle name="40% - Accent6 5" xfId="662" xr:uid="{00000000-0005-0000-0000-0000F3010000}"/>
    <cellStyle name="40% - Accent6 6" xfId="555" xr:uid="{00000000-0005-0000-0000-0000F4010000}"/>
    <cellStyle name="40% - Accent6 7" xfId="557" xr:uid="{00000000-0005-0000-0000-0000F5010000}"/>
    <cellStyle name="40% - Accent6 8" xfId="559" xr:uid="{00000000-0005-0000-0000-0000F6010000}"/>
    <cellStyle name="40% - Accent6 9" xfId="561" xr:uid="{00000000-0005-0000-0000-0000F7010000}"/>
    <cellStyle name="40% - ส่วนที่ถูกเน้น1" xfId="663" xr:uid="{00000000-0005-0000-0000-0000F8010000}"/>
    <cellStyle name="40% - ส่วนที่ถูกเน้น1 2" xfId="3598" xr:uid="{00000000-0005-0000-0000-0000F9010000}"/>
    <cellStyle name="40% - ส่วนที่ถูกเน้น2" xfId="664" xr:uid="{00000000-0005-0000-0000-0000FA010000}"/>
    <cellStyle name="40% - ส่วนที่ถูกเน้น2 2" xfId="3599" xr:uid="{00000000-0005-0000-0000-0000FB010000}"/>
    <cellStyle name="40% - ส่วนที่ถูกเน้น3" xfId="665" xr:uid="{00000000-0005-0000-0000-0000FC010000}"/>
    <cellStyle name="40% - ส่วนที่ถูกเน้น3 2" xfId="3600" xr:uid="{00000000-0005-0000-0000-0000FD010000}"/>
    <cellStyle name="40% - ส่วนที่ถูกเน้น4" xfId="666" xr:uid="{00000000-0005-0000-0000-0000FE010000}"/>
    <cellStyle name="40% - ส่วนที่ถูกเน้น4 2" xfId="3601" xr:uid="{00000000-0005-0000-0000-0000FF010000}"/>
    <cellStyle name="40% - ส่วนที่ถูกเน้น5" xfId="667" xr:uid="{00000000-0005-0000-0000-000000020000}"/>
    <cellStyle name="40% - ส่วนที่ถูกเน้น5 2" xfId="3602" xr:uid="{00000000-0005-0000-0000-000001020000}"/>
    <cellStyle name="40% - ส่วนที่ถูกเน้น6" xfId="668" xr:uid="{00000000-0005-0000-0000-000002020000}"/>
    <cellStyle name="40% - ส่วนที่ถูกเน้น6 2" xfId="3603" xr:uid="{00000000-0005-0000-0000-000003020000}"/>
    <cellStyle name="60% - Accent1 10" xfId="669" xr:uid="{00000000-0005-0000-0000-000004020000}"/>
    <cellStyle name="60% - Accent1 11" xfId="670" xr:uid="{00000000-0005-0000-0000-000005020000}"/>
    <cellStyle name="60% - Accent1 12" xfId="671" xr:uid="{00000000-0005-0000-0000-000006020000}"/>
    <cellStyle name="60% - Accent1 13" xfId="672" xr:uid="{00000000-0005-0000-0000-000007020000}"/>
    <cellStyle name="60% - Accent1 14" xfId="673" xr:uid="{00000000-0005-0000-0000-000008020000}"/>
    <cellStyle name="60% - Accent1 15" xfId="675" xr:uid="{00000000-0005-0000-0000-000009020000}"/>
    <cellStyle name="60% - Accent1 16" xfId="677" xr:uid="{00000000-0005-0000-0000-00000A020000}"/>
    <cellStyle name="60% - Accent1 17" xfId="679" xr:uid="{00000000-0005-0000-0000-00000B020000}"/>
    <cellStyle name="60% - Accent1 18" xfId="681" xr:uid="{00000000-0005-0000-0000-00000C020000}"/>
    <cellStyle name="60% - Accent1 19" xfId="683" xr:uid="{00000000-0005-0000-0000-00000D020000}"/>
    <cellStyle name="60% - Accent1 2" xfId="684" xr:uid="{00000000-0005-0000-0000-00000E020000}"/>
    <cellStyle name="60% - Accent1 20" xfId="674" xr:uid="{00000000-0005-0000-0000-00000F020000}"/>
    <cellStyle name="60% - Accent1 21" xfId="676" xr:uid="{00000000-0005-0000-0000-000010020000}"/>
    <cellStyle name="60% - Accent1 22" xfId="678" xr:uid="{00000000-0005-0000-0000-000011020000}"/>
    <cellStyle name="60% - Accent1 23" xfId="680" xr:uid="{00000000-0005-0000-0000-000012020000}"/>
    <cellStyle name="60% - Accent1 24" xfId="682" xr:uid="{00000000-0005-0000-0000-000013020000}"/>
    <cellStyle name="60% - Accent1 25" xfId="686" xr:uid="{00000000-0005-0000-0000-000014020000}"/>
    <cellStyle name="60% - Accent1 26" xfId="688" xr:uid="{00000000-0005-0000-0000-000015020000}"/>
    <cellStyle name="60% - Accent1 27" xfId="690" xr:uid="{00000000-0005-0000-0000-000016020000}"/>
    <cellStyle name="60% - Accent1 28" xfId="692" xr:uid="{00000000-0005-0000-0000-000017020000}"/>
    <cellStyle name="60% - Accent1 29" xfId="694" xr:uid="{00000000-0005-0000-0000-000018020000}"/>
    <cellStyle name="60% - Accent1 3" xfId="695" xr:uid="{00000000-0005-0000-0000-000019020000}"/>
    <cellStyle name="60% - Accent1 30" xfId="685" xr:uid="{00000000-0005-0000-0000-00001A020000}"/>
    <cellStyle name="60% - Accent1 31" xfId="687" xr:uid="{00000000-0005-0000-0000-00001B020000}"/>
    <cellStyle name="60% - Accent1 32" xfId="689" xr:uid="{00000000-0005-0000-0000-00001C020000}"/>
    <cellStyle name="60% - Accent1 33" xfId="691" xr:uid="{00000000-0005-0000-0000-00001D020000}"/>
    <cellStyle name="60% - Accent1 34" xfId="693" xr:uid="{00000000-0005-0000-0000-00001E020000}"/>
    <cellStyle name="60% - Accent1 35" xfId="697" xr:uid="{00000000-0005-0000-0000-00001F020000}"/>
    <cellStyle name="60% - Accent1 36" xfId="698" xr:uid="{00000000-0005-0000-0000-000020020000}"/>
    <cellStyle name="60% - Accent1 37" xfId="699" xr:uid="{00000000-0005-0000-0000-000021020000}"/>
    <cellStyle name="60% - Accent1 38" xfId="701" xr:uid="{00000000-0005-0000-0000-000022020000}"/>
    <cellStyle name="60% - Accent1 39" xfId="702" xr:uid="{00000000-0005-0000-0000-000023020000}"/>
    <cellStyle name="60% - Accent1 4" xfId="703" xr:uid="{00000000-0005-0000-0000-000024020000}"/>
    <cellStyle name="60% - Accent1 40" xfId="696" xr:uid="{00000000-0005-0000-0000-000025020000}"/>
    <cellStyle name="60% - Accent1 41" xfId="2457" xr:uid="{00000000-0005-0000-0000-000026020000}"/>
    <cellStyle name="60% - Accent1 42" xfId="3604" xr:uid="{00000000-0005-0000-0000-000027020000}"/>
    <cellStyle name="60% - Accent1 5" xfId="704" xr:uid="{00000000-0005-0000-0000-000028020000}"/>
    <cellStyle name="60% - Accent1 6" xfId="705" xr:uid="{00000000-0005-0000-0000-000029020000}"/>
    <cellStyle name="60% - Accent1 7" xfId="706" xr:uid="{00000000-0005-0000-0000-00002A020000}"/>
    <cellStyle name="60% - Accent1 8" xfId="707" xr:uid="{00000000-0005-0000-0000-00002B020000}"/>
    <cellStyle name="60% - Accent1 9" xfId="708" xr:uid="{00000000-0005-0000-0000-00002C020000}"/>
    <cellStyle name="60% - Accent2 10" xfId="709" xr:uid="{00000000-0005-0000-0000-00002D020000}"/>
    <cellStyle name="60% - Accent2 11" xfId="711" xr:uid="{00000000-0005-0000-0000-00002E020000}"/>
    <cellStyle name="60% - Accent2 12" xfId="713" xr:uid="{00000000-0005-0000-0000-00002F020000}"/>
    <cellStyle name="60% - Accent2 13" xfId="715" xr:uid="{00000000-0005-0000-0000-000030020000}"/>
    <cellStyle name="60% - Accent2 14" xfId="718" xr:uid="{00000000-0005-0000-0000-000031020000}"/>
    <cellStyle name="60% - Accent2 15" xfId="722" xr:uid="{00000000-0005-0000-0000-000032020000}"/>
    <cellStyle name="60% - Accent2 16" xfId="726" xr:uid="{00000000-0005-0000-0000-000033020000}"/>
    <cellStyle name="60% - Accent2 17" xfId="728" xr:uid="{00000000-0005-0000-0000-000034020000}"/>
    <cellStyle name="60% - Accent2 18" xfId="730" xr:uid="{00000000-0005-0000-0000-000035020000}"/>
    <cellStyle name="60% - Accent2 19" xfId="732" xr:uid="{00000000-0005-0000-0000-000036020000}"/>
    <cellStyle name="60% - Accent2 2" xfId="733" xr:uid="{00000000-0005-0000-0000-000037020000}"/>
    <cellStyle name="60% - Accent2 20" xfId="721" xr:uid="{00000000-0005-0000-0000-000038020000}"/>
    <cellStyle name="60% - Accent2 21" xfId="725" xr:uid="{00000000-0005-0000-0000-000039020000}"/>
    <cellStyle name="60% - Accent2 22" xfId="727" xr:uid="{00000000-0005-0000-0000-00003A020000}"/>
    <cellStyle name="60% - Accent2 23" xfId="729" xr:uid="{00000000-0005-0000-0000-00003B020000}"/>
    <cellStyle name="60% - Accent2 24" xfId="731" xr:uid="{00000000-0005-0000-0000-00003C020000}"/>
    <cellStyle name="60% - Accent2 25" xfId="735" xr:uid="{00000000-0005-0000-0000-00003D020000}"/>
    <cellStyle name="60% - Accent2 26" xfId="737" xr:uid="{00000000-0005-0000-0000-00003E020000}"/>
    <cellStyle name="60% - Accent2 27" xfId="739" xr:uid="{00000000-0005-0000-0000-00003F020000}"/>
    <cellStyle name="60% - Accent2 28" xfId="741" xr:uid="{00000000-0005-0000-0000-000040020000}"/>
    <cellStyle name="60% - Accent2 29" xfId="743" xr:uid="{00000000-0005-0000-0000-000041020000}"/>
    <cellStyle name="60% - Accent2 3" xfId="744" xr:uid="{00000000-0005-0000-0000-000042020000}"/>
    <cellStyle name="60% - Accent2 30" xfId="734" xr:uid="{00000000-0005-0000-0000-000043020000}"/>
    <cellStyle name="60% - Accent2 31" xfId="736" xr:uid="{00000000-0005-0000-0000-000044020000}"/>
    <cellStyle name="60% - Accent2 32" xfId="738" xr:uid="{00000000-0005-0000-0000-000045020000}"/>
    <cellStyle name="60% - Accent2 33" xfId="740" xr:uid="{00000000-0005-0000-0000-000046020000}"/>
    <cellStyle name="60% - Accent2 34" xfId="742" xr:uid="{00000000-0005-0000-0000-000047020000}"/>
    <cellStyle name="60% - Accent2 35" xfId="746" xr:uid="{00000000-0005-0000-0000-000048020000}"/>
    <cellStyle name="60% - Accent2 36" xfId="747" xr:uid="{00000000-0005-0000-0000-000049020000}"/>
    <cellStyle name="60% - Accent2 37" xfId="748" xr:uid="{00000000-0005-0000-0000-00004A020000}"/>
    <cellStyle name="60% - Accent2 38" xfId="749" xr:uid="{00000000-0005-0000-0000-00004B020000}"/>
    <cellStyle name="60% - Accent2 39" xfId="750" xr:uid="{00000000-0005-0000-0000-00004C020000}"/>
    <cellStyle name="60% - Accent2 4" xfId="751" xr:uid="{00000000-0005-0000-0000-00004D020000}"/>
    <cellStyle name="60% - Accent2 40" xfId="745" xr:uid="{00000000-0005-0000-0000-00004E020000}"/>
    <cellStyle name="60% - Accent2 41" xfId="2451" xr:uid="{00000000-0005-0000-0000-00004F020000}"/>
    <cellStyle name="60% - Accent2 42" xfId="3605" xr:uid="{00000000-0005-0000-0000-000050020000}"/>
    <cellStyle name="60% - Accent2 5" xfId="753" xr:uid="{00000000-0005-0000-0000-000051020000}"/>
    <cellStyle name="60% - Accent2 6" xfId="754" xr:uid="{00000000-0005-0000-0000-000052020000}"/>
    <cellStyle name="60% - Accent2 7" xfId="755" xr:uid="{00000000-0005-0000-0000-000053020000}"/>
    <cellStyle name="60% - Accent2 8" xfId="756" xr:uid="{00000000-0005-0000-0000-000054020000}"/>
    <cellStyle name="60% - Accent2 9" xfId="757" xr:uid="{00000000-0005-0000-0000-000055020000}"/>
    <cellStyle name="60% - Accent3 10" xfId="759" xr:uid="{00000000-0005-0000-0000-000056020000}"/>
    <cellStyle name="60% - Accent3 11" xfId="760" xr:uid="{00000000-0005-0000-0000-000057020000}"/>
    <cellStyle name="60% - Accent3 12" xfId="761" xr:uid="{00000000-0005-0000-0000-000058020000}"/>
    <cellStyle name="60% - Accent3 13" xfId="762" xr:uid="{00000000-0005-0000-0000-000059020000}"/>
    <cellStyle name="60% - Accent3 14" xfId="763" xr:uid="{00000000-0005-0000-0000-00005A020000}"/>
    <cellStyle name="60% - Accent3 15" xfId="765" xr:uid="{00000000-0005-0000-0000-00005B020000}"/>
    <cellStyle name="60% - Accent3 16" xfId="767" xr:uid="{00000000-0005-0000-0000-00005C020000}"/>
    <cellStyle name="60% - Accent3 17" xfId="769" xr:uid="{00000000-0005-0000-0000-00005D020000}"/>
    <cellStyle name="60% - Accent3 18" xfId="771" xr:uid="{00000000-0005-0000-0000-00005E020000}"/>
    <cellStyle name="60% - Accent3 19" xfId="773" xr:uid="{00000000-0005-0000-0000-00005F020000}"/>
    <cellStyle name="60% - Accent3 2" xfId="774" xr:uid="{00000000-0005-0000-0000-000060020000}"/>
    <cellStyle name="60% - Accent3 20" xfId="764" xr:uid="{00000000-0005-0000-0000-000061020000}"/>
    <cellStyle name="60% - Accent3 21" xfId="766" xr:uid="{00000000-0005-0000-0000-000062020000}"/>
    <cellStyle name="60% - Accent3 22" xfId="768" xr:uid="{00000000-0005-0000-0000-000063020000}"/>
    <cellStyle name="60% - Accent3 23" xfId="770" xr:uid="{00000000-0005-0000-0000-000064020000}"/>
    <cellStyle name="60% - Accent3 24" xfId="772" xr:uid="{00000000-0005-0000-0000-000065020000}"/>
    <cellStyle name="60% - Accent3 25" xfId="776" xr:uid="{00000000-0005-0000-0000-000066020000}"/>
    <cellStyle name="60% - Accent3 26" xfId="778" xr:uid="{00000000-0005-0000-0000-000067020000}"/>
    <cellStyle name="60% - Accent3 27" xfId="780" xr:uid="{00000000-0005-0000-0000-000068020000}"/>
    <cellStyle name="60% - Accent3 28" xfId="782" xr:uid="{00000000-0005-0000-0000-000069020000}"/>
    <cellStyle name="60% - Accent3 29" xfId="784" xr:uid="{00000000-0005-0000-0000-00006A020000}"/>
    <cellStyle name="60% - Accent3 3" xfId="785" xr:uid="{00000000-0005-0000-0000-00006B020000}"/>
    <cellStyle name="60% - Accent3 30" xfId="775" xr:uid="{00000000-0005-0000-0000-00006C020000}"/>
    <cellStyle name="60% - Accent3 31" xfId="777" xr:uid="{00000000-0005-0000-0000-00006D020000}"/>
    <cellStyle name="60% - Accent3 32" xfId="779" xr:uid="{00000000-0005-0000-0000-00006E020000}"/>
    <cellStyle name="60% - Accent3 33" xfId="781" xr:uid="{00000000-0005-0000-0000-00006F020000}"/>
    <cellStyle name="60% - Accent3 34" xfId="783" xr:uid="{00000000-0005-0000-0000-000070020000}"/>
    <cellStyle name="60% - Accent3 35" xfId="787" xr:uid="{00000000-0005-0000-0000-000071020000}"/>
    <cellStyle name="60% - Accent3 36" xfId="788" xr:uid="{00000000-0005-0000-0000-000072020000}"/>
    <cellStyle name="60% - Accent3 37" xfId="789" xr:uid="{00000000-0005-0000-0000-000073020000}"/>
    <cellStyle name="60% - Accent3 38" xfId="790" xr:uid="{00000000-0005-0000-0000-000074020000}"/>
    <cellStyle name="60% - Accent3 39" xfId="791" xr:uid="{00000000-0005-0000-0000-000075020000}"/>
    <cellStyle name="60% - Accent3 4" xfId="793" xr:uid="{00000000-0005-0000-0000-000076020000}"/>
    <cellStyle name="60% - Accent3 40" xfId="786" xr:uid="{00000000-0005-0000-0000-000077020000}"/>
    <cellStyle name="60% - Accent3 41" xfId="2460" xr:uid="{00000000-0005-0000-0000-000078020000}"/>
    <cellStyle name="60% - Accent3 42" xfId="3606" xr:uid="{00000000-0005-0000-0000-000079020000}"/>
    <cellStyle name="60% - Accent3 5" xfId="795" xr:uid="{00000000-0005-0000-0000-00007A020000}"/>
    <cellStyle name="60% - Accent3 6" xfId="797" xr:uid="{00000000-0005-0000-0000-00007B020000}"/>
    <cellStyle name="60% - Accent3 7" xfId="798" xr:uid="{00000000-0005-0000-0000-00007C020000}"/>
    <cellStyle name="60% - Accent3 8" xfId="799" xr:uid="{00000000-0005-0000-0000-00007D020000}"/>
    <cellStyle name="60% - Accent3 9" xfId="800" xr:uid="{00000000-0005-0000-0000-00007E020000}"/>
    <cellStyle name="60% - Accent4 10" xfId="801" xr:uid="{00000000-0005-0000-0000-00007F020000}"/>
    <cellStyle name="60% - Accent4 11" xfId="802" xr:uid="{00000000-0005-0000-0000-000080020000}"/>
    <cellStyle name="60% - Accent4 12" xfId="803" xr:uid="{00000000-0005-0000-0000-000081020000}"/>
    <cellStyle name="60% - Accent4 13" xfId="804" xr:uid="{00000000-0005-0000-0000-000082020000}"/>
    <cellStyle name="60% - Accent4 14" xfId="805" xr:uid="{00000000-0005-0000-0000-000083020000}"/>
    <cellStyle name="60% - Accent4 15" xfId="808" xr:uid="{00000000-0005-0000-0000-000084020000}"/>
    <cellStyle name="60% - Accent4 16" xfId="811" xr:uid="{00000000-0005-0000-0000-000085020000}"/>
    <cellStyle name="60% - Accent4 17" xfId="814" xr:uid="{00000000-0005-0000-0000-000086020000}"/>
    <cellStyle name="60% - Accent4 18" xfId="817" xr:uid="{00000000-0005-0000-0000-000087020000}"/>
    <cellStyle name="60% - Accent4 19" xfId="820" xr:uid="{00000000-0005-0000-0000-000088020000}"/>
    <cellStyle name="60% - Accent4 2" xfId="807" xr:uid="{00000000-0005-0000-0000-000089020000}"/>
    <cellStyle name="60% - Accent4 20" xfId="806" xr:uid="{00000000-0005-0000-0000-00008A020000}"/>
    <cellStyle name="60% - Accent4 21" xfId="810" xr:uid="{00000000-0005-0000-0000-00008B020000}"/>
    <cellStyle name="60% - Accent4 22" xfId="813" xr:uid="{00000000-0005-0000-0000-00008C020000}"/>
    <cellStyle name="60% - Accent4 23" xfId="816" xr:uid="{00000000-0005-0000-0000-00008D020000}"/>
    <cellStyle name="60% - Accent4 24" xfId="819" xr:uid="{00000000-0005-0000-0000-00008E020000}"/>
    <cellStyle name="60% - Accent4 25" xfId="823" xr:uid="{00000000-0005-0000-0000-00008F020000}"/>
    <cellStyle name="60% - Accent4 26" xfId="826" xr:uid="{00000000-0005-0000-0000-000090020000}"/>
    <cellStyle name="60% - Accent4 27" xfId="829" xr:uid="{00000000-0005-0000-0000-000091020000}"/>
    <cellStyle name="60% - Accent4 28" xfId="831" xr:uid="{00000000-0005-0000-0000-000092020000}"/>
    <cellStyle name="60% - Accent4 29" xfId="833" xr:uid="{00000000-0005-0000-0000-000093020000}"/>
    <cellStyle name="60% - Accent4 3" xfId="809" xr:uid="{00000000-0005-0000-0000-000094020000}"/>
    <cellStyle name="60% - Accent4 30" xfId="822" xr:uid="{00000000-0005-0000-0000-000095020000}"/>
    <cellStyle name="60% - Accent4 31" xfId="825" xr:uid="{00000000-0005-0000-0000-000096020000}"/>
    <cellStyle name="60% - Accent4 32" xfId="828" xr:uid="{00000000-0005-0000-0000-000097020000}"/>
    <cellStyle name="60% - Accent4 33" xfId="830" xr:uid="{00000000-0005-0000-0000-000098020000}"/>
    <cellStyle name="60% - Accent4 34" xfId="832" xr:uid="{00000000-0005-0000-0000-000099020000}"/>
    <cellStyle name="60% - Accent4 35" xfId="835" xr:uid="{00000000-0005-0000-0000-00009A020000}"/>
    <cellStyle name="60% - Accent4 36" xfId="836" xr:uid="{00000000-0005-0000-0000-00009B020000}"/>
    <cellStyle name="60% - Accent4 37" xfId="838" xr:uid="{00000000-0005-0000-0000-00009C020000}"/>
    <cellStyle name="60% - Accent4 38" xfId="839" xr:uid="{00000000-0005-0000-0000-00009D020000}"/>
    <cellStyle name="60% - Accent4 39" xfId="840" xr:uid="{00000000-0005-0000-0000-00009E020000}"/>
    <cellStyle name="60% - Accent4 4" xfId="812" xr:uid="{00000000-0005-0000-0000-00009F020000}"/>
    <cellStyle name="60% - Accent4 40" xfId="834" xr:uid="{00000000-0005-0000-0000-0000A0020000}"/>
    <cellStyle name="60% - Accent4 41" xfId="2448" xr:uid="{00000000-0005-0000-0000-0000A1020000}"/>
    <cellStyle name="60% - Accent4 42" xfId="3607" xr:uid="{00000000-0005-0000-0000-0000A2020000}"/>
    <cellStyle name="60% - Accent4 5" xfId="815" xr:uid="{00000000-0005-0000-0000-0000A3020000}"/>
    <cellStyle name="60% - Accent4 6" xfId="818" xr:uid="{00000000-0005-0000-0000-0000A4020000}"/>
    <cellStyle name="60% - Accent4 7" xfId="821" xr:uid="{00000000-0005-0000-0000-0000A5020000}"/>
    <cellStyle name="60% - Accent4 8" xfId="824" xr:uid="{00000000-0005-0000-0000-0000A6020000}"/>
    <cellStyle name="60% - Accent4 9" xfId="827" xr:uid="{00000000-0005-0000-0000-0000A7020000}"/>
    <cellStyle name="60% - Accent5 10" xfId="842" xr:uid="{00000000-0005-0000-0000-0000A8020000}"/>
    <cellStyle name="60% - Accent5 11" xfId="843" xr:uid="{00000000-0005-0000-0000-0000A9020000}"/>
    <cellStyle name="60% - Accent5 12" xfId="844" xr:uid="{00000000-0005-0000-0000-0000AA020000}"/>
    <cellStyle name="60% - Accent5 13" xfId="845" xr:uid="{00000000-0005-0000-0000-0000AB020000}"/>
    <cellStyle name="60% - Accent5 14" xfId="847" xr:uid="{00000000-0005-0000-0000-0000AC020000}"/>
    <cellStyle name="60% - Accent5 15" xfId="850" xr:uid="{00000000-0005-0000-0000-0000AD020000}"/>
    <cellStyle name="60% - Accent5 16" xfId="853" xr:uid="{00000000-0005-0000-0000-0000AE020000}"/>
    <cellStyle name="60% - Accent5 17" xfId="856" xr:uid="{00000000-0005-0000-0000-0000AF020000}"/>
    <cellStyle name="60% - Accent5 18" xfId="859" xr:uid="{00000000-0005-0000-0000-0000B0020000}"/>
    <cellStyle name="60% - Accent5 19" xfId="862" xr:uid="{00000000-0005-0000-0000-0000B1020000}"/>
    <cellStyle name="60% - Accent5 2" xfId="863" xr:uid="{00000000-0005-0000-0000-0000B2020000}"/>
    <cellStyle name="60% - Accent5 20" xfId="849" xr:uid="{00000000-0005-0000-0000-0000B3020000}"/>
    <cellStyle name="60% - Accent5 21" xfId="852" xr:uid="{00000000-0005-0000-0000-0000B4020000}"/>
    <cellStyle name="60% - Accent5 22" xfId="855" xr:uid="{00000000-0005-0000-0000-0000B5020000}"/>
    <cellStyle name="60% - Accent5 23" xfId="858" xr:uid="{00000000-0005-0000-0000-0000B6020000}"/>
    <cellStyle name="60% - Accent5 24" xfId="861" xr:uid="{00000000-0005-0000-0000-0000B7020000}"/>
    <cellStyle name="60% - Accent5 25" xfId="866" xr:uid="{00000000-0005-0000-0000-0000B8020000}"/>
    <cellStyle name="60% - Accent5 26" xfId="869" xr:uid="{00000000-0005-0000-0000-0000B9020000}"/>
    <cellStyle name="60% - Accent5 27" xfId="871" xr:uid="{00000000-0005-0000-0000-0000BA020000}"/>
    <cellStyle name="60% - Accent5 28" xfId="873" xr:uid="{00000000-0005-0000-0000-0000BB020000}"/>
    <cellStyle name="60% - Accent5 29" xfId="875" xr:uid="{00000000-0005-0000-0000-0000BC020000}"/>
    <cellStyle name="60% - Accent5 3" xfId="876" xr:uid="{00000000-0005-0000-0000-0000BD020000}"/>
    <cellStyle name="60% - Accent5 30" xfId="865" xr:uid="{00000000-0005-0000-0000-0000BE020000}"/>
    <cellStyle name="60% - Accent5 31" xfId="868" xr:uid="{00000000-0005-0000-0000-0000BF020000}"/>
    <cellStyle name="60% - Accent5 32" xfId="870" xr:uid="{00000000-0005-0000-0000-0000C0020000}"/>
    <cellStyle name="60% - Accent5 33" xfId="872" xr:uid="{00000000-0005-0000-0000-0000C1020000}"/>
    <cellStyle name="60% - Accent5 34" xfId="874" xr:uid="{00000000-0005-0000-0000-0000C2020000}"/>
    <cellStyle name="60% - Accent5 35" xfId="878" xr:uid="{00000000-0005-0000-0000-0000C3020000}"/>
    <cellStyle name="60% - Accent5 36" xfId="879" xr:uid="{00000000-0005-0000-0000-0000C4020000}"/>
    <cellStyle name="60% - Accent5 37" xfId="880" xr:uid="{00000000-0005-0000-0000-0000C5020000}"/>
    <cellStyle name="60% - Accent5 38" xfId="881" xr:uid="{00000000-0005-0000-0000-0000C6020000}"/>
    <cellStyle name="60% - Accent5 39" xfId="882" xr:uid="{00000000-0005-0000-0000-0000C7020000}"/>
    <cellStyle name="60% - Accent5 4" xfId="883" xr:uid="{00000000-0005-0000-0000-0000C8020000}"/>
    <cellStyle name="60% - Accent5 40" xfId="877" xr:uid="{00000000-0005-0000-0000-0000C9020000}"/>
    <cellStyle name="60% - Accent5 41" xfId="2373" xr:uid="{00000000-0005-0000-0000-0000CA020000}"/>
    <cellStyle name="60% - Accent5 42" xfId="3608" xr:uid="{00000000-0005-0000-0000-0000CB020000}"/>
    <cellStyle name="60% - Accent5 5" xfId="884" xr:uid="{00000000-0005-0000-0000-0000CC020000}"/>
    <cellStyle name="60% - Accent5 6" xfId="885" xr:uid="{00000000-0005-0000-0000-0000CD020000}"/>
    <cellStyle name="60% - Accent5 7" xfId="886" xr:uid="{00000000-0005-0000-0000-0000CE020000}"/>
    <cellStyle name="60% - Accent5 8" xfId="887" xr:uid="{00000000-0005-0000-0000-0000CF020000}"/>
    <cellStyle name="60% - Accent5 9" xfId="888" xr:uid="{00000000-0005-0000-0000-0000D0020000}"/>
    <cellStyle name="60% - Accent6 10" xfId="889" xr:uid="{00000000-0005-0000-0000-0000D1020000}"/>
    <cellStyle name="60% - Accent6 11" xfId="890" xr:uid="{00000000-0005-0000-0000-0000D2020000}"/>
    <cellStyle name="60% - Accent6 12" xfId="891" xr:uid="{00000000-0005-0000-0000-0000D3020000}"/>
    <cellStyle name="60% - Accent6 13" xfId="892" xr:uid="{00000000-0005-0000-0000-0000D4020000}"/>
    <cellStyle name="60% - Accent6 14" xfId="893" xr:uid="{00000000-0005-0000-0000-0000D5020000}"/>
    <cellStyle name="60% - Accent6 15" xfId="895" xr:uid="{00000000-0005-0000-0000-0000D6020000}"/>
    <cellStyle name="60% - Accent6 16" xfId="897" xr:uid="{00000000-0005-0000-0000-0000D7020000}"/>
    <cellStyle name="60% - Accent6 17" xfId="899" xr:uid="{00000000-0005-0000-0000-0000D8020000}"/>
    <cellStyle name="60% - Accent6 18" xfId="901" xr:uid="{00000000-0005-0000-0000-0000D9020000}"/>
    <cellStyle name="60% - Accent6 19" xfId="904" xr:uid="{00000000-0005-0000-0000-0000DA020000}"/>
    <cellStyle name="60% - Accent6 2" xfId="905" xr:uid="{00000000-0005-0000-0000-0000DB020000}"/>
    <cellStyle name="60% - Accent6 20" xfId="894" xr:uid="{00000000-0005-0000-0000-0000DC020000}"/>
    <cellStyle name="60% - Accent6 21" xfId="896" xr:uid="{00000000-0005-0000-0000-0000DD020000}"/>
    <cellStyle name="60% - Accent6 22" xfId="898" xr:uid="{00000000-0005-0000-0000-0000DE020000}"/>
    <cellStyle name="60% - Accent6 23" xfId="900" xr:uid="{00000000-0005-0000-0000-0000DF020000}"/>
    <cellStyle name="60% - Accent6 24" xfId="903" xr:uid="{00000000-0005-0000-0000-0000E0020000}"/>
    <cellStyle name="60% - Accent6 25" xfId="908" xr:uid="{00000000-0005-0000-0000-0000E1020000}"/>
    <cellStyle name="60% - Accent6 26" xfId="911" xr:uid="{00000000-0005-0000-0000-0000E2020000}"/>
    <cellStyle name="60% - Accent6 27" xfId="914" xr:uid="{00000000-0005-0000-0000-0000E3020000}"/>
    <cellStyle name="60% - Accent6 28" xfId="917" xr:uid="{00000000-0005-0000-0000-0000E4020000}"/>
    <cellStyle name="60% - Accent6 29" xfId="920" xr:uid="{00000000-0005-0000-0000-0000E5020000}"/>
    <cellStyle name="60% - Accent6 3" xfId="921" xr:uid="{00000000-0005-0000-0000-0000E6020000}"/>
    <cellStyle name="60% - Accent6 30" xfId="907" xr:uid="{00000000-0005-0000-0000-0000E7020000}"/>
    <cellStyle name="60% - Accent6 31" xfId="910" xr:uid="{00000000-0005-0000-0000-0000E8020000}"/>
    <cellStyle name="60% - Accent6 32" xfId="913" xr:uid="{00000000-0005-0000-0000-0000E9020000}"/>
    <cellStyle name="60% - Accent6 33" xfId="916" xr:uid="{00000000-0005-0000-0000-0000EA020000}"/>
    <cellStyle name="60% - Accent6 34" xfId="919" xr:uid="{00000000-0005-0000-0000-0000EB020000}"/>
    <cellStyle name="60% - Accent6 35" xfId="924" xr:uid="{00000000-0005-0000-0000-0000EC020000}"/>
    <cellStyle name="60% - Accent6 36" xfId="926" xr:uid="{00000000-0005-0000-0000-0000ED020000}"/>
    <cellStyle name="60% - Accent6 37" xfId="927" xr:uid="{00000000-0005-0000-0000-0000EE020000}"/>
    <cellStyle name="60% - Accent6 38" xfId="928" xr:uid="{00000000-0005-0000-0000-0000EF020000}"/>
    <cellStyle name="60% - Accent6 39" xfId="929" xr:uid="{00000000-0005-0000-0000-0000F0020000}"/>
    <cellStyle name="60% - Accent6 4" xfId="930" xr:uid="{00000000-0005-0000-0000-0000F1020000}"/>
    <cellStyle name="60% - Accent6 40" xfId="923" xr:uid="{00000000-0005-0000-0000-0000F2020000}"/>
    <cellStyle name="60% - Accent6 41" xfId="2416" xr:uid="{00000000-0005-0000-0000-0000F3020000}"/>
    <cellStyle name="60% - Accent6 42" xfId="3609" xr:uid="{00000000-0005-0000-0000-0000F4020000}"/>
    <cellStyle name="60% - Accent6 5" xfId="931" xr:uid="{00000000-0005-0000-0000-0000F5020000}"/>
    <cellStyle name="60% - Accent6 6" xfId="932" xr:uid="{00000000-0005-0000-0000-0000F6020000}"/>
    <cellStyle name="60% - Accent6 7" xfId="933" xr:uid="{00000000-0005-0000-0000-0000F7020000}"/>
    <cellStyle name="60% - Accent6 8" xfId="934" xr:uid="{00000000-0005-0000-0000-0000F8020000}"/>
    <cellStyle name="60% - Accent6 9" xfId="935" xr:uid="{00000000-0005-0000-0000-0000F9020000}"/>
    <cellStyle name="60% - ส่วนที่ถูกเน้น1" xfId="936" xr:uid="{00000000-0005-0000-0000-0000FA020000}"/>
    <cellStyle name="60% - ส่วนที่ถูกเน้น1 2" xfId="3610" xr:uid="{00000000-0005-0000-0000-0000FB020000}"/>
    <cellStyle name="60% - ส่วนที่ถูกเน้น2" xfId="937" xr:uid="{00000000-0005-0000-0000-0000FC020000}"/>
    <cellStyle name="60% - ส่วนที่ถูกเน้น2 2" xfId="3611" xr:uid="{00000000-0005-0000-0000-0000FD020000}"/>
    <cellStyle name="60% - ส่วนที่ถูกเน้น3" xfId="938" xr:uid="{00000000-0005-0000-0000-0000FE020000}"/>
    <cellStyle name="60% - ส่วนที่ถูกเน้น3 2" xfId="3612" xr:uid="{00000000-0005-0000-0000-0000FF020000}"/>
    <cellStyle name="60% - ส่วนที่ถูกเน้น4" xfId="939" xr:uid="{00000000-0005-0000-0000-000000030000}"/>
    <cellStyle name="60% - ส่วนที่ถูกเน้น4 2" xfId="3613" xr:uid="{00000000-0005-0000-0000-000001030000}"/>
    <cellStyle name="60% - ส่วนที่ถูกเน้น5" xfId="940" xr:uid="{00000000-0005-0000-0000-000002030000}"/>
    <cellStyle name="60% - ส่วนที่ถูกเน้น5 2" xfId="3614" xr:uid="{00000000-0005-0000-0000-000003030000}"/>
    <cellStyle name="60% - ส่วนที่ถูกเน้น6" xfId="941" xr:uid="{00000000-0005-0000-0000-000004030000}"/>
    <cellStyle name="60% - ส่วนที่ถูกเน้น6 2" xfId="3615" xr:uid="{00000000-0005-0000-0000-000005030000}"/>
    <cellStyle name="Accent1 10" xfId="942" xr:uid="{00000000-0005-0000-0000-000006030000}"/>
    <cellStyle name="Accent1 11" xfId="943" xr:uid="{00000000-0005-0000-0000-000007030000}"/>
    <cellStyle name="Accent1 12" xfId="944" xr:uid="{00000000-0005-0000-0000-000008030000}"/>
    <cellStyle name="Accent1 13" xfId="945" xr:uid="{00000000-0005-0000-0000-000009030000}"/>
    <cellStyle name="Accent1 14" xfId="948" xr:uid="{00000000-0005-0000-0000-00000A030000}"/>
    <cellStyle name="Accent1 15" xfId="951" xr:uid="{00000000-0005-0000-0000-00000B030000}"/>
    <cellStyle name="Accent1 16" xfId="953" xr:uid="{00000000-0005-0000-0000-00000C030000}"/>
    <cellStyle name="Accent1 17" xfId="120" xr:uid="{00000000-0005-0000-0000-00000D030000}"/>
    <cellStyle name="Accent1 18" xfId="127" xr:uid="{00000000-0005-0000-0000-00000E030000}"/>
    <cellStyle name="Accent1 19" xfId="99" xr:uid="{00000000-0005-0000-0000-00000F030000}"/>
    <cellStyle name="Accent1 2" xfId="954" xr:uid="{00000000-0005-0000-0000-000010030000}"/>
    <cellStyle name="Accent1 20" xfId="950" xr:uid="{00000000-0005-0000-0000-000011030000}"/>
    <cellStyle name="Accent1 21" xfId="952" xr:uid="{00000000-0005-0000-0000-000012030000}"/>
    <cellStyle name="Accent1 22" xfId="119" xr:uid="{00000000-0005-0000-0000-000013030000}"/>
    <cellStyle name="Accent1 23" xfId="126" xr:uid="{00000000-0005-0000-0000-000014030000}"/>
    <cellStyle name="Accent1 24" xfId="98" xr:uid="{00000000-0005-0000-0000-000015030000}"/>
    <cellStyle name="Accent1 25" xfId="78" xr:uid="{00000000-0005-0000-0000-000016030000}"/>
    <cellStyle name="Accent1 26" xfId="138" xr:uid="{00000000-0005-0000-0000-000017030000}"/>
    <cellStyle name="Accent1 27" xfId="141" xr:uid="{00000000-0005-0000-0000-000018030000}"/>
    <cellStyle name="Accent1 28" xfId="956" xr:uid="{00000000-0005-0000-0000-000019030000}"/>
    <cellStyle name="Accent1 29" xfId="958" xr:uid="{00000000-0005-0000-0000-00001A030000}"/>
    <cellStyle name="Accent1 3" xfId="959" xr:uid="{00000000-0005-0000-0000-00001B030000}"/>
    <cellStyle name="Accent1 30" xfId="77" xr:uid="{00000000-0005-0000-0000-00001C030000}"/>
    <cellStyle name="Accent1 31" xfId="137" xr:uid="{00000000-0005-0000-0000-00001D030000}"/>
    <cellStyle name="Accent1 32" xfId="140" xr:uid="{00000000-0005-0000-0000-00001E030000}"/>
    <cellStyle name="Accent1 33" xfId="955" xr:uid="{00000000-0005-0000-0000-00001F030000}"/>
    <cellStyle name="Accent1 34" xfId="957" xr:uid="{00000000-0005-0000-0000-000020030000}"/>
    <cellStyle name="Accent1 35" xfId="961" xr:uid="{00000000-0005-0000-0000-000021030000}"/>
    <cellStyle name="Accent1 36" xfId="962" xr:uid="{00000000-0005-0000-0000-000022030000}"/>
    <cellStyle name="Accent1 37" xfId="963" xr:uid="{00000000-0005-0000-0000-000023030000}"/>
    <cellStyle name="Accent1 38" xfId="964" xr:uid="{00000000-0005-0000-0000-000024030000}"/>
    <cellStyle name="Accent1 39" xfId="965" xr:uid="{00000000-0005-0000-0000-000025030000}"/>
    <cellStyle name="Accent1 4" xfId="966" xr:uid="{00000000-0005-0000-0000-000026030000}"/>
    <cellStyle name="Accent1 40" xfId="960" xr:uid="{00000000-0005-0000-0000-000027030000}"/>
    <cellStyle name="Accent1 41" xfId="2432" xr:uid="{00000000-0005-0000-0000-000028030000}"/>
    <cellStyle name="Accent1 42" xfId="3616" xr:uid="{00000000-0005-0000-0000-000029030000}"/>
    <cellStyle name="Accent1 5" xfId="967" xr:uid="{00000000-0005-0000-0000-00002A030000}"/>
    <cellStyle name="Accent1 6" xfId="968" xr:uid="{00000000-0005-0000-0000-00002B030000}"/>
    <cellStyle name="Accent1 7" xfId="969" xr:uid="{00000000-0005-0000-0000-00002C030000}"/>
    <cellStyle name="Accent1 8" xfId="970" xr:uid="{00000000-0005-0000-0000-00002D030000}"/>
    <cellStyle name="Accent1 9" xfId="971" xr:uid="{00000000-0005-0000-0000-00002E030000}"/>
    <cellStyle name="Accent2 10" xfId="972" xr:uid="{00000000-0005-0000-0000-00002F030000}"/>
    <cellStyle name="Accent2 11" xfId="973" xr:uid="{00000000-0005-0000-0000-000030030000}"/>
    <cellStyle name="Accent2 12" xfId="974" xr:uid="{00000000-0005-0000-0000-000031030000}"/>
    <cellStyle name="Accent2 13" xfId="975" xr:uid="{00000000-0005-0000-0000-000032030000}"/>
    <cellStyle name="Accent2 14" xfId="976" xr:uid="{00000000-0005-0000-0000-000033030000}"/>
    <cellStyle name="Accent2 15" xfId="978" xr:uid="{00000000-0005-0000-0000-000034030000}"/>
    <cellStyle name="Accent2 16" xfId="980" xr:uid="{00000000-0005-0000-0000-000035030000}"/>
    <cellStyle name="Accent2 17" xfId="982" xr:uid="{00000000-0005-0000-0000-000036030000}"/>
    <cellStyle name="Accent2 18" xfId="984" xr:uid="{00000000-0005-0000-0000-000037030000}"/>
    <cellStyle name="Accent2 19" xfId="986" xr:uid="{00000000-0005-0000-0000-000038030000}"/>
    <cellStyle name="Accent2 2" xfId="902" xr:uid="{00000000-0005-0000-0000-000039030000}"/>
    <cellStyle name="Accent2 20" xfId="977" xr:uid="{00000000-0005-0000-0000-00003A030000}"/>
    <cellStyle name="Accent2 21" xfId="979" xr:uid="{00000000-0005-0000-0000-00003B030000}"/>
    <cellStyle name="Accent2 22" xfId="981" xr:uid="{00000000-0005-0000-0000-00003C030000}"/>
    <cellStyle name="Accent2 23" xfId="983" xr:uid="{00000000-0005-0000-0000-00003D030000}"/>
    <cellStyle name="Accent2 24" xfId="985" xr:uid="{00000000-0005-0000-0000-00003E030000}"/>
    <cellStyle name="Accent2 25" xfId="988" xr:uid="{00000000-0005-0000-0000-00003F030000}"/>
    <cellStyle name="Accent2 26" xfId="990" xr:uid="{00000000-0005-0000-0000-000040030000}"/>
    <cellStyle name="Accent2 27" xfId="992" xr:uid="{00000000-0005-0000-0000-000041030000}"/>
    <cellStyle name="Accent2 28" xfId="994" xr:uid="{00000000-0005-0000-0000-000042030000}"/>
    <cellStyle name="Accent2 29" xfId="996" xr:uid="{00000000-0005-0000-0000-000043030000}"/>
    <cellStyle name="Accent2 3" xfId="906" xr:uid="{00000000-0005-0000-0000-000044030000}"/>
    <cellStyle name="Accent2 30" xfId="987" xr:uid="{00000000-0005-0000-0000-000045030000}"/>
    <cellStyle name="Accent2 31" xfId="989" xr:uid="{00000000-0005-0000-0000-000046030000}"/>
    <cellStyle name="Accent2 32" xfId="991" xr:uid="{00000000-0005-0000-0000-000047030000}"/>
    <cellStyle name="Accent2 33" xfId="993" xr:uid="{00000000-0005-0000-0000-000048030000}"/>
    <cellStyle name="Accent2 34" xfId="995" xr:uid="{00000000-0005-0000-0000-000049030000}"/>
    <cellStyle name="Accent2 35" xfId="998" xr:uid="{00000000-0005-0000-0000-00004A030000}"/>
    <cellStyle name="Accent2 36" xfId="999" xr:uid="{00000000-0005-0000-0000-00004B030000}"/>
    <cellStyle name="Accent2 37" xfId="1000" xr:uid="{00000000-0005-0000-0000-00004C030000}"/>
    <cellStyle name="Accent2 38" xfId="1001" xr:uid="{00000000-0005-0000-0000-00004D030000}"/>
    <cellStyle name="Accent2 39" xfId="1002" xr:uid="{00000000-0005-0000-0000-00004E030000}"/>
    <cellStyle name="Accent2 4" xfId="909" xr:uid="{00000000-0005-0000-0000-00004F030000}"/>
    <cellStyle name="Accent2 40" xfId="997" xr:uid="{00000000-0005-0000-0000-000050030000}"/>
    <cellStyle name="Accent2 41" xfId="2420" xr:uid="{00000000-0005-0000-0000-000051030000}"/>
    <cellStyle name="Accent2 42" xfId="3617" xr:uid="{00000000-0005-0000-0000-000052030000}"/>
    <cellStyle name="Accent2 5" xfId="912" xr:uid="{00000000-0005-0000-0000-000053030000}"/>
    <cellStyle name="Accent2 6" xfId="915" xr:uid="{00000000-0005-0000-0000-000054030000}"/>
    <cellStyle name="Accent2 7" xfId="918" xr:uid="{00000000-0005-0000-0000-000055030000}"/>
    <cellStyle name="Accent2 8" xfId="922" xr:uid="{00000000-0005-0000-0000-000056030000}"/>
    <cellStyle name="Accent2 9" xfId="925" xr:uid="{00000000-0005-0000-0000-000057030000}"/>
    <cellStyle name="Accent3 10" xfId="1003" xr:uid="{00000000-0005-0000-0000-000058030000}"/>
    <cellStyle name="Accent3 11" xfId="1004" xr:uid="{00000000-0005-0000-0000-000059030000}"/>
    <cellStyle name="Accent3 12" xfId="1005" xr:uid="{00000000-0005-0000-0000-00005A030000}"/>
    <cellStyle name="Accent3 13" xfId="1006" xr:uid="{00000000-0005-0000-0000-00005B030000}"/>
    <cellStyle name="Accent3 14" xfId="1007" xr:uid="{00000000-0005-0000-0000-00005C030000}"/>
    <cellStyle name="Accent3 15" xfId="1009" xr:uid="{00000000-0005-0000-0000-00005D030000}"/>
    <cellStyle name="Accent3 16" xfId="1011" xr:uid="{00000000-0005-0000-0000-00005E030000}"/>
    <cellStyle name="Accent3 17" xfId="1014" xr:uid="{00000000-0005-0000-0000-00005F030000}"/>
    <cellStyle name="Accent3 18" xfId="1017" xr:uid="{00000000-0005-0000-0000-000060030000}"/>
    <cellStyle name="Accent3 19" xfId="1020" xr:uid="{00000000-0005-0000-0000-000061030000}"/>
    <cellStyle name="Accent3 2" xfId="1021" xr:uid="{00000000-0005-0000-0000-000062030000}"/>
    <cellStyle name="Accent3 20" xfId="1008" xr:uid="{00000000-0005-0000-0000-000063030000}"/>
    <cellStyle name="Accent3 21" xfId="1010" xr:uid="{00000000-0005-0000-0000-000064030000}"/>
    <cellStyle name="Accent3 22" xfId="1013" xr:uid="{00000000-0005-0000-0000-000065030000}"/>
    <cellStyle name="Accent3 23" xfId="1016" xr:uid="{00000000-0005-0000-0000-000066030000}"/>
    <cellStyle name="Accent3 24" xfId="1019" xr:uid="{00000000-0005-0000-0000-000067030000}"/>
    <cellStyle name="Accent3 25" xfId="1024" xr:uid="{00000000-0005-0000-0000-000068030000}"/>
    <cellStyle name="Accent3 26" xfId="1027" xr:uid="{00000000-0005-0000-0000-000069030000}"/>
    <cellStyle name="Accent3 27" xfId="1029" xr:uid="{00000000-0005-0000-0000-00006A030000}"/>
    <cellStyle name="Accent3 28" xfId="1031" xr:uid="{00000000-0005-0000-0000-00006B030000}"/>
    <cellStyle name="Accent3 29" xfId="1033" xr:uid="{00000000-0005-0000-0000-00006C030000}"/>
    <cellStyle name="Accent3 3" xfId="1034" xr:uid="{00000000-0005-0000-0000-00006D030000}"/>
    <cellStyle name="Accent3 30" xfId="1023" xr:uid="{00000000-0005-0000-0000-00006E030000}"/>
    <cellStyle name="Accent3 31" xfId="1026" xr:uid="{00000000-0005-0000-0000-00006F030000}"/>
    <cellStyle name="Accent3 32" xfId="1028" xr:uid="{00000000-0005-0000-0000-000070030000}"/>
    <cellStyle name="Accent3 33" xfId="1030" xr:uid="{00000000-0005-0000-0000-000071030000}"/>
    <cellStyle name="Accent3 34" xfId="1032" xr:uid="{00000000-0005-0000-0000-000072030000}"/>
    <cellStyle name="Accent3 35" xfId="1036" xr:uid="{00000000-0005-0000-0000-000073030000}"/>
    <cellStyle name="Accent3 36" xfId="1037" xr:uid="{00000000-0005-0000-0000-000074030000}"/>
    <cellStyle name="Accent3 37" xfId="1038" xr:uid="{00000000-0005-0000-0000-000075030000}"/>
    <cellStyle name="Accent3 38" xfId="1039" xr:uid="{00000000-0005-0000-0000-000076030000}"/>
    <cellStyle name="Accent3 39" xfId="1040" xr:uid="{00000000-0005-0000-0000-000077030000}"/>
    <cellStyle name="Accent3 4" xfId="61" xr:uid="{00000000-0005-0000-0000-000078030000}"/>
    <cellStyle name="Accent3 40" xfId="1035" xr:uid="{00000000-0005-0000-0000-000079030000}"/>
    <cellStyle name="Accent3 41" xfId="2462" xr:uid="{00000000-0005-0000-0000-00007A030000}"/>
    <cellStyle name="Accent3 42" xfId="3618" xr:uid="{00000000-0005-0000-0000-00007B030000}"/>
    <cellStyle name="Accent3 5" xfId="1041" xr:uid="{00000000-0005-0000-0000-00007C030000}"/>
    <cellStyle name="Accent3 6" xfId="1042" xr:uid="{00000000-0005-0000-0000-00007D030000}"/>
    <cellStyle name="Accent3 7" xfId="1043" xr:uid="{00000000-0005-0000-0000-00007E030000}"/>
    <cellStyle name="Accent3 8" xfId="1044" xr:uid="{00000000-0005-0000-0000-00007F030000}"/>
    <cellStyle name="Accent3 9" xfId="1045" xr:uid="{00000000-0005-0000-0000-000080030000}"/>
    <cellStyle name="Accent4 10" xfId="1046" xr:uid="{00000000-0005-0000-0000-000081030000}"/>
    <cellStyle name="Accent4 11" xfId="1047" xr:uid="{00000000-0005-0000-0000-000082030000}"/>
    <cellStyle name="Accent4 12" xfId="1048" xr:uid="{00000000-0005-0000-0000-000083030000}"/>
    <cellStyle name="Accent4 13" xfId="1049" xr:uid="{00000000-0005-0000-0000-000084030000}"/>
    <cellStyle name="Accent4 14" xfId="1050" xr:uid="{00000000-0005-0000-0000-000085030000}"/>
    <cellStyle name="Accent4 15" xfId="1052" xr:uid="{00000000-0005-0000-0000-000086030000}"/>
    <cellStyle name="Accent4 16" xfId="1054" xr:uid="{00000000-0005-0000-0000-000087030000}"/>
    <cellStyle name="Accent4 17" xfId="1056" xr:uid="{00000000-0005-0000-0000-000088030000}"/>
    <cellStyle name="Accent4 18" xfId="1058" xr:uid="{00000000-0005-0000-0000-000089030000}"/>
    <cellStyle name="Accent4 19" xfId="1060" xr:uid="{00000000-0005-0000-0000-00008A030000}"/>
    <cellStyle name="Accent4 2" xfId="1061" xr:uid="{00000000-0005-0000-0000-00008B030000}"/>
    <cellStyle name="Accent4 20" xfId="1051" xr:uid="{00000000-0005-0000-0000-00008C030000}"/>
    <cellStyle name="Accent4 21" xfId="1053" xr:uid="{00000000-0005-0000-0000-00008D030000}"/>
    <cellStyle name="Accent4 22" xfId="1055" xr:uid="{00000000-0005-0000-0000-00008E030000}"/>
    <cellStyle name="Accent4 23" xfId="1057" xr:uid="{00000000-0005-0000-0000-00008F030000}"/>
    <cellStyle name="Accent4 24" xfId="1059" xr:uid="{00000000-0005-0000-0000-000090030000}"/>
    <cellStyle name="Accent4 25" xfId="1063" xr:uid="{00000000-0005-0000-0000-000091030000}"/>
    <cellStyle name="Accent4 26" xfId="1065" xr:uid="{00000000-0005-0000-0000-000092030000}"/>
    <cellStyle name="Accent4 27" xfId="1067" xr:uid="{00000000-0005-0000-0000-000093030000}"/>
    <cellStyle name="Accent4 28" xfId="1069" xr:uid="{00000000-0005-0000-0000-000094030000}"/>
    <cellStyle name="Accent4 29" xfId="1071" xr:uid="{00000000-0005-0000-0000-000095030000}"/>
    <cellStyle name="Accent4 3" xfId="1072" xr:uid="{00000000-0005-0000-0000-000096030000}"/>
    <cellStyle name="Accent4 30" xfId="1062" xr:uid="{00000000-0005-0000-0000-000097030000}"/>
    <cellStyle name="Accent4 31" xfId="1064" xr:uid="{00000000-0005-0000-0000-000098030000}"/>
    <cellStyle name="Accent4 32" xfId="1066" xr:uid="{00000000-0005-0000-0000-000099030000}"/>
    <cellStyle name="Accent4 33" xfId="1068" xr:uid="{00000000-0005-0000-0000-00009A030000}"/>
    <cellStyle name="Accent4 34" xfId="1070" xr:uid="{00000000-0005-0000-0000-00009B030000}"/>
    <cellStyle name="Accent4 35" xfId="1074" xr:uid="{00000000-0005-0000-0000-00009C030000}"/>
    <cellStyle name="Accent4 36" xfId="1075" xr:uid="{00000000-0005-0000-0000-00009D030000}"/>
    <cellStyle name="Accent4 37" xfId="1076" xr:uid="{00000000-0005-0000-0000-00009E030000}"/>
    <cellStyle name="Accent4 38" xfId="1077" xr:uid="{00000000-0005-0000-0000-00009F030000}"/>
    <cellStyle name="Accent4 39" xfId="1078" xr:uid="{00000000-0005-0000-0000-0000A0030000}"/>
    <cellStyle name="Accent4 4" xfId="1079" xr:uid="{00000000-0005-0000-0000-0000A1030000}"/>
    <cellStyle name="Accent4 40" xfId="1073" xr:uid="{00000000-0005-0000-0000-0000A2030000}"/>
    <cellStyle name="Accent4 41" xfId="2434" xr:uid="{00000000-0005-0000-0000-0000A3030000}"/>
    <cellStyle name="Accent4 42" xfId="3619" xr:uid="{00000000-0005-0000-0000-0000A4030000}"/>
    <cellStyle name="Accent4 5" xfId="1080" xr:uid="{00000000-0005-0000-0000-0000A5030000}"/>
    <cellStyle name="Accent4 6" xfId="1081" xr:uid="{00000000-0005-0000-0000-0000A6030000}"/>
    <cellStyle name="Accent4 7" xfId="1082" xr:uid="{00000000-0005-0000-0000-0000A7030000}"/>
    <cellStyle name="Accent4 8" xfId="1083" xr:uid="{00000000-0005-0000-0000-0000A8030000}"/>
    <cellStyle name="Accent4 9" xfId="1084" xr:uid="{00000000-0005-0000-0000-0000A9030000}"/>
    <cellStyle name="Accent5 10" xfId="1086" xr:uid="{00000000-0005-0000-0000-0000AA030000}"/>
    <cellStyle name="Accent5 11" xfId="1088" xr:uid="{00000000-0005-0000-0000-0000AB030000}"/>
    <cellStyle name="Accent5 12" xfId="1090" xr:uid="{00000000-0005-0000-0000-0000AC030000}"/>
    <cellStyle name="Accent5 13" xfId="1092" xr:uid="{00000000-0005-0000-0000-0000AD030000}"/>
    <cellStyle name="Accent5 14" xfId="1093" xr:uid="{00000000-0005-0000-0000-0000AE030000}"/>
    <cellStyle name="Accent5 15" xfId="1095" xr:uid="{00000000-0005-0000-0000-0000AF030000}"/>
    <cellStyle name="Accent5 16" xfId="1097" xr:uid="{00000000-0005-0000-0000-0000B0030000}"/>
    <cellStyle name="Accent5 17" xfId="1099" xr:uid="{00000000-0005-0000-0000-0000B1030000}"/>
    <cellStyle name="Accent5 18" xfId="1101" xr:uid="{00000000-0005-0000-0000-0000B2030000}"/>
    <cellStyle name="Accent5 19" xfId="1103" xr:uid="{00000000-0005-0000-0000-0000B3030000}"/>
    <cellStyle name="Accent5 2" xfId="1104" xr:uid="{00000000-0005-0000-0000-0000B4030000}"/>
    <cellStyle name="Accent5 20" xfId="1094" xr:uid="{00000000-0005-0000-0000-0000B5030000}"/>
    <cellStyle name="Accent5 21" xfId="1096" xr:uid="{00000000-0005-0000-0000-0000B6030000}"/>
    <cellStyle name="Accent5 22" xfId="1098" xr:uid="{00000000-0005-0000-0000-0000B7030000}"/>
    <cellStyle name="Accent5 23" xfId="1100" xr:uid="{00000000-0005-0000-0000-0000B8030000}"/>
    <cellStyle name="Accent5 24" xfId="1102" xr:uid="{00000000-0005-0000-0000-0000B9030000}"/>
    <cellStyle name="Accent5 25" xfId="1106" xr:uid="{00000000-0005-0000-0000-0000BA030000}"/>
    <cellStyle name="Accent5 26" xfId="1108" xr:uid="{00000000-0005-0000-0000-0000BB030000}"/>
    <cellStyle name="Accent5 27" xfId="1110" xr:uid="{00000000-0005-0000-0000-0000BC030000}"/>
    <cellStyle name="Accent5 28" xfId="1112" xr:uid="{00000000-0005-0000-0000-0000BD030000}"/>
    <cellStyle name="Accent5 29" xfId="1114" xr:uid="{00000000-0005-0000-0000-0000BE030000}"/>
    <cellStyle name="Accent5 3" xfId="1115" xr:uid="{00000000-0005-0000-0000-0000BF030000}"/>
    <cellStyle name="Accent5 30" xfId="1105" xr:uid="{00000000-0005-0000-0000-0000C0030000}"/>
    <cellStyle name="Accent5 31" xfId="1107" xr:uid="{00000000-0005-0000-0000-0000C1030000}"/>
    <cellStyle name="Accent5 32" xfId="1109" xr:uid="{00000000-0005-0000-0000-0000C2030000}"/>
    <cellStyle name="Accent5 33" xfId="1111" xr:uid="{00000000-0005-0000-0000-0000C3030000}"/>
    <cellStyle name="Accent5 34" xfId="1113" xr:uid="{00000000-0005-0000-0000-0000C4030000}"/>
    <cellStyle name="Accent5 35" xfId="1117" xr:uid="{00000000-0005-0000-0000-0000C5030000}"/>
    <cellStyle name="Accent5 36" xfId="1118" xr:uid="{00000000-0005-0000-0000-0000C6030000}"/>
    <cellStyle name="Accent5 37" xfId="1119" xr:uid="{00000000-0005-0000-0000-0000C7030000}"/>
    <cellStyle name="Accent5 38" xfId="1120" xr:uid="{00000000-0005-0000-0000-0000C8030000}"/>
    <cellStyle name="Accent5 39" xfId="1121" xr:uid="{00000000-0005-0000-0000-0000C9030000}"/>
    <cellStyle name="Accent5 4" xfId="1122" xr:uid="{00000000-0005-0000-0000-0000CA030000}"/>
    <cellStyle name="Accent5 40" xfId="1116" xr:uid="{00000000-0005-0000-0000-0000CB030000}"/>
    <cellStyle name="Accent5 41" xfId="2458" xr:uid="{00000000-0005-0000-0000-0000CC030000}"/>
    <cellStyle name="Accent5 42" xfId="3620" xr:uid="{00000000-0005-0000-0000-0000CD030000}"/>
    <cellStyle name="Accent5 5" xfId="1123" xr:uid="{00000000-0005-0000-0000-0000CE030000}"/>
    <cellStyle name="Accent5 6" xfId="1124" xr:uid="{00000000-0005-0000-0000-0000CF030000}"/>
    <cellStyle name="Accent5 7" xfId="1125" xr:uid="{00000000-0005-0000-0000-0000D0030000}"/>
    <cellStyle name="Accent5 8" xfId="1126" xr:uid="{00000000-0005-0000-0000-0000D1030000}"/>
    <cellStyle name="Accent5 9" xfId="1127" xr:uid="{00000000-0005-0000-0000-0000D2030000}"/>
    <cellStyle name="Accent6 10" xfId="1128" xr:uid="{00000000-0005-0000-0000-0000D3030000}"/>
    <cellStyle name="Accent6 11" xfId="1129" xr:uid="{00000000-0005-0000-0000-0000D4030000}"/>
    <cellStyle name="Accent6 12" xfId="1130" xr:uid="{00000000-0005-0000-0000-0000D5030000}"/>
    <cellStyle name="Accent6 13" xfId="1131" xr:uid="{00000000-0005-0000-0000-0000D6030000}"/>
    <cellStyle name="Accent6 14" xfId="1132" xr:uid="{00000000-0005-0000-0000-0000D7030000}"/>
    <cellStyle name="Accent6 15" xfId="1134" xr:uid="{00000000-0005-0000-0000-0000D8030000}"/>
    <cellStyle name="Accent6 16" xfId="1136" xr:uid="{00000000-0005-0000-0000-0000D9030000}"/>
    <cellStyle name="Accent6 17" xfId="1138" xr:uid="{00000000-0005-0000-0000-0000DA030000}"/>
    <cellStyle name="Accent6 18" xfId="1140" xr:uid="{00000000-0005-0000-0000-0000DB030000}"/>
    <cellStyle name="Accent6 19" xfId="1143" xr:uid="{00000000-0005-0000-0000-0000DC030000}"/>
    <cellStyle name="Accent6 2" xfId="1144" xr:uid="{00000000-0005-0000-0000-0000DD030000}"/>
    <cellStyle name="Accent6 20" xfId="1133" xr:uid="{00000000-0005-0000-0000-0000DE030000}"/>
    <cellStyle name="Accent6 21" xfId="1135" xr:uid="{00000000-0005-0000-0000-0000DF030000}"/>
    <cellStyle name="Accent6 22" xfId="1137" xr:uid="{00000000-0005-0000-0000-0000E0030000}"/>
    <cellStyle name="Accent6 23" xfId="1139" xr:uid="{00000000-0005-0000-0000-0000E1030000}"/>
    <cellStyle name="Accent6 24" xfId="1142" xr:uid="{00000000-0005-0000-0000-0000E2030000}"/>
    <cellStyle name="Accent6 25" xfId="1147" xr:uid="{00000000-0005-0000-0000-0000E3030000}"/>
    <cellStyle name="Accent6 26" xfId="1149" xr:uid="{00000000-0005-0000-0000-0000E4030000}"/>
    <cellStyle name="Accent6 27" xfId="1151" xr:uid="{00000000-0005-0000-0000-0000E5030000}"/>
    <cellStyle name="Accent6 28" xfId="1153" xr:uid="{00000000-0005-0000-0000-0000E6030000}"/>
    <cellStyle name="Accent6 29" xfId="1155" xr:uid="{00000000-0005-0000-0000-0000E7030000}"/>
    <cellStyle name="Accent6 3" xfId="1156" xr:uid="{00000000-0005-0000-0000-0000E8030000}"/>
    <cellStyle name="Accent6 30" xfId="1146" xr:uid="{00000000-0005-0000-0000-0000E9030000}"/>
    <cellStyle name="Accent6 31" xfId="1148" xr:uid="{00000000-0005-0000-0000-0000EA030000}"/>
    <cellStyle name="Accent6 32" xfId="1150" xr:uid="{00000000-0005-0000-0000-0000EB030000}"/>
    <cellStyle name="Accent6 33" xfId="1152" xr:uid="{00000000-0005-0000-0000-0000EC030000}"/>
    <cellStyle name="Accent6 34" xfId="1154" xr:uid="{00000000-0005-0000-0000-0000ED030000}"/>
    <cellStyle name="Accent6 35" xfId="1158" xr:uid="{00000000-0005-0000-0000-0000EE030000}"/>
    <cellStyle name="Accent6 36" xfId="1159" xr:uid="{00000000-0005-0000-0000-0000EF030000}"/>
    <cellStyle name="Accent6 37" xfId="1160" xr:uid="{00000000-0005-0000-0000-0000F0030000}"/>
    <cellStyle name="Accent6 38" xfId="1161" xr:uid="{00000000-0005-0000-0000-0000F1030000}"/>
    <cellStyle name="Accent6 39" xfId="1162" xr:uid="{00000000-0005-0000-0000-0000F2030000}"/>
    <cellStyle name="Accent6 4" xfId="1163" xr:uid="{00000000-0005-0000-0000-0000F3030000}"/>
    <cellStyle name="Accent6 40" xfId="1157" xr:uid="{00000000-0005-0000-0000-0000F4030000}"/>
    <cellStyle name="Accent6 41" xfId="2459" xr:uid="{00000000-0005-0000-0000-0000F5030000}"/>
    <cellStyle name="Accent6 42" xfId="3621" xr:uid="{00000000-0005-0000-0000-0000F6030000}"/>
    <cellStyle name="Accent6 5" xfId="1164" xr:uid="{00000000-0005-0000-0000-0000F7030000}"/>
    <cellStyle name="Accent6 6" xfId="1165" xr:uid="{00000000-0005-0000-0000-0000F8030000}"/>
    <cellStyle name="Accent6 7" xfId="1166" xr:uid="{00000000-0005-0000-0000-0000F9030000}"/>
    <cellStyle name="Accent6 8" xfId="1167" xr:uid="{00000000-0005-0000-0000-0000FA030000}"/>
    <cellStyle name="Accent6 9" xfId="1168" xr:uid="{00000000-0005-0000-0000-0000FB030000}"/>
    <cellStyle name="Bad 10" xfId="1173" xr:uid="{00000000-0005-0000-0000-0000FC030000}"/>
    <cellStyle name="Bad 11" xfId="1177" xr:uid="{00000000-0005-0000-0000-0000FD030000}"/>
    <cellStyle name="Bad 12" xfId="1179" xr:uid="{00000000-0005-0000-0000-0000FE030000}"/>
    <cellStyle name="Bad 13" xfId="1181" xr:uid="{00000000-0005-0000-0000-0000FF030000}"/>
    <cellStyle name="Bad 14" xfId="92" xr:uid="{00000000-0005-0000-0000-000000040000}"/>
    <cellStyle name="Bad 15" xfId="286" xr:uid="{00000000-0005-0000-0000-000001040000}"/>
    <cellStyle name="Bad 16" xfId="290" xr:uid="{00000000-0005-0000-0000-000002040000}"/>
    <cellStyle name="Bad 17" xfId="295" xr:uid="{00000000-0005-0000-0000-000003040000}"/>
    <cellStyle name="Bad 18" xfId="300" xr:uid="{00000000-0005-0000-0000-000004040000}"/>
    <cellStyle name="Bad 19" xfId="305" xr:uid="{00000000-0005-0000-0000-000005040000}"/>
    <cellStyle name="Bad 2" xfId="1182" xr:uid="{00000000-0005-0000-0000-000006040000}"/>
    <cellStyle name="Bad 20" xfId="285" xr:uid="{00000000-0005-0000-0000-000007040000}"/>
    <cellStyle name="Bad 21" xfId="289" xr:uid="{00000000-0005-0000-0000-000008040000}"/>
    <cellStyle name="Bad 22" xfId="294" xr:uid="{00000000-0005-0000-0000-000009040000}"/>
    <cellStyle name="Bad 23" xfId="299" xr:uid="{00000000-0005-0000-0000-00000A040000}"/>
    <cellStyle name="Bad 24" xfId="304" xr:uid="{00000000-0005-0000-0000-00000B040000}"/>
    <cellStyle name="Bad 25" xfId="312" xr:uid="{00000000-0005-0000-0000-00000C040000}"/>
    <cellStyle name="Bad 26" xfId="362" xr:uid="{00000000-0005-0000-0000-00000D040000}"/>
    <cellStyle name="Bad 27" xfId="367" xr:uid="{00000000-0005-0000-0000-00000E040000}"/>
    <cellStyle name="Bad 28" xfId="372" xr:uid="{00000000-0005-0000-0000-00000F040000}"/>
    <cellStyle name="Bad 29" xfId="379" xr:uid="{00000000-0005-0000-0000-000010040000}"/>
    <cellStyle name="Bad 3" xfId="1183" xr:uid="{00000000-0005-0000-0000-000011040000}"/>
    <cellStyle name="Bad 30" xfId="311" xr:uid="{00000000-0005-0000-0000-000012040000}"/>
    <cellStyle name="Bad 31" xfId="361" xr:uid="{00000000-0005-0000-0000-000013040000}"/>
    <cellStyle name="Bad 32" xfId="366" xr:uid="{00000000-0005-0000-0000-000014040000}"/>
    <cellStyle name="Bad 33" xfId="371" xr:uid="{00000000-0005-0000-0000-000015040000}"/>
    <cellStyle name="Bad 34" xfId="378" xr:uid="{00000000-0005-0000-0000-000016040000}"/>
    <cellStyle name="Bad 35" xfId="383" xr:uid="{00000000-0005-0000-0000-000017040000}"/>
    <cellStyle name="Bad 36" xfId="142" xr:uid="{00000000-0005-0000-0000-000018040000}"/>
    <cellStyle name="Bad 37" xfId="147" xr:uid="{00000000-0005-0000-0000-000019040000}"/>
    <cellStyle name="Bad 38" xfId="151" xr:uid="{00000000-0005-0000-0000-00001A040000}"/>
    <cellStyle name="Bad 39" xfId="65" xr:uid="{00000000-0005-0000-0000-00001B040000}"/>
    <cellStyle name="Bad 4" xfId="1184" xr:uid="{00000000-0005-0000-0000-00001C040000}"/>
    <cellStyle name="Bad 40" xfId="382" xr:uid="{00000000-0005-0000-0000-00001D040000}"/>
    <cellStyle name="Bad 41" xfId="2456" xr:uid="{00000000-0005-0000-0000-00001E040000}"/>
    <cellStyle name="Bad 42" xfId="3622" xr:uid="{00000000-0005-0000-0000-00001F040000}"/>
    <cellStyle name="Bad 5" xfId="1185" xr:uid="{00000000-0005-0000-0000-000020040000}"/>
    <cellStyle name="Bad 6" xfId="1186" xr:uid="{00000000-0005-0000-0000-000021040000}"/>
    <cellStyle name="Bad 7" xfId="1187" xr:uid="{00000000-0005-0000-0000-000022040000}"/>
    <cellStyle name="Bad 8" xfId="1188" xr:uid="{00000000-0005-0000-0000-000023040000}"/>
    <cellStyle name="Bad 9" xfId="1189" xr:uid="{00000000-0005-0000-0000-000024040000}"/>
    <cellStyle name="Calculation 10" xfId="1190" xr:uid="{00000000-0005-0000-0000-000025040000}"/>
    <cellStyle name="Calculation 10 2" xfId="2334" xr:uid="{00000000-0005-0000-0000-000026040000}"/>
    <cellStyle name="Calculation 10 2 2" xfId="3794" xr:uid="{00000000-0005-0000-0000-000027040000}"/>
    <cellStyle name="Calculation 10 3" xfId="2595" xr:uid="{00000000-0005-0000-0000-000028040000}"/>
    <cellStyle name="Calculation 10 3 2" xfId="3937" xr:uid="{00000000-0005-0000-0000-000029040000}"/>
    <cellStyle name="Calculation 10 4" xfId="2594" xr:uid="{00000000-0005-0000-0000-00002A040000}"/>
    <cellStyle name="Calculation 10 4 2" xfId="3936" xr:uid="{00000000-0005-0000-0000-00002B040000}"/>
    <cellStyle name="Calculation 10 5" xfId="2938" xr:uid="{00000000-0005-0000-0000-00002C040000}"/>
    <cellStyle name="Calculation 10 5 2" xfId="4272" xr:uid="{00000000-0005-0000-0000-00002D040000}"/>
    <cellStyle name="Calculation 10 6" xfId="3178" xr:uid="{00000000-0005-0000-0000-00002E040000}"/>
    <cellStyle name="Calculation 10 6 2" xfId="4399" xr:uid="{00000000-0005-0000-0000-00002F040000}"/>
    <cellStyle name="Calculation 10 7" xfId="3403" xr:uid="{00000000-0005-0000-0000-000030040000}"/>
    <cellStyle name="Calculation 11" xfId="1191" xr:uid="{00000000-0005-0000-0000-000031040000}"/>
    <cellStyle name="Calculation 11 2" xfId="2335" xr:uid="{00000000-0005-0000-0000-000032040000}"/>
    <cellStyle name="Calculation 11 2 2" xfId="3795" xr:uid="{00000000-0005-0000-0000-000033040000}"/>
    <cellStyle name="Calculation 11 3" xfId="2596" xr:uid="{00000000-0005-0000-0000-000034040000}"/>
    <cellStyle name="Calculation 11 3 2" xfId="3938" xr:uid="{00000000-0005-0000-0000-000035040000}"/>
    <cellStyle name="Calculation 11 4" xfId="2593" xr:uid="{00000000-0005-0000-0000-000036040000}"/>
    <cellStyle name="Calculation 11 4 2" xfId="3935" xr:uid="{00000000-0005-0000-0000-000037040000}"/>
    <cellStyle name="Calculation 11 5" xfId="2939" xr:uid="{00000000-0005-0000-0000-000038040000}"/>
    <cellStyle name="Calculation 11 5 2" xfId="4273" xr:uid="{00000000-0005-0000-0000-000039040000}"/>
    <cellStyle name="Calculation 11 6" xfId="3179" xr:uid="{00000000-0005-0000-0000-00003A040000}"/>
    <cellStyle name="Calculation 11 6 2" xfId="4400" xr:uid="{00000000-0005-0000-0000-00003B040000}"/>
    <cellStyle name="Calculation 11 7" xfId="3404" xr:uid="{00000000-0005-0000-0000-00003C040000}"/>
    <cellStyle name="Calculation 12" xfId="1192" xr:uid="{00000000-0005-0000-0000-00003D040000}"/>
    <cellStyle name="Calculation 12 2" xfId="2336" xr:uid="{00000000-0005-0000-0000-00003E040000}"/>
    <cellStyle name="Calculation 12 2 2" xfId="3796" xr:uid="{00000000-0005-0000-0000-00003F040000}"/>
    <cellStyle name="Calculation 12 3" xfId="2597" xr:uid="{00000000-0005-0000-0000-000040040000}"/>
    <cellStyle name="Calculation 12 3 2" xfId="3939" xr:uid="{00000000-0005-0000-0000-000041040000}"/>
    <cellStyle name="Calculation 12 4" xfId="2592" xr:uid="{00000000-0005-0000-0000-000042040000}"/>
    <cellStyle name="Calculation 12 4 2" xfId="3934" xr:uid="{00000000-0005-0000-0000-000043040000}"/>
    <cellStyle name="Calculation 12 5" xfId="2940" xr:uid="{00000000-0005-0000-0000-000044040000}"/>
    <cellStyle name="Calculation 12 5 2" xfId="4274" xr:uid="{00000000-0005-0000-0000-000045040000}"/>
    <cellStyle name="Calculation 12 6" xfId="3180" xr:uid="{00000000-0005-0000-0000-000046040000}"/>
    <cellStyle name="Calculation 12 6 2" xfId="4401" xr:uid="{00000000-0005-0000-0000-000047040000}"/>
    <cellStyle name="Calculation 12 7" xfId="3405" xr:uid="{00000000-0005-0000-0000-000048040000}"/>
    <cellStyle name="Calculation 13" xfId="1193" xr:uid="{00000000-0005-0000-0000-000049040000}"/>
    <cellStyle name="Calculation 13 2" xfId="2337" xr:uid="{00000000-0005-0000-0000-00004A040000}"/>
    <cellStyle name="Calculation 13 2 2" xfId="3797" xr:uid="{00000000-0005-0000-0000-00004B040000}"/>
    <cellStyle name="Calculation 13 3" xfId="2598" xr:uid="{00000000-0005-0000-0000-00004C040000}"/>
    <cellStyle name="Calculation 13 3 2" xfId="3940" xr:uid="{00000000-0005-0000-0000-00004D040000}"/>
    <cellStyle name="Calculation 13 4" xfId="2591" xr:uid="{00000000-0005-0000-0000-00004E040000}"/>
    <cellStyle name="Calculation 13 4 2" xfId="3933" xr:uid="{00000000-0005-0000-0000-00004F040000}"/>
    <cellStyle name="Calculation 13 5" xfId="2941" xr:uid="{00000000-0005-0000-0000-000050040000}"/>
    <cellStyle name="Calculation 13 5 2" xfId="4275" xr:uid="{00000000-0005-0000-0000-000051040000}"/>
    <cellStyle name="Calculation 13 6" xfId="3181" xr:uid="{00000000-0005-0000-0000-000052040000}"/>
    <cellStyle name="Calculation 13 6 2" xfId="4402" xr:uid="{00000000-0005-0000-0000-000053040000}"/>
    <cellStyle name="Calculation 13 7" xfId="3406" xr:uid="{00000000-0005-0000-0000-000054040000}"/>
    <cellStyle name="Calculation 14" xfId="1194" xr:uid="{00000000-0005-0000-0000-000055040000}"/>
    <cellStyle name="Calculation 14 2" xfId="2338" xr:uid="{00000000-0005-0000-0000-000056040000}"/>
    <cellStyle name="Calculation 14 2 2" xfId="3798" xr:uid="{00000000-0005-0000-0000-000057040000}"/>
    <cellStyle name="Calculation 14 3" xfId="2599" xr:uid="{00000000-0005-0000-0000-000058040000}"/>
    <cellStyle name="Calculation 14 3 2" xfId="3941" xr:uid="{00000000-0005-0000-0000-000059040000}"/>
    <cellStyle name="Calculation 14 4" xfId="2590" xr:uid="{00000000-0005-0000-0000-00005A040000}"/>
    <cellStyle name="Calculation 14 4 2" xfId="3932" xr:uid="{00000000-0005-0000-0000-00005B040000}"/>
    <cellStyle name="Calculation 14 5" xfId="2942" xr:uid="{00000000-0005-0000-0000-00005C040000}"/>
    <cellStyle name="Calculation 14 5 2" xfId="4276" xr:uid="{00000000-0005-0000-0000-00005D040000}"/>
    <cellStyle name="Calculation 14 6" xfId="3182" xr:uid="{00000000-0005-0000-0000-00005E040000}"/>
    <cellStyle name="Calculation 14 6 2" xfId="4403" xr:uid="{00000000-0005-0000-0000-00005F040000}"/>
    <cellStyle name="Calculation 14 7" xfId="3407" xr:uid="{00000000-0005-0000-0000-000060040000}"/>
    <cellStyle name="Calculation 15" xfId="1196" xr:uid="{00000000-0005-0000-0000-000061040000}"/>
    <cellStyle name="Calculation 15 2" xfId="2339" xr:uid="{00000000-0005-0000-0000-000062040000}"/>
    <cellStyle name="Calculation 15 2 2" xfId="3799" xr:uid="{00000000-0005-0000-0000-000063040000}"/>
    <cellStyle name="Calculation 15 3" xfId="2600" xr:uid="{00000000-0005-0000-0000-000064040000}"/>
    <cellStyle name="Calculation 15 3 2" xfId="3942" xr:uid="{00000000-0005-0000-0000-000065040000}"/>
    <cellStyle name="Calculation 15 4" xfId="2589" xr:uid="{00000000-0005-0000-0000-000066040000}"/>
    <cellStyle name="Calculation 15 4 2" xfId="3931" xr:uid="{00000000-0005-0000-0000-000067040000}"/>
    <cellStyle name="Calculation 15 5" xfId="2943" xr:uid="{00000000-0005-0000-0000-000068040000}"/>
    <cellStyle name="Calculation 15 5 2" xfId="4277" xr:uid="{00000000-0005-0000-0000-000069040000}"/>
    <cellStyle name="Calculation 15 6" xfId="3183" xr:uid="{00000000-0005-0000-0000-00006A040000}"/>
    <cellStyle name="Calculation 15 6 2" xfId="4404" xr:uid="{00000000-0005-0000-0000-00006B040000}"/>
    <cellStyle name="Calculation 15 7" xfId="3408" xr:uid="{00000000-0005-0000-0000-00006C040000}"/>
    <cellStyle name="Calculation 16" xfId="1198" xr:uid="{00000000-0005-0000-0000-00006D040000}"/>
    <cellStyle name="Calculation 16 2" xfId="2340" xr:uid="{00000000-0005-0000-0000-00006E040000}"/>
    <cellStyle name="Calculation 16 2 2" xfId="3800" xr:uid="{00000000-0005-0000-0000-00006F040000}"/>
    <cellStyle name="Calculation 16 3" xfId="2601" xr:uid="{00000000-0005-0000-0000-000070040000}"/>
    <cellStyle name="Calculation 16 3 2" xfId="3943" xr:uid="{00000000-0005-0000-0000-000071040000}"/>
    <cellStyle name="Calculation 16 4" xfId="2588" xr:uid="{00000000-0005-0000-0000-000072040000}"/>
    <cellStyle name="Calculation 16 4 2" xfId="3930" xr:uid="{00000000-0005-0000-0000-000073040000}"/>
    <cellStyle name="Calculation 16 5" xfId="2944" xr:uid="{00000000-0005-0000-0000-000074040000}"/>
    <cellStyle name="Calculation 16 5 2" xfId="4278" xr:uid="{00000000-0005-0000-0000-000075040000}"/>
    <cellStyle name="Calculation 16 6" xfId="3184" xr:uid="{00000000-0005-0000-0000-000076040000}"/>
    <cellStyle name="Calculation 16 6 2" xfId="4405" xr:uid="{00000000-0005-0000-0000-000077040000}"/>
    <cellStyle name="Calculation 16 7" xfId="3409" xr:uid="{00000000-0005-0000-0000-000078040000}"/>
    <cellStyle name="Calculation 17" xfId="1200" xr:uid="{00000000-0005-0000-0000-000079040000}"/>
    <cellStyle name="Calculation 17 2" xfId="2341" xr:uid="{00000000-0005-0000-0000-00007A040000}"/>
    <cellStyle name="Calculation 17 2 2" xfId="3801" xr:uid="{00000000-0005-0000-0000-00007B040000}"/>
    <cellStyle name="Calculation 17 3" xfId="2602" xr:uid="{00000000-0005-0000-0000-00007C040000}"/>
    <cellStyle name="Calculation 17 3 2" xfId="3944" xr:uid="{00000000-0005-0000-0000-00007D040000}"/>
    <cellStyle name="Calculation 17 4" xfId="2587" xr:uid="{00000000-0005-0000-0000-00007E040000}"/>
    <cellStyle name="Calculation 17 4 2" xfId="3929" xr:uid="{00000000-0005-0000-0000-00007F040000}"/>
    <cellStyle name="Calculation 17 5" xfId="2945" xr:uid="{00000000-0005-0000-0000-000080040000}"/>
    <cellStyle name="Calculation 17 5 2" xfId="4279" xr:uid="{00000000-0005-0000-0000-000081040000}"/>
    <cellStyle name="Calculation 17 6" xfId="3185" xr:uid="{00000000-0005-0000-0000-000082040000}"/>
    <cellStyle name="Calculation 17 6 2" xfId="4406" xr:uid="{00000000-0005-0000-0000-000083040000}"/>
    <cellStyle name="Calculation 17 7" xfId="3410" xr:uid="{00000000-0005-0000-0000-000084040000}"/>
    <cellStyle name="Calculation 18" xfId="1202" xr:uid="{00000000-0005-0000-0000-000085040000}"/>
    <cellStyle name="Calculation 18 2" xfId="2342" xr:uid="{00000000-0005-0000-0000-000086040000}"/>
    <cellStyle name="Calculation 18 2 2" xfId="3802" xr:uid="{00000000-0005-0000-0000-000087040000}"/>
    <cellStyle name="Calculation 18 3" xfId="2603" xr:uid="{00000000-0005-0000-0000-000088040000}"/>
    <cellStyle name="Calculation 18 3 2" xfId="3945" xr:uid="{00000000-0005-0000-0000-000089040000}"/>
    <cellStyle name="Calculation 18 4" xfId="2586" xr:uid="{00000000-0005-0000-0000-00008A040000}"/>
    <cellStyle name="Calculation 18 4 2" xfId="3928" xr:uid="{00000000-0005-0000-0000-00008B040000}"/>
    <cellStyle name="Calculation 18 5" xfId="2946" xr:uid="{00000000-0005-0000-0000-00008C040000}"/>
    <cellStyle name="Calculation 18 5 2" xfId="4280" xr:uid="{00000000-0005-0000-0000-00008D040000}"/>
    <cellStyle name="Calculation 18 6" xfId="3186" xr:uid="{00000000-0005-0000-0000-00008E040000}"/>
    <cellStyle name="Calculation 18 6 2" xfId="4407" xr:uid="{00000000-0005-0000-0000-00008F040000}"/>
    <cellStyle name="Calculation 18 7" xfId="3411" xr:uid="{00000000-0005-0000-0000-000090040000}"/>
    <cellStyle name="Calculation 19" xfId="1204" xr:uid="{00000000-0005-0000-0000-000091040000}"/>
    <cellStyle name="Calculation 19 2" xfId="2343" xr:uid="{00000000-0005-0000-0000-000092040000}"/>
    <cellStyle name="Calculation 19 2 2" xfId="3803" xr:uid="{00000000-0005-0000-0000-000093040000}"/>
    <cellStyle name="Calculation 19 3" xfId="2604" xr:uid="{00000000-0005-0000-0000-000094040000}"/>
    <cellStyle name="Calculation 19 3 2" xfId="3946" xr:uid="{00000000-0005-0000-0000-000095040000}"/>
    <cellStyle name="Calculation 19 4" xfId="2585" xr:uid="{00000000-0005-0000-0000-000096040000}"/>
    <cellStyle name="Calculation 19 4 2" xfId="3927" xr:uid="{00000000-0005-0000-0000-000097040000}"/>
    <cellStyle name="Calculation 19 5" xfId="2947" xr:uid="{00000000-0005-0000-0000-000098040000}"/>
    <cellStyle name="Calculation 19 5 2" xfId="4281" xr:uid="{00000000-0005-0000-0000-000099040000}"/>
    <cellStyle name="Calculation 19 6" xfId="3187" xr:uid="{00000000-0005-0000-0000-00009A040000}"/>
    <cellStyle name="Calculation 19 6 2" xfId="4408" xr:uid="{00000000-0005-0000-0000-00009B040000}"/>
    <cellStyle name="Calculation 19 7" xfId="3412" xr:uid="{00000000-0005-0000-0000-00009C040000}"/>
    <cellStyle name="Calculation 2" xfId="1205" xr:uid="{00000000-0005-0000-0000-00009D040000}"/>
    <cellStyle name="Calculation 2 2" xfId="2344" xr:uid="{00000000-0005-0000-0000-00009E040000}"/>
    <cellStyle name="Calculation 2 2 2" xfId="3804" xr:uid="{00000000-0005-0000-0000-00009F040000}"/>
    <cellStyle name="Calculation 2 3" xfId="2605" xr:uid="{00000000-0005-0000-0000-0000A0040000}"/>
    <cellStyle name="Calculation 2 3 2" xfId="3947" xr:uid="{00000000-0005-0000-0000-0000A1040000}"/>
    <cellStyle name="Calculation 2 4" xfId="2584" xr:uid="{00000000-0005-0000-0000-0000A2040000}"/>
    <cellStyle name="Calculation 2 4 2" xfId="3926" xr:uid="{00000000-0005-0000-0000-0000A3040000}"/>
    <cellStyle name="Calculation 2 5" xfId="2948" xr:uid="{00000000-0005-0000-0000-0000A4040000}"/>
    <cellStyle name="Calculation 2 5 2" xfId="4282" xr:uid="{00000000-0005-0000-0000-0000A5040000}"/>
    <cellStyle name="Calculation 2 6" xfId="3188" xr:uid="{00000000-0005-0000-0000-0000A6040000}"/>
    <cellStyle name="Calculation 2 6 2" xfId="4409" xr:uid="{00000000-0005-0000-0000-0000A7040000}"/>
    <cellStyle name="Calculation 2 7" xfId="3413" xr:uid="{00000000-0005-0000-0000-0000A8040000}"/>
    <cellStyle name="Calculation 2 8" xfId="3624" xr:uid="{00000000-0005-0000-0000-0000A9040000}"/>
    <cellStyle name="Calculation 20" xfId="1195" xr:uid="{00000000-0005-0000-0000-0000AA040000}"/>
    <cellStyle name="Calculation 20 2" xfId="2345" xr:uid="{00000000-0005-0000-0000-0000AB040000}"/>
    <cellStyle name="Calculation 20 2 2" xfId="3805" xr:uid="{00000000-0005-0000-0000-0000AC040000}"/>
    <cellStyle name="Calculation 20 3" xfId="2606" xr:uid="{00000000-0005-0000-0000-0000AD040000}"/>
    <cellStyle name="Calculation 20 3 2" xfId="3948" xr:uid="{00000000-0005-0000-0000-0000AE040000}"/>
    <cellStyle name="Calculation 20 4" xfId="2583" xr:uid="{00000000-0005-0000-0000-0000AF040000}"/>
    <cellStyle name="Calculation 20 4 2" xfId="3925" xr:uid="{00000000-0005-0000-0000-0000B0040000}"/>
    <cellStyle name="Calculation 20 5" xfId="2949" xr:uid="{00000000-0005-0000-0000-0000B1040000}"/>
    <cellStyle name="Calculation 20 5 2" xfId="4283" xr:uid="{00000000-0005-0000-0000-0000B2040000}"/>
    <cellStyle name="Calculation 20 6" xfId="3189" xr:uid="{00000000-0005-0000-0000-0000B3040000}"/>
    <cellStyle name="Calculation 20 6 2" xfId="4410" xr:uid="{00000000-0005-0000-0000-0000B4040000}"/>
    <cellStyle name="Calculation 20 7" xfId="3414" xr:uid="{00000000-0005-0000-0000-0000B5040000}"/>
    <cellStyle name="Calculation 21" xfId="1197" xr:uid="{00000000-0005-0000-0000-0000B6040000}"/>
    <cellStyle name="Calculation 21 2" xfId="2346" xr:uid="{00000000-0005-0000-0000-0000B7040000}"/>
    <cellStyle name="Calculation 21 2 2" xfId="3806" xr:uid="{00000000-0005-0000-0000-0000B8040000}"/>
    <cellStyle name="Calculation 21 3" xfId="2607" xr:uid="{00000000-0005-0000-0000-0000B9040000}"/>
    <cellStyle name="Calculation 21 3 2" xfId="3949" xr:uid="{00000000-0005-0000-0000-0000BA040000}"/>
    <cellStyle name="Calculation 21 4" xfId="2582" xr:uid="{00000000-0005-0000-0000-0000BB040000}"/>
    <cellStyle name="Calculation 21 4 2" xfId="3924" xr:uid="{00000000-0005-0000-0000-0000BC040000}"/>
    <cellStyle name="Calculation 21 5" xfId="2950" xr:uid="{00000000-0005-0000-0000-0000BD040000}"/>
    <cellStyle name="Calculation 21 5 2" xfId="4284" xr:uid="{00000000-0005-0000-0000-0000BE040000}"/>
    <cellStyle name="Calculation 21 6" xfId="3190" xr:uid="{00000000-0005-0000-0000-0000BF040000}"/>
    <cellStyle name="Calculation 21 6 2" xfId="4411" xr:uid="{00000000-0005-0000-0000-0000C0040000}"/>
    <cellStyle name="Calculation 21 7" xfId="3415" xr:uid="{00000000-0005-0000-0000-0000C1040000}"/>
    <cellStyle name="Calculation 22" xfId="1199" xr:uid="{00000000-0005-0000-0000-0000C2040000}"/>
    <cellStyle name="Calculation 22 2" xfId="2347" xr:uid="{00000000-0005-0000-0000-0000C3040000}"/>
    <cellStyle name="Calculation 22 2 2" xfId="3807" xr:uid="{00000000-0005-0000-0000-0000C4040000}"/>
    <cellStyle name="Calculation 22 3" xfId="2608" xr:uid="{00000000-0005-0000-0000-0000C5040000}"/>
    <cellStyle name="Calculation 22 3 2" xfId="3950" xr:uid="{00000000-0005-0000-0000-0000C6040000}"/>
    <cellStyle name="Calculation 22 4" xfId="2581" xr:uid="{00000000-0005-0000-0000-0000C7040000}"/>
    <cellStyle name="Calculation 22 4 2" xfId="3923" xr:uid="{00000000-0005-0000-0000-0000C8040000}"/>
    <cellStyle name="Calculation 22 5" xfId="2951" xr:uid="{00000000-0005-0000-0000-0000C9040000}"/>
    <cellStyle name="Calculation 22 5 2" xfId="4285" xr:uid="{00000000-0005-0000-0000-0000CA040000}"/>
    <cellStyle name="Calculation 22 6" xfId="3191" xr:uid="{00000000-0005-0000-0000-0000CB040000}"/>
    <cellStyle name="Calculation 22 6 2" xfId="4412" xr:uid="{00000000-0005-0000-0000-0000CC040000}"/>
    <cellStyle name="Calculation 22 7" xfId="3416" xr:uid="{00000000-0005-0000-0000-0000CD040000}"/>
    <cellStyle name="Calculation 23" xfId="1201" xr:uid="{00000000-0005-0000-0000-0000CE040000}"/>
    <cellStyle name="Calculation 23 2" xfId="2348" xr:uid="{00000000-0005-0000-0000-0000CF040000}"/>
    <cellStyle name="Calculation 23 2 2" xfId="3808" xr:uid="{00000000-0005-0000-0000-0000D0040000}"/>
    <cellStyle name="Calculation 23 3" xfId="2609" xr:uid="{00000000-0005-0000-0000-0000D1040000}"/>
    <cellStyle name="Calculation 23 3 2" xfId="3951" xr:uid="{00000000-0005-0000-0000-0000D2040000}"/>
    <cellStyle name="Calculation 23 4" xfId="2580" xr:uid="{00000000-0005-0000-0000-0000D3040000}"/>
    <cellStyle name="Calculation 23 4 2" xfId="3922" xr:uid="{00000000-0005-0000-0000-0000D4040000}"/>
    <cellStyle name="Calculation 23 5" xfId="2952" xr:uid="{00000000-0005-0000-0000-0000D5040000}"/>
    <cellStyle name="Calculation 23 5 2" xfId="4286" xr:uid="{00000000-0005-0000-0000-0000D6040000}"/>
    <cellStyle name="Calculation 23 6" xfId="3192" xr:uid="{00000000-0005-0000-0000-0000D7040000}"/>
    <cellStyle name="Calculation 23 6 2" xfId="4413" xr:uid="{00000000-0005-0000-0000-0000D8040000}"/>
    <cellStyle name="Calculation 23 7" xfId="3417" xr:uid="{00000000-0005-0000-0000-0000D9040000}"/>
    <cellStyle name="Calculation 24" xfId="1203" xr:uid="{00000000-0005-0000-0000-0000DA040000}"/>
    <cellStyle name="Calculation 24 2" xfId="2349" xr:uid="{00000000-0005-0000-0000-0000DB040000}"/>
    <cellStyle name="Calculation 24 2 2" xfId="3809" xr:uid="{00000000-0005-0000-0000-0000DC040000}"/>
    <cellStyle name="Calculation 24 3" xfId="2610" xr:uid="{00000000-0005-0000-0000-0000DD040000}"/>
    <cellStyle name="Calculation 24 3 2" xfId="3952" xr:uid="{00000000-0005-0000-0000-0000DE040000}"/>
    <cellStyle name="Calculation 24 4" xfId="2579" xr:uid="{00000000-0005-0000-0000-0000DF040000}"/>
    <cellStyle name="Calculation 24 4 2" xfId="3921" xr:uid="{00000000-0005-0000-0000-0000E0040000}"/>
    <cellStyle name="Calculation 24 5" xfId="2953" xr:uid="{00000000-0005-0000-0000-0000E1040000}"/>
    <cellStyle name="Calculation 24 5 2" xfId="4287" xr:uid="{00000000-0005-0000-0000-0000E2040000}"/>
    <cellStyle name="Calculation 24 6" xfId="3193" xr:uid="{00000000-0005-0000-0000-0000E3040000}"/>
    <cellStyle name="Calculation 24 6 2" xfId="4414" xr:uid="{00000000-0005-0000-0000-0000E4040000}"/>
    <cellStyle name="Calculation 24 7" xfId="3418" xr:uid="{00000000-0005-0000-0000-0000E5040000}"/>
    <cellStyle name="Calculation 25" xfId="1207" xr:uid="{00000000-0005-0000-0000-0000E6040000}"/>
    <cellStyle name="Calculation 25 2" xfId="2350" xr:uid="{00000000-0005-0000-0000-0000E7040000}"/>
    <cellStyle name="Calculation 25 2 2" xfId="3810" xr:uid="{00000000-0005-0000-0000-0000E8040000}"/>
    <cellStyle name="Calculation 25 3" xfId="2611" xr:uid="{00000000-0005-0000-0000-0000E9040000}"/>
    <cellStyle name="Calculation 25 3 2" xfId="3953" xr:uid="{00000000-0005-0000-0000-0000EA040000}"/>
    <cellStyle name="Calculation 25 4" xfId="2578" xr:uid="{00000000-0005-0000-0000-0000EB040000}"/>
    <cellStyle name="Calculation 25 4 2" xfId="3920" xr:uid="{00000000-0005-0000-0000-0000EC040000}"/>
    <cellStyle name="Calculation 25 5" xfId="2954" xr:uid="{00000000-0005-0000-0000-0000ED040000}"/>
    <cellStyle name="Calculation 25 5 2" xfId="4288" xr:uid="{00000000-0005-0000-0000-0000EE040000}"/>
    <cellStyle name="Calculation 25 6" xfId="3194" xr:uid="{00000000-0005-0000-0000-0000EF040000}"/>
    <cellStyle name="Calculation 25 6 2" xfId="4415" xr:uid="{00000000-0005-0000-0000-0000F0040000}"/>
    <cellStyle name="Calculation 25 7" xfId="3419" xr:uid="{00000000-0005-0000-0000-0000F1040000}"/>
    <cellStyle name="Calculation 26" xfId="1209" xr:uid="{00000000-0005-0000-0000-0000F2040000}"/>
    <cellStyle name="Calculation 26 2" xfId="2351" xr:uid="{00000000-0005-0000-0000-0000F3040000}"/>
    <cellStyle name="Calculation 26 2 2" xfId="3811" xr:uid="{00000000-0005-0000-0000-0000F4040000}"/>
    <cellStyle name="Calculation 26 3" xfId="2612" xr:uid="{00000000-0005-0000-0000-0000F5040000}"/>
    <cellStyle name="Calculation 26 3 2" xfId="3954" xr:uid="{00000000-0005-0000-0000-0000F6040000}"/>
    <cellStyle name="Calculation 26 4" xfId="2577" xr:uid="{00000000-0005-0000-0000-0000F7040000}"/>
    <cellStyle name="Calculation 26 4 2" xfId="3919" xr:uid="{00000000-0005-0000-0000-0000F8040000}"/>
    <cellStyle name="Calculation 26 5" xfId="2955" xr:uid="{00000000-0005-0000-0000-0000F9040000}"/>
    <cellStyle name="Calculation 26 5 2" xfId="4289" xr:uid="{00000000-0005-0000-0000-0000FA040000}"/>
    <cellStyle name="Calculation 26 6" xfId="3195" xr:uid="{00000000-0005-0000-0000-0000FB040000}"/>
    <cellStyle name="Calculation 26 6 2" xfId="4416" xr:uid="{00000000-0005-0000-0000-0000FC040000}"/>
    <cellStyle name="Calculation 26 7" xfId="3420" xr:uid="{00000000-0005-0000-0000-0000FD040000}"/>
    <cellStyle name="Calculation 27" xfId="1211" xr:uid="{00000000-0005-0000-0000-0000FE040000}"/>
    <cellStyle name="Calculation 27 2" xfId="2352" xr:uid="{00000000-0005-0000-0000-0000FF040000}"/>
    <cellStyle name="Calculation 27 2 2" xfId="3812" xr:uid="{00000000-0005-0000-0000-000000050000}"/>
    <cellStyle name="Calculation 27 3" xfId="2613" xr:uid="{00000000-0005-0000-0000-000001050000}"/>
    <cellStyle name="Calculation 27 3 2" xfId="3955" xr:uid="{00000000-0005-0000-0000-000002050000}"/>
    <cellStyle name="Calculation 27 4" xfId="2576" xr:uid="{00000000-0005-0000-0000-000003050000}"/>
    <cellStyle name="Calculation 27 4 2" xfId="3918" xr:uid="{00000000-0005-0000-0000-000004050000}"/>
    <cellStyle name="Calculation 27 5" xfId="2956" xr:uid="{00000000-0005-0000-0000-000005050000}"/>
    <cellStyle name="Calculation 27 5 2" xfId="4290" xr:uid="{00000000-0005-0000-0000-000006050000}"/>
    <cellStyle name="Calculation 27 6" xfId="3196" xr:uid="{00000000-0005-0000-0000-000007050000}"/>
    <cellStyle name="Calculation 27 6 2" xfId="4417" xr:uid="{00000000-0005-0000-0000-000008050000}"/>
    <cellStyle name="Calculation 27 7" xfId="3421" xr:uid="{00000000-0005-0000-0000-000009050000}"/>
    <cellStyle name="Calculation 28" xfId="1213" xr:uid="{00000000-0005-0000-0000-00000A050000}"/>
    <cellStyle name="Calculation 28 2" xfId="2353" xr:uid="{00000000-0005-0000-0000-00000B050000}"/>
    <cellStyle name="Calculation 28 2 2" xfId="3813" xr:uid="{00000000-0005-0000-0000-00000C050000}"/>
    <cellStyle name="Calculation 28 3" xfId="2614" xr:uid="{00000000-0005-0000-0000-00000D050000}"/>
    <cellStyle name="Calculation 28 3 2" xfId="3956" xr:uid="{00000000-0005-0000-0000-00000E050000}"/>
    <cellStyle name="Calculation 28 4" xfId="2575" xr:uid="{00000000-0005-0000-0000-00000F050000}"/>
    <cellStyle name="Calculation 28 4 2" xfId="3917" xr:uid="{00000000-0005-0000-0000-000010050000}"/>
    <cellStyle name="Calculation 28 5" xfId="2957" xr:uid="{00000000-0005-0000-0000-000011050000}"/>
    <cellStyle name="Calculation 28 5 2" xfId="4291" xr:uid="{00000000-0005-0000-0000-000012050000}"/>
    <cellStyle name="Calculation 28 6" xfId="3197" xr:uid="{00000000-0005-0000-0000-000013050000}"/>
    <cellStyle name="Calculation 28 6 2" xfId="4418" xr:uid="{00000000-0005-0000-0000-000014050000}"/>
    <cellStyle name="Calculation 28 7" xfId="3422" xr:uid="{00000000-0005-0000-0000-000015050000}"/>
    <cellStyle name="Calculation 29" xfId="1215" xr:uid="{00000000-0005-0000-0000-000016050000}"/>
    <cellStyle name="Calculation 29 2" xfId="2354" xr:uid="{00000000-0005-0000-0000-000017050000}"/>
    <cellStyle name="Calculation 29 2 2" xfId="3814" xr:uid="{00000000-0005-0000-0000-000018050000}"/>
    <cellStyle name="Calculation 29 3" xfId="2615" xr:uid="{00000000-0005-0000-0000-000019050000}"/>
    <cellStyle name="Calculation 29 3 2" xfId="3957" xr:uid="{00000000-0005-0000-0000-00001A050000}"/>
    <cellStyle name="Calculation 29 4" xfId="2574" xr:uid="{00000000-0005-0000-0000-00001B050000}"/>
    <cellStyle name="Calculation 29 4 2" xfId="3916" xr:uid="{00000000-0005-0000-0000-00001C050000}"/>
    <cellStyle name="Calculation 29 5" xfId="2958" xr:uid="{00000000-0005-0000-0000-00001D050000}"/>
    <cellStyle name="Calculation 29 5 2" xfId="4292" xr:uid="{00000000-0005-0000-0000-00001E050000}"/>
    <cellStyle name="Calculation 29 6" xfId="3198" xr:uid="{00000000-0005-0000-0000-00001F050000}"/>
    <cellStyle name="Calculation 29 6 2" xfId="4419" xr:uid="{00000000-0005-0000-0000-000020050000}"/>
    <cellStyle name="Calculation 29 7" xfId="3423" xr:uid="{00000000-0005-0000-0000-000021050000}"/>
    <cellStyle name="Calculation 3" xfId="1216" xr:uid="{00000000-0005-0000-0000-000022050000}"/>
    <cellStyle name="Calculation 3 2" xfId="2355" xr:uid="{00000000-0005-0000-0000-000023050000}"/>
    <cellStyle name="Calculation 3 2 2" xfId="3815" xr:uid="{00000000-0005-0000-0000-000024050000}"/>
    <cellStyle name="Calculation 3 3" xfId="2616" xr:uid="{00000000-0005-0000-0000-000025050000}"/>
    <cellStyle name="Calculation 3 3 2" xfId="3958" xr:uid="{00000000-0005-0000-0000-000026050000}"/>
    <cellStyle name="Calculation 3 4" xfId="2573" xr:uid="{00000000-0005-0000-0000-000027050000}"/>
    <cellStyle name="Calculation 3 4 2" xfId="3915" xr:uid="{00000000-0005-0000-0000-000028050000}"/>
    <cellStyle name="Calculation 3 5" xfId="2959" xr:uid="{00000000-0005-0000-0000-000029050000}"/>
    <cellStyle name="Calculation 3 5 2" xfId="4293" xr:uid="{00000000-0005-0000-0000-00002A050000}"/>
    <cellStyle name="Calculation 3 6" xfId="3199" xr:uid="{00000000-0005-0000-0000-00002B050000}"/>
    <cellStyle name="Calculation 3 6 2" xfId="4420" xr:uid="{00000000-0005-0000-0000-00002C050000}"/>
    <cellStyle name="Calculation 3 7" xfId="3424" xr:uid="{00000000-0005-0000-0000-00002D050000}"/>
    <cellStyle name="Calculation 30" xfId="1206" xr:uid="{00000000-0005-0000-0000-00002E050000}"/>
    <cellStyle name="Calculation 30 2" xfId="2356" xr:uid="{00000000-0005-0000-0000-00002F050000}"/>
    <cellStyle name="Calculation 30 2 2" xfId="3816" xr:uid="{00000000-0005-0000-0000-000030050000}"/>
    <cellStyle name="Calculation 30 3" xfId="2617" xr:uid="{00000000-0005-0000-0000-000031050000}"/>
    <cellStyle name="Calculation 30 3 2" xfId="3959" xr:uid="{00000000-0005-0000-0000-000032050000}"/>
    <cellStyle name="Calculation 30 4" xfId="2572" xr:uid="{00000000-0005-0000-0000-000033050000}"/>
    <cellStyle name="Calculation 30 4 2" xfId="3914" xr:uid="{00000000-0005-0000-0000-000034050000}"/>
    <cellStyle name="Calculation 30 5" xfId="2960" xr:uid="{00000000-0005-0000-0000-000035050000}"/>
    <cellStyle name="Calculation 30 5 2" xfId="4294" xr:uid="{00000000-0005-0000-0000-000036050000}"/>
    <cellStyle name="Calculation 30 6" xfId="3200" xr:uid="{00000000-0005-0000-0000-000037050000}"/>
    <cellStyle name="Calculation 30 6 2" xfId="4421" xr:uid="{00000000-0005-0000-0000-000038050000}"/>
    <cellStyle name="Calculation 30 7" xfId="3425" xr:uid="{00000000-0005-0000-0000-000039050000}"/>
    <cellStyle name="Calculation 31" xfId="1208" xr:uid="{00000000-0005-0000-0000-00003A050000}"/>
    <cellStyle name="Calculation 31 2" xfId="2357" xr:uid="{00000000-0005-0000-0000-00003B050000}"/>
    <cellStyle name="Calculation 31 2 2" xfId="3817" xr:uid="{00000000-0005-0000-0000-00003C050000}"/>
    <cellStyle name="Calculation 31 3" xfId="2618" xr:uid="{00000000-0005-0000-0000-00003D050000}"/>
    <cellStyle name="Calculation 31 3 2" xfId="3960" xr:uid="{00000000-0005-0000-0000-00003E050000}"/>
    <cellStyle name="Calculation 31 4" xfId="2571" xr:uid="{00000000-0005-0000-0000-00003F050000}"/>
    <cellStyle name="Calculation 31 4 2" xfId="3913" xr:uid="{00000000-0005-0000-0000-000040050000}"/>
    <cellStyle name="Calculation 31 5" xfId="2961" xr:uid="{00000000-0005-0000-0000-000041050000}"/>
    <cellStyle name="Calculation 31 5 2" xfId="4295" xr:uid="{00000000-0005-0000-0000-000042050000}"/>
    <cellStyle name="Calculation 31 6" xfId="3201" xr:uid="{00000000-0005-0000-0000-000043050000}"/>
    <cellStyle name="Calculation 31 6 2" xfId="4422" xr:uid="{00000000-0005-0000-0000-000044050000}"/>
    <cellStyle name="Calculation 31 7" xfId="3426" xr:uid="{00000000-0005-0000-0000-000045050000}"/>
    <cellStyle name="Calculation 32" xfId="1210" xr:uid="{00000000-0005-0000-0000-000046050000}"/>
    <cellStyle name="Calculation 32 2" xfId="2358" xr:uid="{00000000-0005-0000-0000-000047050000}"/>
    <cellStyle name="Calculation 32 2 2" xfId="3818" xr:uid="{00000000-0005-0000-0000-000048050000}"/>
    <cellStyle name="Calculation 32 3" xfId="2619" xr:uid="{00000000-0005-0000-0000-000049050000}"/>
    <cellStyle name="Calculation 32 3 2" xfId="3961" xr:uid="{00000000-0005-0000-0000-00004A050000}"/>
    <cellStyle name="Calculation 32 4" xfId="2570" xr:uid="{00000000-0005-0000-0000-00004B050000}"/>
    <cellStyle name="Calculation 32 4 2" xfId="3912" xr:uid="{00000000-0005-0000-0000-00004C050000}"/>
    <cellStyle name="Calculation 32 5" xfId="2962" xr:uid="{00000000-0005-0000-0000-00004D050000}"/>
    <cellStyle name="Calculation 32 5 2" xfId="4296" xr:uid="{00000000-0005-0000-0000-00004E050000}"/>
    <cellStyle name="Calculation 32 6" xfId="3202" xr:uid="{00000000-0005-0000-0000-00004F050000}"/>
    <cellStyle name="Calculation 32 6 2" xfId="4423" xr:uid="{00000000-0005-0000-0000-000050050000}"/>
    <cellStyle name="Calculation 32 7" xfId="3427" xr:uid="{00000000-0005-0000-0000-000051050000}"/>
    <cellStyle name="Calculation 33" xfId="1212" xr:uid="{00000000-0005-0000-0000-000052050000}"/>
    <cellStyle name="Calculation 33 2" xfId="2359" xr:uid="{00000000-0005-0000-0000-000053050000}"/>
    <cellStyle name="Calculation 33 2 2" xfId="3819" xr:uid="{00000000-0005-0000-0000-000054050000}"/>
    <cellStyle name="Calculation 33 3" xfId="2620" xr:uid="{00000000-0005-0000-0000-000055050000}"/>
    <cellStyle name="Calculation 33 3 2" xfId="3962" xr:uid="{00000000-0005-0000-0000-000056050000}"/>
    <cellStyle name="Calculation 33 4" xfId="2569" xr:uid="{00000000-0005-0000-0000-000057050000}"/>
    <cellStyle name="Calculation 33 4 2" xfId="3911" xr:uid="{00000000-0005-0000-0000-000058050000}"/>
    <cellStyle name="Calculation 33 5" xfId="2963" xr:uid="{00000000-0005-0000-0000-000059050000}"/>
    <cellStyle name="Calculation 33 5 2" xfId="4297" xr:uid="{00000000-0005-0000-0000-00005A050000}"/>
    <cellStyle name="Calculation 33 6" xfId="3203" xr:uid="{00000000-0005-0000-0000-00005B050000}"/>
    <cellStyle name="Calculation 33 6 2" xfId="4424" xr:uid="{00000000-0005-0000-0000-00005C050000}"/>
    <cellStyle name="Calculation 33 7" xfId="3428" xr:uid="{00000000-0005-0000-0000-00005D050000}"/>
    <cellStyle name="Calculation 34" xfId="1214" xr:uid="{00000000-0005-0000-0000-00005E050000}"/>
    <cellStyle name="Calculation 34 2" xfId="2360" xr:uid="{00000000-0005-0000-0000-00005F050000}"/>
    <cellStyle name="Calculation 34 2 2" xfId="3820" xr:uid="{00000000-0005-0000-0000-000060050000}"/>
    <cellStyle name="Calculation 34 3" xfId="2621" xr:uid="{00000000-0005-0000-0000-000061050000}"/>
    <cellStyle name="Calculation 34 3 2" xfId="3963" xr:uid="{00000000-0005-0000-0000-000062050000}"/>
    <cellStyle name="Calculation 34 4" xfId="2568" xr:uid="{00000000-0005-0000-0000-000063050000}"/>
    <cellStyle name="Calculation 34 4 2" xfId="3910" xr:uid="{00000000-0005-0000-0000-000064050000}"/>
    <cellStyle name="Calculation 34 5" xfId="2964" xr:uid="{00000000-0005-0000-0000-000065050000}"/>
    <cellStyle name="Calculation 34 5 2" xfId="4298" xr:uid="{00000000-0005-0000-0000-000066050000}"/>
    <cellStyle name="Calculation 34 6" xfId="3204" xr:uid="{00000000-0005-0000-0000-000067050000}"/>
    <cellStyle name="Calculation 34 6 2" xfId="4425" xr:uid="{00000000-0005-0000-0000-000068050000}"/>
    <cellStyle name="Calculation 34 7" xfId="3429" xr:uid="{00000000-0005-0000-0000-000069050000}"/>
    <cellStyle name="Calculation 35" xfId="1218" xr:uid="{00000000-0005-0000-0000-00006A050000}"/>
    <cellStyle name="Calculation 35 2" xfId="2361" xr:uid="{00000000-0005-0000-0000-00006B050000}"/>
    <cellStyle name="Calculation 35 2 2" xfId="3821" xr:uid="{00000000-0005-0000-0000-00006C050000}"/>
    <cellStyle name="Calculation 35 3" xfId="2622" xr:uid="{00000000-0005-0000-0000-00006D050000}"/>
    <cellStyle name="Calculation 35 3 2" xfId="3964" xr:uid="{00000000-0005-0000-0000-00006E050000}"/>
    <cellStyle name="Calculation 35 4" xfId="2567" xr:uid="{00000000-0005-0000-0000-00006F050000}"/>
    <cellStyle name="Calculation 35 4 2" xfId="3909" xr:uid="{00000000-0005-0000-0000-000070050000}"/>
    <cellStyle name="Calculation 35 5" xfId="2965" xr:uid="{00000000-0005-0000-0000-000071050000}"/>
    <cellStyle name="Calculation 35 5 2" xfId="4299" xr:uid="{00000000-0005-0000-0000-000072050000}"/>
    <cellStyle name="Calculation 35 6" xfId="3205" xr:uid="{00000000-0005-0000-0000-000073050000}"/>
    <cellStyle name="Calculation 35 6 2" xfId="4426" xr:uid="{00000000-0005-0000-0000-000074050000}"/>
    <cellStyle name="Calculation 35 7" xfId="3430" xr:uid="{00000000-0005-0000-0000-000075050000}"/>
    <cellStyle name="Calculation 36" xfId="1219" xr:uid="{00000000-0005-0000-0000-000076050000}"/>
    <cellStyle name="Calculation 36 2" xfId="2362" xr:uid="{00000000-0005-0000-0000-000077050000}"/>
    <cellStyle name="Calculation 36 2 2" xfId="3822" xr:uid="{00000000-0005-0000-0000-000078050000}"/>
    <cellStyle name="Calculation 36 3" xfId="2623" xr:uid="{00000000-0005-0000-0000-000079050000}"/>
    <cellStyle name="Calculation 36 3 2" xfId="3965" xr:uid="{00000000-0005-0000-0000-00007A050000}"/>
    <cellStyle name="Calculation 36 4" xfId="2566" xr:uid="{00000000-0005-0000-0000-00007B050000}"/>
    <cellStyle name="Calculation 36 4 2" xfId="3908" xr:uid="{00000000-0005-0000-0000-00007C050000}"/>
    <cellStyle name="Calculation 36 5" xfId="2966" xr:uid="{00000000-0005-0000-0000-00007D050000}"/>
    <cellStyle name="Calculation 36 5 2" xfId="4300" xr:uid="{00000000-0005-0000-0000-00007E050000}"/>
    <cellStyle name="Calculation 36 6" xfId="3206" xr:uid="{00000000-0005-0000-0000-00007F050000}"/>
    <cellStyle name="Calculation 36 6 2" xfId="4427" xr:uid="{00000000-0005-0000-0000-000080050000}"/>
    <cellStyle name="Calculation 36 7" xfId="3431" xr:uid="{00000000-0005-0000-0000-000081050000}"/>
    <cellStyle name="Calculation 37" xfId="1220" xr:uid="{00000000-0005-0000-0000-000082050000}"/>
    <cellStyle name="Calculation 37 2" xfId="2363" xr:uid="{00000000-0005-0000-0000-000083050000}"/>
    <cellStyle name="Calculation 37 2 2" xfId="3823" xr:uid="{00000000-0005-0000-0000-000084050000}"/>
    <cellStyle name="Calculation 37 3" xfId="2624" xr:uid="{00000000-0005-0000-0000-000085050000}"/>
    <cellStyle name="Calculation 37 3 2" xfId="3966" xr:uid="{00000000-0005-0000-0000-000086050000}"/>
    <cellStyle name="Calculation 37 4" xfId="2565" xr:uid="{00000000-0005-0000-0000-000087050000}"/>
    <cellStyle name="Calculation 37 4 2" xfId="3907" xr:uid="{00000000-0005-0000-0000-000088050000}"/>
    <cellStyle name="Calculation 37 5" xfId="2967" xr:uid="{00000000-0005-0000-0000-000089050000}"/>
    <cellStyle name="Calculation 37 5 2" xfId="4301" xr:uid="{00000000-0005-0000-0000-00008A050000}"/>
    <cellStyle name="Calculation 37 6" xfId="3207" xr:uid="{00000000-0005-0000-0000-00008B050000}"/>
    <cellStyle name="Calculation 37 6 2" xfId="4428" xr:uid="{00000000-0005-0000-0000-00008C050000}"/>
    <cellStyle name="Calculation 37 7" xfId="3432" xr:uid="{00000000-0005-0000-0000-00008D050000}"/>
    <cellStyle name="Calculation 38" xfId="1221" xr:uid="{00000000-0005-0000-0000-00008E050000}"/>
    <cellStyle name="Calculation 38 2" xfId="2364" xr:uid="{00000000-0005-0000-0000-00008F050000}"/>
    <cellStyle name="Calculation 38 2 2" xfId="3824" xr:uid="{00000000-0005-0000-0000-000090050000}"/>
    <cellStyle name="Calculation 38 3" xfId="2625" xr:uid="{00000000-0005-0000-0000-000091050000}"/>
    <cellStyle name="Calculation 38 3 2" xfId="3967" xr:uid="{00000000-0005-0000-0000-000092050000}"/>
    <cellStyle name="Calculation 38 4" xfId="2564" xr:uid="{00000000-0005-0000-0000-000093050000}"/>
    <cellStyle name="Calculation 38 4 2" xfId="3906" xr:uid="{00000000-0005-0000-0000-000094050000}"/>
    <cellStyle name="Calculation 38 5" xfId="2968" xr:uid="{00000000-0005-0000-0000-000095050000}"/>
    <cellStyle name="Calculation 38 5 2" xfId="4302" xr:uid="{00000000-0005-0000-0000-000096050000}"/>
    <cellStyle name="Calculation 38 6" xfId="3208" xr:uid="{00000000-0005-0000-0000-000097050000}"/>
    <cellStyle name="Calculation 38 6 2" xfId="4429" xr:uid="{00000000-0005-0000-0000-000098050000}"/>
    <cellStyle name="Calculation 38 7" xfId="3433" xr:uid="{00000000-0005-0000-0000-000099050000}"/>
    <cellStyle name="Calculation 39" xfId="1222" xr:uid="{00000000-0005-0000-0000-00009A050000}"/>
    <cellStyle name="Calculation 39 2" xfId="2365" xr:uid="{00000000-0005-0000-0000-00009B050000}"/>
    <cellStyle name="Calculation 39 2 2" xfId="3825" xr:uid="{00000000-0005-0000-0000-00009C050000}"/>
    <cellStyle name="Calculation 39 3" xfId="2626" xr:uid="{00000000-0005-0000-0000-00009D050000}"/>
    <cellStyle name="Calculation 39 3 2" xfId="3968" xr:uid="{00000000-0005-0000-0000-00009E050000}"/>
    <cellStyle name="Calculation 39 4" xfId="2563" xr:uid="{00000000-0005-0000-0000-00009F050000}"/>
    <cellStyle name="Calculation 39 4 2" xfId="3905" xr:uid="{00000000-0005-0000-0000-0000A0050000}"/>
    <cellStyle name="Calculation 39 5" xfId="2969" xr:uid="{00000000-0005-0000-0000-0000A1050000}"/>
    <cellStyle name="Calculation 39 5 2" xfId="4303" xr:uid="{00000000-0005-0000-0000-0000A2050000}"/>
    <cellStyle name="Calculation 39 6" xfId="3209" xr:uid="{00000000-0005-0000-0000-0000A3050000}"/>
    <cellStyle name="Calculation 39 6 2" xfId="4430" xr:uid="{00000000-0005-0000-0000-0000A4050000}"/>
    <cellStyle name="Calculation 39 7" xfId="3434" xr:uid="{00000000-0005-0000-0000-0000A5050000}"/>
    <cellStyle name="Calculation 4" xfId="1223" xr:uid="{00000000-0005-0000-0000-0000A6050000}"/>
    <cellStyle name="Calculation 4 2" xfId="2366" xr:uid="{00000000-0005-0000-0000-0000A7050000}"/>
    <cellStyle name="Calculation 4 2 2" xfId="3826" xr:uid="{00000000-0005-0000-0000-0000A8050000}"/>
    <cellStyle name="Calculation 4 3" xfId="2627" xr:uid="{00000000-0005-0000-0000-0000A9050000}"/>
    <cellStyle name="Calculation 4 3 2" xfId="3969" xr:uid="{00000000-0005-0000-0000-0000AA050000}"/>
    <cellStyle name="Calculation 4 4" xfId="2562" xr:uid="{00000000-0005-0000-0000-0000AB050000}"/>
    <cellStyle name="Calculation 4 4 2" xfId="3904" xr:uid="{00000000-0005-0000-0000-0000AC050000}"/>
    <cellStyle name="Calculation 4 5" xfId="2970" xr:uid="{00000000-0005-0000-0000-0000AD050000}"/>
    <cellStyle name="Calculation 4 5 2" xfId="4304" xr:uid="{00000000-0005-0000-0000-0000AE050000}"/>
    <cellStyle name="Calculation 4 6" xfId="3210" xr:uid="{00000000-0005-0000-0000-0000AF050000}"/>
    <cellStyle name="Calculation 4 6 2" xfId="4431" xr:uid="{00000000-0005-0000-0000-0000B0050000}"/>
    <cellStyle name="Calculation 4 7" xfId="3435" xr:uid="{00000000-0005-0000-0000-0000B1050000}"/>
    <cellStyle name="Calculation 40" xfId="1217" xr:uid="{00000000-0005-0000-0000-0000B2050000}"/>
    <cellStyle name="Calculation 40 2" xfId="2367" xr:uid="{00000000-0005-0000-0000-0000B3050000}"/>
    <cellStyle name="Calculation 40 2 2" xfId="3827" xr:uid="{00000000-0005-0000-0000-0000B4050000}"/>
    <cellStyle name="Calculation 40 3" xfId="2628" xr:uid="{00000000-0005-0000-0000-0000B5050000}"/>
    <cellStyle name="Calculation 40 3 2" xfId="3970" xr:uid="{00000000-0005-0000-0000-0000B6050000}"/>
    <cellStyle name="Calculation 40 4" xfId="2561" xr:uid="{00000000-0005-0000-0000-0000B7050000}"/>
    <cellStyle name="Calculation 40 4 2" xfId="3903" xr:uid="{00000000-0005-0000-0000-0000B8050000}"/>
    <cellStyle name="Calculation 40 5" xfId="2971" xr:uid="{00000000-0005-0000-0000-0000B9050000}"/>
    <cellStyle name="Calculation 40 5 2" xfId="4305" xr:uid="{00000000-0005-0000-0000-0000BA050000}"/>
    <cellStyle name="Calculation 40 6" xfId="3211" xr:uid="{00000000-0005-0000-0000-0000BB050000}"/>
    <cellStyle name="Calculation 40 6 2" xfId="4432" xr:uid="{00000000-0005-0000-0000-0000BC050000}"/>
    <cellStyle name="Calculation 40 7" xfId="3436" xr:uid="{00000000-0005-0000-0000-0000BD050000}"/>
    <cellStyle name="Calculation 41" xfId="2466" xr:uid="{00000000-0005-0000-0000-0000BE050000}"/>
    <cellStyle name="Calculation 41 2" xfId="3877" xr:uid="{00000000-0005-0000-0000-0000BF050000}"/>
    <cellStyle name="Calculation 42" xfId="2470" xr:uid="{00000000-0005-0000-0000-0000C0050000}"/>
    <cellStyle name="Calculation 42 2" xfId="3878" xr:uid="{00000000-0005-0000-0000-0000C1050000}"/>
    <cellStyle name="Calculation 43" xfId="3027" xr:uid="{00000000-0005-0000-0000-0000C2050000}"/>
    <cellStyle name="Calculation 43 2" xfId="4356" xr:uid="{00000000-0005-0000-0000-0000C3050000}"/>
    <cellStyle name="Calculation 44" xfId="3356" xr:uid="{00000000-0005-0000-0000-0000C4050000}"/>
    <cellStyle name="Calculation 45" xfId="3623" xr:uid="{00000000-0005-0000-0000-0000C5050000}"/>
    <cellStyle name="Calculation 5" xfId="1224" xr:uid="{00000000-0005-0000-0000-0000C6050000}"/>
    <cellStyle name="Calculation 5 2" xfId="2368" xr:uid="{00000000-0005-0000-0000-0000C7050000}"/>
    <cellStyle name="Calculation 5 2 2" xfId="3828" xr:uid="{00000000-0005-0000-0000-0000C8050000}"/>
    <cellStyle name="Calculation 5 3" xfId="2629" xr:uid="{00000000-0005-0000-0000-0000C9050000}"/>
    <cellStyle name="Calculation 5 3 2" xfId="3971" xr:uid="{00000000-0005-0000-0000-0000CA050000}"/>
    <cellStyle name="Calculation 5 4" xfId="2560" xr:uid="{00000000-0005-0000-0000-0000CB050000}"/>
    <cellStyle name="Calculation 5 4 2" xfId="3902" xr:uid="{00000000-0005-0000-0000-0000CC050000}"/>
    <cellStyle name="Calculation 5 5" xfId="2972" xr:uid="{00000000-0005-0000-0000-0000CD050000}"/>
    <cellStyle name="Calculation 5 5 2" xfId="4306" xr:uid="{00000000-0005-0000-0000-0000CE050000}"/>
    <cellStyle name="Calculation 5 6" xfId="3212" xr:uid="{00000000-0005-0000-0000-0000CF050000}"/>
    <cellStyle name="Calculation 5 6 2" xfId="4433" xr:uid="{00000000-0005-0000-0000-0000D0050000}"/>
    <cellStyle name="Calculation 5 7" xfId="3437" xr:uid="{00000000-0005-0000-0000-0000D1050000}"/>
    <cellStyle name="Calculation 6" xfId="1225" xr:uid="{00000000-0005-0000-0000-0000D2050000}"/>
    <cellStyle name="Calculation 6 2" xfId="2369" xr:uid="{00000000-0005-0000-0000-0000D3050000}"/>
    <cellStyle name="Calculation 6 2 2" xfId="3829" xr:uid="{00000000-0005-0000-0000-0000D4050000}"/>
    <cellStyle name="Calculation 6 3" xfId="2630" xr:uid="{00000000-0005-0000-0000-0000D5050000}"/>
    <cellStyle name="Calculation 6 3 2" xfId="3972" xr:uid="{00000000-0005-0000-0000-0000D6050000}"/>
    <cellStyle name="Calculation 6 4" xfId="2559" xr:uid="{00000000-0005-0000-0000-0000D7050000}"/>
    <cellStyle name="Calculation 6 4 2" xfId="3901" xr:uid="{00000000-0005-0000-0000-0000D8050000}"/>
    <cellStyle name="Calculation 6 5" xfId="2973" xr:uid="{00000000-0005-0000-0000-0000D9050000}"/>
    <cellStyle name="Calculation 6 5 2" xfId="4307" xr:uid="{00000000-0005-0000-0000-0000DA050000}"/>
    <cellStyle name="Calculation 6 6" xfId="3213" xr:uid="{00000000-0005-0000-0000-0000DB050000}"/>
    <cellStyle name="Calculation 6 6 2" xfId="4434" xr:uid="{00000000-0005-0000-0000-0000DC050000}"/>
    <cellStyle name="Calculation 6 7" xfId="3438" xr:uid="{00000000-0005-0000-0000-0000DD050000}"/>
    <cellStyle name="Calculation 7" xfId="1226" xr:uid="{00000000-0005-0000-0000-0000DE050000}"/>
    <cellStyle name="Calculation 7 2" xfId="2370" xr:uid="{00000000-0005-0000-0000-0000DF050000}"/>
    <cellStyle name="Calculation 7 2 2" xfId="3830" xr:uid="{00000000-0005-0000-0000-0000E0050000}"/>
    <cellStyle name="Calculation 7 3" xfId="2631" xr:uid="{00000000-0005-0000-0000-0000E1050000}"/>
    <cellStyle name="Calculation 7 3 2" xfId="3973" xr:uid="{00000000-0005-0000-0000-0000E2050000}"/>
    <cellStyle name="Calculation 7 4" xfId="2558" xr:uid="{00000000-0005-0000-0000-0000E3050000}"/>
    <cellStyle name="Calculation 7 4 2" xfId="3900" xr:uid="{00000000-0005-0000-0000-0000E4050000}"/>
    <cellStyle name="Calculation 7 5" xfId="2974" xr:uid="{00000000-0005-0000-0000-0000E5050000}"/>
    <cellStyle name="Calculation 7 5 2" xfId="4308" xr:uid="{00000000-0005-0000-0000-0000E6050000}"/>
    <cellStyle name="Calculation 7 6" xfId="3214" xr:uid="{00000000-0005-0000-0000-0000E7050000}"/>
    <cellStyle name="Calculation 7 6 2" xfId="4435" xr:uid="{00000000-0005-0000-0000-0000E8050000}"/>
    <cellStyle name="Calculation 7 7" xfId="3439" xr:uid="{00000000-0005-0000-0000-0000E9050000}"/>
    <cellStyle name="Calculation 8" xfId="1227" xr:uid="{00000000-0005-0000-0000-0000EA050000}"/>
    <cellStyle name="Calculation 8 2" xfId="2371" xr:uid="{00000000-0005-0000-0000-0000EB050000}"/>
    <cellStyle name="Calculation 8 2 2" xfId="3831" xr:uid="{00000000-0005-0000-0000-0000EC050000}"/>
    <cellStyle name="Calculation 8 3" xfId="2632" xr:uid="{00000000-0005-0000-0000-0000ED050000}"/>
    <cellStyle name="Calculation 8 3 2" xfId="3974" xr:uid="{00000000-0005-0000-0000-0000EE050000}"/>
    <cellStyle name="Calculation 8 4" xfId="2557" xr:uid="{00000000-0005-0000-0000-0000EF050000}"/>
    <cellStyle name="Calculation 8 4 2" xfId="3899" xr:uid="{00000000-0005-0000-0000-0000F0050000}"/>
    <cellStyle name="Calculation 8 5" xfId="2975" xr:uid="{00000000-0005-0000-0000-0000F1050000}"/>
    <cellStyle name="Calculation 8 5 2" xfId="4309" xr:uid="{00000000-0005-0000-0000-0000F2050000}"/>
    <cellStyle name="Calculation 8 6" xfId="3215" xr:uid="{00000000-0005-0000-0000-0000F3050000}"/>
    <cellStyle name="Calculation 8 6 2" xfId="4436" xr:uid="{00000000-0005-0000-0000-0000F4050000}"/>
    <cellStyle name="Calculation 8 7" xfId="3440" xr:uid="{00000000-0005-0000-0000-0000F5050000}"/>
    <cellStyle name="Calculation 9" xfId="1228" xr:uid="{00000000-0005-0000-0000-0000F6050000}"/>
    <cellStyle name="Calculation 9 2" xfId="2372" xr:uid="{00000000-0005-0000-0000-0000F7050000}"/>
    <cellStyle name="Calculation 9 2 2" xfId="3832" xr:uid="{00000000-0005-0000-0000-0000F8050000}"/>
    <cellStyle name="Calculation 9 3" xfId="2633" xr:uid="{00000000-0005-0000-0000-0000F9050000}"/>
    <cellStyle name="Calculation 9 3 2" xfId="3975" xr:uid="{00000000-0005-0000-0000-0000FA050000}"/>
    <cellStyle name="Calculation 9 4" xfId="2556" xr:uid="{00000000-0005-0000-0000-0000FB050000}"/>
    <cellStyle name="Calculation 9 4 2" xfId="3898" xr:uid="{00000000-0005-0000-0000-0000FC050000}"/>
    <cellStyle name="Calculation 9 5" xfId="2976" xr:uid="{00000000-0005-0000-0000-0000FD050000}"/>
    <cellStyle name="Calculation 9 5 2" xfId="4310" xr:uid="{00000000-0005-0000-0000-0000FE050000}"/>
    <cellStyle name="Calculation 9 6" xfId="3216" xr:uid="{00000000-0005-0000-0000-0000FF050000}"/>
    <cellStyle name="Calculation 9 6 2" xfId="4437" xr:uid="{00000000-0005-0000-0000-000000060000}"/>
    <cellStyle name="Calculation 9 7" xfId="3441" xr:uid="{00000000-0005-0000-0000-000001060000}"/>
    <cellStyle name="Check Cell 10" xfId="1230" xr:uid="{00000000-0005-0000-0000-000002060000}"/>
    <cellStyle name="Check Cell 10 2" xfId="3739" xr:uid="{00000000-0005-0000-0000-000003060000}"/>
    <cellStyle name="Check Cell 11" xfId="1232" xr:uid="{00000000-0005-0000-0000-000004060000}"/>
    <cellStyle name="Check Cell 11 2" xfId="3740" xr:uid="{00000000-0005-0000-0000-000005060000}"/>
    <cellStyle name="Check Cell 12" xfId="1234" xr:uid="{00000000-0005-0000-0000-000006060000}"/>
    <cellStyle name="Check Cell 12 2" xfId="3741" xr:uid="{00000000-0005-0000-0000-000007060000}"/>
    <cellStyle name="Check Cell 13" xfId="1236" xr:uid="{00000000-0005-0000-0000-000008060000}"/>
    <cellStyle name="Check Cell 13 2" xfId="3742" xr:uid="{00000000-0005-0000-0000-000009060000}"/>
    <cellStyle name="Check Cell 14" xfId="1238" xr:uid="{00000000-0005-0000-0000-00000A060000}"/>
    <cellStyle name="Check Cell 14 2" xfId="3743" xr:uid="{00000000-0005-0000-0000-00000B060000}"/>
    <cellStyle name="Check Cell 15" xfId="1241" xr:uid="{00000000-0005-0000-0000-00000C060000}"/>
    <cellStyle name="Check Cell 15 2" xfId="3745" xr:uid="{00000000-0005-0000-0000-00000D060000}"/>
    <cellStyle name="Check Cell 16" xfId="1244" xr:uid="{00000000-0005-0000-0000-00000E060000}"/>
    <cellStyle name="Check Cell 16 2" xfId="3747" xr:uid="{00000000-0005-0000-0000-00000F060000}"/>
    <cellStyle name="Check Cell 17" xfId="1247" xr:uid="{00000000-0005-0000-0000-000010060000}"/>
    <cellStyle name="Check Cell 17 2" xfId="3749" xr:uid="{00000000-0005-0000-0000-000011060000}"/>
    <cellStyle name="Check Cell 18" xfId="1249" xr:uid="{00000000-0005-0000-0000-000012060000}"/>
    <cellStyle name="Check Cell 18 2" xfId="3751" xr:uid="{00000000-0005-0000-0000-000013060000}"/>
    <cellStyle name="Check Cell 19" xfId="1251" xr:uid="{00000000-0005-0000-0000-000014060000}"/>
    <cellStyle name="Check Cell 19 2" xfId="3753" xr:uid="{00000000-0005-0000-0000-000015060000}"/>
    <cellStyle name="Check Cell 2" xfId="1252" xr:uid="{00000000-0005-0000-0000-000016060000}"/>
    <cellStyle name="Check Cell 2 2" xfId="3754" xr:uid="{00000000-0005-0000-0000-000017060000}"/>
    <cellStyle name="Check Cell 20" xfId="1240" xr:uid="{00000000-0005-0000-0000-000018060000}"/>
    <cellStyle name="Check Cell 20 2" xfId="3744" xr:uid="{00000000-0005-0000-0000-000019060000}"/>
    <cellStyle name="Check Cell 21" xfId="1243" xr:uid="{00000000-0005-0000-0000-00001A060000}"/>
    <cellStyle name="Check Cell 21 2" xfId="3746" xr:uid="{00000000-0005-0000-0000-00001B060000}"/>
    <cellStyle name="Check Cell 22" xfId="1246" xr:uid="{00000000-0005-0000-0000-00001C060000}"/>
    <cellStyle name="Check Cell 22 2" xfId="3748" xr:uid="{00000000-0005-0000-0000-00001D060000}"/>
    <cellStyle name="Check Cell 23" xfId="1248" xr:uid="{00000000-0005-0000-0000-00001E060000}"/>
    <cellStyle name="Check Cell 23 2" xfId="3750" xr:uid="{00000000-0005-0000-0000-00001F060000}"/>
    <cellStyle name="Check Cell 24" xfId="1250" xr:uid="{00000000-0005-0000-0000-000020060000}"/>
    <cellStyle name="Check Cell 24 2" xfId="3752" xr:uid="{00000000-0005-0000-0000-000021060000}"/>
    <cellStyle name="Check Cell 25" xfId="1254" xr:uid="{00000000-0005-0000-0000-000022060000}"/>
    <cellStyle name="Check Cell 25 2" xfId="3756" xr:uid="{00000000-0005-0000-0000-000023060000}"/>
    <cellStyle name="Check Cell 26" xfId="1256" xr:uid="{00000000-0005-0000-0000-000024060000}"/>
    <cellStyle name="Check Cell 26 2" xfId="3758" xr:uid="{00000000-0005-0000-0000-000025060000}"/>
    <cellStyle name="Check Cell 27" xfId="1258" xr:uid="{00000000-0005-0000-0000-000026060000}"/>
    <cellStyle name="Check Cell 27 2" xfId="3760" xr:uid="{00000000-0005-0000-0000-000027060000}"/>
    <cellStyle name="Check Cell 28" xfId="1260" xr:uid="{00000000-0005-0000-0000-000028060000}"/>
    <cellStyle name="Check Cell 28 2" xfId="3762" xr:uid="{00000000-0005-0000-0000-000029060000}"/>
    <cellStyle name="Check Cell 29" xfId="1262" xr:uid="{00000000-0005-0000-0000-00002A060000}"/>
    <cellStyle name="Check Cell 29 2" xfId="3764" xr:uid="{00000000-0005-0000-0000-00002B060000}"/>
    <cellStyle name="Check Cell 3" xfId="1263" xr:uid="{00000000-0005-0000-0000-00002C060000}"/>
    <cellStyle name="Check Cell 3 2" xfId="3765" xr:uid="{00000000-0005-0000-0000-00002D060000}"/>
    <cellStyle name="Check Cell 30" xfId="1253" xr:uid="{00000000-0005-0000-0000-00002E060000}"/>
    <cellStyle name="Check Cell 30 2" xfId="3755" xr:uid="{00000000-0005-0000-0000-00002F060000}"/>
    <cellStyle name="Check Cell 31" xfId="1255" xr:uid="{00000000-0005-0000-0000-000030060000}"/>
    <cellStyle name="Check Cell 31 2" xfId="3757" xr:uid="{00000000-0005-0000-0000-000031060000}"/>
    <cellStyle name="Check Cell 32" xfId="1257" xr:uid="{00000000-0005-0000-0000-000032060000}"/>
    <cellStyle name="Check Cell 32 2" xfId="3759" xr:uid="{00000000-0005-0000-0000-000033060000}"/>
    <cellStyle name="Check Cell 33" xfId="1259" xr:uid="{00000000-0005-0000-0000-000034060000}"/>
    <cellStyle name="Check Cell 33 2" xfId="3761" xr:uid="{00000000-0005-0000-0000-000035060000}"/>
    <cellStyle name="Check Cell 34" xfId="1261" xr:uid="{00000000-0005-0000-0000-000036060000}"/>
    <cellStyle name="Check Cell 34 2" xfId="3763" xr:uid="{00000000-0005-0000-0000-000037060000}"/>
    <cellStyle name="Check Cell 35" xfId="1265" xr:uid="{00000000-0005-0000-0000-000038060000}"/>
    <cellStyle name="Check Cell 35 2" xfId="3767" xr:uid="{00000000-0005-0000-0000-000039060000}"/>
    <cellStyle name="Check Cell 36" xfId="1266" xr:uid="{00000000-0005-0000-0000-00003A060000}"/>
    <cellStyle name="Check Cell 36 2" xfId="3768" xr:uid="{00000000-0005-0000-0000-00003B060000}"/>
    <cellStyle name="Check Cell 37" xfId="1267" xr:uid="{00000000-0005-0000-0000-00003C060000}"/>
    <cellStyle name="Check Cell 37 2" xfId="3769" xr:uid="{00000000-0005-0000-0000-00003D060000}"/>
    <cellStyle name="Check Cell 38" xfId="1268" xr:uid="{00000000-0005-0000-0000-00003E060000}"/>
    <cellStyle name="Check Cell 38 2" xfId="3770" xr:uid="{00000000-0005-0000-0000-00003F060000}"/>
    <cellStyle name="Check Cell 39" xfId="1269" xr:uid="{00000000-0005-0000-0000-000040060000}"/>
    <cellStyle name="Check Cell 39 2" xfId="3771" xr:uid="{00000000-0005-0000-0000-000041060000}"/>
    <cellStyle name="Check Cell 4" xfId="1270" xr:uid="{00000000-0005-0000-0000-000042060000}"/>
    <cellStyle name="Check Cell 4 2" xfId="3772" xr:uid="{00000000-0005-0000-0000-000043060000}"/>
    <cellStyle name="Check Cell 40" xfId="1264" xr:uid="{00000000-0005-0000-0000-000044060000}"/>
    <cellStyle name="Check Cell 40 2" xfId="3766" xr:uid="{00000000-0005-0000-0000-000045060000}"/>
    <cellStyle name="Check Cell 41" xfId="2436" xr:uid="{00000000-0005-0000-0000-000046060000}"/>
    <cellStyle name="Check Cell 41 2" xfId="3875" xr:uid="{00000000-0005-0000-0000-000047060000}"/>
    <cellStyle name="Check Cell 42" xfId="3625" xr:uid="{00000000-0005-0000-0000-000048060000}"/>
    <cellStyle name="Check Cell 42 2" xfId="4565" xr:uid="{00000000-0005-0000-0000-000049060000}"/>
    <cellStyle name="Check Cell 5" xfId="1271" xr:uid="{00000000-0005-0000-0000-00004A060000}"/>
    <cellStyle name="Check Cell 5 2" xfId="3773" xr:uid="{00000000-0005-0000-0000-00004B060000}"/>
    <cellStyle name="Check Cell 6" xfId="1272" xr:uid="{00000000-0005-0000-0000-00004C060000}"/>
    <cellStyle name="Check Cell 6 2" xfId="3774" xr:uid="{00000000-0005-0000-0000-00004D060000}"/>
    <cellStyle name="Check Cell 7" xfId="1273" xr:uid="{00000000-0005-0000-0000-00004E060000}"/>
    <cellStyle name="Check Cell 7 2" xfId="3775" xr:uid="{00000000-0005-0000-0000-00004F060000}"/>
    <cellStyle name="Check Cell 8" xfId="1274" xr:uid="{00000000-0005-0000-0000-000050060000}"/>
    <cellStyle name="Check Cell 8 2" xfId="3776" xr:uid="{00000000-0005-0000-0000-000051060000}"/>
    <cellStyle name="Check Cell 9" xfId="1275" xr:uid="{00000000-0005-0000-0000-000052060000}"/>
    <cellStyle name="Check Cell 9 2" xfId="3777" xr:uid="{00000000-0005-0000-0000-000053060000}"/>
    <cellStyle name="Comma 10" xfId="50" xr:uid="{00000000-0005-0000-0000-000055060000}"/>
    <cellStyle name="Comma 10 2" xfId="1278" xr:uid="{00000000-0005-0000-0000-000056060000}"/>
    <cellStyle name="Comma 10 2 2" xfId="2106" xr:uid="{00000000-0005-0000-0000-000057060000}"/>
    <cellStyle name="Comma 10 2 2 2" xfId="3089" xr:uid="{00000000-0005-0000-0000-000058060000}"/>
    <cellStyle name="Comma 10 2 3" xfId="2194" xr:uid="{00000000-0005-0000-0000-000059060000}"/>
    <cellStyle name="Comma 10 3" xfId="1277" xr:uid="{00000000-0005-0000-0000-00005A060000}"/>
    <cellStyle name="Comma 10 3 2" xfId="2195" xr:uid="{00000000-0005-0000-0000-00005B060000}"/>
    <cellStyle name="Comma 10 4" xfId="2105" xr:uid="{00000000-0005-0000-0000-00005C060000}"/>
    <cellStyle name="Comma 10 4 2" xfId="3088" xr:uid="{00000000-0005-0000-0000-00005D060000}"/>
    <cellStyle name="Comma 11" xfId="1280" xr:uid="{00000000-0005-0000-0000-00005E060000}"/>
    <cellStyle name="Comma 11 2" xfId="2428" xr:uid="{00000000-0005-0000-0000-00005F060000}"/>
    <cellStyle name="Comma 12" xfId="1282" xr:uid="{00000000-0005-0000-0000-000060060000}"/>
    <cellStyle name="Comma 12 2" xfId="758" xr:uid="{00000000-0005-0000-0000-000061060000}"/>
    <cellStyle name="Comma 12 3" xfId="2333" xr:uid="{00000000-0005-0000-0000-000062060000}"/>
    <cellStyle name="Comma 12 3 2" xfId="3793" xr:uid="{00000000-0005-0000-0000-000063060000}"/>
    <cellStyle name="Comma 12_Lead -  NU 31-3-54" xfId="1283" xr:uid="{00000000-0005-0000-0000-000064060000}"/>
    <cellStyle name="Comma 13" xfId="1285" xr:uid="{00000000-0005-0000-0000-000065060000}"/>
    <cellStyle name="Comma 13 2" xfId="2435" xr:uid="{00000000-0005-0000-0000-000066060000}"/>
    <cellStyle name="Comma 13 2 2" xfId="3874" xr:uid="{00000000-0005-0000-0000-000067060000}"/>
    <cellStyle name="Comma 13 3" xfId="2439" xr:uid="{00000000-0005-0000-0000-000068060000}"/>
    <cellStyle name="Comma 13 3 2" xfId="3876" xr:uid="{00000000-0005-0000-0000-000069060000}"/>
    <cellStyle name="Comma 14" xfId="1287" xr:uid="{00000000-0005-0000-0000-00006A060000}"/>
    <cellStyle name="Comma 14 2" xfId="2417" xr:uid="{00000000-0005-0000-0000-00006B060000}"/>
    <cellStyle name="Comma 15" xfId="56" xr:uid="{00000000-0005-0000-0000-00006C060000}"/>
    <cellStyle name="Comma 15 2" xfId="1290" xr:uid="{00000000-0005-0000-0000-00006D060000}"/>
    <cellStyle name="Comma 15 2 2" xfId="2438" xr:uid="{00000000-0005-0000-0000-00006E060000}"/>
    <cellStyle name="Comma 15 3" xfId="2196" xr:uid="{00000000-0005-0000-0000-00006F060000}"/>
    <cellStyle name="Comma 15 3 2" xfId="3779" xr:uid="{00000000-0005-0000-0000-000070060000}"/>
    <cellStyle name="Comma 15 4" xfId="3737" xr:uid="{00000000-0005-0000-0000-000071060000}"/>
    <cellStyle name="Comma 16" xfId="1293" xr:uid="{00000000-0005-0000-0000-000072060000}"/>
    <cellStyle name="Comma 17" xfId="1295" xr:uid="{00000000-0005-0000-0000-000073060000}"/>
    <cellStyle name="Comma 18" xfId="1297" xr:uid="{00000000-0005-0000-0000-000074060000}"/>
    <cellStyle name="Comma 19" xfId="1299" xr:uid="{00000000-0005-0000-0000-000075060000}"/>
    <cellStyle name="Comma 2" xfId="2" xr:uid="{00000000-0005-0000-0000-000076060000}"/>
    <cellStyle name="Comma 2 10" xfId="2197" xr:uid="{00000000-0005-0000-0000-000077060000}"/>
    <cellStyle name="Comma 2 11" xfId="3627" xr:uid="{00000000-0005-0000-0000-000078060000}"/>
    <cellStyle name="Comma 2 2" xfId="3" xr:uid="{00000000-0005-0000-0000-000079060000}"/>
    <cellStyle name="Comma 2 2 2" xfId="1302" xr:uid="{00000000-0005-0000-0000-00007A060000}"/>
    <cellStyle name="Comma 2 2 2 2" xfId="1303" xr:uid="{00000000-0005-0000-0000-00007B060000}"/>
    <cellStyle name="Comma 2 2 2 2 2" xfId="2110" xr:uid="{00000000-0005-0000-0000-00007C060000}"/>
    <cellStyle name="Comma 2 2 2 2 2 2" xfId="3093" xr:uid="{00000000-0005-0000-0000-00007D060000}"/>
    <cellStyle name="Comma 2 2 2 2 3" xfId="2200" xr:uid="{00000000-0005-0000-0000-00007E060000}"/>
    <cellStyle name="Comma 2 2 2 3" xfId="1304" xr:uid="{00000000-0005-0000-0000-00007F060000}"/>
    <cellStyle name="Comma 2 2 2 3 2" xfId="2111" xr:uid="{00000000-0005-0000-0000-000080060000}"/>
    <cellStyle name="Comma 2 2 2 3 2 2" xfId="3094" xr:uid="{00000000-0005-0000-0000-000081060000}"/>
    <cellStyle name="Comma 2 2 2 3 3" xfId="2201" xr:uid="{00000000-0005-0000-0000-000082060000}"/>
    <cellStyle name="Comma 2 2 2 4" xfId="2109" xr:uid="{00000000-0005-0000-0000-000083060000}"/>
    <cellStyle name="Comma 2 2 2 4 2" xfId="3092" xr:uid="{00000000-0005-0000-0000-000084060000}"/>
    <cellStyle name="Comma 2 2 2 5" xfId="2199" xr:uid="{00000000-0005-0000-0000-000085060000}"/>
    <cellStyle name="Comma 2 2 2 6" xfId="3629" xr:uid="{00000000-0005-0000-0000-000086060000}"/>
    <cellStyle name="Comma 2 2 3" xfId="1305" xr:uid="{00000000-0005-0000-0000-000087060000}"/>
    <cellStyle name="Comma 2 2 3 2" xfId="2112" xr:uid="{00000000-0005-0000-0000-000088060000}"/>
    <cellStyle name="Comma 2 2 3 2 2" xfId="3095" xr:uid="{00000000-0005-0000-0000-000089060000}"/>
    <cellStyle name="Comma 2 2 3 3" xfId="2202" xr:uid="{00000000-0005-0000-0000-00008A060000}"/>
    <cellStyle name="Comma 2 2 4" xfId="1306" xr:uid="{00000000-0005-0000-0000-00008B060000}"/>
    <cellStyle name="Comma 2 2 4 2" xfId="2113" xr:uid="{00000000-0005-0000-0000-00008C060000}"/>
    <cellStyle name="Comma 2 2 4 2 2" xfId="3096" xr:uid="{00000000-0005-0000-0000-00008D060000}"/>
    <cellStyle name="Comma 2 2 4 3" xfId="2203" xr:uid="{00000000-0005-0000-0000-00008E060000}"/>
    <cellStyle name="Comma 2 2 5" xfId="1307" xr:uid="{00000000-0005-0000-0000-00008F060000}"/>
    <cellStyle name="Comma 2 2 5 2" xfId="2114" xr:uid="{00000000-0005-0000-0000-000090060000}"/>
    <cellStyle name="Comma 2 2 5 2 2" xfId="3097" xr:uid="{00000000-0005-0000-0000-000091060000}"/>
    <cellStyle name="Comma 2 2 5 3" xfId="2204" xr:uid="{00000000-0005-0000-0000-000092060000}"/>
    <cellStyle name="Comma 2 2 6" xfId="1301" xr:uid="{00000000-0005-0000-0000-000093060000}"/>
    <cellStyle name="Comma 2 2 6 2" xfId="2205" xr:uid="{00000000-0005-0000-0000-000094060000}"/>
    <cellStyle name="Comma 2 2 7" xfId="2108" xr:uid="{00000000-0005-0000-0000-000095060000}"/>
    <cellStyle name="Comma 2 2 7 2" xfId="3091" xr:uid="{00000000-0005-0000-0000-000096060000}"/>
    <cellStyle name="Comma 2 2 8" xfId="2198" xr:uid="{00000000-0005-0000-0000-000097060000}"/>
    <cellStyle name="Comma 2 2 9" xfId="3628" xr:uid="{00000000-0005-0000-0000-000098060000}"/>
    <cellStyle name="Comma 2 2_ทะเบียนที่ดิน" xfId="1309" xr:uid="{00000000-0005-0000-0000-000099060000}"/>
    <cellStyle name="Comma 2 3" xfId="54" xr:uid="{00000000-0005-0000-0000-00009A060000}"/>
    <cellStyle name="Comma 2 3 2" xfId="1312" xr:uid="{00000000-0005-0000-0000-00009B060000}"/>
    <cellStyle name="Comma 2 3 2 2" xfId="2117" xr:uid="{00000000-0005-0000-0000-00009C060000}"/>
    <cellStyle name="Comma 2 3 2 2 2" xfId="3100" xr:uid="{00000000-0005-0000-0000-00009D060000}"/>
    <cellStyle name="Comma 2 3 2 3" xfId="2206" xr:uid="{00000000-0005-0000-0000-00009E060000}"/>
    <cellStyle name="Comma 2 3 2 4" xfId="2326" xr:uid="{00000000-0005-0000-0000-00009F060000}"/>
    <cellStyle name="Comma 2 3 2 5" xfId="3631" xr:uid="{00000000-0005-0000-0000-0000A0060000}"/>
    <cellStyle name="Comma 2 3 3" xfId="1314" xr:uid="{00000000-0005-0000-0000-0000A1060000}"/>
    <cellStyle name="Comma 2 3 3 2" xfId="2119" xr:uid="{00000000-0005-0000-0000-0000A2060000}"/>
    <cellStyle name="Comma 2 3 3 2 2" xfId="3102" xr:uid="{00000000-0005-0000-0000-0000A3060000}"/>
    <cellStyle name="Comma 2 3 3 3" xfId="2207" xr:uid="{00000000-0005-0000-0000-0000A4060000}"/>
    <cellStyle name="Comma 2 3 4" xfId="1316" xr:uid="{00000000-0005-0000-0000-0000A5060000}"/>
    <cellStyle name="Comma 2 3 4 2" xfId="2121" xr:uid="{00000000-0005-0000-0000-0000A6060000}"/>
    <cellStyle name="Comma 2 3 4 2 2" xfId="3104" xr:uid="{00000000-0005-0000-0000-0000A7060000}"/>
    <cellStyle name="Comma 2 3 4 3" xfId="2208" xr:uid="{00000000-0005-0000-0000-0000A8060000}"/>
    <cellStyle name="Comma 2 3 5" xfId="1310" xr:uid="{00000000-0005-0000-0000-0000A9060000}"/>
    <cellStyle name="Comma 2 3 5 2" xfId="2209" xr:uid="{00000000-0005-0000-0000-0000AA060000}"/>
    <cellStyle name="Comma 2 3 6" xfId="2115" xr:uid="{00000000-0005-0000-0000-0000AB060000}"/>
    <cellStyle name="Comma 2 3 6 2" xfId="3098" xr:uid="{00000000-0005-0000-0000-0000AC060000}"/>
    <cellStyle name="Comma 2 3 7" xfId="2433" xr:uid="{00000000-0005-0000-0000-0000AD060000}"/>
    <cellStyle name="Comma 2 3 8" xfId="3630" xr:uid="{00000000-0005-0000-0000-0000AE060000}"/>
    <cellStyle name="Comma 2 4" xfId="1317" xr:uid="{00000000-0005-0000-0000-0000AF060000}"/>
    <cellStyle name="Comma 2 4 2" xfId="2122" xr:uid="{00000000-0005-0000-0000-0000B0060000}"/>
    <cellStyle name="Comma 2 4 2 2" xfId="3105" xr:uid="{00000000-0005-0000-0000-0000B1060000}"/>
    <cellStyle name="Comma 2 4 3" xfId="2210" xr:uid="{00000000-0005-0000-0000-0000B2060000}"/>
    <cellStyle name="Comma 2 4 4" xfId="2431" xr:uid="{00000000-0005-0000-0000-0000B3060000}"/>
    <cellStyle name="Comma 2 4 5" xfId="3632" xr:uid="{00000000-0005-0000-0000-0000B4060000}"/>
    <cellStyle name="Comma 2 5" xfId="37" xr:uid="{00000000-0005-0000-0000-0000B5060000}"/>
    <cellStyle name="Comma 2 5 2" xfId="217" xr:uid="{00000000-0005-0000-0000-0000B6060000}"/>
    <cellStyle name="Comma 2 5 2 2" xfId="622" xr:uid="{00000000-0005-0000-0000-0000B7060000}"/>
    <cellStyle name="Comma 2 5 2 2 2" xfId="2098" xr:uid="{00000000-0005-0000-0000-0000B8060000}"/>
    <cellStyle name="Comma 2 5 2 2 2 2" xfId="3081" xr:uid="{00000000-0005-0000-0000-0000B9060000}"/>
    <cellStyle name="Comma 2 5 2 2 3" xfId="2213" xr:uid="{00000000-0005-0000-0000-0000BA060000}"/>
    <cellStyle name="Comma 2 5 2 3" xfId="2097" xr:uid="{00000000-0005-0000-0000-0000BB060000}"/>
    <cellStyle name="Comma 2 5 2 3 2" xfId="3080" xr:uid="{00000000-0005-0000-0000-0000BC060000}"/>
    <cellStyle name="Comma 2 5 2 4" xfId="2212" xr:uid="{00000000-0005-0000-0000-0000BD060000}"/>
    <cellStyle name="Comma 2 5 3" xfId="1318" xr:uid="{00000000-0005-0000-0000-0000BE060000}"/>
    <cellStyle name="Comma 2 5 3 2" xfId="2214" xr:uid="{00000000-0005-0000-0000-0000BF060000}"/>
    <cellStyle name="Comma 2 5 4" xfId="2123" xr:uid="{00000000-0005-0000-0000-0000C0060000}"/>
    <cellStyle name="Comma 2 5 4 2" xfId="3106" xr:uid="{00000000-0005-0000-0000-0000C1060000}"/>
    <cellStyle name="Comma 2 5 5" xfId="2211" xr:uid="{00000000-0005-0000-0000-0000C2060000}"/>
    <cellStyle name="Comma 2 6" xfId="1319" xr:uid="{00000000-0005-0000-0000-0000C3060000}"/>
    <cellStyle name="Comma 2 6 2" xfId="2215" xr:uid="{00000000-0005-0000-0000-0000C4060000}"/>
    <cellStyle name="Comma 2 6 3" xfId="2423" xr:uid="{00000000-0005-0000-0000-0000C5060000}"/>
    <cellStyle name="Comma 2 7" xfId="1300" xr:uid="{00000000-0005-0000-0000-0000C6060000}"/>
    <cellStyle name="Comma 2 7 2" xfId="2216" xr:uid="{00000000-0005-0000-0000-0000C7060000}"/>
    <cellStyle name="Comma 2 8" xfId="2107" xr:uid="{00000000-0005-0000-0000-0000C8060000}"/>
    <cellStyle name="Comma 2 8 2" xfId="3090" xr:uid="{00000000-0005-0000-0000-0000C9060000}"/>
    <cellStyle name="Comma 2 9" xfId="1321" xr:uid="{00000000-0005-0000-0000-0000CA060000}"/>
    <cellStyle name="Comma 2_ประหน้าecl-19-4-54(แพน)" xfId="1322" xr:uid="{00000000-0005-0000-0000-0000CB060000}"/>
    <cellStyle name="Comma 20" xfId="1289" xr:uid="{00000000-0005-0000-0000-0000CC060000}"/>
    <cellStyle name="Comma 21" xfId="1292" xr:uid="{00000000-0005-0000-0000-0000CD060000}"/>
    <cellStyle name="Comma 22" xfId="1294" xr:uid="{00000000-0005-0000-0000-0000CE060000}"/>
    <cellStyle name="Comma 23" xfId="1296" xr:uid="{00000000-0005-0000-0000-0000CF060000}"/>
    <cellStyle name="Comma 24" xfId="1298" xr:uid="{00000000-0005-0000-0000-0000D0060000}"/>
    <cellStyle name="Comma 25" xfId="1324" xr:uid="{00000000-0005-0000-0000-0000D1060000}"/>
    <cellStyle name="Comma 26" xfId="1326" xr:uid="{00000000-0005-0000-0000-0000D2060000}"/>
    <cellStyle name="Comma 27" xfId="1328" xr:uid="{00000000-0005-0000-0000-0000D3060000}"/>
    <cellStyle name="Comma 28" xfId="1330" xr:uid="{00000000-0005-0000-0000-0000D4060000}"/>
    <cellStyle name="Comma 29" xfId="1332" xr:uid="{00000000-0005-0000-0000-0000D5060000}"/>
    <cellStyle name="Comma 3" xfId="4" xr:uid="{00000000-0005-0000-0000-0000D6060000}"/>
    <cellStyle name="Comma 3 10" xfId="3725" xr:uid="{00000000-0005-0000-0000-0000D7060000}"/>
    <cellStyle name="Comma 3 2" xfId="1334" xr:uid="{00000000-0005-0000-0000-0000D8060000}"/>
    <cellStyle name="Comma 3 2 2" xfId="1335" xr:uid="{00000000-0005-0000-0000-0000D9060000}"/>
    <cellStyle name="Comma 3 2 2 2" xfId="1336" xr:uid="{00000000-0005-0000-0000-0000DA060000}"/>
    <cellStyle name="Comma 3 2 2 2 2" xfId="2131" xr:uid="{00000000-0005-0000-0000-0000DB060000}"/>
    <cellStyle name="Comma 3 2 2 2 2 2" xfId="3114" xr:uid="{00000000-0005-0000-0000-0000DC060000}"/>
    <cellStyle name="Comma 3 2 2 2 3" xfId="2220" xr:uid="{00000000-0005-0000-0000-0000DD060000}"/>
    <cellStyle name="Comma 3 2 2 3" xfId="2130" xr:uid="{00000000-0005-0000-0000-0000DE060000}"/>
    <cellStyle name="Comma 3 2 2 3 2" xfId="3113" xr:uid="{00000000-0005-0000-0000-0000DF060000}"/>
    <cellStyle name="Comma 3 2 2 4" xfId="2219" xr:uid="{00000000-0005-0000-0000-0000E0060000}"/>
    <cellStyle name="Comma 3 2 3" xfId="1337" xr:uid="{00000000-0005-0000-0000-0000E1060000}"/>
    <cellStyle name="Comma 3 2 3 2" xfId="2132" xr:uid="{00000000-0005-0000-0000-0000E2060000}"/>
    <cellStyle name="Comma 3 2 3 2 2" xfId="3115" xr:uid="{00000000-0005-0000-0000-0000E3060000}"/>
    <cellStyle name="Comma 3 2 3 3" xfId="2221" xr:uid="{00000000-0005-0000-0000-0000E4060000}"/>
    <cellStyle name="Comma 3 2 4" xfId="2129" xr:uid="{00000000-0005-0000-0000-0000E5060000}"/>
    <cellStyle name="Comma 3 2 4 2" xfId="3112" xr:uid="{00000000-0005-0000-0000-0000E6060000}"/>
    <cellStyle name="Comma 3 2 5" xfId="2218" xr:uid="{00000000-0005-0000-0000-0000E7060000}"/>
    <cellStyle name="Comma 3 3" xfId="1338" xr:uid="{00000000-0005-0000-0000-0000E8060000}"/>
    <cellStyle name="Comma 3 3 2" xfId="1339" xr:uid="{00000000-0005-0000-0000-0000E9060000}"/>
    <cellStyle name="Comma 3 3 2 2" xfId="2134" xr:uid="{00000000-0005-0000-0000-0000EA060000}"/>
    <cellStyle name="Comma 3 3 2 2 2" xfId="3117" xr:uid="{00000000-0005-0000-0000-0000EB060000}"/>
    <cellStyle name="Comma 3 3 2 3" xfId="2223" xr:uid="{00000000-0005-0000-0000-0000EC060000}"/>
    <cellStyle name="Comma 3 3 3" xfId="2133" xr:uid="{00000000-0005-0000-0000-0000ED060000}"/>
    <cellStyle name="Comma 3 3 3 2" xfId="3116" xr:uid="{00000000-0005-0000-0000-0000EE060000}"/>
    <cellStyle name="Comma 3 3 4" xfId="2222" xr:uid="{00000000-0005-0000-0000-0000EF060000}"/>
    <cellStyle name="Comma 3 4" xfId="1340" xr:uid="{00000000-0005-0000-0000-0000F0060000}"/>
    <cellStyle name="Comma 3 4 2" xfId="2135" xr:uid="{00000000-0005-0000-0000-0000F1060000}"/>
    <cellStyle name="Comma 3 4 2 2" xfId="3118" xr:uid="{00000000-0005-0000-0000-0000F2060000}"/>
    <cellStyle name="Comma 3 4 3" xfId="2224" xr:uid="{00000000-0005-0000-0000-0000F3060000}"/>
    <cellStyle name="Comma 3 5" xfId="1333" xr:uid="{00000000-0005-0000-0000-0000F4060000}"/>
    <cellStyle name="Comma 3 5 2" xfId="2225" xr:uid="{00000000-0005-0000-0000-0000F5060000}"/>
    <cellStyle name="Comma 3 6" xfId="2128" xr:uid="{00000000-0005-0000-0000-0000F6060000}"/>
    <cellStyle name="Comma 3 6 2" xfId="3111" xr:uid="{00000000-0005-0000-0000-0000F7060000}"/>
    <cellStyle name="Comma 3 7" xfId="2217" xr:uid="{00000000-0005-0000-0000-0000F8060000}"/>
    <cellStyle name="Comma 3 7 2" xfId="3780" xr:uid="{00000000-0005-0000-0000-0000F9060000}"/>
    <cellStyle name="Comma 3 8" xfId="2465" xr:uid="{00000000-0005-0000-0000-0000FA060000}"/>
    <cellStyle name="Comma 3 9" xfId="3633" xr:uid="{00000000-0005-0000-0000-0000FB060000}"/>
    <cellStyle name="Comma 3_ประหน้าecl-19-4-54(แพน)" xfId="1341" xr:uid="{00000000-0005-0000-0000-0000FC060000}"/>
    <cellStyle name="Comma 30" xfId="1323" xr:uid="{00000000-0005-0000-0000-0000FD060000}"/>
    <cellStyle name="Comma 30 2" xfId="1342" xr:uid="{00000000-0005-0000-0000-0000FE060000}"/>
    <cellStyle name="Comma 30 2 2" xfId="2136" xr:uid="{00000000-0005-0000-0000-0000FF060000}"/>
    <cellStyle name="Comma 30 2 2 2" xfId="3119" xr:uid="{00000000-0005-0000-0000-000000070000}"/>
    <cellStyle name="Comma 30 2 3" xfId="2227" xr:uid="{00000000-0005-0000-0000-000001070000}"/>
    <cellStyle name="Comma 30 3" xfId="2124" xr:uid="{00000000-0005-0000-0000-000002070000}"/>
    <cellStyle name="Comma 30 3 2" xfId="3107" xr:uid="{00000000-0005-0000-0000-000003070000}"/>
    <cellStyle name="Comma 30 4" xfId="2226" xr:uid="{00000000-0005-0000-0000-000004070000}"/>
    <cellStyle name="Comma 31" xfId="1325" xr:uid="{00000000-0005-0000-0000-000005070000}"/>
    <cellStyle name="Comma 31 2" xfId="1343" xr:uid="{00000000-0005-0000-0000-000006070000}"/>
    <cellStyle name="Comma 32" xfId="1327" xr:uid="{00000000-0005-0000-0000-000007070000}"/>
    <cellStyle name="Comma 32 2" xfId="841" xr:uid="{00000000-0005-0000-0000-000008070000}"/>
    <cellStyle name="Comma 32 3" xfId="2125" xr:uid="{00000000-0005-0000-0000-000009070000}"/>
    <cellStyle name="Comma 32 3 2" xfId="3108" xr:uid="{00000000-0005-0000-0000-00000A070000}"/>
    <cellStyle name="Comma 32 4" xfId="2228" xr:uid="{00000000-0005-0000-0000-00000B070000}"/>
    <cellStyle name="Comma 33" xfId="1329" xr:uid="{00000000-0005-0000-0000-00000C070000}"/>
    <cellStyle name="Comma 33 2" xfId="2126" xr:uid="{00000000-0005-0000-0000-00000D070000}"/>
    <cellStyle name="Comma 33 2 2" xfId="3109" xr:uid="{00000000-0005-0000-0000-00000E070000}"/>
    <cellStyle name="Comma 33 3" xfId="2229" xr:uid="{00000000-0005-0000-0000-00000F070000}"/>
    <cellStyle name="Comma 34" xfId="1331" xr:uid="{00000000-0005-0000-0000-000010070000}"/>
    <cellStyle name="Comma 34 2" xfId="1344" xr:uid="{00000000-0005-0000-0000-000011070000}"/>
    <cellStyle name="Comma 34 2 2" xfId="1345" xr:uid="{00000000-0005-0000-0000-000012070000}"/>
    <cellStyle name="Comma 34 2 2 2" xfId="2138" xr:uid="{00000000-0005-0000-0000-000013070000}"/>
    <cellStyle name="Comma 34 2 2 2 2" xfId="3121" xr:uid="{00000000-0005-0000-0000-000014070000}"/>
    <cellStyle name="Comma 34 2 2 3" xfId="2232" xr:uid="{00000000-0005-0000-0000-000015070000}"/>
    <cellStyle name="Comma 34 2 3" xfId="2137" xr:uid="{00000000-0005-0000-0000-000016070000}"/>
    <cellStyle name="Comma 34 2 3 2" xfId="3120" xr:uid="{00000000-0005-0000-0000-000017070000}"/>
    <cellStyle name="Comma 34 2 4" xfId="2231" xr:uid="{00000000-0005-0000-0000-000018070000}"/>
    <cellStyle name="Comma 34 3" xfId="2127" xr:uid="{00000000-0005-0000-0000-000019070000}"/>
    <cellStyle name="Comma 34 3 2" xfId="3110" xr:uid="{00000000-0005-0000-0000-00001A070000}"/>
    <cellStyle name="Comma 34 4" xfId="2230" xr:uid="{00000000-0005-0000-0000-00001B070000}"/>
    <cellStyle name="Comma 35" xfId="1347" xr:uid="{00000000-0005-0000-0000-00001C070000}"/>
    <cellStyle name="Comma 35 2" xfId="1348" xr:uid="{00000000-0005-0000-0000-00001D070000}"/>
    <cellStyle name="Comma 35 2 2" xfId="2141" xr:uid="{00000000-0005-0000-0000-00001E070000}"/>
    <cellStyle name="Comma 35 2 2 2" xfId="3124" xr:uid="{00000000-0005-0000-0000-00001F070000}"/>
    <cellStyle name="Comma 35 2 3" xfId="2234" xr:uid="{00000000-0005-0000-0000-000020070000}"/>
    <cellStyle name="Comma 35 3" xfId="2140" xr:uid="{00000000-0005-0000-0000-000021070000}"/>
    <cellStyle name="Comma 35 3 2" xfId="3123" xr:uid="{00000000-0005-0000-0000-000022070000}"/>
    <cellStyle name="Comma 35 4" xfId="2233" xr:uid="{00000000-0005-0000-0000-000023070000}"/>
    <cellStyle name="Comma 36" xfId="1350" xr:uid="{00000000-0005-0000-0000-000024070000}"/>
    <cellStyle name="Comma 36 2" xfId="1351" xr:uid="{00000000-0005-0000-0000-000025070000}"/>
    <cellStyle name="Comma 36 2 2" xfId="2144" xr:uid="{00000000-0005-0000-0000-000026070000}"/>
    <cellStyle name="Comma 36 2 2 2" xfId="3127" xr:uid="{00000000-0005-0000-0000-000027070000}"/>
    <cellStyle name="Comma 36 2 3" xfId="2236" xr:uid="{00000000-0005-0000-0000-000028070000}"/>
    <cellStyle name="Comma 36 3" xfId="2143" xr:uid="{00000000-0005-0000-0000-000029070000}"/>
    <cellStyle name="Comma 36 3 2" xfId="3126" xr:uid="{00000000-0005-0000-0000-00002A070000}"/>
    <cellStyle name="Comma 36 4" xfId="2235" xr:uid="{00000000-0005-0000-0000-00002B070000}"/>
    <cellStyle name="Comma 37" xfId="1352" xr:uid="{00000000-0005-0000-0000-00002C070000}"/>
    <cellStyle name="Comma 37 2" xfId="2145" xr:uid="{00000000-0005-0000-0000-00002D070000}"/>
    <cellStyle name="Comma 37 2 2" xfId="3128" xr:uid="{00000000-0005-0000-0000-00002E070000}"/>
    <cellStyle name="Comma 37 3" xfId="2237" xr:uid="{00000000-0005-0000-0000-00002F070000}"/>
    <cellStyle name="Comma 38" xfId="1353" xr:uid="{00000000-0005-0000-0000-000030070000}"/>
    <cellStyle name="Comma 38 2" xfId="2146" xr:uid="{00000000-0005-0000-0000-000031070000}"/>
    <cellStyle name="Comma 38 2 2" xfId="3129" xr:uid="{00000000-0005-0000-0000-000032070000}"/>
    <cellStyle name="Comma 38 3" xfId="2238" xr:uid="{00000000-0005-0000-0000-000033070000}"/>
    <cellStyle name="Comma 39" xfId="1354" xr:uid="{00000000-0005-0000-0000-000034070000}"/>
    <cellStyle name="Comma 39 2" xfId="2239" xr:uid="{00000000-0005-0000-0000-000035070000}"/>
    <cellStyle name="Comma 4" xfId="28" xr:uid="{00000000-0005-0000-0000-000036070000}"/>
    <cellStyle name="Comma 4 10" xfId="3634" xr:uid="{00000000-0005-0000-0000-000037070000}"/>
    <cellStyle name="Comma 4 11" xfId="3728" xr:uid="{00000000-0005-0000-0000-000038070000}"/>
    <cellStyle name="Comma 4 2" xfId="43" xr:uid="{00000000-0005-0000-0000-000039070000}"/>
    <cellStyle name="Comma 4 2 2" xfId="1358" xr:uid="{00000000-0005-0000-0000-00003A070000}"/>
    <cellStyle name="Comma 4 2 2 2" xfId="2242" xr:uid="{00000000-0005-0000-0000-00003B070000}"/>
    <cellStyle name="Comma 4 2 2 3" xfId="2424" xr:uid="{00000000-0005-0000-0000-00003C070000}"/>
    <cellStyle name="Comma 4 2 3" xfId="2148" xr:uid="{00000000-0005-0000-0000-00003D070000}"/>
    <cellStyle name="Comma 4 2 3 2" xfId="3131" xr:uid="{00000000-0005-0000-0000-00003E070000}"/>
    <cellStyle name="Comma 4 2 4" xfId="2241" xr:uid="{00000000-0005-0000-0000-00003F070000}"/>
    <cellStyle name="Comma 4 2 4 2" xfId="3782" xr:uid="{00000000-0005-0000-0000-000040070000}"/>
    <cellStyle name="Comma 4 2 5" xfId="2419" xr:uid="{00000000-0005-0000-0000-000041070000}"/>
    <cellStyle name="Comma 4 2 6" xfId="3733" xr:uid="{00000000-0005-0000-0000-000042070000}"/>
    <cellStyle name="Comma 4 3" xfId="1361" xr:uid="{00000000-0005-0000-0000-000043070000}"/>
    <cellStyle name="Comma 4 3 2" xfId="2149" xr:uid="{00000000-0005-0000-0000-000044070000}"/>
    <cellStyle name="Comma 4 3 2 2" xfId="3132" xr:uid="{00000000-0005-0000-0000-000045070000}"/>
    <cellStyle name="Comma 4 3 3" xfId="2243" xr:uid="{00000000-0005-0000-0000-000046070000}"/>
    <cellStyle name="Comma 4 4" xfId="1364" xr:uid="{00000000-0005-0000-0000-000047070000}"/>
    <cellStyle name="Comma 4 4 2" xfId="2150" xr:uid="{00000000-0005-0000-0000-000048070000}"/>
    <cellStyle name="Comma 4 4 2 2" xfId="3133" xr:uid="{00000000-0005-0000-0000-000049070000}"/>
    <cellStyle name="Comma 4 4 3" xfId="2244" xr:uid="{00000000-0005-0000-0000-00004A070000}"/>
    <cellStyle name="Comma 4 5" xfId="1367" xr:uid="{00000000-0005-0000-0000-00004B070000}"/>
    <cellStyle name="Comma 4 5 2" xfId="2151" xr:uid="{00000000-0005-0000-0000-00004C070000}"/>
    <cellStyle name="Comma 4 5 2 2" xfId="3134" xr:uid="{00000000-0005-0000-0000-00004D070000}"/>
    <cellStyle name="Comma 4 5 3" xfId="2245" xr:uid="{00000000-0005-0000-0000-00004E070000}"/>
    <cellStyle name="Comma 4 6" xfId="1355" xr:uid="{00000000-0005-0000-0000-00004F070000}"/>
    <cellStyle name="Comma 4 6 2" xfId="2246" xr:uid="{00000000-0005-0000-0000-000050070000}"/>
    <cellStyle name="Comma 4 7" xfId="2147" xr:uid="{00000000-0005-0000-0000-000051070000}"/>
    <cellStyle name="Comma 4 7 2" xfId="3130" xr:uid="{00000000-0005-0000-0000-000052070000}"/>
    <cellStyle name="Comma 4 8" xfId="2240" xr:uid="{00000000-0005-0000-0000-000053070000}"/>
    <cellStyle name="Comma 4 8 2" xfId="3781" xr:uid="{00000000-0005-0000-0000-000054070000}"/>
    <cellStyle name="Comma 4 9" xfId="2452" xr:uid="{00000000-0005-0000-0000-000055070000}"/>
    <cellStyle name="Comma 40" xfId="1346" xr:uid="{00000000-0005-0000-0000-000056070000}"/>
    <cellStyle name="Comma 40 2" xfId="2139" xr:uid="{00000000-0005-0000-0000-000057070000}"/>
    <cellStyle name="Comma 40 2 2" xfId="3122" xr:uid="{00000000-0005-0000-0000-000058070000}"/>
    <cellStyle name="Comma 40 3" xfId="2247" xr:uid="{00000000-0005-0000-0000-000059070000}"/>
    <cellStyle name="Comma 41" xfId="1349" xr:uid="{00000000-0005-0000-0000-00005A070000}"/>
    <cellStyle name="Comma 41 2" xfId="2142" xr:uid="{00000000-0005-0000-0000-00005B070000}"/>
    <cellStyle name="Comma 41 2 2" xfId="3125" xr:uid="{00000000-0005-0000-0000-00005C070000}"/>
    <cellStyle name="Comma 41 3" xfId="2248" xr:uid="{00000000-0005-0000-0000-00005D070000}"/>
    <cellStyle name="Comma 42" xfId="62" xr:uid="{00000000-0005-0000-0000-00005E070000}"/>
    <cellStyle name="Comma 42 2" xfId="2249" xr:uid="{00000000-0005-0000-0000-00005F070000}"/>
    <cellStyle name="Comma 43" xfId="2095" xr:uid="{00000000-0005-0000-0000-000060070000}"/>
    <cellStyle name="Comma 43 2" xfId="3079" xr:uid="{00000000-0005-0000-0000-000061070000}"/>
    <cellStyle name="Comma 44" xfId="2193" xr:uid="{00000000-0005-0000-0000-000062070000}"/>
    <cellStyle name="Comma 45" xfId="2442" xr:uid="{00000000-0005-0000-0000-000063070000}"/>
    <cellStyle name="Comma 46" xfId="1368" xr:uid="{00000000-0005-0000-0000-000064070000}"/>
    <cellStyle name="Comma 47" xfId="2449" xr:uid="{00000000-0005-0000-0000-000065070000}"/>
    <cellStyle name="Comma 48" xfId="2926" xr:uid="{00000000-0005-0000-0000-000066070000}"/>
    <cellStyle name="Comma 49" xfId="3376" xr:uid="{00000000-0005-0000-0000-000067070000}"/>
    <cellStyle name="Comma 5" xfId="31" xr:uid="{00000000-0005-0000-0000-000068070000}"/>
    <cellStyle name="Comma 5 2" xfId="45" xr:uid="{00000000-0005-0000-0000-000069070000}"/>
    <cellStyle name="Comma 5 2 2" xfId="1085" xr:uid="{00000000-0005-0000-0000-00006A070000}"/>
    <cellStyle name="Comma 5 2 2 2" xfId="2252" xr:uid="{00000000-0005-0000-0000-00006B070000}"/>
    <cellStyle name="Comma 5 2 3" xfId="2099" xr:uid="{00000000-0005-0000-0000-00006C070000}"/>
    <cellStyle name="Comma 5 2 3 2" xfId="3082" xr:uid="{00000000-0005-0000-0000-00006D070000}"/>
    <cellStyle name="Comma 5 2 4" xfId="2251" xr:uid="{00000000-0005-0000-0000-00006E070000}"/>
    <cellStyle name="Comma 5 2 4 2" xfId="3784" xr:uid="{00000000-0005-0000-0000-00006F070000}"/>
    <cellStyle name="Comma 5 2 5" xfId="3735" xr:uid="{00000000-0005-0000-0000-000070070000}"/>
    <cellStyle name="Comma 5 3" xfId="1087" xr:uid="{00000000-0005-0000-0000-000071070000}"/>
    <cellStyle name="Comma 5 3 2" xfId="2100" xr:uid="{00000000-0005-0000-0000-000072070000}"/>
    <cellStyle name="Comma 5 3 2 2" xfId="3083" xr:uid="{00000000-0005-0000-0000-000073070000}"/>
    <cellStyle name="Comma 5 3 3" xfId="2253" xr:uid="{00000000-0005-0000-0000-000074070000}"/>
    <cellStyle name="Comma 5 4" xfId="1089" xr:uid="{00000000-0005-0000-0000-000075070000}"/>
    <cellStyle name="Comma 5 4 2" xfId="2101" xr:uid="{00000000-0005-0000-0000-000076070000}"/>
    <cellStyle name="Comma 5 4 2 2" xfId="3084" xr:uid="{00000000-0005-0000-0000-000077070000}"/>
    <cellStyle name="Comma 5 4 3" xfId="2254" xr:uid="{00000000-0005-0000-0000-000078070000}"/>
    <cellStyle name="Comma 5 5" xfId="1091" xr:uid="{00000000-0005-0000-0000-000079070000}"/>
    <cellStyle name="Comma 5 5 2" xfId="2102" xr:uid="{00000000-0005-0000-0000-00007A070000}"/>
    <cellStyle name="Comma 5 5 2 2" xfId="3085" xr:uid="{00000000-0005-0000-0000-00007B070000}"/>
    <cellStyle name="Comma 5 5 3" xfId="2255" xr:uid="{00000000-0005-0000-0000-00007C070000}"/>
    <cellStyle name="Comma 5 6" xfId="1369" xr:uid="{00000000-0005-0000-0000-00007D070000}"/>
    <cellStyle name="Comma 5 6 2" xfId="2256" xr:uid="{00000000-0005-0000-0000-00007E070000}"/>
    <cellStyle name="Comma 5 7" xfId="2250" xr:uid="{00000000-0005-0000-0000-00007F070000}"/>
    <cellStyle name="Comma 5 7 2" xfId="3783" xr:uid="{00000000-0005-0000-0000-000080070000}"/>
    <cellStyle name="Comma 5 8" xfId="3635" xr:uid="{00000000-0005-0000-0000-000081070000}"/>
    <cellStyle name="Comma 5 9" xfId="3730" xr:uid="{00000000-0005-0000-0000-000082070000}"/>
    <cellStyle name="Comma 50" xfId="3357" xr:uid="{00000000-0005-0000-0000-000083070000}"/>
    <cellStyle name="Comma 51" xfId="3375" xr:uid="{00000000-0005-0000-0000-000084070000}"/>
    <cellStyle name="Comma 52" xfId="3355" xr:uid="{00000000-0005-0000-0000-000085070000}"/>
    <cellStyle name="Comma 53" xfId="1370" xr:uid="{00000000-0005-0000-0000-000086070000}"/>
    <cellStyle name="Comma 54" xfId="3369" xr:uid="{00000000-0005-0000-0000-000087070000}"/>
    <cellStyle name="Comma 55" xfId="3399" xr:uid="{00000000-0005-0000-0000-000088070000}"/>
    <cellStyle name="Comma 56" xfId="3381" xr:uid="{00000000-0005-0000-0000-000089070000}"/>
    <cellStyle name="Comma 57" xfId="3577" xr:uid="{00000000-0005-0000-0000-00008A070000}"/>
    <cellStyle name="Comma 58" xfId="3626" xr:uid="{00000000-0005-0000-0000-00008B070000}"/>
    <cellStyle name="Comma 6" xfId="33" xr:uid="{00000000-0005-0000-0000-00008C070000}"/>
    <cellStyle name="Comma 6 2" xfId="53" xr:uid="{00000000-0005-0000-0000-00008D070000}"/>
    <cellStyle name="Comma 6 2 2" xfId="1372" xr:uid="{00000000-0005-0000-0000-00008E070000}"/>
    <cellStyle name="Comma 6 2 2 2" xfId="2259" xr:uid="{00000000-0005-0000-0000-00008F070000}"/>
    <cellStyle name="Comma 6 2 3" xfId="2153" xr:uid="{00000000-0005-0000-0000-000090070000}"/>
    <cellStyle name="Comma 6 2 3 2" xfId="3136" xr:uid="{00000000-0005-0000-0000-000091070000}"/>
    <cellStyle name="Comma 6 2 4" xfId="2258" xr:uid="{00000000-0005-0000-0000-000092070000}"/>
    <cellStyle name="Comma 6 3" xfId="1373" xr:uid="{00000000-0005-0000-0000-000093070000}"/>
    <cellStyle name="Comma 6 3 2" xfId="2154" xr:uid="{00000000-0005-0000-0000-000094070000}"/>
    <cellStyle name="Comma 6 3 2 2" xfId="3137" xr:uid="{00000000-0005-0000-0000-000095070000}"/>
    <cellStyle name="Comma 6 3 3" xfId="2260" xr:uid="{00000000-0005-0000-0000-000096070000}"/>
    <cellStyle name="Comma 6 4" xfId="1374" xr:uid="{00000000-0005-0000-0000-000097070000}"/>
    <cellStyle name="Comma 6 4 2" xfId="2155" xr:uid="{00000000-0005-0000-0000-000098070000}"/>
    <cellStyle name="Comma 6 4 2 2" xfId="3138" xr:uid="{00000000-0005-0000-0000-000099070000}"/>
    <cellStyle name="Comma 6 4 3" xfId="2261" xr:uid="{00000000-0005-0000-0000-00009A070000}"/>
    <cellStyle name="Comma 6 5" xfId="1371" xr:uid="{00000000-0005-0000-0000-00009B070000}"/>
    <cellStyle name="Comma 6 5 2" xfId="2262" xr:uid="{00000000-0005-0000-0000-00009C070000}"/>
    <cellStyle name="Comma 6 6" xfId="2152" xr:uid="{00000000-0005-0000-0000-00009D070000}"/>
    <cellStyle name="Comma 6 6 2" xfId="3135" xr:uid="{00000000-0005-0000-0000-00009E070000}"/>
    <cellStyle name="Comma 6 7" xfId="2257" xr:uid="{00000000-0005-0000-0000-00009F070000}"/>
    <cellStyle name="Comma 6 8" xfId="3636" xr:uid="{00000000-0005-0000-0000-0000A0070000}"/>
    <cellStyle name="Comma 7" xfId="35" xr:uid="{00000000-0005-0000-0000-0000A1070000}"/>
    <cellStyle name="Comma 7 10" xfId="2089" xr:uid="{00000000-0005-0000-0000-0000A2070000}"/>
    <cellStyle name="Comma 7 10 2" xfId="2263" xr:uid="{00000000-0005-0000-0000-0000A3070000}"/>
    <cellStyle name="Comma 7 11" xfId="2156" xr:uid="{00000000-0005-0000-0000-0000A4070000}"/>
    <cellStyle name="Comma 7 11 2" xfId="3139" xr:uid="{00000000-0005-0000-0000-0000A5070000}"/>
    <cellStyle name="Comma 7 12" xfId="3637" xr:uid="{00000000-0005-0000-0000-0000A6070000}"/>
    <cellStyle name="Comma 7 2" xfId="1376" xr:uid="{00000000-0005-0000-0000-0000A7070000}"/>
    <cellStyle name="Comma 7 2 2" xfId="1377" xr:uid="{00000000-0005-0000-0000-0000A8070000}"/>
    <cellStyle name="Comma 7 2 2 2" xfId="2157" xr:uid="{00000000-0005-0000-0000-0000A9070000}"/>
    <cellStyle name="Comma 7 2 2 2 2" xfId="3140" xr:uid="{00000000-0005-0000-0000-0000AA070000}"/>
    <cellStyle name="Comma 7 2 2 3" xfId="2265" xr:uid="{00000000-0005-0000-0000-0000AB070000}"/>
    <cellStyle name="Comma 7 2 3" xfId="2264" xr:uid="{00000000-0005-0000-0000-0000AC070000}"/>
    <cellStyle name="Comma 7 2 4" xfId="2453" xr:uid="{00000000-0005-0000-0000-0000AD070000}"/>
    <cellStyle name="Comma 7 2_Lead -  NU 31-3-54" xfId="1379" xr:uid="{00000000-0005-0000-0000-0000AE070000}"/>
    <cellStyle name="Comma 7 3" xfId="1380" xr:uid="{00000000-0005-0000-0000-0000AF070000}"/>
    <cellStyle name="Comma 7 3 2" xfId="2158" xr:uid="{00000000-0005-0000-0000-0000B0070000}"/>
    <cellStyle name="Comma 7 3 2 2" xfId="3141" xr:uid="{00000000-0005-0000-0000-0000B1070000}"/>
    <cellStyle name="Comma 7 3 3" xfId="2266" xr:uid="{00000000-0005-0000-0000-0000B2070000}"/>
    <cellStyle name="Comma 7 4" xfId="1381" xr:uid="{00000000-0005-0000-0000-0000B3070000}"/>
    <cellStyle name="Comma 7 4 2" xfId="2159" xr:uid="{00000000-0005-0000-0000-0000B4070000}"/>
    <cellStyle name="Comma 7 4 2 2" xfId="3142" xr:uid="{00000000-0005-0000-0000-0000B5070000}"/>
    <cellStyle name="Comma 7 4 3" xfId="2267" xr:uid="{00000000-0005-0000-0000-0000B6070000}"/>
    <cellStyle name="Comma 7 5" xfId="1382" xr:uid="{00000000-0005-0000-0000-0000B7070000}"/>
    <cellStyle name="Comma 7 5 2" xfId="2160" xr:uid="{00000000-0005-0000-0000-0000B8070000}"/>
    <cellStyle name="Comma 7 5 2 2" xfId="3143" xr:uid="{00000000-0005-0000-0000-0000B9070000}"/>
    <cellStyle name="Comma 7 5 3" xfId="2268" xr:uid="{00000000-0005-0000-0000-0000BA070000}"/>
    <cellStyle name="Comma 7 6" xfId="1383" xr:uid="{00000000-0005-0000-0000-0000BB070000}"/>
    <cellStyle name="Comma 7 6 2" xfId="2161" xr:uid="{00000000-0005-0000-0000-0000BC070000}"/>
    <cellStyle name="Comma 7 6 2 2" xfId="3144" xr:uid="{00000000-0005-0000-0000-0000BD070000}"/>
    <cellStyle name="Comma 7 6 3" xfId="2269" xr:uid="{00000000-0005-0000-0000-0000BE070000}"/>
    <cellStyle name="Comma 7 7" xfId="1375" xr:uid="{00000000-0005-0000-0000-0000BF070000}"/>
    <cellStyle name="Comma 7 7 2" xfId="2270" xr:uid="{00000000-0005-0000-0000-0000C0070000}"/>
    <cellStyle name="Comma 7 8" xfId="2088" xr:uid="{00000000-0005-0000-0000-0000C1070000}"/>
    <cellStyle name="Comma 7 8 2" xfId="2271" xr:uid="{00000000-0005-0000-0000-0000C2070000}"/>
    <cellStyle name="Comma 7 9" xfId="2086" xr:uid="{00000000-0005-0000-0000-0000C3070000}"/>
    <cellStyle name="Comma 7 9 2" xfId="2272" xr:uid="{00000000-0005-0000-0000-0000C4070000}"/>
    <cellStyle name="Comma 7_PRE-BUILTQ1-54" xfId="1384" xr:uid="{00000000-0005-0000-0000-0000C5070000}"/>
    <cellStyle name="Comma 8" xfId="1385" xr:uid="{00000000-0005-0000-0000-0000C6070000}"/>
    <cellStyle name="Comma 8 2" xfId="36" xr:uid="{00000000-0005-0000-0000-0000C7070000}"/>
    <cellStyle name="Comma 8 2 2" xfId="1386" xr:uid="{00000000-0005-0000-0000-0000C8070000}"/>
    <cellStyle name="Comma 8 2 2 2" xfId="2275" xr:uid="{00000000-0005-0000-0000-0000C9070000}"/>
    <cellStyle name="Comma 8 2 3" xfId="2162" xr:uid="{00000000-0005-0000-0000-0000CA070000}"/>
    <cellStyle name="Comma 8 2 3 2" xfId="3145" xr:uid="{00000000-0005-0000-0000-0000CB070000}"/>
    <cellStyle name="Comma 8 2 4" xfId="2274" xr:uid="{00000000-0005-0000-0000-0000CC070000}"/>
    <cellStyle name="Comma 8 3" xfId="1387" xr:uid="{00000000-0005-0000-0000-0000CD070000}"/>
    <cellStyle name="Comma 8 3 2" xfId="2163" xr:uid="{00000000-0005-0000-0000-0000CE070000}"/>
    <cellStyle name="Comma 8 3 2 2" xfId="3146" xr:uid="{00000000-0005-0000-0000-0000CF070000}"/>
    <cellStyle name="Comma 8 3 3" xfId="2276" xr:uid="{00000000-0005-0000-0000-0000D0070000}"/>
    <cellStyle name="Comma 8 4" xfId="1388" xr:uid="{00000000-0005-0000-0000-0000D1070000}"/>
    <cellStyle name="Comma 8 4 2" xfId="2164" xr:uid="{00000000-0005-0000-0000-0000D2070000}"/>
    <cellStyle name="Comma 8 4 2 2" xfId="3147" xr:uid="{00000000-0005-0000-0000-0000D3070000}"/>
    <cellStyle name="Comma 8 4 3" xfId="2277" xr:uid="{00000000-0005-0000-0000-0000D4070000}"/>
    <cellStyle name="Comma 8 5" xfId="2273" xr:uid="{00000000-0005-0000-0000-0000D5070000}"/>
    <cellStyle name="Comma 9" xfId="1389" xr:uid="{00000000-0005-0000-0000-0000D6070000}"/>
    <cellStyle name="Comma 9 2" xfId="1390" xr:uid="{00000000-0005-0000-0000-0000D7070000}"/>
    <cellStyle name="Comma 9 2 2" xfId="2166" xr:uid="{00000000-0005-0000-0000-0000D8070000}"/>
    <cellStyle name="Comma 9 2 2 2" xfId="3149" xr:uid="{00000000-0005-0000-0000-0000D9070000}"/>
    <cellStyle name="Comma 9 2 3" xfId="2279" xr:uid="{00000000-0005-0000-0000-0000DA070000}"/>
    <cellStyle name="Comma 9 3" xfId="1391" xr:uid="{00000000-0005-0000-0000-0000DB070000}"/>
    <cellStyle name="Comma 9 3 2" xfId="2437" xr:uid="{00000000-0005-0000-0000-0000DC070000}"/>
    <cellStyle name="Comma 9 4" xfId="2165" xr:uid="{00000000-0005-0000-0000-0000DD070000}"/>
    <cellStyle name="Comma 9 4 2" xfId="3148" xr:uid="{00000000-0005-0000-0000-0000DE070000}"/>
    <cellStyle name="Comma 9 5" xfId="2278" xr:uid="{00000000-0005-0000-0000-0000DF070000}"/>
    <cellStyle name="Comma 9 6" xfId="2444" xr:uid="{00000000-0005-0000-0000-0000E0070000}"/>
    <cellStyle name="Comma 9_Q2-54+บิล แลนด์-นุ่น(1)" xfId="1392" xr:uid="{00000000-0005-0000-0000-0000E1070000}"/>
    <cellStyle name="comma zerodec" xfId="1393" xr:uid="{00000000-0005-0000-0000-0000E2070000}"/>
    <cellStyle name="comma zerodec 2" xfId="1396" xr:uid="{00000000-0005-0000-0000-0000E3070000}"/>
    <cellStyle name="comma zerodec 3" xfId="1399" xr:uid="{00000000-0005-0000-0000-0000E4070000}"/>
    <cellStyle name="comma zerodec 4" xfId="1401" xr:uid="{00000000-0005-0000-0000-0000E5070000}"/>
    <cellStyle name="comma zerodec 5" xfId="3638" xr:uid="{00000000-0005-0000-0000-0000E6070000}"/>
    <cellStyle name="comma zerodec_Lead -  NU 31-3-54" xfId="1402" xr:uid="{00000000-0005-0000-0000-0000E7070000}"/>
    <cellStyle name="Currency 2" xfId="1403" xr:uid="{00000000-0005-0000-0000-0000E8070000}"/>
    <cellStyle name="Currency 2 2" xfId="2167" xr:uid="{00000000-0005-0000-0000-0000E9070000}"/>
    <cellStyle name="Currency 2 2 2" xfId="3150" xr:uid="{00000000-0005-0000-0000-0000EA070000}"/>
    <cellStyle name="Currency 2 3" xfId="2280" xr:uid="{00000000-0005-0000-0000-0000EB070000}"/>
    <cellStyle name="Currency 2 4" xfId="2469" xr:uid="{00000000-0005-0000-0000-0000EC070000}"/>
    <cellStyle name="Currency 2 5" xfId="3639" xr:uid="{00000000-0005-0000-0000-0000ED070000}"/>
    <cellStyle name="Currency 3" xfId="3640" xr:uid="{00000000-0005-0000-0000-0000EE070000}"/>
    <cellStyle name="Currency1" xfId="1405" xr:uid="{00000000-0005-0000-0000-0000EF070000}"/>
    <cellStyle name="Currency1 2" xfId="466" xr:uid="{00000000-0005-0000-0000-0000F0070000}"/>
    <cellStyle name="Currency1 28" xfId="5" xr:uid="{00000000-0005-0000-0000-0000F1070000}"/>
    <cellStyle name="Currency1 28 2" xfId="1407" xr:uid="{00000000-0005-0000-0000-0000F2070000}"/>
    <cellStyle name="Currency1 28 2 2" xfId="2329" xr:uid="{00000000-0005-0000-0000-0000F3070000}"/>
    <cellStyle name="Currency1 28 3" xfId="1406" xr:uid="{00000000-0005-0000-0000-0000F4070000}"/>
    <cellStyle name="Currency1 3" xfId="469" xr:uid="{00000000-0005-0000-0000-0000F5070000}"/>
    <cellStyle name="Currency1 4" xfId="475" xr:uid="{00000000-0005-0000-0000-0000F6070000}"/>
    <cellStyle name="Currency1 5" xfId="3641" xr:uid="{00000000-0005-0000-0000-0000F7070000}"/>
    <cellStyle name="Currency1_FA" xfId="1408" xr:uid="{00000000-0005-0000-0000-0000F8070000}"/>
    <cellStyle name="Dollar (zero dec)" xfId="1409" xr:uid="{00000000-0005-0000-0000-0000F9070000}"/>
    <cellStyle name="Dollar (zero dec) 2" xfId="1410" xr:uid="{00000000-0005-0000-0000-0000FA070000}"/>
    <cellStyle name="Dollar (zero dec) 3" xfId="1411" xr:uid="{00000000-0005-0000-0000-0000FB070000}"/>
    <cellStyle name="Dollar (zero dec) 4" xfId="1412" xr:uid="{00000000-0005-0000-0000-0000FC070000}"/>
    <cellStyle name="Dollar (zero dec) 5" xfId="3642" xr:uid="{00000000-0005-0000-0000-0000FD070000}"/>
    <cellStyle name="Dollar (zero dec)_FA" xfId="1413" xr:uid="{00000000-0005-0000-0000-0000FE070000}"/>
    <cellStyle name="Excel Built-in Comma" xfId="2471" xr:uid="{00000000-0005-0000-0000-0000FF070000}"/>
    <cellStyle name="Excel Built-in Normal" xfId="2472" xr:uid="{00000000-0005-0000-0000-000000080000}"/>
    <cellStyle name="Excel Built-in Normal 2" xfId="2473" xr:uid="{00000000-0005-0000-0000-000001080000}"/>
    <cellStyle name="Explanatory Text 10" xfId="1414" xr:uid="{00000000-0005-0000-0000-000002080000}"/>
    <cellStyle name="Explanatory Text 11" xfId="1308" xr:uid="{00000000-0005-0000-0000-000003080000}"/>
    <cellStyle name="Explanatory Text 12" xfId="1415" xr:uid="{00000000-0005-0000-0000-000004080000}"/>
    <cellStyle name="Explanatory Text 13" xfId="1416" xr:uid="{00000000-0005-0000-0000-000005080000}"/>
    <cellStyle name="Explanatory Text 14" xfId="1417" xr:uid="{00000000-0005-0000-0000-000006080000}"/>
    <cellStyle name="Explanatory Text 15" xfId="1419" xr:uid="{00000000-0005-0000-0000-000007080000}"/>
    <cellStyle name="Explanatory Text 16" xfId="1421" xr:uid="{00000000-0005-0000-0000-000008080000}"/>
    <cellStyle name="Explanatory Text 17" xfId="1423" xr:uid="{00000000-0005-0000-0000-000009080000}"/>
    <cellStyle name="Explanatory Text 18" xfId="1425" xr:uid="{00000000-0005-0000-0000-00000A080000}"/>
    <cellStyle name="Explanatory Text 19" xfId="1427" xr:uid="{00000000-0005-0000-0000-00000B080000}"/>
    <cellStyle name="Explanatory Text 2" xfId="1428" xr:uid="{00000000-0005-0000-0000-00000C080000}"/>
    <cellStyle name="Explanatory Text 20" xfId="1418" xr:uid="{00000000-0005-0000-0000-00000D080000}"/>
    <cellStyle name="Explanatory Text 21" xfId="1420" xr:uid="{00000000-0005-0000-0000-00000E080000}"/>
    <cellStyle name="Explanatory Text 22" xfId="1422" xr:uid="{00000000-0005-0000-0000-00000F080000}"/>
    <cellStyle name="Explanatory Text 23" xfId="1424" xr:uid="{00000000-0005-0000-0000-000010080000}"/>
    <cellStyle name="Explanatory Text 24" xfId="1426" xr:uid="{00000000-0005-0000-0000-000011080000}"/>
    <cellStyle name="Explanatory Text 25" xfId="1430" xr:uid="{00000000-0005-0000-0000-000012080000}"/>
    <cellStyle name="Explanatory Text 26" xfId="1432" xr:uid="{00000000-0005-0000-0000-000013080000}"/>
    <cellStyle name="Explanatory Text 27" xfId="1434" xr:uid="{00000000-0005-0000-0000-000014080000}"/>
    <cellStyle name="Explanatory Text 28" xfId="1436" xr:uid="{00000000-0005-0000-0000-000015080000}"/>
    <cellStyle name="Explanatory Text 29" xfId="111" xr:uid="{00000000-0005-0000-0000-000016080000}"/>
    <cellStyle name="Explanatory Text 3" xfId="1437" xr:uid="{00000000-0005-0000-0000-000017080000}"/>
    <cellStyle name="Explanatory Text 30" xfId="1429" xr:uid="{00000000-0005-0000-0000-000018080000}"/>
    <cellStyle name="Explanatory Text 31" xfId="1431" xr:uid="{00000000-0005-0000-0000-000019080000}"/>
    <cellStyle name="Explanatory Text 32" xfId="1433" xr:uid="{00000000-0005-0000-0000-00001A080000}"/>
    <cellStyle name="Explanatory Text 33" xfId="1435" xr:uid="{00000000-0005-0000-0000-00001B080000}"/>
    <cellStyle name="Explanatory Text 34" xfId="110" xr:uid="{00000000-0005-0000-0000-00001C080000}"/>
    <cellStyle name="Explanatory Text 35" xfId="1439" xr:uid="{00000000-0005-0000-0000-00001D080000}"/>
    <cellStyle name="Explanatory Text 36" xfId="1440" xr:uid="{00000000-0005-0000-0000-00001E080000}"/>
    <cellStyle name="Explanatory Text 37" xfId="1441" xr:uid="{00000000-0005-0000-0000-00001F080000}"/>
    <cellStyle name="Explanatory Text 38" xfId="1442" xr:uid="{00000000-0005-0000-0000-000020080000}"/>
    <cellStyle name="Explanatory Text 39" xfId="1443" xr:uid="{00000000-0005-0000-0000-000021080000}"/>
    <cellStyle name="Explanatory Text 4" xfId="1444" xr:uid="{00000000-0005-0000-0000-000022080000}"/>
    <cellStyle name="Explanatory Text 40" xfId="1438" xr:uid="{00000000-0005-0000-0000-000023080000}"/>
    <cellStyle name="Explanatory Text 41" xfId="2474" xr:uid="{00000000-0005-0000-0000-000024080000}"/>
    <cellStyle name="Explanatory Text 5" xfId="1445" xr:uid="{00000000-0005-0000-0000-000025080000}"/>
    <cellStyle name="Explanatory Text 6" xfId="1446" xr:uid="{00000000-0005-0000-0000-000026080000}"/>
    <cellStyle name="Explanatory Text 7" xfId="1447" xr:uid="{00000000-0005-0000-0000-000027080000}"/>
    <cellStyle name="Explanatory Text 8" xfId="1448" xr:uid="{00000000-0005-0000-0000-000028080000}"/>
    <cellStyle name="Explanatory Text 9" xfId="1449" xr:uid="{00000000-0005-0000-0000-000029080000}"/>
    <cellStyle name="Good 10" xfId="1450" xr:uid="{00000000-0005-0000-0000-00002A080000}"/>
    <cellStyle name="Good 11" xfId="1451" xr:uid="{00000000-0005-0000-0000-00002B080000}"/>
    <cellStyle name="Good 12" xfId="1452" xr:uid="{00000000-0005-0000-0000-00002C080000}"/>
    <cellStyle name="Good 13" xfId="1453" xr:uid="{00000000-0005-0000-0000-00002D080000}"/>
    <cellStyle name="Good 14" xfId="1454" xr:uid="{00000000-0005-0000-0000-00002E080000}"/>
    <cellStyle name="Good 15" xfId="1456" xr:uid="{00000000-0005-0000-0000-00002F080000}"/>
    <cellStyle name="Good 16" xfId="1458" xr:uid="{00000000-0005-0000-0000-000030080000}"/>
    <cellStyle name="Good 17" xfId="1460" xr:uid="{00000000-0005-0000-0000-000031080000}"/>
    <cellStyle name="Good 18" xfId="1462" xr:uid="{00000000-0005-0000-0000-000032080000}"/>
    <cellStyle name="Good 19" xfId="318" xr:uid="{00000000-0005-0000-0000-000033080000}"/>
    <cellStyle name="Good 2" xfId="1463" xr:uid="{00000000-0005-0000-0000-000034080000}"/>
    <cellStyle name="Good 20" xfId="1455" xr:uid="{00000000-0005-0000-0000-000035080000}"/>
    <cellStyle name="Good 21" xfId="1457" xr:uid="{00000000-0005-0000-0000-000036080000}"/>
    <cellStyle name="Good 22" xfId="1459" xr:uid="{00000000-0005-0000-0000-000037080000}"/>
    <cellStyle name="Good 23" xfId="1461" xr:uid="{00000000-0005-0000-0000-000038080000}"/>
    <cellStyle name="Good 24" xfId="317" xr:uid="{00000000-0005-0000-0000-000039080000}"/>
    <cellStyle name="Good 25" xfId="96" xr:uid="{00000000-0005-0000-0000-00003A080000}"/>
    <cellStyle name="Good 26" xfId="321" xr:uid="{00000000-0005-0000-0000-00003B080000}"/>
    <cellStyle name="Good 27" xfId="324" xr:uid="{00000000-0005-0000-0000-00003C080000}"/>
    <cellStyle name="Good 28" xfId="327" xr:uid="{00000000-0005-0000-0000-00003D080000}"/>
    <cellStyle name="Good 29" xfId="330" xr:uid="{00000000-0005-0000-0000-00003E080000}"/>
    <cellStyle name="Good 3" xfId="1464" xr:uid="{00000000-0005-0000-0000-00003F080000}"/>
    <cellStyle name="Good 30" xfId="95" xr:uid="{00000000-0005-0000-0000-000040080000}"/>
    <cellStyle name="Good 31" xfId="320" xr:uid="{00000000-0005-0000-0000-000041080000}"/>
    <cellStyle name="Good 32" xfId="323" xr:uid="{00000000-0005-0000-0000-000042080000}"/>
    <cellStyle name="Good 33" xfId="326" xr:uid="{00000000-0005-0000-0000-000043080000}"/>
    <cellStyle name="Good 34" xfId="329" xr:uid="{00000000-0005-0000-0000-000044080000}"/>
    <cellStyle name="Good 35" xfId="334" xr:uid="{00000000-0005-0000-0000-000045080000}"/>
    <cellStyle name="Good 36" xfId="337" xr:uid="{00000000-0005-0000-0000-000046080000}"/>
    <cellStyle name="Good 37" xfId="340" xr:uid="{00000000-0005-0000-0000-000047080000}"/>
    <cellStyle name="Good 38" xfId="343" xr:uid="{00000000-0005-0000-0000-000048080000}"/>
    <cellStyle name="Good 39" xfId="346" xr:uid="{00000000-0005-0000-0000-000049080000}"/>
    <cellStyle name="Good 4" xfId="1465" xr:uid="{00000000-0005-0000-0000-00004A080000}"/>
    <cellStyle name="Good 40" xfId="333" xr:uid="{00000000-0005-0000-0000-00004B080000}"/>
    <cellStyle name="Good 41" xfId="2475" xr:uid="{00000000-0005-0000-0000-00004C080000}"/>
    <cellStyle name="Good 42" xfId="3643" xr:uid="{00000000-0005-0000-0000-00004D080000}"/>
    <cellStyle name="Good 5" xfId="1466" xr:uid="{00000000-0005-0000-0000-00004E080000}"/>
    <cellStyle name="Good 6" xfId="113" xr:uid="{00000000-0005-0000-0000-00004F080000}"/>
    <cellStyle name="Good 7" xfId="121" xr:uid="{00000000-0005-0000-0000-000050080000}"/>
    <cellStyle name="Good 8" xfId="128" xr:uid="{00000000-0005-0000-0000-000051080000}"/>
    <cellStyle name="Good 9" xfId="131" xr:uid="{00000000-0005-0000-0000-000052080000}"/>
    <cellStyle name="Grey" xfId="514" xr:uid="{00000000-0005-0000-0000-000053080000}"/>
    <cellStyle name="Grey 2" xfId="2476" xr:uid="{00000000-0005-0000-0000-000054080000}"/>
    <cellStyle name="Heading" xfId="1467" xr:uid="{00000000-0005-0000-0000-000055080000}"/>
    <cellStyle name="Heading 1 10" xfId="1468" xr:uid="{00000000-0005-0000-0000-000056080000}"/>
    <cellStyle name="Heading 1 11" xfId="1469" xr:uid="{00000000-0005-0000-0000-000057080000}"/>
    <cellStyle name="Heading 1 12" xfId="1470" xr:uid="{00000000-0005-0000-0000-000058080000}"/>
    <cellStyle name="Heading 1 13" xfId="1471" xr:uid="{00000000-0005-0000-0000-000059080000}"/>
    <cellStyle name="Heading 1 14" xfId="1472" xr:uid="{00000000-0005-0000-0000-00005A080000}"/>
    <cellStyle name="Heading 1 15" xfId="1474" xr:uid="{00000000-0005-0000-0000-00005B080000}"/>
    <cellStyle name="Heading 1 16" xfId="1476" xr:uid="{00000000-0005-0000-0000-00005C080000}"/>
    <cellStyle name="Heading 1 17" xfId="1479" xr:uid="{00000000-0005-0000-0000-00005D080000}"/>
    <cellStyle name="Heading 1 18" xfId="1482" xr:uid="{00000000-0005-0000-0000-00005E080000}"/>
    <cellStyle name="Heading 1 19" xfId="1485" xr:uid="{00000000-0005-0000-0000-00005F080000}"/>
    <cellStyle name="Heading 1 2" xfId="1486" xr:uid="{00000000-0005-0000-0000-000060080000}"/>
    <cellStyle name="Heading 1 20" xfId="1473" xr:uid="{00000000-0005-0000-0000-000061080000}"/>
    <cellStyle name="Heading 1 21" xfId="1475" xr:uid="{00000000-0005-0000-0000-000062080000}"/>
    <cellStyle name="Heading 1 22" xfId="1478" xr:uid="{00000000-0005-0000-0000-000063080000}"/>
    <cellStyle name="Heading 1 23" xfId="1481" xr:uid="{00000000-0005-0000-0000-000064080000}"/>
    <cellStyle name="Heading 1 24" xfId="1484" xr:uid="{00000000-0005-0000-0000-000065080000}"/>
    <cellStyle name="Heading 1 25" xfId="1489" xr:uid="{00000000-0005-0000-0000-000066080000}"/>
    <cellStyle name="Heading 1 26" xfId="1492" xr:uid="{00000000-0005-0000-0000-000067080000}"/>
    <cellStyle name="Heading 1 27" xfId="1495" xr:uid="{00000000-0005-0000-0000-000068080000}"/>
    <cellStyle name="Heading 1 28" xfId="1498" xr:uid="{00000000-0005-0000-0000-000069080000}"/>
    <cellStyle name="Heading 1 29" xfId="1172" xr:uid="{00000000-0005-0000-0000-00006A080000}"/>
    <cellStyle name="Heading 1 3" xfId="1499" xr:uid="{00000000-0005-0000-0000-00006B080000}"/>
    <cellStyle name="Heading 1 30" xfId="1488" xr:uid="{00000000-0005-0000-0000-00006C080000}"/>
    <cellStyle name="Heading 1 31" xfId="1491" xr:uid="{00000000-0005-0000-0000-00006D080000}"/>
    <cellStyle name="Heading 1 32" xfId="1494" xr:uid="{00000000-0005-0000-0000-00006E080000}"/>
    <cellStyle name="Heading 1 33" xfId="1497" xr:uid="{00000000-0005-0000-0000-00006F080000}"/>
    <cellStyle name="Heading 1 34" xfId="1171" xr:uid="{00000000-0005-0000-0000-000070080000}"/>
    <cellStyle name="Heading 1 35" xfId="1176" xr:uid="{00000000-0005-0000-0000-000071080000}"/>
    <cellStyle name="Heading 1 36" xfId="1178" xr:uid="{00000000-0005-0000-0000-000072080000}"/>
    <cellStyle name="Heading 1 37" xfId="1180" xr:uid="{00000000-0005-0000-0000-000073080000}"/>
    <cellStyle name="Heading 1 38" xfId="91" xr:uid="{00000000-0005-0000-0000-000074080000}"/>
    <cellStyle name="Heading 1 39" xfId="284" xr:uid="{00000000-0005-0000-0000-000075080000}"/>
    <cellStyle name="Heading 1 4" xfId="1500" xr:uid="{00000000-0005-0000-0000-000076080000}"/>
    <cellStyle name="Heading 1 40" xfId="1175" xr:uid="{00000000-0005-0000-0000-000077080000}"/>
    <cellStyle name="Heading 1 41" xfId="2478" xr:uid="{00000000-0005-0000-0000-000078080000}"/>
    <cellStyle name="Heading 1 42" xfId="3644" xr:uid="{00000000-0005-0000-0000-000079080000}"/>
    <cellStyle name="Heading 1 5" xfId="1501" xr:uid="{00000000-0005-0000-0000-00007A080000}"/>
    <cellStyle name="Heading 1 6" xfId="1502" xr:uid="{00000000-0005-0000-0000-00007B080000}"/>
    <cellStyle name="Heading 1 7" xfId="1503" xr:uid="{00000000-0005-0000-0000-00007C080000}"/>
    <cellStyle name="Heading 1 8" xfId="1504" xr:uid="{00000000-0005-0000-0000-00007D080000}"/>
    <cellStyle name="Heading 1 9" xfId="1505" xr:uid="{00000000-0005-0000-0000-00007E080000}"/>
    <cellStyle name="Heading 2 10" xfId="1506" xr:uid="{00000000-0005-0000-0000-00007F080000}"/>
    <cellStyle name="Heading 2 11" xfId="1507" xr:uid="{00000000-0005-0000-0000-000080080000}"/>
    <cellStyle name="Heading 2 12" xfId="1508" xr:uid="{00000000-0005-0000-0000-000081080000}"/>
    <cellStyle name="Heading 2 13" xfId="1509" xr:uid="{00000000-0005-0000-0000-000082080000}"/>
    <cellStyle name="Heading 2 14" xfId="1510" xr:uid="{00000000-0005-0000-0000-000083080000}"/>
    <cellStyle name="Heading 2 15" xfId="1512" xr:uid="{00000000-0005-0000-0000-000084080000}"/>
    <cellStyle name="Heading 2 16" xfId="1514" xr:uid="{00000000-0005-0000-0000-000085080000}"/>
    <cellStyle name="Heading 2 17" xfId="1516" xr:uid="{00000000-0005-0000-0000-000086080000}"/>
    <cellStyle name="Heading 2 18" xfId="1518" xr:uid="{00000000-0005-0000-0000-000087080000}"/>
    <cellStyle name="Heading 2 19" xfId="1520" xr:uid="{00000000-0005-0000-0000-000088080000}"/>
    <cellStyle name="Heading 2 2" xfId="1521" xr:uid="{00000000-0005-0000-0000-000089080000}"/>
    <cellStyle name="Heading 2 20" xfId="1511" xr:uid="{00000000-0005-0000-0000-00008A080000}"/>
    <cellStyle name="Heading 2 21" xfId="1513" xr:uid="{00000000-0005-0000-0000-00008B080000}"/>
    <cellStyle name="Heading 2 22" xfId="1515" xr:uid="{00000000-0005-0000-0000-00008C080000}"/>
    <cellStyle name="Heading 2 23" xfId="1517" xr:uid="{00000000-0005-0000-0000-00008D080000}"/>
    <cellStyle name="Heading 2 24" xfId="1519" xr:uid="{00000000-0005-0000-0000-00008E080000}"/>
    <cellStyle name="Heading 2 25" xfId="1523" xr:uid="{00000000-0005-0000-0000-00008F080000}"/>
    <cellStyle name="Heading 2 26" xfId="1525" xr:uid="{00000000-0005-0000-0000-000090080000}"/>
    <cellStyle name="Heading 2 27" xfId="1527" xr:uid="{00000000-0005-0000-0000-000091080000}"/>
    <cellStyle name="Heading 2 28" xfId="1529" xr:uid="{00000000-0005-0000-0000-000092080000}"/>
    <cellStyle name="Heading 2 29" xfId="1531" xr:uid="{00000000-0005-0000-0000-000093080000}"/>
    <cellStyle name="Heading 2 3" xfId="1532" xr:uid="{00000000-0005-0000-0000-000094080000}"/>
    <cellStyle name="Heading 2 30" xfId="1522" xr:uid="{00000000-0005-0000-0000-000095080000}"/>
    <cellStyle name="Heading 2 31" xfId="1524" xr:uid="{00000000-0005-0000-0000-000096080000}"/>
    <cellStyle name="Heading 2 32" xfId="1526" xr:uid="{00000000-0005-0000-0000-000097080000}"/>
    <cellStyle name="Heading 2 33" xfId="1528" xr:uid="{00000000-0005-0000-0000-000098080000}"/>
    <cellStyle name="Heading 2 34" xfId="1530" xr:uid="{00000000-0005-0000-0000-000099080000}"/>
    <cellStyle name="Heading 2 35" xfId="1534" xr:uid="{00000000-0005-0000-0000-00009A080000}"/>
    <cellStyle name="Heading 2 36" xfId="1535" xr:uid="{00000000-0005-0000-0000-00009B080000}"/>
    <cellStyle name="Heading 2 37" xfId="1536" xr:uid="{00000000-0005-0000-0000-00009C080000}"/>
    <cellStyle name="Heading 2 38" xfId="393" xr:uid="{00000000-0005-0000-0000-00009D080000}"/>
    <cellStyle name="Heading 2 39" xfId="395" xr:uid="{00000000-0005-0000-0000-00009E080000}"/>
    <cellStyle name="Heading 2 4" xfId="1537" xr:uid="{00000000-0005-0000-0000-00009F080000}"/>
    <cellStyle name="Heading 2 40" xfId="1533" xr:uid="{00000000-0005-0000-0000-0000A0080000}"/>
    <cellStyle name="Heading 2 41" xfId="2479" xr:uid="{00000000-0005-0000-0000-0000A1080000}"/>
    <cellStyle name="Heading 2 42" xfId="3645" xr:uid="{00000000-0005-0000-0000-0000A2080000}"/>
    <cellStyle name="Heading 2 5" xfId="1538" xr:uid="{00000000-0005-0000-0000-0000A3080000}"/>
    <cellStyle name="Heading 2 6" xfId="1539" xr:uid="{00000000-0005-0000-0000-0000A4080000}"/>
    <cellStyle name="Heading 2 7" xfId="1540" xr:uid="{00000000-0005-0000-0000-0000A5080000}"/>
    <cellStyle name="Heading 2 8" xfId="1541" xr:uid="{00000000-0005-0000-0000-0000A6080000}"/>
    <cellStyle name="Heading 2 9" xfId="1542" xr:uid="{00000000-0005-0000-0000-0000A7080000}"/>
    <cellStyle name="Heading 3 10" xfId="1543" xr:uid="{00000000-0005-0000-0000-0000A8080000}"/>
    <cellStyle name="Heading 3 11" xfId="1544" xr:uid="{00000000-0005-0000-0000-0000A9080000}"/>
    <cellStyle name="Heading 3 12" xfId="1545" xr:uid="{00000000-0005-0000-0000-0000AA080000}"/>
    <cellStyle name="Heading 3 13" xfId="1546" xr:uid="{00000000-0005-0000-0000-0000AB080000}"/>
    <cellStyle name="Heading 3 14" xfId="1547" xr:uid="{00000000-0005-0000-0000-0000AC080000}"/>
    <cellStyle name="Heading 3 15" xfId="1549" xr:uid="{00000000-0005-0000-0000-0000AD080000}"/>
    <cellStyle name="Heading 3 16" xfId="1551" xr:uid="{00000000-0005-0000-0000-0000AE080000}"/>
    <cellStyle name="Heading 3 17" xfId="1553" xr:uid="{00000000-0005-0000-0000-0000AF080000}"/>
    <cellStyle name="Heading 3 18" xfId="1555" xr:uid="{00000000-0005-0000-0000-0000B0080000}"/>
    <cellStyle name="Heading 3 19" xfId="1557" xr:uid="{00000000-0005-0000-0000-0000B1080000}"/>
    <cellStyle name="Heading 3 2" xfId="1558" xr:uid="{00000000-0005-0000-0000-0000B2080000}"/>
    <cellStyle name="Heading 3 20" xfId="1548" xr:uid="{00000000-0005-0000-0000-0000B3080000}"/>
    <cellStyle name="Heading 3 21" xfId="1550" xr:uid="{00000000-0005-0000-0000-0000B4080000}"/>
    <cellStyle name="Heading 3 22" xfId="1552" xr:uid="{00000000-0005-0000-0000-0000B5080000}"/>
    <cellStyle name="Heading 3 23" xfId="1554" xr:uid="{00000000-0005-0000-0000-0000B6080000}"/>
    <cellStyle name="Heading 3 24" xfId="1556" xr:uid="{00000000-0005-0000-0000-0000B7080000}"/>
    <cellStyle name="Heading 3 25" xfId="1560" xr:uid="{00000000-0005-0000-0000-0000B8080000}"/>
    <cellStyle name="Heading 3 26" xfId="102" xr:uid="{00000000-0005-0000-0000-0000B9080000}"/>
    <cellStyle name="Heading 3 27" xfId="123" xr:uid="{00000000-0005-0000-0000-0000BA080000}"/>
    <cellStyle name="Heading 3 28" xfId="130" xr:uid="{00000000-0005-0000-0000-0000BB080000}"/>
    <cellStyle name="Heading 3 29" xfId="133" xr:uid="{00000000-0005-0000-0000-0000BC080000}"/>
    <cellStyle name="Heading 3 3" xfId="1561" xr:uid="{00000000-0005-0000-0000-0000BD080000}"/>
    <cellStyle name="Heading 3 30" xfId="1559" xr:uid="{00000000-0005-0000-0000-0000BE080000}"/>
    <cellStyle name="Heading 3 31" xfId="101" xr:uid="{00000000-0005-0000-0000-0000BF080000}"/>
    <cellStyle name="Heading 3 32" xfId="122" xr:uid="{00000000-0005-0000-0000-0000C0080000}"/>
    <cellStyle name="Heading 3 33" xfId="129" xr:uid="{00000000-0005-0000-0000-0000C1080000}"/>
    <cellStyle name="Heading 3 34" xfId="132" xr:uid="{00000000-0005-0000-0000-0000C2080000}"/>
    <cellStyle name="Heading 3 35" xfId="115" xr:uid="{00000000-0005-0000-0000-0000C3080000}"/>
    <cellStyle name="Heading 3 36" xfId="124" xr:uid="{00000000-0005-0000-0000-0000C4080000}"/>
    <cellStyle name="Heading 3 37" xfId="1562" xr:uid="{00000000-0005-0000-0000-0000C5080000}"/>
    <cellStyle name="Heading 3 38" xfId="1563" xr:uid="{00000000-0005-0000-0000-0000C6080000}"/>
    <cellStyle name="Heading 3 39" xfId="1564" xr:uid="{00000000-0005-0000-0000-0000C7080000}"/>
    <cellStyle name="Heading 3 4" xfId="1565" xr:uid="{00000000-0005-0000-0000-0000C8080000}"/>
    <cellStyle name="Heading 3 40" xfId="114" xr:uid="{00000000-0005-0000-0000-0000C9080000}"/>
    <cellStyle name="Heading 3 41" xfId="2480" xr:uid="{00000000-0005-0000-0000-0000CA080000}"/>
    <cellStyle name="Heading 3 42" xfId="3646" xr:uid="{00000000-0005-0000-0000-0000CB080000}"/>
    <cellStyle name="Heading 3 5" xfId="1566" xr:uid="{00000000-0005-0000-0000-0000CC080000}"/>
    <cellStyle name="Heading 3 6" xfId="1567" xr:uid="{00000000-0005-0000-0000-0000CD080000}"/>
    <cellStyle name="Heading 3 7" xfId="1568" xr:uid="{00000000-0005-0000-0000-0000CE080000}"/>
    <cellStyle name="Heading 3 8" xfId="1569" xr:uid="{00000000-0005-0000-0000-0000CF080000}"/>
    <cellStyle name="Heading 3 9" xfId="1570" xr:uid="{00000000-0005-0000-0000-0000D0080000}"/>
    <cellStyle name="Heading 4 10" xfId="1573" xr:uid="{00000000-0005-0000-0000-0000D1080000}"/>
    <cellStyle name="Heading 4 11" xfId="1576" xr:uid="{00000000-0005-0000-0000-0000D2080000}"/>
    <cellStyle name="Heading 4 12" xfId="1579" xr:uid="{00000000-0005-0000-0000-0000D3080000}"/>
    <cellStyle name="Heading 4 13" xfId="1582" xr:uid="{00000000-0005-0000-0000-0000D4080000}"/>
    <cellStyle name="Heading 4 14" xfId="1585" xr:uid="{00000000-0005-0000-0000-0000D5080000}"/>
    <cellStyle name="Heading 4 15" xfId="1589" xr:uid="{00000000-0005-0000-0000-0000D6080000}"/>
    <cellStyle name="Heading 4 16" xfId="1593" xr:uid="{00000000-0005-0000-0000-0000D7080000}"/>
    <cellStyle name="Heading 4 17" xfId="1597" xr:uid="{00000000-0005-0000-0000-0000D8080000}"/>
    <cellStyle name="Heading 4 18" xfId="1601" xr:uid="{00000000-0005-0000-0000-0000D9080000}"/>
    <cellStyle name="Heading 4 19" xfId="1605" xr:uid="{00000000-0005-0000-0000-0000DA080000}"/>
    <cellStyle name="Heading 4 2" xfId="1606" xr:uid="{00000000-0005-0000-0000-0000DB080000}"/>
    <cellStyle name="Heading 4 20" xfId="1588" xr:uid="{00000000-0005-0000-0000-0000DC080000}"/>
    <cellStyle name="Heading 4 21" xfId="1592" xr:uid="{00000000-0005-0000-0000-0000DD080000}"/>
    <cellStyle name="Heading 4 22" xfId="1596" xr:uid="{00000000-0005-0000-0000-0000DE080000}"/>
    <cellStyle name="Heading 4 23" xfId="1600" xr:uid="{00000000-0005-0000-0000-0000DF080000}"/>
    <cellStyle name="Heading 4 24" xfId="1604" xr:uid="{00000000-0005-0000-0000-0000E0080000}"/>
    <cellStyle name="Heading 4 25" xfId="1610" xr:uid="{00000000-0005-0000-0000-0000E1080000}"/>
    <cellStyle name="Heading 4 26" xfId="1614" xr:uid="{00000000-0005-0000-0000-0000E2080000}"/>
    <cellStyle name="Heading 4 27" xfId="1618" xr:uid="{00000000-0005-0000-0000-0000E3080000}"/>
    <cellStyle name="Heading 4 28" xfId="1622" xr:uid="{00000000-0005-0000-0000-0000E4080000}"/>
    <cellStyle name="Heading 4 29" xfId="1626" xr:uid="{00000000-0005-0000-0000-0000E5080000}"/>
    <cellStyle name="Heading 4 3" xfId="1627" xr:uid="{00000000-0005-0000-0000-0000E6080000}"/>
    <cellStyle name="Heading 4 30" xfId="1609" xr:uid="{00000000-0005-0000-0000-0000E7080000}"/>
    <cellStyle name="Heading 4 31" xfId="1613" xr:uid="{00000000-0005-0000-0000-0000E8080000}"/>
    <cellStyle name="Heading 4 32" xfId="1617" xr:uid="{00000000-0005-0000-0000-0000E9080000}"/>
    <cellStyle name="Heading 4 33" xfId="1621" xr:uid="{00000000-0005-0000-0000-0000EA080000}"/>
    <cellStyle name="Heading 4 34" xfId="1625" xr:uid="{00000000-0005-0000-0000-0000EB080000}"/>
    <cellStyle name="Heading 4 35" xfId="1631" xr:uid="{00000000-0005-0000-0000-0000EC080000}"/>
    <cellStyle name="Heading 4 36" xfId="1634" xr:uid="{00000000-0005-0000-0000-0000ED080000}"/>
    <cellStyle name="Heading 4 37" xfId="1637" xr:uid="{00000000-0005-0000-0000-0000EE080000}"/>
    <cellStyle name="Heading 4 38" xfId="1640" xr:uid="{00000000-0005-0000-0000-0000EF080000}"/>
    <cellStyle name="Heading 4 39" xfId="1642" xr:uid="{00000000-0005-0000-0000-0000F0080000}"/>
    <cellStyle name="Heading 4 4" xfId="1643" xr:uid="{00000000-0005-0000-0000-0000F1080000}"/>
    <cellStyle name="Heading 4 40" xfId="1630" xr:uid="{00000000-0005-0000-0000-0000F2080000}"/>
    <cellStyle name="Heading 4 41" xfId="2481" xr:uid="{00000000-0005-0000-0000-0000F3080000}"/>
    <cellStyle name="Heading 4 42" xfId="3647" xr:uid="{00000000-0005-0000-0000-0000F4080000}"/>
    <cellStyle name="Heading 4 5" xfId="1644" xr:uid="{00000000-0005-0000-0000-0000F5080000}"/>
    <cellStyle name="Heading 4 6" xfId="1645" xr:uid="{00000000-0005-0000-0000-0000F6080000}"/>
    <cellStyle name="Heading 4 7" xfId="1646" xr:uid="{00000000-0005-0000-0000-0000F7080000}"/>
    <cellStyle name="Heading 4 8" xfId="1647" xr:uid="{00000000-0005-0000-0000-0000F8080000}"/>
    <cellStyle name="Heading 4 9" xfId="1648" xr:uid="{00000000-0005-0000-0000-0000F9080000}"/>
    <cellStyle name="Heading 5" xfId="2477" xr:uid="{00000000-0005-0000-0000-0000FA080000}"/>
    <cellStyle name="Heading1" xfId="1649" xr:uid="{00000000-0005-0000-0000-0000FB080000}"/>
    <cellStyle name="Hyperlink 2" xfId="1650" xr:uid="{00000000-0005-0000-0000-0000FC080000}"/>
    <cellStyle name="Hyperlink 2 2" xfId="3648" xr:uid="{00000000-0005-0000-0000-0000FD080000}"/>
    <cellStyle name="Input [yellow]" xfId="578" xr:uid="{00000000-0005-0000-0000-0000FE080000}"/>
    <cellStyle name="Input [yellow] 10" xfId="3362" xr:uid="{00000000-0005-0000-0000-0000FF080000}"/>
    <cellStyle name="Input [yellow] 11" xfId="3442" xr:uid="{00000000-0005-0000-0000-000000090000}"/>
    <cellStyle name="Input [yellow] 12" xfId="3738" xr:uid="{00000000-0005-0000-0000-000001090000}"/>
    <cellStyle name="Input [yellow] 2" xfId="2281" xr:uid="{00000000-0005-0000-0000-000002090000}"/>
    <cellStyle name="Input [yellow] 2 2" xfId="3785" xr:uid="{00000000-0005-0000-0000-000003090000}"/>
    <cellStyle name="Input [yellow] 3" xfId="2483" xr:uid="{00000000-0005-0000-0000-000004090000}"/>
    <cellStyle name="Input [yellow] 3 2" xfId="3880" xr:uid="{00000000-0005-0000-0000-000005090000}"/>
    <cellStyle name="Input [yellow] 4" xfId="2553" xr:uid="{00000000-0005-0000-0000-000006090000}"/>
    <cellStyle name="Input [yellow] 4 2" xfId="3897" xr:uid="{00000000-0005-0000-0000-000007090000}"/>
    <cellStyle name="Input [yellow] 5" xfId="2673" xr:uid="{00000000-0005-0000-0000-000008090000}"/>
    <cellStyle name="Input [yellow] 5 2" xfId="4015" xr:uid="{00000000-0005-0000-0000-000009090000}"/>
    <cellStyle name="Input [yellow] 6" xfId="2804" xr:uid="{00000000-0005-0000-0000-00000A090000}"/>
    <cellStyle name="Input [yellow] 6 2" xfId="4142" xr:uid="{00000000-0005-0000-0000-00000B090000}"/>
    <cellStyle name="Input [yellow] 7" xfId="2984" xr:uid="{00000000-0005-0000-0000-00000C090000}"/>
    <cellStyle name="Input [yellow] 7 2" xfId="4315" xr:uid="{00000000-0005-0000-0000-00000D090000}"/>
    <cellStyle name="Input [yellow] 8" xfId="2978" xr:uid="{00000000-0005-0000-0000-00000E090000}"/>
    <cellStyle name="Input [yellow] 8 2" xfId="4312" xr:uid="{00000000-0005-0000-0000-00000F090000}"/>
    <cellStyle name="Input [yellow] 9" xfId="3217" xr:uid="{00000000-0005-0000-0000-000010090000}"/>
    <cellStyle name="Input [yellow] 9 2" xfId="4438" xr:uid="{00000000-0005-0000-0000-000011090000}"/>
    <cellStyle name="Input 10" xfId="1651" xr:uid="{00000000-0005-0000-0000-000012090000}"/>
    <cellStyle name="Input 10 2" xfId="2374" xr:uid="{00000000-0005-0000-0000-000013090000}"/>
    <cellStyle name="Input 10 2 2" xfId="3833" xr:uid="{00000000-0005-0000-0000-000014090000}"/>
    <cellStyle name="Input 10 3" xfId="2674" xr:uid="{00000000-0005-0000-0000-000015090000}"/>
    <cellStyle name="Input 10 3 2" xfId="4016" xr:uid="{00000000-0005-0000-0000-000016090000}"/>
    <cellStyle name="Input 10 4" xfId="2805" xr:uid="{00000000-0005-0000-0000-000017090000}"/>
    <cellStyle name="Input 10 4 2" xfId="4143" xr:uid="{00000000-0005-0000-0000-000018090000}"/>
    <cellStyle name="Input 10 5" xfId="2986" xr:uid="{00000000-0005-0000-0000-000019090000}"/>
    <cellStyle name="Input 10 5 2" xfId="4316" xr:uid="{00000000-0005-0000-0000-00001A090000}"/>
    <cellStyle name="Input 10 6" xfId="3218" xr:uid="{00000000-0005-0000-0000-00001B090000}"/>
    <cellStyle name="Input 10 6 2" xfId="4439" xr:uid="{00000000-0005-0000-0000-00001C090000}"/>
    <cellStyle name="Input 10 7" xfId="3443" xr:uid="{00000000-0005-0000-0000-00001D090000}"/>
    <cellStyle name="Input 11" xfId="1652" xr:uid="{00000000-0005-0000-0000-00001E090000}"/>
    <cellStyle name="Input 11 2" xfId="2375" xr:uid="{00000000-0005-0000-0000-00001F090000}"/>
    <cellStyle name="Input 11 2 2" xfId="3834" xr:uid="{00000000-0005-0000-0000-000020090000}"/>
    <cellStyle name="Input 11 3" xfId="2675" xr:uid="{00000000-0005-0000-0000-000021090000}"/>
    <cellStyle name="Input 11 3 2" xfId="4017" xr:uid="{00000000-0005-0000-0000-000022090000}"/>
    <cellStyle name="Input 11 4" xfId="2806" xr:uid="{00000000-0005-0000-0000-000023090000}"/>
    <cellStyle name="Input 11 4 2" xfId="4144" xr:uid="{00000000-0005-0000-0000-000024090000}"/>
    <cellStyle name="Input 11 5" xfId="2987" xr:uid="{00000000-0005-0000-0000-000025090000}"/>
    <cellStyle name="Input 11 5 2" xfId="4317" xr:uid="{00000000-0005-0000-0000-000026090000}"/>
    <cellStyle name="Input 11 6" xfId="3219" xr:uid="{00000000-0005-0000-0000-000027090000}"/>
    <cellStyle name="Input 11 6 2" xfId="4440" xr:uid="{00000000-0005-0000-0000-000028090000}"/>
    <cellStyle name="Input 11 7" xfId="3444" xr:uid="{00000000-0005-0000-0000-000029090000}"/>
    <cellStyle name="Input 12" xfId="1653" xr:uid="{00000000-0005-0000-0000-00002A090000}"/>
    <cellStyle name="Input 12 2" xfId="2376" xr:uid="{00000000-0005-0000-0000-00002B090000}"/>
    <cellStyle name="Input 12 2 2" xfId="3835" xr:uid="{00000000-0005-0000-0000-00002C090000}"/>
    <cellStyle name="Input 12 3" xfId="2676" xr:uid="{00000000-0005-0000-0000-00002D090000}"/>
    <cellStyle name="Input 12 3 2" xfId="4018" xr:uid="{00000000-0005-0000-0000-00002E090000}"/>
    <cellStyle name="Input 12 4" xfId="2807" xr:uid="{00000000-0005-0000-0000-00002F090000}"/>
    <cellStyle name="Input 12 4 2" xfId="4145" xr:uid="{00000000-0005-0000-0000-000030090000}"/>
    <cellStyle name="Input 12 5" xfId="2988" xr:uid="{00000000-0005-0000-0000-000031090000}"/>
    <cellStyle name="Input 12 5 2" xfId="4318" xr:uid="{00000000-0005-0000-0000-000032090000}"/>
    <cellStyle name="Input 12 6" xfId="3220" xr:uid="{00000000-0005-0000-0000-000033090000}"/>
    <cellStyle name="Input 12 6 2" xfId="4441" xr:uid="{00000000-0005-0000-0000-000034090000}"/>
    <cellStyle name="Input 12 7" xfId="3445" xr:uid="{00000000-0005-0000-0000-000035090000}"/>
    <cellStyle name="Input 13" xfId="1654" xr:uid="{00000000-0005-0000-0000-000036090000}"/>
    <cellStyle name="Input 13 2" xfId="2377" xr:uid="{00000000-0005-0000-0000-000037090000}"/>
    <cellStyle name="Input 13 2 2" xfId="3836" xr:uid="{00000000-0005-0000-0000-000038090000}"/>
    <cellStyle name="Input 13 3" xfId="2677" xr:uid="{00000000-0005-0000-0000-000039090000}"/>
    <cellStyle name="Input 13 3 2" xfId="4019" xr:uid="{00000000-0005-0000-0000-00003A090000}"/>
    <cellStyle name="Input 13 4" xfId="2808" xr:uid="{00000000-0005-0000-0000-00003B090000}"/>
    <cellStyle name="Input 13 4 2" xfId="4146" xr:uid="{00000000-0005-0000-0000-00003C090000}"/>
    <cellStyle name="Input 13 5" xfId="2989" xr:uid="{00000000-0005-0000-0000-00003D090000}"/>
    <cellStyle name="Input 13 5 2" xfId="4319" xr:uid="{00000000-0005-0000-0000-00003E090000}"/>
    <cellStyle name="Input 13 6" xfId="3221" xr:uid="{00000000-0005-0000-0000-00003F090000}"/>
    <cellStyle name="Input 13 6 2" xfId="4442" xr:uid="{00000000-0005-0000-0000-000040090000}"/>
    <cellStyle name="Input 13 7" xfId="3446" xr:uid="{00000000-0005-0000-0000-000041090000}"/>
    <cellStyle name="Input 14" xfId="1655" xr:uid="{00000000-0005-0000-0000-000042090000}"/>
    <cellStyle name="Input 14 2" xfId="2378" xr:uid="{00000000-0005-0000-0000-000043090000}"/>
    <cellStyle name="Input 14 2 2" xfId="3837" xr:uid="{00000000-0005-0000-0000-000044090000}"/>
    <cellStyle name="Input 14 3" xfId="2678" xr:uid="{00000000-0005-0000-0000-000045090000}"/>
    <cellStyle name="Input 14 3 2" xfId="4020" xr:uid="{00000000-0005-0000-0000-000046090000}"/>
    <cellStyle name="Input 14 4" xfId="2809" xr:uid="{00000000-0005-0000-0000-000047090000}"/>
    <cellStyle name="Input 14 4 2" xfId="4147" xr:uid="{00000000-0005-0000-0000-000048090000}"/>
    <cellStyle name="Input 14 5" xfId="2990" xr:uid="{00000000-0005-0000-0000-000049090000}"/>
    <cellStyle name="Input 14 5 2" xfId="4320" xr:uid="{00000000-0005-0000-0000-00004A090000}"/>
    <cellStyle name="Input 14 6" xfId="3222" xr:uid="{00000000-0005-0000-0000-00004B090000}"/>
    <cellStyle name="Input 14 6 2" xfId="4443" xr:uid="{00000000-0005-0000-0000-00004C090000}"/>
    <cellStyle name="Input 14 7" xfId="3447" xr:uid="{00000000-0005-0000-0000-00004D090000}"/>
    <cellStyle name="Input 15" xfId="1657" xr:uid="{00000000-0005-0000-0000-00004E090000}"/>
    <cellStyle name="Input 15 2" xfId="2379" xr:uid="{00000000-0005-0000-0000-00004F090000}"/>
    <cellStyle name="Input 15 2 2" xfId="3838" xr:uid="{00000000-0005-0000-0000-000050090000}"/>
    <cellStyle name="Input 15 3" xfId="2679" xr:uid="{00000000-0005-0000-0000-000051090000}"/>
    <cellStyle name="Input 15 3 2" xfId="4021" xr:uid="{00000000-0005-0000-0000-000052090000}"/>
    <cellStyle name="Input 15 4" xfId="2810" xr:uid="{00000000-0005-0000-0000-000053090000}"/>
    <cellStyle name="Input 15 4 2" xfId="4148" xr:uid="{00000000-0005-0000-0000-000054090000}"/>
    <cellStyle name="Input 15 5" xfId="2991" xr:uid="{00000000-0005-0000-0000-000055090000}"/>
    <cellStyle name="Input 15 5 2" xfId="4321" xr:uid="{00000000-0005-0000-0000-000056090000}"/>
    <cellStyle name="Input 15 6" xfId="3223" xr:uid="{00000000-0005-0000-0000-000057090000}"/>
    <cellStyle name="Input 15 6 2" xfId="4444" xr:uid="{00000000-0005-0000-0000-000058090000}"/>
    <cellStyle name="Input 15 7" xfId="3448" xr:uid="{00000000-0005-0000-0000-000059090000}"/>
    <cellStyle name="Input 16" xfId="1659" xr:uid="{00000000-0005-0000-0000-00005A090000}"/>
    <cellStyle name="Input 16 2" xfId="2380" xr:uid="{00000000-0005-0000-0000-00005B090000}"/>
    <cellStyle name="Input 16 2 2" xfId="3839" xr:uid="{00000000-0005-0000-0000-00005C090000}"/>
    <cellStyle name="Input 16 3" xfId="2680" xr:uid="{00000000-0005-0000-0000-00005D090000}"/>
    <cellStyle name="Input 16 3 2" xfId="4022" xr:uid="{00000000-0005-0000-0000-00005E090000}"/>
    <cellStyle name="Input 16 4" xfId="2811" xr:uid="{00000000-0005-0000-0000-00005F090000}"/>
    <cellStyle name="Input 16 4 2" xfId="4149" xr:uid="{00000000-0005-0000-0000-000060090000}"/>
    <cellStyle name="Input 16 5" xfId="2992" xr:uid="{00000000-0005-0000-0000-000061090000}"/>
    <cellStyle name="Input 16 5 2" xfId="4322" xr:uid="{00000000-0005-0000-0000-000062090000}"/>
    <cellStyle name="Input 16 6" xfId="3224" xr:uid="{00000000-0005-0000-0000-000063090000}"/>
    <cellStyle name="Input 16 6 2" xfId="4445" xr:uid="{00000000-0005-0000-0000-000064090000}"/>
    <cellStyle name="Input 16 7" xfId="3449" xr:uid="{00000000-0005-0000-0000-000065090000}"/>
    <cellStyle name="Input 17" xfId="1661" xr:uid="{00000000-0005-0000-0000-000066090000}"/>
    <cellStyle name="Input 17 2" xfId="2381" xr:uid="{00000000-0005-0000-0000-000067090000}"/>
    <cellStyle name="Input 17 2 2" xfId="3840" xr:uid="{00000000-0005-0000-0000-000068090000}"/>
    <cellStyle name="Input 17 3" xfId="2681" xr:uid="{00000000-0005-0000-0000-000069090000}"/>
    <cellStyle name="Input 17 3 2" xfId="4023" xr:uid="{00000000-0005-0000-0000-00006A090000}"/>
    <cellStyle name="Input 17 4" xfId="2812" xr:uid="{00000000-0005-0000-0000-00006B090000}"/>
    <cellStyle name="Input 17 4 2" xfId="4150" xr:uid="{00000000-0005-0000-0000-00006C090000}"/>
    <cellStyle name="Input 17 5" xfId="2993" xr:uid="{00000000-0005-0000-0000-00006D090000}"/>
    <cellStyle name="Input 17 5 2" xfId="4323" xr:uid="{00000000-0005-0000-0000-00006E090000}"/>
    <cellStyle name="Input 17 6" xfId="3225" xr:uid="{00000000-0005-0000-0000-00006F090000}"/>
    <cellStyle name="Input 17 6 2" xfId="4446" xr:uid="{00000000-0005-0000-0000-000070090000}"/>
    <cellStyle name="Input 17 7" xfId="3450" xr:uid="{00000000-0005-0000-0000-000071090000}"/>
    <cellStyle name="Input 18" xfId="1663" xr:uid="{00000000-0005-0000-0000-000072090000}"/>
    <cellStyle name="Input 18 2" xfId="2382" xr:uid="{00000000-0005-0000-0000-000073090000}"/>
    <cellStyle name="Input 18 2 2" xfId="3841" xr:uid="{00000000-0005-0000-0000-000074090000}"/>
    <cellStyle name="Input 18 3" xfId="2682" xr:uid="{00000000-0005-0000-0000-000075090000}"/>
    <cellStyle name="Input 18 3 2" xfId="4024" xr:uid="{00000000-0005-0000-0000-000076090000}"/>
    <cellStyle name="Input 18 4" xfId="2813" xr:uid="{00000000-0005-0000-0000-000077090000}"/>
    <cellStyle name="Input 18 4 2" xfId="4151" xr:uid="{00000000-0005-0000-0000-000078090000}"/>
    <cellStyle name="Input 18 5" xfId="2994" xr:uid="{00000000-0005-0000-0000-000079090000}"/>
    <cellStyle name="Input 18 5 2" xfId="4324" xr:uid="{00000000-0005-0000-0000-00007A090000}"/>
    <cellStyle name="Input 18 6" xfId="3226" xr:uid="{00000000-0005-0000-0000-00007B090000}"/>
    <cellStyle name="Input 18 6 2" xfId="4447" xr:uid="{00000000-0005-0000-0000-00007C090000}"/>
    <cellStyle name="Input 18 7" xfId="3451" xr:uid="{00000000-0005-0000-0000-00007D090000}"/>
    <cellStyle name="Input 19" xfId="1665" xr:uid="{00000000-0005-0000-0000-00007E090000}"/>
    <cellStyle name="Input 19 2" xfId="2383" xr:uid="{00000000-0005-0000-0000-00007F090000}"/>
    <cellStyle name="Input 19 2 2" xfId="3842" xr:uid="{00000000-0005-0000-0000-000080090000}"/>
    <cellStyle name="Input 19 3" xfId="2683" xr:uid="{00000000-0005-0000-0000-000081090000}"/>
    <cellStyle name="Input 19 3 2" xfId="4025" xr:uid="{00000000-0005-0000-0000-000082090000}"/>
    <cellStyle name="Input 19 4" xfId="2814" xr:uid="{00000000-0005-0000-0000-000083090000}"/>
    <cellStyle name="Input 19 4 2" xfId="4152" xr:uid="{00000000-0005-0000-0000-000084090000}"/>
    <cellStyle name="Input 19 5" xfId="2995" xr:uid="{00000000-0005-0000-0000-000085090000}"/>
    <cellStyle name="Input 19 5 2" xfId="4325" xr:uid="{00000000-0005-0000-0000-000086090000}"/>
    <cellStyle name="Input 19 6" xfId="3227" xr:uid="{00000000-0005-0000-0000-000087090000}"/>
    <cellStyle name="Input 19 6 2" xfId="4448" xr:uid="{00000000-0005-0000-0000-000088090000}"/>
    <cellStyle name="Input 19 7" xfId="3452" xr:uid="{00000000-0005-0000-0000-000089090000}"/>
    <cellStyle name="Input 2" xfId="1480" xr:uid="{00000000-0005-0000-0000-00008A090000}"/>
    <cellStyle name="Input 2 2" xfId="2384" xr:uid="{00000000-0005-0000-0000-00008B090000}"/>
    <cellStyle name="Input 2 2 2" xfId="3843" xr:uid="{00000000-0005-0000-0000-00008C090000}"/>
    <cellStyle name="Input 2 3" xfId="2684" xr:uid="{00000000-0005-0000-0000-00008D090000}"/>
    <cellStyle name="Input 2 3 2" xfId="4026" xr:uid="{00000000-0005-0000-0000-00008E090000}"/>
    <cellStyle name="Input 2 4" xfId="2815" xr:uid="{00000000-0005-0000-0000-00008F090000}"/>
    <cellStyle name="Input 2 4 2" xfId="4153" xr:uid="{00000000-0005-0000-0000-000090090000}"/>
    <cellStyle name="Input 2 5" xfId="2996" xr:uid="{00000000-0005-0000-0000-000091090000}"/>
    <cellStyle name="Input 2 5 2" xfId="4326" xr:uid="{00000000-0005-0000-0000-000092090000}"/>
    <cellStyle name="Input 2 6" xfId="3228" xr:uid="{00000000-0005-0000-0000-000093090000}"/>
    <cellStyle name="Input 2 6 2" xfId="4449" xr:uid="{00000000-0005-0000-0000-000094090000}"/>
    <cellStyle name="Input 2 7" xfId="3453" xr:uid="{00000000-0005-0000-0000-000095090000}"/>
    <cellStyle name="Input 2 8" xfId="3650" xr:uid="{00000000-0005-0000-0000-000096090000}"/>
    <cellStyle name="Input 20" xfId="1656" xr:uid="{00000000-0005-0000-0000-000097090000}"/>
    <cellStyle name="Input 20 2" xfId="2385" xr:uid="{00000000-0005-0000-0000-000098090000}"/>
    <cellStyle name="Input 20 2 2" xfId="3844" xr:uid="{00000000-0005-0000-0000-000099090000}"/>
    <cellStyle name="Input 20 3" xfId="2685" xr:uid="{00000000-0005-0000-0000-00009A090000}"/>
    <cellStyle name="Input 20 3 2" xfId="4027" xr:uid="{00000000-0005-0000-0000-00009B090000}"/>
    <cellStyle name="Input 20 4" xfId="2816" xr:uid="{00000000-0005-0000-0000-00009C090000}"/>
    <cellStyle name="Input 20 4 2" xfId="4154" xr:uid="{00000000-0005-0000-0000-00009D090000}"/>
    <cellStyle name="Input 20 5" xfId="2997" xr:uid="{00000000-0005-0000-0000-00009E090000}"/>
    <cellStyle name="Input 20 5 2" xfId="4327" xr:uid="{00000000-0005-0000-0000-00009F090000}"/>
    <cellStyle name="Input 20 6" xfId="3229" xr:uid="{00000000-0005-0000-0000-0000A0090000}"/>
    <cellStyle name="Input 20 6 2" xfId="4450" xr:uid="{00000000-0005-0000-0000-0000A1090000}"/>
    <cellStyle name="Input 20 7" xfId="3454" xr:uid="{00000000-0005-0000-0000-0000A2090000}"/>
    <cellStyle name="Input 21" xfId="1658" xr:uid="{00000000-0005-0000-0000-0000A3090000}"/>
    <cellStyle name="Input 21 2" xfId="2386" xr:uid="{00000000-0005-0000-0000-0000A4090000}"/>
    <cellStyle name="Input 21 2 2" xfId="3845" xr:uid="{00000000-0005-0000-0000-0000A5090000}"/>
    <cellStyle name="Input 21 3" xfId="2686" xr:uid="{00000000-0005-0000-0000-0000A6090000}"/>
    <cellStyle name="Input 21 3 2" xfId="4028" xr:uid="{00000000-0005-0000-0000-0000A7090000}"/>
    <cellStyle name="Input 21 4" xfId="2817" xr:uid="{00000000-0005-0000-0000-0000A8090000}"/>
    <cellStyle name="Input 21 4 2" xfId="4155" xr:uid="{00000000-0005-0000-0000-0000A9090000}"/>
    <cellStyle name="Input 21 5" xfId="2998" xr:uid="{00000000-0005-0000-0000-0000AA090000}"/>
    <cellStyle name="Input 21 5 2" xfId="4328" xr:uid="{00000000-0005-0000-0000-0000AB090000}"/>
    <cellStyle name="Input 21 6" xfId="3230" xr:uid="{00000000-0005-0000-0000-0000AC090000}"/>
    <cellStyle name="Input 21 6 2" xfId="4451" xr:uid="{00000000-0005-0000-0000-0000AD090000}"/>
    <cellStyle name="Input 21 7" xfId="3455" xr:uid="{00000000-0005-0000-0000-0000AE090000}"/>
    <cellStyle name="Input 22" xfId="1660" xr:uid="{00000000-0005-0000-0000-0000AF090000}"/>
    <cellStyle name="Input 22 2" xfId="2387" xr:uid="{00000000-0005-0000-0000-0000B0090000}"/>
    <cellStyle name="Input 22 2 2" xfId="3846" xr:uid="{00000000-0005-0000-0000-0000B1090000}"/>
    <cellStyle name="Input 22 3" xfId="2687" xr:uid="{00000000-0005-0000-0000-0000B2090000}"/>
    <cellStyle name="Input 22 3 2" xfId="4029" xr:uid="{00000000-0005-0000-0000-0000B3090000}"/>
    <cellStyle name="Input 22 4" xfId="2818" xr:uid="{00000000-0005-0000-0000-0000B4090000}"/>
    <cellStyle name="Input 22 4 2" xfId="4156" xr:uid="{00000000-0005-0000-0000-0000B5090000}"/>
    <cellStyle name="Input 22 5" xfId="2999" xr:uid="{00000000-0005-0000-0000-0000B6090000}"/>
    <cellStyle name="Input 22 5 2" xfId="4329" xr:uid="{00000000-0005-0000-0000-0000B7090000}"/>
    <cellStyle name="Input 22 6" xfId="3231" xr:uid="{00000000-0005-0000-0000-0000B8090000}"/>
    <cellStyle name="Input 22 6 2" xfId="4452" xr:uid="{00000000-0005-0000-0000-0000B9090000}"/>
    <cellStyle name="Input 22 7" xfId="3456" xr:uid="{00000000-0005-0000-0000-0000BA090000}"/>
    <cellStyle name="Input 23" xfId="1662" xr:uid="{00000000-0005-0000-0000-0000BB090000}"/>
    <cellStyle name="Input 23 2" xfId="2388" xr:uid="{00000000-0005-0000-0000-0000BC090000}"/>
    <cellStyle name="Input 23 2 2" xfId="3847" xr:uid="{00000000-0005-0000-0000-0000BD090000}"/>
    <cellStyle name="Input 23 3" xfId="2688" xr:uid="{00000000-0005-0000-0000-0000BE090000}"/>
    <cellStyle name="Input 23 3 2" xfId="4030" xr:uid="{00000000-0005-0000-0000-0000BF090000}"/>
    <cellStyle name="Input 23 4" xfId="2819" xr:uid="{00000000-0005-0000-0000-0000C0090000}"/>
    <cellStyle name="Input 23 4 2" xfId="4157" xr:uid="{00000000-0005-0000-0000-0000C1090000}"/>
    <cellStyle name="Input 23 5" xfId="3000" xr:uid="{00000000-0005-0000-0000-0000C2090000}"/>
    <cellStyle name="Input 23 5 2" xfId="4330" xr:uid="{00000000-0005-0000-0000-0000C3090000}"/>
    <cellStyle name="Input 23 6" xfId="3232" xr:uid="{00000000-0005-0000-0000-0000C4090000}"/>
    <cellStyle name="Input 23 6 2" xfId="4453" xr:uid="{00000000-0005-0000-0000-0000C5090000}"/>
    <cellStyle name="Input 23 7" xfId="3457" xr:uid="{00000000-0005-0000-0000-0000C6090000}"/>
    <cellStyle name="Input 24" xfId="1664" xr:uid="{00000000-0005-0000-0000-0000C7090000}"/>
    <cellStyle name="Input 24 2" xfId="2389" xr:uid="{00000000-0005-0000-0000-0000C8090000}"/>
    <cellStyle name="Input 24 2 2" xfId="3848" xr:uid="{00000000-0005-0000-0000-0000C9090000}"/>
    <cellStyle name="Input 24 3" xfId="2689" xr:uid="{00000000-0005-0000-0000-0000CA090000}"/>
    <cellStyle name="Input 24 3 2" xfId="4031" xr:uid="{00000000-0005-0000-0000-0000CB090000}"/>
    <cellStyle name="Input 24 4" xfId="2820" xr:uid="{00000000-0005-0000-0000-0000CC090000}"/>
    <cellStyle name="Input 24 4 2" xfId="4158" xr:uid="{00000000-0005-0000-0000-0000CD090000}"/>
    <cellStyle name="Input 24 5" xfId="3001" xr:uid="{00000000-0005-0000-0000-0000CE090000}"/>
    <cellStyle name="Input 24 5 2" xfId="4331" xr:uid="{00000000-0005-0000-0000-0000CF090000}"/>
    <cellStyle name="Input 24 6" xfId="3233" xr:uid="{00000000-0005-0000-0000-0000D0090000}"/>
    <cellStyle name="Input 24 6 2" xfId="4454" xr:uid="{00000000-0005-0000-0000-0000D1090000}"/>
    <cellStyle name="Input 24 7" xfId="3458" xr:uid="{00000000-0005-0000-0000-0000D2090000}"/>
    <cellStyle name="Input 25" xfId="1667" xr:uid="{00000000-0005-0000-0000-0000D3090000}"/>
    <cellStyle name="Input 25 2" xfId="2390" xr:uid="{00000000-0005-0000-0000-0000D4090000}"/>
    <cellStyle name="Input 25 2 2" xfId="3849" xr:uid="{00000000-0005-0000-0000-0000D5090000}"/>
    <cellStyle name="Input 25 3" xfId="2690" xr:uid="{00000000-0005-0000-0000-0000D6090000}"/>
    <cellStyle name="Input 25 3 2" xfId="4032" xr:uid="{00000000-0005-0000-0000-0000D7090000}"/>
    <cellStyle name="Input 25 4" xfId="2821" xr:uid="{00000000-0005-0000-0000-0000D8090000}"/>
    <cellStyle name="Input 25 4 2" xfId="4159" xr:uid="{00000000-0005-0000-0000-0000D9090000}"/>
    <cellStyle name="Input 25 5" xfId="3002" xr:uid="{00000000-0005-0000-0000-0000DA090000}"/>
    <cellStyle name="Input 25 5 2" xfId="4332" xr:uid="{00000000-0005-0000-0000-0000DB090000}"/>
    <cellStyle name="Input 25 6" xfId="3234" xr:uid="{00000000-0005-0000-0000-0000DC090000}"/>
    <cellStyle name="Input 25 6 2" xfId="4455" xr:uid="{00000000-0005-0000-0000-0000DD090000}"/>
    <cellStyle name="Input 25 7" xfId="3459" xr:uid="{00000000-0005-0000-0000-0000DE090000}"/>
    <cellStyle name="Input 26" xfId="1669" xr:uid="{00000000-0005-0000-0000-0000DF090000}"/>
    <cellStyle name="Input 26 2" xfId="2391" xr:uid="{00000000-0005-0000-0000-0000E0090000}"/>
    <cellStyle name="Input 26 2 2" xfId="3850" xr:uid="{00000000-0005-0000-0000-0000E1090000}"/>
    <cellStyle name="Input 26 3" xfId="2691" xr:uid="{00000000-0005-0000-0000-0000E2090000}"/>
    <cellStyle name="Input 26 3 2" xfId="4033" xr:uid="{00000000-0005-0000-0000-0000E3090000}"/>
    <cellStyle name="Input 26 4" xfId="2822" xr:uid="{00000000-0005-0000-0000-0000E4090000}"/>
    <cellStyle name="Input 26 4 2" xfId="4160" xr:uid="{00000000-0005-0000-0000-0000E5090000}"/>
    <cellStyle name="Input 26 5" xfId="3003" xr:uid="{00000000-0005-0000-0000-0000E6090000}"/>
    <cellStyle name="Input 26 5 2" xfId="4333" xr:uid="{00000000-0005-0000-0000-0000E7090000}"/>
    <cellStyle name="Input 26 6" xfId="3235" xr:uid="{00000000-0005-0000-0000-0000E8090000}"/>
    <cellStyle name="Input 26 6 2" xfId="4456" xr:uid="{00000000-0005-0000-0000-0000E9090000}"/>
    <cellStyle name="Input 26 7" xfId="3460" xr:uid="{00000000-0005-0000-0000-0000EA090000}"/>
    <cellStyle name="Input 27" xfId="1671" xr:uid="{00000000-0005-0000-0000-0000EB090000}"/>
    <cellStyle name="Input 27 2" xfId="2392" xr:uid="{00000000-0005-0000-0000-0000EC090000}"/>
    <cellStyle name="Input 27 2 2" xfId="3851" xr:uid="{00000000-0005-0000-0000-0000ED090000}"/>
    <cellStyle name="Input 27 3" xfId="2692" xr:uid="{00000000-0005-0000-0000-0000EE090000}"/>
    <cellStyle name="Input 27 3 2" xfId="4034" xr:uid="{00000000-0005-0000-0000-0000EF090000}"/>
    <cellStyle name="Input 27 4" xfId="2823" xr:uid="{00000000-0005-0000-0000-0000F0090000}"/>
    <cellStyle name="Input 27 4 2" xfId="4161" xr:uid="{00000000-0005-0000-0000-0000F1090000}"/>
    <cellStyle name="Input 27 5" xfId="3004" xr:uid="{00000000-0005-0000-0000-0000F2090000}"/>
    <cellStyle name="Input 27 5 2" xfId="4334" xr:uid="{00000000-0005-0000-0000-0000F3090000}"/>
    <cellStyle name="Input 27 6" xfId="3236" xr:uid="{00000000-0005-0000-0000-0000F4090000}"/>
    <cellStyle name="Input 27 6 2" xfId="4457" xr:uid="{00000000-0005-0000-0000-0000F5090000}"/>
    <cellStyle name="Input 27 7" xfId="3461" xr:uid="{00000000-0005-0000-0000-0000F6090000}"/>
    <cellStyle name="Input 28" xfId="1673" xr:uid="{00000000-0005-0000-0000-0000F7090000}"/>
    <cellStyle name="Input 28 2" xfId="2393" xr:uid="{00000000-0005-0000-0000-0000F8090000}"/>
    <cellStyle name="Input 28 2 2" xfId="3852" xr:uid="{00000000-0005-0000-0000-0000F9090000}"/>
    <cellStyle name="Input 28 3" xfId="2693" xr:uid="{00000000-0005-0000-0000-0000FA090000}"/>
    <cellStyle name="Input 28 3 2" xfId="4035" xr:uid="{00000000-0005-0000-0000-0000FB090000}"/>
    <cellStyle name="Input 28 4" xfId="2824" xr:uid="{00000000-0005-0000-0000-0000FC090000}"/>
    <cellStyle name="Input 28 4 2" xfId="4162" xr:uid="{00000000-0005-0000-0000-0000FD090000}"/>
    <cellStyle name="Input 28 5" xfId="3005" xr:uid="{00000000-0005-0000-0000-0000FE090000}"/>
    <cellStyle name="Input 28 5 2" xfId="4335" xr:uid="{00000000-0005-0000-0000-0000FF090000}"/>
    <cellStyle name="Input 28 6" xfId="3237" xr:uid="{00000000-0005-0000-0000-0000000A0000}"/>
    <cellStyle name="Input 28 6 2" xfId="4458" xr:uid="{00000000-0005-0000-0000-0000010A0000}"/>
    <cellStyle name="Input 28 7" xfId="3462" xr:uid="{00000000-0005-0000-0000-0000020A0000}"/>
    <cellStyle name="Input 29" xfId="1675" xr:uid="{00000000-0005-0000-0000-0000030A0000}"/>
    <cellStyle name="Input 29 2" xfId="2394" xr:uid="{00000000-0005-0000-0000-0000040A0000}"/>
    <cellStyle name="Input 29 2 2" xfId="3853" xr:uid="{00000000-0005-0000-0000-0000050A0000}"/>
    <cellStyle name="Input 29 3" xfId="2694" xr:uid="{00000000-0005-0000-0000-0000060A0000}"/>
    <cellStyle name="Input 29 3 2" xfId="4036" xr:uid="{00000000-0005-0000-0000-0000070A0000}"/>
    <cellStyle name="Input 29 4" xfId="2825" xr:uid="{00000000-0005-0000-0000-0000080A0000}"/>
    <cellStyle name="Input 29 4 2" xfId="4163" xr:uid="{00000000-0005-0000-0000-0000090A0000}"/>
    <cellStyle name="Input 29 5" xfId="3006" xr:uid="{00000000-0005-0000-0000-00000A0A0000}"/>
    <cellStyle name="Input 29 5 2" xfId="4336" xr:uid="{00000000-0005-0000-0000-00000B0A0000}"/>
    <cellStyle name="Input 29 6" xfId="3238" xr:uid="{00000000-0005-0000-0000-00000C0A0000}"/>
    <cellStyle name="Input 29 6 2" xfId="4459" xr:uid="{00000000-0005-0000-0000-00000D0A0000}"/>
    <cellStyle name="Input 29 7" xfId="3463" xr:uid="{00000000-0005-0000-0000-00000E0A0000}"/>
    <cellStyle name="Input 3" xfId="1483" xr:uid="{00000000-0005-0000-0000-00000F0A0000}"/>
    <cellStyle name="Input 3 2" xfId="2395" xr:uid="{00000000-0005-0000-0000-0000100A0000}"/>
    <cellStyle name="Input 3 2 2" xfId="3854" xr:uid="{00000000-0005-0000-0000-0000110A0000}"/>
    <cellStyle name="Input 3 3" xfId="2695" xr:uid="{00000000-0005-0000-0000-0000120A0000}"/>
    <cellStyle name="Input 3 3 2" xfId="4037" xr:uid="{00000000-0005-0000-0000-0000130A0000}"/>
    <cellStyle name="Input 3 4" xfId="2826" xr:uid="{00000000-0005-0000-0000-0000140A0000}"/>
    <cellStyle name="Input 3 4 2" xfId="4164" xr:uid="{00000000-0005-0000-0000-0000150A0000}"/>
    <cellStyle name="Input 3 5" xfId="3007" xr:uid="{00000000-0005-0000-0000-0000160A0000}"/>
    <cellStyle name="Input 3 5 2" xfId="4337" xr:uid="{00000000-0005-0000-0000-0000170A0000}"/>
    <cellStyle name="Input 3 6" xfId="3239" xr:uid="{00000000-0005-0000-0000-0000180A0000}"/>
    <cellStyle name="Input 3 6 2" xfId="4460" xr:uid="{00000000-0005-0000-0000-0000190A0000}"/>
    <cellStyle name="Input 3 7" xfId="3464" xr:uid="{00000000-0005-0000-0000-00001A0A0000}"/>
    <cellStyle name="Input 30" xfId="1666" xr:uid="{00000000-0005-0000-0000-00001B0A0000}"/>
    <cellStyle name="Input 30 2" xfId="2396" xr:uid="{00000000-0005-0000-0000-00001C0A0000}"/>
    <cellStyle name="Input 30 2 2" xfId="3855" xr:uid="{00000000-0005-0000-0000-00001D0A0000}"/>
    <cellStyle name="Input 30 3" xfId="2696" xr:uid="{00000000-0005-0000-0000-00001E0A0000}"/>
    <cellStyle name="Input 30 3 2" xfId="4038" xr:uid="{00000000-0005-0000-0000-00001F0A0000}"/>
    <cellStyle name="Input 30 4" xfId="2827" xr:uid="{00000000-0005-0000-0000-0000200A0000}"/>
    <cellStyle name="Input 30 4 2" xfId="4165" xr:uid="{00000000-0005-0000-0000-0000210A0000}"/>
    <cellStyle name="Input 30 5" xfId="3008" xr:uid="{00000000-0005-0000-0000-0000220A0000}"/>
    <cellStyle name="Input 30 5 2" xfId="4338" xr:uid="{00000000-0005-0000-0000-0000230A0000}"/>
    <cellStyle name="Input 30 6" xfId="3240" xr:uid="{00000000-0005-0000-0000-0000240A0000}"/>
    <cellStyle name="Input 30 6 2" xfId="4461" xr:uid="{00000000-0005-0000-0000-0000250A0000}"/>
    <cellStyle name="Input 30 7" xfId="3465" xr:uid="{00000000-0005-0000-0000-0000260A0000}"/>
    <cellStyle name="Input 31" xfId="1668" xr:uid="{00000000-0005-0000-0000-0000270A0000}"/>
    <cellStyle name="Input 31 2" xfId="2397" xr:uid="{00000000-0005-0000-0000-0000280A0000}"/>
    <cellStyle name="Input 31 2 2" xfId="3856" xr:uid="{00000000-0005-0000-0000-0000290A0000}"/>
    <cellStyle name="Input 31 3" xfId="2697" xr:uid="{00000000-0005-0000-0000-00002A0A0000}"/>
    <cellStyle name="Input 31 3 2" xfId="4039" xr:uid="{00000000-0005-0000-0000-00002B0A0000}"/>
    <cellStyle name="Input 31 4" xfId="2828" xr:uid="{00000000-0005-0000-0000-00002C0A0000}"/>
    <cellStyle name="Input 31 4 2" xfId="4166" xr:uid="{00000000-0005-0000-0000-00002D0A0000}"/>
    <cellStyle name="Input 31 5" xfId="3009" xr:uid="{00000000-0005-0000-0000-00002E0A0000}"/>
    <cellStyle name="Input 31 5 2" xfId="4339" xr:uid="{00000000-0005-0000-0000-00002F0A0000}"/>
    <cellStyle name="Input 31 6" xfId="3241" xr:uid="{00000000-0005-0000-0000-0000300A0000}"/>
    <cellStyle name="Input 31 6 2" xfId="4462" xr:uid="{00000000-0005-0000-0000-0000310A0000}"/>
    <cellStyle name="Input 31 7" xfId="3466" xr:uid="{00000000-0005-0000-0000-0000320A0000}"/>
    <cellStyle name="Input 32" xfId="1670" xr:uid="{00000000-0005-0000-0000-0000330A0000}"/>
    <cellStyle name="Input 32 2" xfId="2398" xr:uid="{00000000-0005-0000-0000-0000340A0000}"/>
    <cellStyle name="Input 32 2 2" xfId="3857" xr:uid="{00000000-0005-0000-0000-0000350A0000}"/>
    <cellStyle name="Input 32 3" xfId="2698" xr:uid="{00000000-0005-0000-0000-0000360A0000}"/>
    <cellStyle name="Input 32 3 2" xfId="4040" xr:uid="{00000000-0005-0000-0000-0000370A0000}"/>
    <cellStyle name="Input 32 4" xfId="2829" xr:uid="{00000000-0005-0000-0000-0000380A0000}"/>
    <cellStyle name="Input 32 4 2" xfId="4167" xr:uid="{00000000-0005-0000-0000-0000390A0000}"/>
    <cellStyle name="Input 32 5" xfId="3010" xr:uid="{00000000-0005-0000-0000-00003A0A0000}"/>
    <cellStyle name="Input 32 5 2" xfId="4340" xr:uid="{00000000-0005-0000-0000-00003B0A0000}"/>
    <cellStyle name="Input 32 6" xfId="3242" xr:uid="{00000000-0005-0000-0000-00003C0A0000}"/>
    <cellStyle name="Input 32 6 2" xfId="4463" xr:uid="{00000000-0005-0000-0000-00003D0A0000}"/>
    <cellStyle name="Input 32 7" xfId="3467" xr:uid="{00000000-0005-0000-0000-00003E0A0000}"/>
    <cellStyle name="Input 33" xfId="1672" xr:uid="{00000000-0005-0000-0000-00003F0A0000}"/>
    <cellStyle name="Input 33 2" xfId="2399" xr:uid="{00000000-0005-0000-0000-0000400A0000}"/>
    <cellStyle name="Input 33 2 2" xfId="3858" xr:uid="{00000000-0005-0000-0000-0000410A0000}"/>
    <cellStyle name="Input 33 3" xfId="2699" xr:uid="{00000000-0005-0000-0000-0000420A0000}"/>
    <cellStyle name="Input 33 3 2" xfId="4041" xr:uid="{00000000-0005-0000-0000-0000430A0000}"/>
    <cellStyle name="Input 33 4" xfId="2830" xr:uid="{00000000-0005-0000-0000-0000440A0000}"/>
    <cellStyle name="Input 33 4 2" xfId="4168" xr:uid="{00000000-0005-0000-0000-0000450A0000}"/>
    <cellStyle name="Input 33 5" xfId="3011" xr:uid="{00000000-0005-0000-0000-0000460A0000}"/>
    <cellStyle name="Input 33 5 2" xfId="4341" xr:uid="{00000000-0005-0000-0000-0000470A0000}"/>
    <cellStyle name="Input 33 6" xfId="3243" xr:uid="{00000000-0005-0000-0000-0000480A0000}"/>
    <cellStyle name="Input 33 6 2" xfId="4464" xr:uid="{00000000-0005-0000-0000-0000490A0000}"/>
    <cellStyle name="Input 33 7" xfId="3468" xr:uid="{00000000-0005-0000-0000-00004A0A0000}"/>
    <cellStyle name="Input 34" xfId="1674" xr:uid="{00000000-0005-0000-0000-00004B0A0000}"/>
    <cellStyle name="Input 34 2" xfId="2400" xr:uid="{00000000-0005-0000-0000-00004C0A0000}"/>
    <cellStyle name="Input 34 2 2" xfId="3859" xr:uid="{00000000-0005-0000-0000-00004D0A0000}"/>
    <cellStyle name="Input 34 3" xfId="2700" xr:uid="{00000000-0005-0000-0000-00004E0A0000}"/>
    <cellStyle name="Input 34 3 2" xfId="4042" xr:uid="{00000000-0005-0000-0000-00004F0A0000}"/>
    <cellStyle name="Input 34 4" xfId="2831" xr:uid="{00000000-0005-0000-0000-0000500A0000}"/>
    <cellStyle name="Input 34 4 2" xfId="4169" xr:uid="{00000000-0005-0000-0000-0000510A0000}"/>
    <cellStyle name="Input 34 5" xfId="3012" xr:uid="{00000000-0005-0000-0000-0000520A0000}"/>
    <cellStyle name="Input 34 5 2" xfId="4342" xr:uid="{00000000-0005-0000-0000-0000530A0000}"/>
    <cellStyle name="Input 34 6" xfId="3244" xr:uid="{00000000-0005-0000-0000-0000540A0000}"/>
    <cellStyle name="Input 34 6 2" xfId="4465" xr:uid="{00000000-0005-0000-0000-0000550A0000}"/>
    <cellStyle name="Input 34 7" xfId="3469" xr:uid="{00000000-0005-0000-0000-0000560A0000}"/>
    <cellStyle name="Input 35" xfId="1677" xr:uid="{00000000-0005-0000-0000-0000570A0000}"/>
    <cellStyle name="Input 35 2" xfId="2401" xr:uid="{00000000-0005-0000-0000-0000580A0000}"/>
    <cellStyle name="Input 35 2 2" xfId="3860" xr:uid="{00000000-0005-0000-0000-0000590A0000}"/>
    <cellStyle name="Input 35 3" xfId="2701" xr:uid="{00000000-0005-0000-0000-00005A0A0000}"/>
    <cellStyle name="Input 35 3 2" xfId="4043" xr:uid="{00000000-0005-0000-0000-00005B0A0000}"/>
    <cellStyle name="Input 35 4" xfId="2832" xr:uid="{00000000-0005-0000-0000-00005C0A0000}"/>
    <cellStyle name="Input 35 4 2" xfId="4170" xr:uid="{00000000-0005-0000-0000-00005D0A0000}"/>
    <cellStyle name="Input 35 5" xfId="3013" xr:uid="{00000000-0005-0000-0000-00005E0A0000}"/>
    <cellStyle name="Input 35 5 2" xfId="4343" xr:uid="{00000000-0005-0000-0000-00005F0A0000}"/>
    <cellStyle name="Input 35 6" xfId="3245" xr:uid="{00000000-0005-0000-0000-0000600A0000}"/>
    <cellStyle name="Input 35 6 2" xfId="4466" xr:uid="{00000000-0005-0000-0000-0000610A0000}"/>
    <cellStyle name="Input 35 7" xfId="3470" xr:uid="{00000000-0005-0000-0000-0000620A0000}"/>
    <cellStyle name="Input 36" xfId="1678" xr:uid="{00000000-0005-0000-0000-0000630A0000}"/>
    <cellStyle name="Input 36 2" xfId="2402" xr:uid="{00000000-0005-0000-0000-0000640A0000}"/>
    <cellStyle name="Input 36 2 2" xfId="3861" xr:uid="{00000000-0005-0000-0000-0000650A0000}"/>
    <cellStyle name="Input 36 3" xfId="2702" xr:uid="{00000000-0005-0000-0000-0000660A0000}"/>
    <cellStyle name="Input 36 3 2" xfId="4044" xr:uid="{00000000-0005-0000-0000-0000670A0000}"/>
    <cellStyle name="Input 36 4" xfId="2833" xr:uid="{00000000-0005-0000-0000-0000680A0000}"/>
    <cellStyle name="Input 36 4 2" xfId="4171" xr:uid="{00000000-0005-0000-0000-0000690A0000}"/>
    <cellStyle name="Input 36 5" xfId="3014" xr:uid="{00000000-0005-0000-0000-00006A0A0000}"/>
    <cellStyle name="Input 36 5 2" xfId="4344" xr:uid="{00000000-0005-0000-0000-00006B0A0000}"/>
    <cellStyle name="Input 36 6" xfId="3246" xr:uid="{00000000-0005-0000-0000-00006C0A0000}"/>
    <cellStyle name="Input 36 6 2" xfId="4467" xr:uid="{00000000-0005-0000-0000-00006D0A0000}"/>
    <cellStyle name="Input 36 7" xfId="3471" xr:uid="{00000000-0005-0000-0000-00006E0A0000}"/>
    <cellStyle name="Input 37" xfId="1679" xr:uid="{00000000-0005-0000-0000-00006F0A0000}"/>
    <cellStyle name="Input 37 2" xfId="2403" xr:uid="{00000000-0005-0000-0000-0000700A0000}"/>
    <cellStyle name="Input 37 2 2" xfId="3862" xr:uid="{00000000-0005-0000-0000-0000710A0000}"/>
    <cellStyle name="Input 37 3" xfId="2703" xr:uid="{00000000-0005-0000-0000-0000720A0000}"/>
    <cellStyle name="Input 37 3 2" xfId="4045" xr:uid="{00000000-0005-0000-0000-0000730A0000}"/>
    <cellStyle name="Input 37 4" xfId="2834" xr:uid="{00000000-0005-0000-0000-0000740A0000}"/>
    <cellStyle name="Input 37 4 2" xfId="4172" xr:uid="{00000000-0005-0000-0000-0000750A0000}"/>
    <cellStyle name="Input 37 5" xfId="3015" xr:uid="{00000000-0005-0000-0000-0000760A0000}"/>
    <cellStyle name="Input 37 5 2" xfId="4345" xr:uid="{00000000-0005-0000-0000-0000770A0000}"/>
    <cellStyle name="Input 37 6" xfId="3247" xr:uid="{00000000-0005-0000-0000-0000780A0000}"/>
    <cellStyle name="Input 37 6 2" xfId="4468" xr:uid="{00000000-0005-0000-0000-0000790A0000}"/>
    <cellStyle name="Input 37 7" xfId="3472" xr:uid="{00000000-0005-0000-0000-00007A0A0000}"/>
    <cellStyle name="Input 38" xfId="1682" xr:uid="{00000000-0005-0000-0000-00007B0A0000}"/>
    <cellStyle name="Input 38 2" xfId="2404" xr:uid="{00000000-0005-0000-0000-00007C0A0000}"/>
    <cellStyle name="Input 38 2 2" xfId="3863" xr:uid="{00000000-0005-0000-0000-00007D0A0000}"/>
    <cellStyle name="Input 38 3" xfId="2704" xr:uid="{00000000-0005-0000-0000-00007E0A0000}"/>
    <cellStyle name="Input 38 3 2" xfId="4046" xr:uid="{00000000-0005-0000-0000-00007F0A0000}"/>
    <cellStyle name="Input 38 4" xfId="2835" xr:uid="{00000000-0005-0000-0000-0000800A0000}"/>
    <cellStyle name="Input 38 4 2" xfId="4173" xr:uid="{00000000-0005-0000-0000-0000810A0000}"/>
    <cellStyle name="Input 38 5" xfId="3016" xr:uid="{00000000-0005-0000-0000-0000820A0000}"/>
    <cellStyle name="Input 38 5 2" xfId="4346" xr:uid="{00000000-0005-0000-0000-0000830A0000}"/>
    <cellStyle name="Input 38 6" xfId="3248" xr:uid="{00000000-0005-0000-0000-0000840A0000}"/>
    <cellStyle name="Input 38 6 2" xfId="4469" xr:uid="{00000000-0005-0000-0000-0000850A0000}"/>
    <cellStyle name="Input 38 7" xfId="3473" xr:uid="{00000000-0005-0000-0000-0000860A0000}"/>
    <cellStyle name="Input 39" xfId="1683" xr:uid="{00000000-0005-0000-0000-0000870A0000}"/>
    <cellStyle name="Input 39 2" xfId="2405" xr:uid="{00000000-0005-0000-0000-0000880A0000}"/>
    <cellStyle name="Input 39 2 2" xfId="3864" xr:uid="{00000000-0005-0000-0000-0000890A0000}"/>
    <cellStyle name="Input 39 3" xfId="2705" xr:uid="{00000000-0005-0000-0000-00008A0A0000}"/>
    <cellStyle name="Input 39 3 2" xfId="4047" xr:uid="{00000000-0005-0000-0000-00008B0A0000}"/>
    <cellStyle name="Input 39 4" xfId="2836" xr:uid="{00000000-0005-0000-0000-00008C0A0000}"/>
    <cellStyle name="Input 39 4 2" xfId="4174" xr:uid="{00000000-0005-0000-0000-00008D0A0000}"/>
    <cellStyle name="Input 39 5" xfId="3017" xr:uid="{00000000-0005-0000-0000-00008E0A0000}"/>
    <cellStyle name="Input 39 5 2" xfId="4347" xr:uid="{00000000-0005-0000-0000-00008F0A0000}"/>
    <cellStyle name="Input 39 6" xfId="3249" xr:uid="{00000000-0005-0000-0000-0000900A0000}"/>
    <cellStyle name="Input 39 6 2" xfId="4470" xr:uid="{00000000-0005-0000-0000-0000910A0000}"/>
    <cellStyle name="Input 39 7" xfId="3474" xr:uid="{00000000-0005-0000-0000-0000920A0000}"/>
    <cellStyle name="Input 4" xfId="1487" xr:uid="{00000000-0005-0000-0000-0000930A0000}"/>
    <cellStyle name="Input 4 2" xfId="2406" xr:uid="{00000000-0005-0000-0000-0000940A0000}"/>
    <cellStyle name="Input 4 2 2" xfId="3865" xr:uid="{00000000-0005-0000-0000-0000950A0000}"/>
    <cellStyle name="Input 4 3" xfId="2706" xr:uid="{00000000-0005-0000-0000-0000960A0000}"/>
    <cellStyle name="Input 4 3 2" xfId="4048" xr:uid="{00000000-0005-0000-0000-0000970A0000}"/>
    <cellStyle name="Input 4 4" xfId="2837" xr:uid="{00000000-0005-0000-0000-0000980A0000}"/>
    <cellStyle name="Input 4 4 2" xfId="4175" xr:uid="{00000000-0005-0000-0000-0000990A0000}"/>
    <cellStyle name="Input 4 5" xfId="3018" xr:uid="{00000000-0005-0000-0000-00009A0A0000}"/>
    <cellStyle name="Input 4 5 2" xfId="4348" xr:uid="{00000000-0005-0000-0000-00009B0A0000}"/>
    <cellStyle name="Input 4 6" xfId="3250" xr:uid="{00000000-0005-0000-0000-00009C0A0000}"/>
    <cellStyle name="Input 4 6 2" xfId="4471" xr:uid="{00000000-0005-0000-0000-00009D0A0000}"/>
    <cellStyle name="Input 4 7" xfId="3475" xr:uid="{00000000-0005-0000-0000-00009E0A0000}"/>
    <cellStyle name="Input 40" xfId="1676" xr:uid="{00000000-0005-0000-0000-00009F0A0000}"/>
    <cellStyle name="Input 40 2" xfId="2407" xr:uid="{00000000-0005-0000-0000-0000A00A0000}"/>
    <cellStyle name="Input 40 2 2" xfId="3866" xr:uid="{00000000-0005-0000-0000-0000A10A0000}"/>
    <cellStyle name="Input 40 3" xfId="2707" xr:uid="{00000000-0005-0000-0000-0000A20A0000}"/>
    <cellStyle name="Input 40 3 2" xfId="4049" xr:uid="{00000000-0005-0000-0000-0000A30A0000}"/>
    <cellStyle name="Input 40 4" xfId="2838" xr:uid="{00000000-0005-0000-0000-0000A40A0000}"/>
    <cellStyle name="Input 40 4 2" xfId="4176" xr:uid="{00000000-0005-0000-0000-0000A50A0000}"/>
    <cellStyle name="Input 40 5" xfId="3019" xr:uid="{00000000-0005-0000-0000-0000A60A0000}"/>
    <cellStyle name="Input 40 5 2" xfId="4349" xr:uid="{00000000-0005-0000-0000-0000A70A0000}"/>
    <cellStyle name="Input 40 6" xfId="3251" xr:uid="{00000000-0005-0000-0000-0000A80A0000}"/>
    <cellStyle name="Input 40 6 2" xfId="4472" xr:uid="{00000000-0005-0000-0000-0000A90A0000}"/>
    <cellStyle name="Input 40 7" xfId="3476" xr:uid="{00000000-0005-0000-0000-0000AA0A0000}"/>
    <cellStyle name="Input 41" xfId="2482" xr:uid="{00000000-0005-0000-0000-0000AB0A0000}"/>
    <cellStyle name="Input 41 2" xfId="3879" xr:uid="{00000000-0005-0000-0000-0000AC0A0000}"/>
    <cellStyle name="Input 42" xfId="2552" xr:uid="{00000000-0005-0000-0000-0000AD0A0000}"/>
    <cellStyle name="Input 42 2" xfId="3896" xr:uid="{00000000-0005-0000-0000-0000AE0A0000}"/>
    <cellStyle name="Input 43" xfId="2977" xr:uid="{00000000-0005-0000-0000-0000AF0A0000}"/>
    <cellStyle name="Input 43 2" xfId="4311" xr:uid="{00000000-0005-0000-0000-0000B00A0000}"/>
    <cellStyle name="Input 44" xfId="3364" xr:uid="{00000000-0005-0000-0000-0000B10A0000}"/>
    <cellStyle name="Input 44 2" xfId="4564" xr:uid="{00000000-0005-0000-0000-0000B20A0000}"/>
    <cellStyle name="Input 45" xfId="3361" xr:uid="{00000000-0005-0000-0000-0000B30A0000}"/>
    <cellStyle name="Input 46" xfId="3363" xr:uid="{00000000-0005-0000-0000-0000B40A0000}"/>
    <cellStyle name="Input 47" xfId="3360" xr:uid="{00000000-0005-0000-0000-0000B50A0000}"/>
    <cellStyle name="Input 48" xfId="3395" xr:uid="{00000000-0005-0000-0000-0000B60A0000}"/>
    <cellStyle name="Input 49" xfId="3396" xr:uid="{00000000-0005-0000-0000-0000B70A0000}"/>
    <cellStyle name="Input 5" xfId="1490" xr:uid="{00000000-0005-0000-0000-0000B80A0000}"/>
    <cellStyle name="Input 5 2" xfId="2408" xr:uid="{00000000-0005-0000-0000-0000B90A0000}"/>
    <cellStyle name="Input 5 2 2" xfId="3867" xr:uid="{00000000-0005-0000-0000-0000BA0A0000}"/>
    <cellStyle name="Input 5 3" xfId="2708" xr:uid="{00000000-0005-0000-0000-0000BB0A0000}"/>
    <cellStyle name="Input 5 3 2" xfId="4050" xr:uid="{00000000-0005-0000-0000-0000BC0A0000}"/>
    <cellStyle name="Input 5 4" xfId="2839" xr:uid="{00000000-0005-0000-0000-0000BD0A0000}"/>
    <cellStyle name="Input 5 4 2" xfId="4177" xr:uid="{00000000-0005-0000-0000-0000BE0A0000}"/>
    <cellStyle name="Input 5 5" xfId="3020" xr:uid="{00000000-0005-0000-0000-0000BF0A0000}"/>
    <cellStyle name="Input 5 5 2" xfId="4350" xr:uid="{00000000-0005-0000-0000-0000C00A0000}"/>
    <cellStyle name="Input 5 6" xfId="3252" xr:uid="{00000000-0005-0000-0000-0000C10A0000}"/>
    <cellStyle name="Input 5 6 2" xfId="4473" xr:uid="{00000000-0005-0000-0000-0000C20A0000}"/>
    <cellStyle name="Input 5 7" xfId="3477" xr:uid="{00000000-0005-0000-0000-0000C30A0000}"/>
    <cellStyle name="Input 50" xfId="3394" xr:uid="{00000000-0005-0000-0000-0000C40A0000}"/>
    <cellStyle name="Input 51" xfId="3573" xr:uid="{00000000-0005-0000-0000-0000C50A0000}"/>
    <cellStyle name="Input 52" xfId="3649" xr:uid="{00000000-0005-0000-0000-0000C60A0000}"/>
    <cellStyle name="Input 6" xfId="1493" xr:uid="{00000000-0005-0000-0000-0000C70A0000}"/>
    <cellStyle name="Input 6 2" xfId="2409" xr:uid="{00000000-0005-0000-0000-0000C80A0000}"/>
    <cellStyle name="Input 6 2 2" xfId="3868" xr:uid="{00000000-0005-0000-0000-0000C90A0000}"/>
    <cellStyle name="Input 6 3" xfId="2709" xr:uid="{00000000-0005-0000-0000-0000CA0A0000}"/>
    <cellStyle name="Input 6 3 2" xfId="4051" xr:uid="{00000000-0005-0000-0000-0000CB0A0000}"/>
    <cellStyle name="Input 6 4" xfId="2840" xr:uid="{00000000-0005-0000-0000-0000CC0A0000}"/>
    <cellStyle name="Input 6 4 2" xfId="4178" xr:uid="{00000000-0005-0000-0000-0000CD0A0000}"/>
    <cellStyle name="Input 6 5" xfId="3021" xr:uid="{00000000-0005-0000-0000-0000CE0A0000}"/>
    <cellStyle name="Input 6 5 2" xfId="4351" xr:uid="{00000000-0005-0000-0000-0000CF0A0000}"/>
    <cellStyle name="Input 6 6" xfId="3253" xr:uid="{00000000-0005-0000-0000-0000D00A0000}"/>
    <cellStyle name="Input 6 6 2" xfId="4474" xr:uid="{00000000-0005-0000-0000-0000D10A0000}"/>
    <cellStyle name="Input 6 7" xfId="3478" xr:uid="{00000000-0005-0000-0000-0000D20A0000}"/>
    <cellStyle name="Input 7" xfId="1496" xr:uid="{00000000-0005-0000-0000-0000D30A0000}"/>
    <cellStyle name="Input 7 2" xfId="2410" xr:uid="{00000000-0005-0000-0000-0000D40A0000}"/>
    <cellStyle name="Input 7 2 2" xfId="3869" xr:uid="{00000000-0005-0000-0000-0000D50A0000}"/>
    <cellStyle name="Input 7 3" xfId="2710" xr:uid="{00000000-0005-0000-0000-0000D60A0000}"/>
    <cellStyle name="Input 7 3 2" xfId="4052" xr:uid="{00000000-0005-0000-0000-0000D70A0000}"/>
    <cellStyle name="Input 7 4" xfId="2841" xr:uid="{00000000-0005-0000-0000-0000D80A0000}"/>
    <cellStyle name="Input 7 4 2" xfId="4179" xr:uid="{00000000-0005-0000-0000-0000D90A0000}"/>
    <cellStyle name="Input 7 5" xfId="3022" xr:uid="{00000000-0005-0000-0000-0000DA0A0000}"/>
    <cellStyle name="Input 7 5 2" xfId="4352" xr:uid="{00000000-0005-0000-0000-0000DB0A0000}"/>
    <cellStyle name="Input 7 6" xfId="3254" xr:uid="{00000000-0005-0000-0000-0000DC0A0000}"/>
    <cellStyle name="Input 7 6 2" xfId="4475" xr:uid="{00000000-0005-0000-0000-0000DD0A0000}"/>
    <cellStyle name="Input 7 7" xfId="3479" xr:uid="{00000000-0005-0000-0000-0000DE0A0000}"/>
    <cellStyle name="Input 8" xfId="1170" xr:uid="{00000000-0005-0000-0000-0000DF0A0000}"/>
    <cellStyle name="Input 8 2" xfId="2411" xr:uid="{00000000-0005-0000-0000-0000E00A0000}"/>
    <cellStyle name="Input 8 2 2" xfId="3870" xr:uid="{00000000-0005-0000-0000-0000E10A0000}"/>
    <cellStyle name="Input 8 3" xfId="2711" xr:uid="{00000000-0005-0000-0000-0000E20A0000}"/>
    <cellStyle name="Input 8 3 2" xfId="4053" xr:uid="{00000000-0005-0000-0000-0000E30A0000}"/>
    <cellStyle name="Input 8 4" xfId="2842" xr:uid="{00000000-0005-0000-0000-0000E40A0000}"/>
    <cellStyle name="Input 8 4 2" xfId="4180" xr:uid="{00000000-0005-0000-0000-0000E50A0000}"/>
    <cellStyle name="Input 8 5" xfId="3023" xr:uid="{00000000-0005-0000-0000-0000E60A0000}"/>
    <cellStyle name="Input 8 5 2" xfId="4353" xr:uid="{00000000-0005-0000-0000-0000E70A0000}"/>
    <cellStyle name="Input 8 6" xfId="3255" xr:uid="{00000000-0005-0000-0000-0000E80A0000}"/>
    <cellStyle name="Input 8 6 2" xfId="4476" xr:uid="{00000000-0005-0000-0000-0000E90A0000}"/>
    <cellStyle name="Input 8 7" xfId="3480" xr:uid="{00000000-0005-0000-0000-0000EA0A0000}"/>
    <cellStyle name="Input 9" xfId="1174" xr:uid="{00000000-0005-0000-0000-0000EB0A0000}"/>
    <cellStyle name="Input 9 2" xfId="2412" xr:uid="{00000000-0005-0000-0000-0000EC0A0000}"/>
    <cellStyle name="Input 9 2 2" xfId="3871" xr:uid="{00000000-0005-0000-0000-0000ED0A0000}"/>
    <cellStyle name="Input 9 3" xfId="2712" xr:uid="{00000000-0005-0000-0000-0000EE0A0000}"/>
    <cellStyle name="Input 9 3 2" xfId="4054" xr:uid="{00000000-0005-0000-0000-0000EF0A0000}"/>
    <cellStyle name="Input 9 4" xfId="2843" xr:uid="{00000000-0005-0000-0000-0000F00A0000}"/>
    <cellStyle name="Input 9 4 2" xfId="4181" xr:uid="{00000000-0005-0000-0000-0000F10A0000}"/>
    <cellStyle name="Input 9 5" xfId="3024" xr:uid="{00000000-0005-0000-0000-0000F20A0000}"/>
    <cellStyle name="Input 9 5 2" xfId="4354" xr:uid="{00000000-0005-0000-0000-0000F30A0000}"/>
    <cellStyle name="Input 9 6" xfId="3256" xr:uid="{00000000-0005-0000-0000-0000F40A0000}"/>
    <cellStyle name="Input 9 6 2" xfId="4477" xr:uid="{00000000-0005-0000-0000-0000F50A0000}"/>
    <cellStyle name="Input 9 7" xfId="3481" xr:uid="{00000000-0005-0000-0000-0000F60A0000}"/>
    <cellStyle name="Linked Cell 10" xfId="1684" xr:uid="{00000000-0005-0000-0000-0000F70A0000}"/>
    <cellStyle name="Linked Cell 11" xfId="1685" xr:uid="{00000000-0005-0000-0000-0000F80A0000}"/>
    <cellStyle name="Linked Cell 12" xfId="1686" xr:uid="{00000000-0005-0000-0000-0000F90A0000}"/>
    <cellStyle name="Linked Cell 13" xfId="1687" xr:uid="{00000000-0005-0000-0000-0000FA0A0000}"/>
    <cellStyle name="Linked Cell 14" xfId="1688" xr:uid="{00000000-0005-0000-0000-0000FB0A0000}"/>
    <cellStyle name="Linked Cell 15" xfId="1690" xr:uid="{00000000-0005-0000-0000-0000FC0A0000}"/>
    <cellStyle name="Linked Cell 16" xfId="1692" xr:uid="{00000000-0005-0000-0000-0000FD0A0000}"/>
    <cellStyle name="Linked Cell 17" xfId="1694" xr:uid="{00000000-0005-0000-0000-0000FE0A0000}"/>
    <cellStyle name="Linked Cell 18" xfId="1696" xr:uid="{00000000-0005-0000-0000-0000FF0A0000}"/>
    <cellStyle name="Linked Cell 19" xfId="1698" xr:uid="{00000000-0005-0000-0000-0000000B0000}"/>
    <cellStyle name="Linked Cell 2" xfId="1699" xr:uid="{00000000-0005-0000-0000-0000010B0000}"/>
    <cellStyle name="Linked Cell 20" xfId="1689" xr:uid="{00000000-0005-0000-0000-0000020B0000}"/>
    <cellStyle name="Linked Cell 21" xfId="1691" xr:uid="{00000000-0005-0000-0000-0000030B0000}"/>
    <cellStyle name="Linked Cell 22" xfId="1693" xr:uid="{00000000-0005-0000-0000-0000040B0000}"/>
    <cellStyle name="Linked Cell 23" xfId="1695" xr:uid="{00000000-0005-0000-0000-0000050B0000}"/>
    <cellStyle name="Linked Cell 24" xfId="1697" xr:uid="{00000000-0005-0000-0000-0000060B0000}"/>
    <cellStyle name="Linked Cell 25" xfId="1701" xr:uid="{00000000-0005-0000-0000-0000070B0000}"/>
    <cellStyle name="Linked Cell 26" xfId="1703" xr:uid="{00000000-0005-0000-0000-0000080B0000}"/>
    <cellStyle name="Linked Cell 27" xfId="1705" xr:uid="{00000000-0005-0000-0000-0000090B0000}"/>
    <cellStyle name="Linked Cell 28" xfId="1707" xr:uid="{00000000-0005-0000-0000-00000A0B0000}"/>
    <cellStyle name="Linked Cell 29" xfId="1709" xr:uid="{00000000-0005-0000-0000-00000B0B0000}"/>
    <cellStyle name="Linked Cell 3" xfId="1710" xr:uid="{00000000-0005-0000-0000-00000C0B0000}"/>
    <cellStyle name="Linked Cell 30" xfId="1700" xr:uid="{00000000-0005-0000-0000-00000D0B0000}"/>
    <cellStyle name="Linked Cell 31" xfId="1702" xr:uid="{00000000-0005-0000-0000-00000E0B0000}"/>
    <cellStyle name="Linked Cell 32" xfId="1704" xr:uid="{00000000-0005-0000-0000-00000F0B0000}"/>
    <cellStyle name="Linked Cell 33" xfId="1706" xr:uid="{00000000-0005-0000-0000-0000100B0000}"/>
    <cellStyle name="Linked Cell 34" xfId="1708" xr:uid="{00000000-0005-0000-0000-0000110B0000}"/>
    <cellStyle name="Linked Cell 35" xfId="1712" xr:uid="{00000000-0005-0000-0000-0000120B0000}"/>
    <cellStyle name="Linked Cell 36" xfId="1713" xr:uid="{00000000-0005-0000-0000-0000130B0000}"/>
    <cellStyle name="Linked Cell 37" xfId="1714" xr:uid="{00000000-0005-0000-0000-0000140B0000}"/>
    <cellStyle name="Linked Cell 38" xfId="1715" xr:uid="{00000000-0005-0000-0000-0000150B0000}"/>
    <cellStyle name="Linked Cell 39" xfId="1716" xr:uid="{00000000-0005-0000-0000-0000160B0000}"/>
    <cellStyle name="Linked Cell 4" xfId="1717" xr:uid="{00000000-0005-0000-0000-0000170B0000}"/>
    <cellStyle name="Linked Cell 40" xfId="1711" xr:uid="{00000000-0005-0000-0000-0000180B0000}"/>
    <cellStyle name="Linked Cell 41" xfId="2484" xr:uid="{00000000-0005-0000-0000-0000190B0000}"/>
    <cellStyle name="Linked Cell 42" xfId="3651" xr:uid="{00000000-0005-0000-0000-00001A0B0000}"/>
    <cellStyle name="Linked Cell 5" xfId="1718" xr:uid="{00000000-0005-0000-0000-00001B0B0000}"/>
    <cellStyle name="Linked Cell 6" xfId="1719" xr:uid="{00000000-0005-0000-0000-00001C0B0000}"/>
    <cellStyle name="Linked Cell 7" xfId="1720" xr:uid="{00000000-0005-0000-0000-00001D0B0000}"/>
    <cellStyle name="Linked Cell 8" xfId="1721" xr:uid="{00000000-0005-0000-0000-00001E0B0000}"/>
    <cellStyle name="Linked Cell 9" xfId="1722" xr:uid="{00000000-0005-0000-0000-00001F0B0000}"/>
    <cellStyle name="Neutral 10" xfId="1723" xr:uid="{00000000-0005-0000-0000-0000200B0000}"/>
    <cellStyle name="Neutral 11" xfId="1724" xr:uid="{00000000-0005-0000-0000-0000210B0000}"/>
    <cellStyle name="Neutral 12" xfId="1725" xr:uid="{00000000-0005-0000-0000-0000220B0000}"/>
    <cellStyle name="Neutral 13" xfId="1726" xr:uid="{00000000-0005-0000-0000-0000230B0000}"/>
    <cellStyle name="Neutral 14" xfId="1727" xr:uid="{00000000-0005-0000-0000-0000240B0000}"/>
    <cellStyle name="Neutral 15" xfId="1729" xr:uid="{00000000-0005-0000-0000-0000250B0000}"/>
    <cellStyle name="Neutral 16" xfId="1731" xr:uid="{00000000-0005-0000-0000-0000260B0000}"/>
    <cellStyle name="Neutral 17" xfId="1357" xr:uid="{00000000-0005-0000-0000-0000270B0000}"/>
    <cellStyle name="Neutral 18" xfId="1360" xr:uid="{00000000-0005-0000-0000-0000280B0000}"/>
    <cellStyle name="Neutral 19" xfId="1363" xr:uid="{00000000-0005-0000-0000-0000290B0000}"/>
    <cellStyle name="Neutral 2" xfId="1732" xr:uid="{00000000-0005-0000-0000-00002A0B0000}"/>
    <cellStyle name="Neutral 20" xfId="1728" xr:uid="{00000000-0005-0000-0000-00002B0B0000}"/>
    <cellStyle name="Neutral 21" xfId="1730" xr:uid="{00000000-0005-0000-0000-00002C0B0000}"/>
    <cellStyle name="Neutral 22" xfId="1356" xr:uid="{00000000-0005-0000-0000-00002D0B0000}"/>
    <cellStyle name="Neutral 23" xfId="1359" xr:uid="{00000000-0005-0000-0000-00002E0B0000}"/>
    <cellStyle name="Neutral 24" xfId="1362" xr:uid="{00000000-0005-0000-0000-00002F0B0000}"/>
    <cellStyle name="Neutral 25" xfId="1366" xr:uid="{00000000-0005-0000-0000-0000300B0000}"/>
    <cellStyle name="Neutral 26" xfId="1734" xr:uid="{00000000-0005-0000-0000-0000310B0000}"/>
    <cellStyle name="Neutral 27" xfId="1736" xr:uid="{00000000-0005-0000-0000-0000320B0000}"/>
    <cellStyle name="Neutral 28" xfId="1738" xr:uid="{00000000-0005-0000-0000-0000330B0000}"/>
    <cellStyle name="Neutral 29" xfId="1740" xr:uid="{00000000-0005-0000-0000-0000340B0000}"/>
    <cellStyle name="Neutral 3" xfId="1276" xr:uid="{00000000-0005-0000-0000-0000350B0000}"/>
    <cellStyle name="Neutral 30" xfId="1365" xr:uid="{00000000-0005-0000-0000-0000360B0000}"/>
    <cellStyle name="Neutral 31" xfId="1733" xr:uid="{00000000-0005-0000-0000-0000370B0000}"/>
    <cellStyle name="Neutral 32" xfId="1735" xr:uid="{00000000-0005-0000-0000-0000380B0000}"/>
    <cellStyle name="Neutral 33" xfId="1737" xr:uid="{00000000-0005-0000-0000-0000390B0000}"/>
    <cellStyle name="Neutral 34" xfId="1739" xr:uid="{00000000-0005-0000-0000-00003A0B0000}"/>
    <cellStyle name="Neutral 35" xfId="1743" xr:uid="{00000000-0005-0000-0000-00003B0B0000}"/>
    <cellStyle name="Neutral 36" xfId="1745" xr:uid="{00000000-0005-0000-0000-00003C0B0000}"/>
    <cellStyle name="Neutral 37" xfId="1746" xr:uid="{00000000-0005-0000-0000-00003D0B0000}"/>
    <cellStyle name="Neutral 38" xfId="1747" xr:uid="{00000000-0005-0000-0000-00003E0B0000}"/>
    <cellStyle name="Neutral 39" xfId="1748" xr:uid="{00000000-0005-0000-0000-00003F0B0000}"/>
    <cellStyle name="Neutral 4" xfId="1279" xr:uid="{00000000-0005-0000-0000-0000400B0000}"/>
    <cellStyle name="Neutral 40" xfId="1742" xr:uid="{00000000-0005-0000-0000-0000410B0000}"/>
    <cellStyle name="Neutral 41" xfId="2485" xr:uid="{00000000-0005-0000-0000-0000420B0000}"/>
    <cellStyle name="Neutral 42" xfId="3652" xr:uid="{00000000-0005-0000-0000-0000430B0000}"/>
    <cellStyle name="Neutral 5" xfId="1281" xr:uid="{00000000-0005-0000-0000-0000440B0000}"/>
    <cellStyle name="Neutral 6" xfId="1284" xr:uid="{00000000-0005-0000-0000-0000450B0000}"/>
    <cellStyle name="Neutral 7" xfId="1286" xr:uid="{00000000-0005-0000-0000-0000460B0000}"/>
    <cellStyle name="Neutral 8" xfId="1288" xr:uid="{00000000-0005-0000-0000-0000470B0000}"/>
    <cellStyle name="Neutral 9" xfId="1291" xr:uid="{00000000-0005-0000-0000-0000480B0000}"/>
    <cellStyle name="no dec" xfId="1749" xr:uid="{00000000-0005-0000-0000-0000490B0000}"/>
    <cellStyle name="Normal - Style1" xfId="135" xr:uid="{00000000-0005-0000-0000-00004B0B0000}"/>
    <cellStyle name="Normal 10" xfId="1750" xr:uid="{00000000-0005-0000-0000-00004C0B0000}"/>
    <cellStyle name="Normal 10 2" xfId="1751" xr:uid="{00000000-0005-0000-0000-00004D0B0000}"/>
    <cellStyle name="Normal 10 2 2" xfId="700" xr:uid="{00000000-0005-0000-0000-00004E0B0000}"/>
    <cellStyle name="Normal 10 3" xfId="1752" xr:uid="{00000000-0005-0000-0000-00004F0B0000}"/>
    <cellStyle name="Normal 10 4" xfId="2486" xr:uid="{00000000-0005-0000-0000-0000500B0000}"/>
    <cellStyle name="Normal 10_Lead -  NU 31-3-54" xfId="752" xr:uid="{00000000-0005-0000-0000-0000510B0000}"/>
    <cellStyle name="Normal 100" xfId="2985" xr:uid="{00000000-0005-0000-0000-0000520B0000}"/>
    <cellStyle name="Normal 101" xfId="3177" xr:uid="{00000000-0005-0000-0000-0000530B0000}"/>
    <cellStyle name="Normal 102" xfId="3176" xr:uid="{00000000-0005-0000-0000-0000540B0000}"/>
    <cellStyle name="Normal 103" xfId="3347" xr:uid="{00000000-0005-0000-0000-0000550B0000}"/>
    <cellStyle name="Normal 104" xfId="3352" xr:uid="{00000000-0005-0000-0000-0000560B0000}"/>
    <cellStyle name="Normal 105" xfId="3353" xr:uid="{00000000-0005-0000-0000-0000570B0000}"/>
    <cellStyle name="Normal 106" xfId="3351" xr:uid="{00000000-0005-0000-0000-0000580B0000}"/>
    <cellStyle name="Normal 107" xfId="3349" xr:uid="{00000000-0005-0000-0000-0000590B0000}"/>
    <cellStyle name="Normal 108" xfId="3348" xr:uid="{00000000-0005-0000-0000-00005A0B0000}"/>
    <cellStyle name="Normal 109" xfId="3350" xr:uid="{00000000-0005-0000-0000-00005B0B0000}"/>
    <cellStyle name="Normal 11" xfId="1753" xr:uid="{00000000-0005-0000-0000-00005C0B0000}"/>
    <cellStyle name="Normal 11 2" xfId="1754" xr:uid="{00000000-0005-0000-0000-00005D0B0000}"/>
    <cellStyle name="Normal 11 3" xfId="1755" xr:uid="{00000000-0005-0000-0000-00005E0B0000}"/>
    <cellStyle name="Normal 11 4" xfId="2487" xr:uid="{00000000-0005-0000-0000-00005F0B0000}"/>
    <cellStyle name="Normal 11 4 2" xfId="3881" xr:uid="{00000000-0005-0000-0000-0000600B0000}"/>
    <cellStyle name="Normal 110" xfId="3386" xr:uid="{00000000-0005-0000-0000-0000610B0000}"/>
    <cellStyle name="Normal 111" xfId="3387" xr:uid="{00000000-0005-0000-0000-0000620B0000}"/>
    <cellStyle name="Normal 112" xfId="3385" xr:uid="{00000000-0005-0000-0000-0000630B0000}"/>
    <cellStyle name="Normal 113" xfId="3354" xr:uid="{00000000-0005-0000-0000-0000640B0000}"/>
    <cellStyle name="Normal 114" xfId="3388" xr:uid="{00000000-0005-0000-0000-0000650B0000}"/>
    <cellStyle name="Normal 115" xfId="3390" xr:uid="{00000000-0005-0000-0000-0000660B0000}"/>
    <cellStyle name="Normal 116" xfId="3392" xr:uid="{00000000-0005-0000-0000-0000670B0000}"/>
    <cellStyle name="Normal 117" xfId="3367" xr:uid="{00000000-0005-0000-0000-0000680B0000}"/>
    <cellStyle name="Normal 118" xfId="3365" xr:uid="{00000000-0005-0000-0000-0000690B0000}"/>
    <cellStyle name="Normal 119" xfId="3366" xr:uid="{00000000-0005-0000-0000-00006A0B0000}"/>
    <cellStyle name="Normal 12" xfId="1756" xr:uid="{00000000-0005-0000-0000-00006B0B0000}"/>
    <cellStyle name="Normal 12 2" xfId="1757" xr:uid="{00000000-0005-0000-0000-00006C0B0000}"/>
    <cellStyle name="Normal 12 3" xfId="103" xr:uid="{00000000-0005-0000-0000-00006D0B0000}"/>
    <cellStyle name="Normal 12 4" xfId="2488" xr:uid="{00000000-0005-0000-0000-00006E0B0000}"/>
    <cellStyle name="Normal 120" xfId="3383" xr:uid="{00000000-0005-0000-0000-00006F0B0000}"/>
    <cellStyle name="Normal 121" xfId="3393" xr:uid="{00000000-0005-0000-0000-0000700B0000}"/>
    <cellStyle name="Normal 122" xfId="3370" xr:uid="{00000000-0005-0000-0000-0000710B0000}"/>
    <cellStyle name="Normal 123" xfId="3380" xr:uid="{00000000-0005-0000-0000-0000720B0000}"/>
    <cellStyle name="Normal 124" xfId="3391" xr:uid="{00000000-0005-0000-0000-0000730B0000}"/>
    <cellStyle name="Normal 125" xfId="3377" xr:uid="{00000000-0005-0000-0000-0000740B0000}"/>
    <cellStyle name="Normal 126" xfId="3382" xr:uid="{00000000-0005-0000-0000-0000750B0000}"/>
    <cellStyle name="Normal 127" xfId="3368" xr:uid="{00000000-0005-0000-0000-0000760B0000}"/>
    <cellStyle name="Normal 128" xfId="3389" xr:uid="{00000000-0005-0000-0000-0000770B0000}"/>
    <cellStyle name="Normal 129" xfId="3384" xr:uid="{00000000-0005-0000-0000-0000780B0000}"/>
    <cellStyle name="Normal 13" xfId="23" xr:uid="{00000000-0005-0000-0000-0000790B0000}"/>
    <cellStyle name="Normal 13 2" xfId="40" xr:uid="{00000000-0005-0000-0000-00007A0B0000}"/>
    <cellStyle name="Normal 13 2 2" xfId="1759" xr:uid="{00000000-0005-0000-0000-00007B0B0000}"/>
    <cellStyle name="Normal 13 3" xfId="1760" xr:uid="{00000000-0005-0000-0000-00007C0B0000}"/>
    <cellStyle name="Normal 13 4" xfId="1758" xr:uid="{00000000-0005-0000-0000-00007D0B0000}"/>
    <cellStyle name="Normal 130" xfId="3401" xr:uid="{00000000-0005-0000-0000-00007E0B0000}"/>
    <cellStyle name="Normal 131" xfId="3402" xr:uid="{00000000-0005-0000-0000-00007F0B0000}"/>
    <cellStyle name="Normal 132" xfId="3400" xr:uid="{00000000-0005-0000-0000-0000800B0000}"/>
    <cellStyle name="Normal 133" xfId="3571" xr:uid="{00000000-0005-0000-0000-0000810B0000}"/>
    <cellStyle name="Normal 134" xfId="3574" xr:uid="{00000000-0005-0000-0000-0000820B0000}"/>
    <cellStyle name="Normal 135" xfId="3566" xr:uid="{00000000-0005-0000-0000-0000830B0000}"/>
    <cellStyle name="Normal 136" xfId="3565" xr:uid="{00000000-0005-0000-0000-0000840B0000}"/>
    <cellStyle name="Normal 137" xfId="3564" xr:uid="{00000000-0005-0000-0000-0000850B0000}"/>
    <cellStyle name="Normal 138" xfId="3578" xr:uid="{00000000-0005-0000-0000-0000860B0000}"/>
    <cellStyle name="Normal 139" xfId="3576" xr:uid="{00000000-0005-0000-0000-0000870B0000}"/>
    <cellStyle name="Normal 14" xfId="1761" xr:uid="{00000000-0005-0000-0000-0000880B0000}"/>
    <cellStyle name="Normal 14 2" xfId="1762" xr:uid="{00000000-0005-0000-0000-0000890B0000}"/>
    <cellStyle name="Normal 14 3" xfId="1763" xr:uid="{00000000-0005-0000-0000-00008A0B0000}"/>
    <cellStyle name="Normal 14_Q2-54+บิล แลนด์-นุ่น(1)" xfId="1764" xr:uid="{00000000-0005-0000-0000-00008B0B0000}"/>
    <cellStyle name="Normal 140" xfId="3575" xr:uid="{00000000-0005-0000-0000-00008C0B0000}"/>
    <cellStyle name="Normal 141" xfId="3579" xr:uid="{00000000-0005-0000-0000-00008D0B0000}"/>
    <cellStyle name="Normal 15" xfId="1766" xr:uid="{00000000-0005-0000-0000-00008E0B0000}"/>
    <cellStyle name="Normal 15 2" xfId="1768" xr:uid="{00000000-0005-0000-0000-00008F0B0000}"/>
    <cellStyle name="Normal 15 3" xfId="1770" xr:uid="{00000000-0005-0000-0000-0000900B0000}"/>
    <cellStyle name="Normal 15 4" xfId="2489" xr:uid="{00000000-0005-0000-0000-0000910B0000}"/>
    <cellStyle name="Normal 15_Q2-54+บิล แลนด์-นุ่น(1)" xfId="1378" xr:uid="{00000000-0005-0000-0000-0000920B0000}"/>
    <cellStyle name="Normal 16" xfId="1772" xr:uid="{00000000-0005-0000-0000-0000930B0000}"/>
    <cellStyle name="Normal 16 2" xfId="2490" xr:uid="{00000000-0005-0000-0000-0000940B0000}"/>
    <cellStyle name="Normal 17" xfId="1572" xr:uid="{00000000-0005-0000-0000-0000950B0000}"/>
    <cellStyle name="Normal 17 2" xfId="2491" xr:uid="{00000000-0005-0000-0000-0000960B0000}"/>
    <cellStyle name="Normal 18" xfId="26" xr:uid="{00000000-0005-0000-0000-0000970B0000}"/>
    <cellStyle name="Normal 18 2" xfId="1773" xr:uid="{00000000-0005-0000-0000-0000980B0000}"/>
    <cellStyle name="Normal 18 3" xfId="1774" xr:uid="{00000000-0005-0000-0000-0000990B0000}"/>
    <cellStyle name="Normal 18 4" xfId="1575" xr:uid="{00000000-0005-0000-0000-00009A0B0000}"/>
    <cellStyle name="Normal 18_Lead - N Praram 9 31-3-54" xfId="1777" xr:uid="{00000000-0005-0000-0000-00009B0B0000}"/>
    <cellStyle name="Normal 19" xfId="1578" xr:uid="{00000000-0005-0000-0000-00009C0B0000}"/>
    <cellStyle name="Normal 19 2" xfId="2492" xr:uid="{00000000-0005-0000-0000-00009D0B0000}"/>
    <cellStyle name="Normal 19 4" xfId="2493" xr:uid="{00000000-0005-0000-0000-00009E0B0000}"/>
    <cellStyle name="Normal 2" xfId="6" xr:uid="{00000000-0005-0000-0000-00009F0B0000}"/>
    <cellStyle name="Normal 2 10" xfId="51" xr:uid="{00000000-0005-0000-0000-0000A00B0000}"/>
    <cellStyle name="Normal 2 10 2" xfId="2494" xr:uid="{00000000-0005-0000-0000-0000A10B0000}"/>
    <cellStyle name="Normal 2 2" xfId="7" xr:uid="{00000000-0005-0000-0000-0000A20B0000}"/>
    <cellStyle name="Normal 2 2 2" xfId="8" xr:uid="{00000000-0005-0000-0000-0000A30B0000}"/>
    <cellStyle name="Normal 2 2 2 2" xfId="1781" xr:uid="{00000000-0005-0000-0000-0000A40B0000}"/>
    <cellStyle name="Normal 2 2 3" xfId="1779" xr:uid="{00000000-0005-0000-0000-0000A50B0000}"/>
    <cellStyle name="Normal 2 2 3 2" xfId="2496" xr:uid="{00000000-0005-0000-0000-0000A60B0000}"/>
    <cellStyle name="Normal 2 2 4" xfId="2497" xr:uid="{00000000-0005-0000-0000-0000A70B0000}"/>
    <cellStyle name="Normal 2 2 5" xfId="2495" xr:uid="{00000000-0005-0000-0000-0000A80B0000}"/>
    <cellStyle name="Normal 2 2 6" xfId="3653" xr:uid="{00000000-0005-0000-0000-0000A90B0000}"/>
    <cellStyle name="Normal 2 3" xfId="29" xr:uid="{00000000-0005-0000-0000-0000AA0B0000}"/>
    <cellStyle name="Normal 2 3 2" xfId="1783" xr:uid="{00000000-0005-0000-0000-0000AB0B0000}"/>
    <cellStyle name="Normal 2 3 3" xfId="1782" xr:uid="{00000000-0005-0000-0000-0000AC0B0000}"/>
    <cellStyle name="Normal 2 3 4" xfId="3654" xr:uid="{00000000-0005-0000-0000-0000AD0B0000}"/>
    <cellStyle name="Normal 2 4" xfId="41" xr:uid="{00000000-0005-0000-0000-0000AE0B0000}"/>
    <cellStyle name="Normal 2 4 2" xfId="214" xr:uid="{00000000-0005-0000-0000-0000AF0B0000}"/>
    <cellStyle name="Normal 2 4 3" xfId="1784" xr:uid="{00000000-0005-0000-0000-0000B00B0000}"/>
    <cellStyle name="Normal 2 4 4" xfId="3655" xr:uid="{00000000-0005-0000-0000-0000B10B0000}"/>
    <cellStyle name="Normal 2_40-1 บิลแลนด์" xfId="1785" xr:uid="{00000000-0005-0000-0000-0000B20B0000}"/>
    <cellStyle name="Normal 20" xfId="1765" xr:uid="{00000000-0005-0000-0000-0000B30B0000}"/>
    <cellStyle name="Normal 20 2" xfId="1767" xr:uid="{00000000-0005-0000-0000-0000B40B0000}"/>
    <cellStyle name="Normal 20 2 2" xfId="2499" xr:uid="{00000000-0005-0000-0000-0000B50B0000}"/>
    <cellStyle name="Normal 20 2 2 2" xfId="3883" xr:uid="{00000000-0005-0000-0000-0000B60B0000}"/>
    <cellStyle name="Normal 20 3" xfId="1769" xr:uid="{00000000-0005-0000-0000-0000B70B0000}"/>
    <cellStyle name="Normal 20 3 2" xfId="2500" xr:uid="{00000000-0005-0000-0000-0000B80B0000}"/>
    <cellStyle name="Normal 20 3 2 2" xfId="3884" xr:uid="{00000000-0005-0000-0000-0000B90B0000}"/>
    <cellStyle name="Normal 20 4" xfId="2498" xr:uid="{00000000-0005-0000-0000-0000BA0B0000}"/>
    <cellStyle name="Normal 20 4 2" xfId="3882" xr:uid="{00000000-0005-0000-0000-0000BB0B0000}"/>
    <cellStyle name="Normal 21" xfId="1771" xr:uid="{00000000-0005-0000-0000-0000BC0B0000}"/>
    <cellStyle name="Normal 21 2" xfId="2501" xr:uid="{00000000-0005-0000-0000-0000BD0B0000}"/>
    <cellStyle name="Normal 21 2 2" xfId="3885" xr:uid="{00000000-0005-0000-0000-0000BE0B0000}"/>
    <cellStyle name="Normal 21 3" xfId="1786" xr:uid="{00000000-0005-0000-0000-0000BF0B0000}"/>
    <cellStyle name="Normal 22" xfId="1571" xr:uid="{00000000-0005-0000-0000-0000C00B0000}"/>
    <cellStyle name="Normal 22 2" xfId="2503" xr:uid="{00000000-0005-0000-0000-0000C10B0000}"/>
    <cellStyle name="Normal 22 2 2" xfId="3887" xr:uid="{00000000-0005-0000-0000-0000C20B0000}"/>
    <cellStyle name="Normal 22 3" xfId="2502" xr:uid="{00000000-0005-0000-0000-0000C30B0000}"/>
    <cellStyle name="Normal 22 3 2" xfId="3886" xr:uid="{00000000-0005-0000-0000-0000C40B0000}"/>
    <cellStyle name="Normal 23" xfId="1574" xr:uid="{00000000-0005-0000-0000-0000C50B0000}"/>
    <cellStyle name="Normal 23 2" xfId="2504" xr:uid="{00000000-0005-0000-0000-0000C60B0000}"/>
    <cellStyle name="Normal 24" xfId="1577" xr:uid="{00000000-0005-0000-0000-0000C70B0000}"/>
    <cellStyle name="Normal 24 2" xfId="2505" xr:uid="{00000000-0005-0000-0000-0000C80B0000}"/>
    <cellStyle name="Normal 24 2 2" xfId="3888" xr:uid="{00000000-0005-0000-0000-0000C90B0000}"/>
    <cellStyle name="Normal 25" xfId="1581" xr:uid="{00000000-0005-0000-0000-0000CA0B0000}"/>
    <cellStyle name="Normal 25 2" xfId="2507" xr:uid="{00000000-0005-0000-0000-0000CB0B0000}"/>
    <cellStyle name="Normal 25 2 2" xfId="3890" xr:uid="{00000000-0005-0000-0000-0000CC0B0000}"/>
    <cellStyle name="Normal 25 3" xfId="2506" xr:uid="{00000000-0005-0000-0000-0000CD0B0000}"/>
    <cellStyle name="Normal 25 3 2" xfId="3889" xr:uid="{00000000-0005-0000-0000-0000CE0B0000}"/>
    <cellStyle name="Normal 26" xfId="1584" xr:uid="{00000000-0005-0000-0000-0000CF0B0000}"/>
    <cellStyle name="Normal 26 2" xfId="2509" xr:uid="{00000000-0005-0000-0000-0000D00B0000}"/>
    <cellStyle name="Normal 26 2 2" xfId="3892" xr:uid="{00000000-0005-0000-0000-0000D10B0000}"/>
    <cellStyle name="Normal 26 3" xfId="2508" xr:uid="{00000000-0005-0000-0000-0000D20B0000}"/>
    <cellStyle name="Normal 26 3 2" xfId="3891" xr:uid="{00000000-0005-0000-0000-0000D30B0000}"/>
    <cellStyle name="Normal 27" xfId="1587" xr:uid="{00000000-0005-0000-0000-0000D40B0000}"/>
    <cellStyle name="Normal 27 2" xfId="2511" xr:uid="{00000000-0005-0000-0000-0000D50B0000}"/>
    <cellStyle name="Normal 27 3" xfId="2510" xr:uid="{00000000-0005-0000-0000-0000D60B0000}"/>
    <cellStyle name="Normal 28" xfId="1591" xr:uid="{00000000-0005-0000-0000-0000D70B0000}"/>
    <cellStyle name="Normal 28 2" xfId="2550" xr:uid="{00000000-0005-0000-0000-0000D80B0000}"/>
    <cellStyle name="Normal 29" xfId="1595" xr:uid="{00000000-0005-0000-0000-0000D90B0000}"/>
    <cellStyle name="Normal 29 2" xfId="2551" xr:uid="{00000000-0005-0000-0000-0000DA0B0000}"/>
    <cellStyle name="Normal 3" xfId="9" xr:uid="{00000000-0005-0000-0000-0000DB0B0000}"/>
    <cellStyle name="Normal 3 10" xfId="2090" xr:uid="{00000000-0005-0000-0000-0000DC0B0000}"/>
    <cellStyle name="Normal 3 11" xfId="2282" xr:uid="{00000000-0005-0000-0000-0000DD0B0000}"/>
    <cellStyle name="Normal 3 11 2" xfId="3786" xr:uid="{00000000-0005-0000-0000-0000DE0B0000}"/>
    <cellStyle name="Normal 3 12" xfId="2512" xr:uid="{00000000-0005-0000-0000-0000DF0B0000}"/>
    <cellStyle name="Normal 3 13" xfId="3656" xr:uid="{00000000-0005-0000-0000-0000E00B0000}"/>
    <cellStyle name="Normal 3 14" xfId="3726" xr:uid="{00000000-0005-0000-0000-0000E10B0000}"/>
    <cellStyle name="Normal 3 2" xfId="10" xr:uid="{00000000-0005-0000-0000-0000E20B0000}"/>
    <cellStyle name="Normal 3 2 2" xfId="1789" xr:uid="{00000000-0005-0000-0000-0000E30B0000}"/>
    <cellStyle name="Normal 3 2 3" xfId="1788" xr:uid="{00000000-0005-0000-0000-0000E40B0000}"/>
    <cellStyle name="Normal 3 2 4" xfId="2513" xr:uid="{00000000-0005-0000-0000-0000E50B0000}"/>
    <cellStyle name="Normal 3 2_FA" xfId="1790" xr:uid="{00000000-0005-0000-0000-0000E60B0000}"/>
    <cellStyle name="Normal 3 3" xfId="1791" xr:uid="{00000000-0005-0000-0000-0000E70B0000}"/>
    <cellStyle name="Normal 3 3 2" xfId="2514" xr:uid="{00000000-0005-0000-0000-0000E80B0000}"/>
    <cellStyle name="Normal 3 4" xfId="1792" xr:uid="{00000000-0005-0000-0000-0000E90B0000}"/>
    <cellStyle name="Normal 3 5" xfId="1793" xr:uid="{00000000-0005-0000-0000-0000EA0B0000}"/>
    <cellStyle name="Normal 3 6" xfId="1794" xr:uid="{00000000-0005-0000-0000-0000EB0B0000}"/>
    <cellStyle name="Normal 3 7" xfId="1787" xr:uid="{00000000-0005-0000-0000-0000EC0B0000}"/>
    <cellStyle name="Normal 3 8" xfId="2091" xr:uid="{00000000-0005-0000-0000-0000ED0B0000}"/>
    <cellStyle name="Normal 3 9" xfId="2083" xr:uid="{00000000-0005-0000-0000-0000EE0B0000}"/>
    <cellStyle name="Normal 3_Book1" xfId="117" xr:uid="{00000000-0005-0000-0000-0000EF0B0000}"/>
    <cellStyle name="Normal 30" xfId="1580" xr:uid="{00000000-0005-0000-0000-0000F00B0000}"/>
    <cellStyle name="Normal 31" xfId="11" xr:uid="{00000000-0005-0000-0000-0000F10B0000}"/>
    <cellStyle name="Normal 31 2" xfId="1583" xr:uid="{00000000-0005-0000-0000-0000F20B0000}"/>
    <cellStyle name="Normal 32" xfId="1586" xr:uid="{00000000-0005-0000-0000-0000F30B0000}"/>
    <cellStyle name="Normal 33" xfId="1590" xr:uid="{00000000-0005-0000-0000-0000F40B0000}"/>
    <cellStyle name="Normal 34" xfId="1594" xr:uid="{00000000-0005-0000-0000-0000F50B0000}"/>
    <cellStyle name="Normal 35" xfId="1599" xr:uid="{00000000-0005-0000-0000-0000F60B0000}"/>
    <cellStyle name="Normal 36" xfId="1603" xr:uid="{00000000-0005-0000-0000-0000F70B0000}"/>
    <cellStyle name="Normal 37" xfId="1608" xr:uid="{00000000-0005-0000-0000-0000F80B0000}"/>
    <cellStyle name="Normal 38" xfId="1612" xr:uid="{00000000-0005-0000-0000-0000F90B0000}"/>
    <cellStyle name="Normal 39" xfId="1616" xr:uid="{00000000-0005-0000-0000-0000FA0B0000}"/>
    <cellStyle name="Normal 4" xfId="27" xr:uid="{00000000-0005-0000-0000-0000FB0B0000}"/>
    <cellStyle name="Normal 4 2" xfId="42" xr:uid="{00000000-0005-0000-0000-0000FC0B0000}"/>
    <cellStyle name="Normal 4 2 2" xfId="1796" xr:uid="{00000000-0005-0000-0000-0000FD0B0000}"/>
    <cellStyle name="Normal 4 2 3" xfId="2284" xr:uid="{00000000-0005-0000-0000-0000FE0B0000}"/>
    <cellStyle name="Normal 4 2 3 2" xfId="3788" xr:uid="{00000000-0005-0000-0000-0000FF0B0000}"/>
    <cellStyle name="Normal 4 2 4" xfId="2515" xr:uid="{00000000-0005-0000-0000-0000000C0000}"/>
    <cellStyle name="Normal 4 2 5" xfId="3732" xr:uid="{00000000-0005-0000-0000-0000010C0000}"/>
    <cellStyle name="Normal 4 3" xfId="24" xr:uid="{00000000-0005-0000-0000-0000020C0000}"/>
    <cellStyle name="Normal 4 3 2" xfId="1798" xr:uid="{00000000-0005-0000-0000-0000030C0000}"/>
    <cellStyle name="Normal 4 3 3" xfId="1797" xr:uid="{00000000-0005-0000-0000-0000040C0000}"/>
    <cellStyle name="Normal 4 3 4" xfId="2285" xr:uid="{00000000-0005-0000-0000-0000050C0000}"/>
    <cellStyle name="Normal 4 4" xfId="52" xr:uid="{00000000-0005-0000-0000-0000060C0000}"/>
    <cellStyle name="Normal 4 4 2" xfId="1799" xr:uid="{00000000-0005-0000-0000-0000070C0000}"/>
    <cellStyle name="Normal 4 5" xfId="1800" xr:uid="{00000000-0005-0000-0000-0000080C0000}"/>
    <cellStyle name="Normal 4 6" xfId="1795" xr:uid="{00000000-0005-0000-0000-0000090C0000}"/>
    <cellStyle name="Normal 4 7" xfId="2283" xr:uid="{00000000-0005-0000-0000-00000A0C0000}"/>
    <cellStyle name="Normal 4 7 2" xfId="3787" xr:uid="{00000000-0005-0000-0000-00000B0C0000}"/>
    <cellStyle name="Normal 4 8" xfId="3657" xr:uid="{00000000-0005-0000-0000-00000C0C0000}"/>
    <cellStyle name="Normal 4 9" xfId="3727" xr:uid="{00000000-0005-0000-0000-00000D0C0000}"/>
    <cellStyle name="Normal 4_J136_JSW_Lead_Q1'52_090710" xfId="1801" xr:uid="{00000000-0005-0000-0000-00000E0C0000}"/>
    <cellStyle name="Normal 40" xfId="1598" xr:uid="{00000000-0005-0000-0000-00000F0C0000}"/>
    <cellStyle name="Normal 41" xfId="1602" xr:uid="{00000000-0005-0000-0000-0000100C0000}"/>
    <cellStyle name="Normal 42" xfId="1607" xr:uid="{00000000-0005-0000-0000-0000110C0000}"/>
    <cellStyle name="Normal 43" xfId="1611" xr:uid="{00000000-0005-0000-0000-0000120C0000}"/>
    <cellStyle name="Normal 43 2 2" xfId="1802" xr:uid="{00000000-0005-0000-0000-0000130C0000}"/>
    <cellStyle name="Normal 44" xfId="1615" xr:uid="{00000000-0005-0000-0000-0000140C0000}"/>
    <cellStyle name="Normal 45" xfId="12" xr:uid="{00000000-0005-0000-0000-0000150C0000}"/>
    <cellStyle name="Normal 45 2" xfId="947" xr:uid="{00000000-0005-0000-0000-0000160C0000}"/>
    <cellStyle name="Normal 45 3" xfId="949" xr:uid="{00000000-0005-0000-0000-0000170C0000}"/>
    <cellStyle name="Normal 45 4" xfId="1620" xr:uid="{00000000-0005-0000-0000-0000180C0000}"/>
    <cellStyle name="Normal 46" xfId="1624" xr:uid="{00000000-0005-0000-0000-0000190C0000}"/>
    <cellStyle name="Normal 47" xfId="1629" xr:uid="{00000000-0005-0000-0000-00001A0C0000}"/>
    <cellStyle name="Normal 48" xfId="1633" xr:uid="{00000000-0005-0000-0000-00001B0C0000}"/>
    <cellStyle name="Normal 48 2" xfId="1803" xr:uid="{00000000-0005-0000-0000-00001C0C0000}"/>
    <cellStyle name="Normal 49" xfId="1636" xr:uid="{00000000-0005-0000-0000-00001D0C0000}"/>
    <cellStyle name="Normal 5" xfId="30" xr:uid="{00000000-0005-0000-0000-00001E0C0000}"/>
    <cellStyle name="Normal 5 2" xfId="44" xr:uid="{00000000-0005-0000-0000-00001F0C0000}"/>
    <cellStyle name="Normal 5 2 2" xfId="1169" xr:uid="{00000000-0005-0000-0000-0000200C0000}"/>
    <cellStyle name="Normal 5 2 3" xfId="2287" xr:uid="{00000000-0005-0000-0000-0000210C0000}"/>
    <cellStyle name="Normal 5 2 3 2" xfId="3790" xr:uid="{00000000-0005-0000-0000-0000220C0000}"/>
    <cellStyle name="Normal 5 2 4" xfId="3734" xr:uid="{00000000-0005-0000-0000-0000230C0000}"/>
    <cellStyle name="Normal 5 3" xfId="1804" xr:uid="{00000000-0005-0000-0000-0000240C0000}"/>
    <cellStyle name="Normal 5 4" xfId="2286" xr:uid="{00000000-0005-0000-0000-0000250C0000}"/>
    <cellStyle name="Normal 5 4 2" xfId="3789" xr:uid="{00000000-0005-0000-0000-0000260C0000}"/>
    <cellStyle name="Normal 5 5" xfId="2516" xr:uid="{00000000-0005-0000-0000-0000270C0000}"/>
    <cellStyle name="Normal 5 6" xfId="3658" xr:uid="{00000000-0005-0000-0000-0000280C0000}"/>
    <cellStyle name="Normal 5 7" xfId="3729" xr:uid="{00000000-0005-0000-0000-0000290C0000}"/>
    <cellStyle name="Normal 5_Q2-54+บิล แลนด์-นุ่น(1)" xfId="1805" xr:uid="{00000000-0005-0000-0000-00002A0C0000}"/>
    <cellStyle name="Normal 50" xfId="1619" xr:uid="{00000000-0005-0000-0000-00002B0C0000}"/>
    <cellStyle name="Normal 50 2" xfId="946" xr:uid="{00000000-0005-0000-0000-00002C0C0000}"/>
    <cellStyle name="Normal 51" xfId="1623" xr:uid="{00000000-0005-0000-0000-00002D0C0000}"/>
    <cellStyle name="Normal 52" xfId="1628" xr:uid="{00000000-0005-0000-0000-00002E0C0000}"/>
    <cellStyle name="Normal 53" xfId="1632" xr:uid="{00000000-0005-0000-0000-00002F0C0000}"/>
    <cellStyle name="Normal 54" xfId="1635" xr:uid="{00000000-0005-0000-0000-0000300C0000}"/>
    <cellStyle name="Normal 55" xfId="1639" xr:uid="{00000000-0005-0000-0000-0000310C0000}"/>
    <cellStyle name="Normal 56" xfId="1641" xr:uid="{00000000-0005-0000-0000-0000320C0000}"/>
    <cellStyle name="Normal 57" xfId="100" xr:uid="{00000000-0005-0000-0000-0000330C0000}"/>
    <cellStyle name="Normal 58" xfId="1806" xr:uid="{00000000-0005-0000-0000-0000340C0000}"/>
    <cellStyle name="Normal 59" xfId="1808" xr:uid="{00000000-0005-0000-0000-0000350C0000}"/>
    <cellStyle name="Normal 6" xfId="34" xr:uid="{00000000-0005-0000-0000-0000360C0000}"/>
    <cellStyle name="Normal 6 2" xfId="1809" xr:uid="{00000000-0005-0000-0000-0000370C0000}"/>
    <cellStyle name="Normal 6 2 2" xfId="1810" xr:uid="{00000000-0005-0000-0000-0000380C0000}"/>
    <cellStyle name="Normal 6 2 3" xfId="1811" xr:uid="{00000000-0005-0000-0000-0000390C0000}"/>
    <cellStyle name="Normal 6 2 4" xfId="1812" xr:uid="{00000000-0005-0000-0000-00003A0C0000}"/>
    <cellStyle name="Normal 6 3" xfId="1813" xr:uid="{00000000-0005-0000-0000-00003B0C0000}"/>
    <cellStyle name="Normal 6 4" xfId="1814" xr:uid="{00000000-0005-0000-0000-00003C0C0000}"/>
    <cellStyle name="Normal 6 5" xfId="1815" xr:uid="{00000000-0005-0000-0000-00003D0C0000}"/>
    <cellStyle name="Normal 6 6" xfId="2517" xr:uid="{00000000-0005-0000-0000-00003E0C0000}"/>
    <cellStyle name="Normal 6 7" xfId="3659" xr:uid="{00000000-0005-0000-0000-00003F0C0000}"/>
    <cellStyle name="Normal 6_FA BL" xfId="1816" xr:uid="{00000000-0005-0000-0000-0000400C0000}"/>
    <cellStyle name="Normal 60" xfId="1638" xr:uid="{00000000-0005-0000-0000-0000410C0000}"/>
    <cellStyle name="Normal 61" xfId="1778" xr:uid="{00000000-0005-0000-0000-0000420C0000}"/>
    <cellStyle name="Normal 62" xfId="2093" xr:uid="{00000000-0005-0000-0000-0000430C0000}"/>
    <cellStyle name="Normal 63" xfId="2085" xr:uid="{00000000-0005-0000-0000-0000440C0000}"/>
    <cellStyle name="Normal 64" xfId="1807" xr:uid="{00000000-0005-0000-0000-0000450C0000}"/>
    <cellStyle name="Normal 65" xfId="2094" xr:uid="{00000000-0005-0000-0000-0000460C0000}"/>
    <cellStyle name="Normal 66" xfId="2332" xr:uid="{00000000-0005-0000-0000-0000470C0000}"/>
    <cellStyle name="Normal 67" xfId="2330" xr:uid="{00000000-0005-0000-0000-0000480C0000}"/>
    <cellStyle name="Normal 68" xfId="2331" xr:uid="{00000000-0005-0000-0000-0000490C0000}"/>
    <cellStyle name="Normal 69" xfId="2415" xr:uid="{00000000-0005-0000-0000-00004A0C0000}"/>
    <cellStyle name="Normal 7" xfId="1817" xr:uid="{00000000-0005-0000-0000-00004B0C0000}"/>
    <cellStyle name="Normal 7 2" xfId="76" xr:uid="{00000000-0005-0000-0000-00004C0C0000}"/>
    <cellStyle name="Normal 7 2 2" xfId="2519" xr:uid="{00000000-0005-0000-0000-00004D0C0000}"/>
    <cellStyle name="Normal 7 3" xfId="1818" xr:uid="{00000000-0005-0000-0000-00004E0C0000}"/>
    <cellStyle name="Normal 7 4" xfId="2518" xr:uid="{00000000-0005-0000-0000-00004F0C0000}"/>
    <cellStyle name="Normal 7 5" xfId="3660" xr:uid="{00000000-0005-0000-0000-0000500C0000}"/>
    <cellStyle name="Normal 7_FA" xfId="1819" xr:uid="{00000000-0005-0000-0000-0000510C0000}"/>
    <cellStyle name="Normal 70" xfId="2463" xr:uid="{00000000-0005-0000-0000-0000520C0000}"/>
    <cellStyle name="Normal 71" xfId="2426" xr:uid="{00000000-0005-0000-0000-0000530C0000}"/>
    <cellStyle name="Normal 72" xfId="2418" xr:uid="{00000000-0005-0000-0000-0000540C0000}"/>
    <cellStyle name="Normal 73" xfId="2461" xr:uid="{00000000-0005-0000-0000-0000550C0000}"/>
    <cellStyle name="Normal 74" xfId="2447" xr:uid="{00000000-0005-0000-0000-0000560C0000}"/>
    <cellStyle name="Normal 75" xfId="2422" xr:uid="{00000000-0005-0000-0000-0000570C0000}"/>
    <cellStyle name="Normal 76" xfId="2440" xr:uid="{00000000-0005-0000-0000-0000580C0000}"/>
    <cellStyle name="Normal 77" xfId="2454" xr:uid="{00000000-0005-0000-0000-0000590C0000}"/>
    <cellStyle name="Normal 78" xfId="2425" xr:uid="{00000000-0005-0000-0000-00005A0C0000}"/>
    <cellStyle name="Normal 79" xfId="2429" xr:uid="{00000000-0005-0000-0000-00005B0C0000}"/>
    <cellStyle name="Normal 8" xfId="1820" xr:uid="{00000000-0005-0000-0000-00005C0C0000}"/>
    <cellStyle name="Normal 8 2" xfId="13" xr:uid="{00000000-0005-0000-0000-00005D0C0000}"/>
    <cellStyle name="Normal 8 2 2" xfId="1822" xr:uid="{00000000-0005-0000-0000-00005E0C0000}"/>
    <cellStyle name="Normal 8 2 3" xfId="1821" xr:uid="{00000000-0005-0000-0000-00005F0C0000}"/>
    <cellStyle name="Normal 8 3" xfId="1823" xr:uid="{00000000-0005-0000-0000-0000600C0000}"/>
    <cellStyle name="Normal 8 4" xfId="2520" xr:uid="{00000000-0005-0000-0000-0000610C0000}"/>
    <cellStyle name="Normal 8 5" xfId="3661" xr:uid="{00000000-0005-0000-0000-0000620C0000}"/>
    <cellStyle name="Normal 80" xfId="2548" xr:uid="{00000000-0005-0000-0000-0000630C0000}"/>
    <cellStyle name="Normal 81" xfId="2555" xr:uid="{00000000-0005-0000-0000-0000640C0000}"/>
    <cellStyle name="Normal 82" xfId="2800" xr:uid="{00000000-0005-0000-0000-0000650C0000}"/>
    <cellStyle name="Normal 83" xfId="2797" xr:uid="{00000000-0005-0000-0000-0000660C0000}"/>
    <cellStyle name="Normal 84" xfId="2927" xr:uid="{00000000-0005-0000-0000-0000670C0000}"/>
    <cellStyle name="Normal 85" xfId="2937" xr:uid="{00000000-0005-0000-0000-0000680C0000}"/>
    <cellStyle name="Normal 86" xfId="2934" xr:uid="{00000000-0005-0000-0000-0000690C0000}"/>
    <cellStyle name="Normal 87" xfId="2803" xr:uid="{00000000-0005-0000-0000-00006A0C0000}"/>
    <cellStyle name="Normal 88" xfId="3073" xr:uid="{00000000-0005-0000-0000-00006B0C0000}"/>
    <cellStyle name="Normal 89" xfId="3076" xr:uid="{00000000-0005-0000-0000-00006C0C0000}"/>
    <cellStyle name="Normal 9" xfId="1824" xr:uid="{00000000-0005-0000-0000-00006D0C0000}"/>
    <cellStyle name="Normal 9 2" xfId="1825" xr:uid="{00000000-0005-0000-0000-00006E0C0000}"/>
    <cellStyle name="Normal 9 2 2" xfId="2328" xr:uid="{00000000-0005-0000-0000-00006F0C0000}"/>
    <cellStyle name="Normal 9 3" xfId="1826" xr:uid="{00000000-0005-0000-0000-0000700C0000}"/>
    <cellStyle name="Normal 90" xfId="3077" xr:uid="{00000000-0005-0000-0000-0000710C0000}"/>
    <cellStyle name="Normal 91" xfId="3075" xr:uid="{00000000-0005-0000-0000-0000720C0000}"/>
    <cellStyle name="Normal 92" xfId="3078" xr:uid="{00000000-0005-0000-0000-0000730C0000}"/>
    <cellStyle name="Normal 93" xfId="3074" xr:uid="{00000000-0005-0000-0000-0000740C0000}"/>
    <cellStyle name="Normal 94" xfId="3070" xr:uid="{00000000-0005-0000-0000-0000750C0000}"/>
    <cellStyle name="Normal 95" xfId="3028" xr:uid="{00000000-0005-0000-0000-0000760C0000}"/>
    <cellStyle name="Normal 96" xfId="3026" xr:uid="{00000000-0005-0000-0000-0000770C0000}"/>
    <cellStyle name="Normal 97" xfId="2979" xr:uid="{00000000-0005-0000-0000-0000780C0000}"/>
    <cellStyle name="Normal 98" xfId="2980" xr:uid="{00000000-0005-0000-0000-0000790C0000}"/>
    <cellStyle name="Normal 99" xfId="3068" xr:uid="{00000000-0005-0000-0000-00007A0C0000}"/>
    <cellStyle name="Note 10" xfId="1827" xr:uid="{00000000-0005-0000-0000-00007B0C0000}"/>
    <cellStyle name="Note 10 2" xfId="2713" xr:uid="{00000000-0005-0000-0000-00007C0C0000}"/>
    <cellStyle name="Note 10 2 2" xfId="4055" xr:uid="{00000000-0005-0000-0000-00007D0C0000}"/>
    <cellStyle name="Note 10 3" xfId="2844" xr:uid="{00000000-0005-0000-0000-00007E0C0000}"/>
    <cellStyle name="Note 10 3 2" xfId="4182" xr:uid="{00000000-0005-0000-0000-00007F0C0000}"/>
    <cellStyle name="Note 10 4" xfId="3029" xr:uid="{00000000-0005-0000-0000-0000800C0000}"/>
    <cellStyle name="Note 10 4 2" xfId="4357" xr:uid="{00000000-0005-0000-0000-0000810C0000}"/>
    <cellStyle name="Note 10 5" xfId="3257" xr:uid="{00000000-0005-0000-0000-0000820C0000}"/>
    <cellStyle name="Note 10 5 2" xfId="4478" xr:uid="{00000000-0005-0000-0000-0000830C0000}"/>
    <cellStyle name="Note 10 6" xfId="3482" xr:uid="{00000000-0005-0000-0000-0000840C0000}"/>
    <cellStyle name="Note 11" xfId="1828" xr:uid="{00000000-0005-0000-0000-0000850C0000}"/>
    <cellStyle name="Note 11 2" xfId="2714" xr:uid="{00000000-0005-0000-0000-0000860C0000}"/>
    <cellStyle name="Note 11 2 2" xfId="4056" xr:uid="{00000000-0005-0000-0000-0000870C0000}"/>
    <cellStyle name="Note 11 3" xfId="2845" xr:uid="{00000000-0005-0000-0000-0000880C0000}"/>
    <cellStyle name="Note 11 3 2" xfId="4183" xr:uid="{00000000-0005-0000-0000-0000890C0000}"/>
    <cellStyle name="Note 11 4" xfId="3030" xr:uid="{00000000-0005-0000-0000-00008A0C0000}"/>
    <cellStyle name="Note 11 4 2" xfId="4358" xr:uid="{00000000-0005-0000-0000-00008B0C0000}"/>
    <cellStyle name="Note 11 5" xfId="3258" xr:uid="{00000000-0005-0000-0000-00008C0C0000}"/>
    <cellStyle name="Note 11 5 2" xfId="4479" xr:uid="{00000000-0005-0000-0000-00008D0C0000}"/>
    <cellStyle name="Note 11 6" xfId="3483" xr:uid="{00000000-0005-0000-0000-00008E0C0000}"/>
    <cellStyle name="Note 12" xfId="1829" xr:uid="{00000000-0005-0000-0000-00008F0C0000}"/>
    <cellStyle name="Note 12 2" xfId="2715" xr:uid="{00000000-0005-0000-0000-0000900C0000}"/>
    <cellStyle name="Note 12 2 2" xfId="4057" xr:uid="{00000000-0005-0000-0000-0000910C0000}"/>
    <cellStyle name="Note 12 3" xfId="2846" xr:uid="{00000000-0005-0000-0000-0000920C0000}"/>
    <cellStyle name="Note 12 3 2" xfId="4184" xr:uid="{00000000-0005-0000-0000-0000930C0000}"/>
    <cellStyle name="Note 12 4" xfId="3031" xr:uid="{00000000-0005-0000-0000-0000940C0000}"/>
    <cellStyle name="Note 12 4 2" xfId="4359" xr:uid="{00000000-0005-0000-0000-0000950C0000}"/>
    <cellStyle name="Note 12 5" xfId="3259" xr:uid="{00000000-0005-0000-0000-0000960C0000}"/>
    <cellStyle name="Note 12 5 2" xfId="4480" xr:uid="{00000000-0005-0000-0000-0000970C0000}"/>
    <cellStyle name="Note 12 6" xfId="3484" xr:uid="{00000000-0005-0000-0000-0000980C0000}"/>
    <cellStyle name="Note 13" xfId="1830" xr:uid="{00000000-0005-0000-0000-0000990C0000}"/>
    <cellStyle name="Note 13 2" xfId="2716" xr:uid="{00000000-0005-0000-0000-00009A0C0000}"/>
    <cellStyle name="Note 13 2 2" xfId="4058" xr:uid="{00000000-0005-0000-0000-00009B0C0000}"/>
    <cellStyle name="Note 13 3" xfId="2847" xr:uid="{00000000-0005-0000-0000-00009C0C0000}"/>
    <cellStyle name="Note 13 3 2" xfId="4185" xr:uid="{00000000-0005-0000-0000-00009D0C0000}"/>
    <cellStyle name="Note 13 4" xfId="3032" xr:uid="{00000000-0005-0000-0000-00009E0C0000}"/>
    <cellStyle name="Note 13 4 2" xfId="4360" xr:uid="{00000000-0005-0000-0000-00009F0C0000}"/>
    <cellStyle name="Note 13 5" xfId="3260" xr:uid="{00000000-0005-0000-0000-0000A00C0000}"/>
    <cellStyle name="Note 13 5 2" xfId="4481" xr:uid="{00000000-0005-0000-0000-0000A10C0000}"/>
    <cellStyle name="Note 13 6" xfId="3485" xr:uid="{00000000-0005-0000-0000-0000A20C0000}"/>
    <cellStyle name="Note 14" xfId="1831" xr:uid="{00000000-0005-0000-0000-0000A30C0000}"/>
    <cellStyle name="Note 14 2" xfId="2717" xr:uid="{00000000-0005-0000-0000-0000A40C0000}"/>
    <cellStyle name="Note 14 2 2" xfId="4059" xr:uid="{00000000-0005-0000-0000-0000A50C0000}"/>
    <cellStyle name="Note 14 3" xfId="2848" xr:uid="{00000000-0005-0000-0000-0000A60C0000}"/>
    <cellStyle name="Note 14 3 2" xfId="4186" xr:uid="{00000000-0005-0000-0000-0000A70C0000}"/>
    <cellStyle name="Note 14 4" xfId="3033" xr:uid="{00000000-0005-0000-0000-0000A80C0000}"/>
    <cellStyle name="Note 14 4 2" xfId="4361" xr:uid="{00000000-0005-0000-0000-0000A90C0000}"/>
    <cellStyle name="Note 14 5" xfId="3261" xr:uid="{00000000-0005-0000-0000-0000AA0C0000}"/>
    <cellStyle name="Note 14 5 2" xfId="4482" xr:uid="{00000000-0005-0000-0000-0000AB0C0000}"/>
    <cellStyle name="Note 14 6" xfId="3486" xr:uid="{00000000-0005-0000-0000-0000AC0C0000}"/>
    <cellStyle name="Note 15" xfId="1833" xr:uid="{00000000-0005-0000-0000-0000AD0C0000}"/>
    <cellStyle name="Note 15 2" xfId="2718" xr:uid="{00000000-0005-0000-0000-0000AE0C0000}"/>
    <cellStyle name="Note 15 2 2" xfId="4060" xr:uid="{00000000-0005-0000-0000-0000AF0C0000}"/>
    <cellStyle name="Note 15 3" xfId="2849" xr:uid="{00000000-0005-0000-0000-0000B00C0000}"/>
    <cellStyle name="Note 15 3 2" xfId="4187" xr:uid="{00000000-0005-0000-0000-0000B10C0000}"/>
    <cellStyle name="Note 15 4" xfId="3034" xr:uid="{00000000-0005-0000-0000-0000B20C0000}"/>
    <cellStyle name="Note 15 4 2" xfId="4362" xr:uid="{00000000-0005-0000-0000-0000B30C0000}"/>
    <cellStyle name="Note 15 5" xfId="3262" xr:uid="{00000000-0005-0000-0000-0000B40C0000}"/>
    <cellStyle name="Note 15 5 2" xfId="4483" xr:uid="{00000000-0005-0000-0000-0000B50C0000}"/>
    <cellStyle name="Note 15 6" xfId="3487" xr:uid="{00000000-0005-0000-0000-0000B60C0000}"/>
    <cellStyle name="Note 16" xfId="1835" xr:uid="{00000000-0005-0000-0000-0000B70C0000}"/>
    <cellStyle name="Note 16 2" xfId="2719" xr:uid="{00000000-0005-0000-0000-0000B80C0000}"/>
    <cellStyle name="Note 16 2 2" xfId="4061" xr:uid="{00000000-0005-0000-0000-0000B90C0000}"/>
    <cellStyle name="Note 16 3" xfId="2850" xr:uid="{00000000-0005-0000-0000-0000BA0C0000}"/>
    <cellStyle name="Note 16 3 2" xfId="4188" xr:uid="{00000000-0005-0000-0000-0000BB0C0000}"/>
    <cellStyle name="Note 16 4" xfId="3035" xr:uid="{00000000-0005-0000-0000-0000BC0C0000}"/>
    <cellStyle name="Note 16 4 2" xfId="4363" xr:uid="{00000000-0005-0000-0000-0000BD0C0000}"/>
    <cellStyle name="Note 16 5" xfId="3263" xr:uid="{00000000-0005-0000-0000-0000BE0C0000}"/>
    <cellStyle name="Note 16 5 2" xfId="4484" xr:uid="{00000000-0005-0000-0000-0000BF0C0000}"/>
    <cellStyle name="Note 16 6" xfId="3488" xr:uid="{00000000-0005-0000-0000-0000C00C0000}"/>
    <cellStyle name="Note 17" xfId="1837" xr:uid="{00000000-0005-0000-0000-0000C10C0000}"/>
    <cellStyle name="Note 17 2" xfId="2720" xr:uid="{00000000-0005-0000-0000-0000C20C0000}"/>
    <cellStyle name="Note 17 2 2" xfId="4062" xr:uid="{00000000-0005-0000-0000-0000C30C0000}"/>
    <cellStyle name="Note 17 3" xfId="2851" xr:uid="{00000000-0005-0000-0000-0000C40C0000}"/>
    <cellStyle name="Note 17 3 2" xfId="4189" xr:uid="{00000000-0005-0000-0000-0000C50C0000}"/>
    <cellStyle name="Note 17 4" xfId="3036" xr:uid="{00000000-0005-0000-0000-0000C60C0000}"/>
    <cellStyle name="Note 17 4 2" xfId="4364" xr:uid="{00000000-0005-0000-0000-0000C70C0000}"/>
    <cellStyle name="Note 17 5" xfId="3264" xr:uid="{00000000-0005-0000-0000-0000C80C0000}"/>
    <cellStyle name="Note 17 5 2" xfId="4485" xr:uid="{00000000-0005-0000-0000-0000C90C0000}"/>
    <cellStyle name="Note 17 6" xfId="3489" xr:uid="{00000000-0005-0000-0000-0000CA0C0000}"/>
    <cellStyle name="Note 18" xfId="1839" xr:uid="{00000000-0005-0000-0000-0000CB0C0000}"/>
    <cellStyle name="Note 18 2" xfId="2721" xr:uid="{00000000-0005-0000-0000-0000CC0C0000}"/>
    <cellStyle name="Note 18 2 2" xfId="4063" xr:uid="{00000000-0005-0000-0000-0000CD0C0000}"/>
    <cellStyle name="Note 18 3" xfId="2852" xr:uid="{00000000-0005-0000-0000-0000CE0C0000}"/>
    <cellStyle name="Note 18 3 2" xfId="4190" xr:uid="{00000000-0005-0000-0000-0000CF0C0000}"/>
    <cellStyle name="Note 18 4" xfId="3037" xr:uid="{00000000-0005-0000-0000-0000D00C0000}"/>
    <cellStyle name="Note 18 4 2" xfId="4365" xr:uid="{00000000-0005-0000-0000-0000D10C0000}"/>
    <cellStyle name="Note 18 5" xfId="3265" xr:uid="{00000000-0005-0000-0000-0000D20C0000}"/>
    <cellStyle name="Note 18 5 2" xfId="4486" xr:uid="{00000000-0005-0000-0000-0000D30C0000}"/>
    <cellStyle name="Note 18 6" xfId="3490" xr:uid="{00000000-0005-0000-0000-0000D40C0000}"/>
    <cellStyle name="Note 19" xfId="1841" xr:uid="{00000000-0005-0000-0000-0000D50C0000}"/>
    <cellStyle name="Note 19 2" xfId="2722" xr:uid="{00000000-0005-0000-0000-0000D60C0000}"/>
    <cellStyle name="Note 19 2 2" xfId="4064" xr:uid="{00000000-0005-0000-0000-0000D70C0000}"/>
    <cellStyle name="Note 19 3" xfId="2853" xr:uid="{00000000-0005-0000-0000-0000D80C0000}"/>
    <cellStyle name="Note 19 3 2" xfId="4191" xr:uid="{00000000-0005-0000-0000-0000D90C0000}"/>
    <cellStyle name="Note 19 4" xfId="3038" xr:uid="{00000000-0005-0000-0000-0000DA0C0000}"/>
    <cellStyle name="Note 19 4 2" xfId="4366" xr:uid="{00000000-0005-0000-0000-0000DB0C0000}"/>
    <cellStyle name="Note 19 5" xfId="3266" xr:uid="{00000000-0005-0000-0000-0000DC0C0000}"/>
    <cellStyle name="Note 19 5 2" xfId="4487" xr:uid="{00000000-0005-0000-0000-0000DD0C0000}"/>
    <cellStyle name="Note 19 6" xfId="3491" xr:uid="{00000000-0005-0000-0000-0000DE0C0000}"/>
    <cellStyle name="Note 2" xfId="1842" xr:uid="{00000000-0005-0000-0000-0000DF0C0000}"/>
    <cellStyle name="Note 2 2" xfId="2723" xr:uid="{00000000-0005-0000-0000-0000E00C0000}"/>
    <cellStyle name="Note 2 2 2" xfId="4065" xr:uid="{00000000-0005-0000-0000-0000E10C0000}"/>
    <cellStyle name="Note 2 3" xfId="2854" xr:uid="{00000000-0005-0000-0000-0000E20C0000}"/>
    <cellStyle name="Note 2 3 2" xfId="4192" xr:uid="{00000000-0005-0000-0000-0000E30C0000}"/>
    <cellStyle name="Note 2 4" xfId="3039" xr:uid="{00000000-0005-0000-0000-0000E40C0000}"/>
    <cellStyle name="Note 2 4 2" xfId="4367" xr:uid="{00000000-0005-0000-0000-0000E50C0000}"/>
    <cellStyle name="Note 2 5" xfId="3267" xr:uid="{00000000-0005-0000-0000-0000E60C0000}"/>
    <cellStyle name="Note 2 5 2" xfId="4488" xr:uid="{00000000-0005-0000-0000-0000E70C0000}"/>
    <cellStyle name="Note 2 6" xfId="3492" xr:uid="{00000000-0005-0000-0000-0000E80C0000}"/>
    <cellStyle name="Note 2 7" xfId="3663" xr:uid="{00000000-0005-0000-0000-0000E90C0000}"/>
    <cellStyle name="Note 20" xfId="1832" xr:uid="{00000000-0005-0000-0000-0000EA0C0000}"/>
    <cellStyle name="Note 20 2" xfId="2724" xr:uid="{00000000-0005-0000-0000-0000EB0C0000}"/>
    <cellStyle name="Note 20 2 2" xfId="4066" xr:uid="{00000000-0005-0000-0000-0000EC0C0000}"/>
    <cellStyle name="Note 20 3" xfId="2855" xr:uid="{00000000-0005-0000-0000-0000ED0C0000}"/>
    <cellStyle name="Note 20 3 2" xfId="4193" xr:uid="{00000000-0005-0000-0000-0000EE0C0000}"/>
    <cellStyle name="Note 20 4" xfId="3040" xr:uid="{00000000-0005-0000-0000-0000EF0C0000}"/>
    <cellStyle name="Note 20 4 2" xfId="4368" xr:uid="{00000000-0005-0000-0000-0000F00C0000}"/>
    <cellStyle name="Note 20 5" xfId="3268" xr:uid="{00000000-0005-0000-0000-0000F10C0000}"/>
    <cellStyle name="Note 20 5 2" xfId="4489" xr:uid="{00000000-0005-0000-0000-0000F20C0000}"/>
    <cellStyle name="Note 20 6" xfId="3493" xr:uid="{00000000-0005-0000-0000-0000F30C0000}"/>
    <cellStyle name="Note 21" xfId="1834" xr:uid="{00000000-0005-0000-0000-0000F40C0000}"/>
    <cellStyle name="Note 21 2" xfId="2725" xr:uid="{00000000-0005-0000-0000-0000F50C0000}"/>
    <cellStyle name="Note 21 2 2" xfId="4067" xr:uid="{00000000-0005-0000-0000-0000F60C0000}"/>
    <cellStyle name="Note 21 3" xfId="2856" xr:uid="{00000000-0005-0000-0000-0000F70C0000}"/>
    <cellStyle name="Note 21 3 2" xfId="4194" xr:uid="{00000000-0005-0000-0000-0000F80C0000}"/>
    <cellStyle name="Note 21 4" xfId="3041" xr:uid="{00000000-0005-0000-0000-0000F90C0000}"/>
    <cellStyle name="Note 21 4 2" xfId="4369" xr:uid="{00000000-0005-0000-0000-0000FA0C0000}"/>
    <cellStyle name="Note 21 5" xfId="3269" xr:uid="{00000000-0005-0000-0000-0000FB0C0000}"/>
    <cellStyle name="Note 21 5 2" xfId="4490" xr:uid="{00000000-0005-0000-0000-0000FC0C0000}"/>
    <cellStyle name="Note 21 6" xfId="3494" xr:uid="{00000000-0005-0000-0000-0000FD0C0000}"/>
    <cellStyle name="Note 22" xfId="1836" xr:uid="{00000000-0005-0000-0000-0000FE0C0000}"/>
    <cellStyle name="Note 22 2" xfId="2726" xr:uid="{00000000-0005-0000-0000-0000FF0C0000}"/>
    <cellStyle name="Note 22 2 2" xfId="4068" xr:uid="{00000000-0005-0000-0000-0000000D0000}"/>
    <cellStyle name="Note 22 3" xfId="2857" xr:uid="{00000000-0005-0000-0000-0000010D0000}"/>
    <cellStyle name="Note 22 3 2" xfId="4195" xr:uid="{00000000-0005-0000-0000-0000020D0000}"/>
    <cellStyle name="Note 22 4" xfId="3042" xr:uid="{00000000-0005-0000-0000-0000030D0000}"/>
    <cellStyle name="Note 22 4 2" xfId="4370" xr:uid="{00000000-0005-0000-0000-0000040D0000}"/>
    <cellStyle name="Note 22 5" xfId="3270" xr:uid="{00000000-0005-0000-0000-0000050D0000}"/>
    <cellStyle name="Note 22 5 2" xfId="4491" xr:uid="{00000000-0005-0000-0000-0000060D0000}"/>
    <cellStyle name="Note 22 6" xfId="3495" xr:uid="{00000000-0005-0000-0000-0000070D0000}"/>
    <cellStyle name="Note 23" xfId="1838" xr:uid="{00000000-0005-0000-0000-0000080D0000}"/>
    <cellStyle name="Note 23 2" xfId="2727" xr:uid="{00000000-0005-0000-0000-0000090D0000}"/>
    <cellStyle name="Note 23 2 2" xfId="4069" xr:uid="{00000000-0005-0000-0000-00000A0D0000}"/>
    <cellStyle name="Note 23 3" xfId="2858" xr:uid="{00000000-0005-0000-0000-00000B0D0000}"/>
    <cellStyle name="Note 23 3 2" xfId="4196" xr:uid="{00000000-0005-0000-0000-00000C0D0000}"/>
    <cellStyle name="Note 23 4" xfId="3043" xr:uid="{00000000-0005-0000-0000-00000D0D0000}"/>
    <cellStyle name="Note 23 4 2" xfId="4371" xr:uid="{00000000-0005-0000-0000-00000E0D0000}"/>
    <cellStyle name="Note 23 5" xfId="3271" xr:uid="{00000000-0005-0000-0000-00000F0D0000}"/>
    <cellStyle name="Note 23 5 2" xfId="4492" xr:uid="{00000000-0005-0000-0000-0000100D0000}"/>
    <cellStyle name="Note 23 6" xfId="3496" xr:uid="{00000000-0005-0000-0000-0000110D0000}"/>
    <cellStyle name="Note 24" xfId="1840" xr:uid="{00000000-0005-0000-0000-0000120D0000}"/>
    <cellStyle name="Note 24 2" xfId="2728" xr:uid="{00000000-0005-0000-0000-0000130D0000}"/>
    <cellStyle name="Note 24 2 2" xfId="4070" xr:uid="{00000000-0005-0000-0000-0000140D0000}"/>
    <cellStyle name="Note 24 3" xfId="2859" xr:uid="{00000000-0005-0000-0000-0000150D0000}"/>
    <cellStyle name="Note 24 3 2" xfId="4197" xr:uid="{00000000-0005-0000-0000-0000160D0000}"/>
    <cellStyle name="Note 24 4" xfId="3044" xr:uid="{00000000-0005-0000-0000-0000170D0000}"/>
    <cellStyle name="Note 24 4 2" xfId="4372" xr:uid="{00000000-0005-0000-0000-0000180D0000}"/>
    <cellStyle name="Note 24 5" xfId="3272" xr:uid="{00000000-0005-0000-0000-0000190D0000}"/>
    <cellStyle name="Note 24 5 2" xfId="4493" xr:uid="{00000000-0005-0000-0000-00001A0D0000}"/>
    <cellStyle name="Note 24 6" xfId="3497" xr:uid="{00000000-0005-0000-0000-00001B0D0000}"/>
    <cellStyle name="Note 25" xfId="1844" xr:uid="{00000000-0005-0000-0000-00001C0D0000}"/>
    <cellStyle name="Note 25 2" xfId="2729" xr:uid="{00000000-0005-0000-0000-00001D0D0000}"/>
    <cellStyle name="Note 25 2 2" xfId="4071" xr:uid="{00000000-0005-0000-0000-00001E0D0000}"/>
    <cellStyle name="Note 25 3" xfId="2860" xr:uid="{00000000-0005-0000-0000-00001F0D0000}"/>
    <cellStyle name="Note 25 3 2" xfId="4198" xr:uid="{00000000-0005-0000-0000-0000200D0000}"/>
    <cellStyle name="Note 25 4" xfId="3045" xr:uid="{00000000-0005-0000-0000-0000210D0000}"/>
    <cellStyle name="Note 25 4 2" xfId="4373" xr:uid="{00000000-0005-0000-0000-0000220D0000}"/>
    <cellStyle name="Note 25 5" xfId="3273" xr:uid="{00000000-0005-0000-0000-0000230D0000}"/>
    <cellStyle name="Note 25 5 2" xfId="4494" xr:uid="{00000000-0005-0000-0000-0000240D0000}"/>
    <cellStyle name="Note 25 6" xfId="3498" xr:uid="{00000000-0005-0000-0000-0000250D0000}"/>
    <cellStyle name="Note 26" xfId="1846" xr:uid="{00000000-0005-0000-0000-0000260D0000}"/>
    <cellStyle name="Note 26 2" xfId="2730" xr:uid="{00000000-0005-0000-0000-0000270D0000}"/>
    <cellStyle name="Note 26 2 2" xfId="4072" xr:uid="{00000000-0005-0000-0000-0000280D0000}"/>
    <cellStyle name="Note 26 3" xfId="2861" xr:uid="{00000000-0005-0000-0000-0000290D0000}"/>
    <cellStyle name="Note 26 3 2" xfId="4199" xr:uid="{00000000-0005-0000-0000-00002A0D0000}"/>
    <cellStyle name="Note 26 4" xfId="3046" xr:uid="{00000000-0005-0000-0000-00002B0D0000}"/>
    <cellStyle name="Note 26 4 2" xfId="4374" xr:uid="{00000000-0005-0000-0000-00002C0D0000}"/>
    <cellStyle name="Note 26 5" xfId="3274" xr:uid="{00000000-0005-0000-0000-00002D0D0000}"/>
    <cellStyle name="Note 26 5 2" xfId="4495" xr:uid="{00000000-0005-0000-0000-00002E0D0000}"/>
    <cellStyle name="Note 26 6" xfId="3499" xr:uid="{00000000-0005-0000-0000-00002F0D0000}"/>
    <cellStyle name="Note 27" xfId="1848" xr:uid="{00000000-0005-0000-0000-0000300D0000}"/>
    <cellStyle name="Note 27 2" xfId="2731" xr:uid="{00000000-0005-0000-0000-0000310D0000}"/>
    <cellStyle name="Note 27 2 2" xfId="4073" xr:uid="{00000000-0005-0000-0000-0000320D0000}"/>
    <cellStyle name="Note 27 3" xfId="2862" xr:uid="{00000000-0005-0000-0000-0000330D0000}"/>
    <cellStyle name="Note 27 3 2" xfId="4200" xr:uid="{00000000-0005-0000-0000-0000340D0000}"/>
    <cellStyle name="Note 27 4" xfId="3047" xr:uid="{00000000-0005-0000-0000-0000350D0000}"/>
    <cellStyle name="Note 27 4 2" xfId="4375" xr:uid="{00000000-0005-0000-0000-0000360D0000}"/>
    <cellStyle name="Note 27 5" xfId="3275" xr:uid="{00000000-0005-0000-0000-0000370D0000}"/>
    <cellStyle name="Note 27 5 2" xfId="4496" xr:uid="{00000000-0005-0000-0000-0000380D0000}"/>
    <cellStyle name="Note 27 6" xfId="3500" xr:uid="{00000000-0005-0000-0000-0000390D0000}"/>
    <cellStyle name="Note 28" xfId="1850" xr:uid="{00000000-0005-0000-0000-00003A0D0000}"/>
    <cellStyle name="Note 28 2" xfId="2732" xr:uid="{00000000-0005-0000-0000-00003B0D0000}"/>
    <cellStyle name="Note 28 2 2" xfId="4074" xr:uid="{00000000-0005-0000-0000-00003C0D0000}"/>
    <cellStyle name="Note 28 3" xfId="2863" xr:uid="{00000000-0005-0000-0000-00003D0D0000}"/>
    <cellStyle name="Note 28 3 2" xfId="4201" xr:uid="{00000000-0005-0000-0000-00003E0D0000}"/>
    <cellStyle name="Note 28 4" xfId="3048" xr:uid="{00000000-0005-0000-0000-00003F0D0000}"/>
    <cellStyle name="Note 28 4 2" xfId="4376" xr:uid="{00000000-0005-0000-0000-0000400D0000}"/>
    <cellStyle name="Note 28 5" xfId="3276" xr:uid="{00000000-0005-0000-0000-0000410D0000}"/>
    <cellStyle name="Note 28 5 2" xfId="4497" xr:uid="{00000000-0005-0000-0000-0000420D0000}"/>
    <cellStyle name="Note 28 6" xfId="3501" xr:uid="{00000000-0005-0000-0000-0000430D0000}"/>
    <cellStyle name="Note 29" xfId="1852" xr:uid="{00000000-0005-0000-0000-0000440D0000}"/>
    <cellStyle name="Note 29 2" xfId="2733" xr:uid="{00000000-0005-0000-0000-0000450D0000}"/>
    <cellStyle name="Note 29 2 2" xfId="4075" xr:uid="{00000000-0005-0000-0000-0000460D0000}"/>
    <cellStyle name="Note 29 3" xfId="2864" xr:uid="{00000000-0005-0000-0000-0000470D0000}"/>
    <cellStyle name="Note 29 3 2" xfId="4202" xr:uid="{00000000-0005-0000-0000-0000480D0000}"/>
    <cellStyle name="Note 29 4" xfId="3049" xr:uid="{00000000-0005-0000-0000-0000490D0000}"/>
    <cellStyle name="Note 29 4 2" xfId="4377" xr:uid="{00000000-0005-0000-0000-00004A0D0000}"/>
    <cellStyle name="Note 29 5" xfId="3277" xr:uid="{00000000-0005-0000-0000-00004B0D0000}"/>
    <cellStyle name="Note 29 5 2" xfId="4498" xr:uid="{00000000-0005-0000-0000-00004C0D0000}"/>
    <cellStyle name="Note 29 6" xfId="3502" xr:uid="{00000000-0005-0000-0000-00004D0D0000}"/>
    <cellStyle name="Note 3" xfId="1853" xr:uid="{00000000-0005-0000-0000-00004E0D0000}"/>
    <cellStyle name="Note 3 2" xfId="2734" xr:uid="{00000000-0005-0000-0000-00004F0D0000}"/>
    <cellStyle name="Note 3 2 2" xfId="4076" xr:uid="{00000000-0005-0000-0000-0000500D0000}"/>
    <cellStyle name="Note 3 3" xfId="2865" xr:uid="{00000000-0005-0000-0000-0000510D0000}"/>
    <cellStyle name="Note 3 3 2" xfId="4203" xr:uid="{00000000-0005-0000-0000-0000520D0000}"/>
    <cellStyle name="Note 3 4" xfId="3050" xr:uid="{00000000-0005-0000-0000-0000530D0000}"/>
    <cellStyle name="Note 3 4 2" xfId="4378" xr:uid="{00000000-0005-0000-0000-0000540D0000}"/>
    <cellStyle name="Note 3 5" xfId="3278" xr:uid="{00000000-0005-0000-0000-0000550D0000}"/>
    <cellStyle name="Note 3 5 2" xfId="4499" xr:uid="{00000000-0005-0000-0000-0000560D0000}"/>
    <cellStyle name="Note 3 6" xfId="3503" xr:uid="{00000000-0005-0000-0000-0000570D0000}"/>
    <cellStyle name="Note 30" xfId="1843" xr:uid="{00000000-0005-0000-0000-0000580D0000}"/>
    <cellStyle name="Note 30 2" xfId="2735" xr:uid="{00000000-0005-0000-0000-0000590D0000}"/>
    <cellStyle name="Note 30 2 2" xfId="4077" xr:uid="{00000000-0005-0000-0000-00005A0D0000}"/>
    <cellStyle name="Note 30 3" xfId="2866" xr:uid="{00000000-0005-0000-0000-00005B0D0000}"/>
    <cellStyle name="Note 30 3 2" xfId="4204" xr:uid="{00000000-0005-0000-0000-00005C0D0000}"/>
    <cellStyle name="Note 30 4" xfId="3051" xr:uid="{00000000-0005-0000-0000-00005D0D0000}"/>
    <cellStyle name="Note 30 4 2" xfId="4379" xr:uid="{00000000-0005-0000-0000-00005E0D0000}"/>
    <cellStyle name="Note 30 5" xfId="3279" xr:uid="{00000000-0005-0000-0000-00005F0D0000}"/>
    <cellStyle name="Note 30 5 2" xfId="4500" xr:uid="{00000000-0005-0000-0000-0000600D0000}"/>
    <cellStyle name="Note 30 6" xfId="3504" xr:uid="{00000000-0005-0000-0000-0000610D0000}"/>
    <cellStyle name="Note 31" xfId="1845" xr:uid="{00000000-0005-0000-0000-0000620D0000}"/>
    <cellStyle name="Note 31 2" xfId="2736" xr:uid="{00000000-0005-0000-0000-0000630D0000}"/>
    <cellStyle name="Note 31 2 2" xfId="4078" xr:uid="{00000000-0005-0000-0000-0000640D0000}"/>
    <cellStyle name="Note 31 3" xfId="2867" xr:uid="{00000000-0005-0000-0000-0000650D0000}"/>
    <cellStyle name="Note 31 3 2" xfId="4205" xr:uid="{00000000-0005-0000-0000-0000660D0000}"/>
    <cellStyle name="Note 31 4" xfId="3052" xr:uid="{00000000-0005-0000-0000-0000670D0000}"/>
    <cellStyle name="Note 31 4 2" xfId="4380" xr:uid="{00000000-0005-0000-0000-0000680D0000}"/>
    <cellStyle name="Note 31 5" xfId="3280" xr:uid="{00000000-0005-0000-0000-0000690D0000}"/>
    <cellStyle name="Note 31 5 2" xfId="4501" xr:uid="{00000000-0005-0000-0000-00006A0D0000}"/>
    <cellStyle name="Note 31 6" xfId="3505" xr:uid="{00000000-0005-0000-0000-00006B0D0000}"/>
    <cellStyle name="Note 32" xfId="1847" xr:uid="{00000000-0005-0000-0000-00006C0D0000}"/>
    <cellStyle name="Note 32 2" xfId="2737" xr:uid="{00000000-0005-0000-0000-00006D0D0000}"/>
    <cellStyle name="Note 32 2 2" xfId="4079" xr:uid="{00000000-0005-0000-0000-00006E0D0000}"/>
    <cellStyle name="Note 32 3" xfId="2868" xr:uid="{00000000-0005-0000-0000-00006F0D0000}"/>
    <cellStyle name="Note 32 3 2" xfId="4206" xr:uid="{00000000-0005-0000-0000-0000700D0000}"/>
    <cellStyle name="Note 32 4" xfId="3053" xr:uid="{00000000-0005-0000-0000-0000710D0000}"/>
    <cellStyle name="Note 32 4 2" xfId="4381" xr:uid="{00000000-0005-0000-0000-0000720D0000}"/>
    <cellStyle name="Note 32 5" xfId="3281" xr:uid="{00000000-0005-0000-0000-0000730D0000}"/>
    <cellStyle name="Note 32 5 2" xfId="4502" xr:uid="{00000000-0005-0000-0000-0000740D0000}"/>
    <cellStyle name="Note 32 6" xfId="3506" xr:uid="{00000000-0005-0000-0000-0000750D0000}"/>
    <cellStyle name="Note 33" xfId="1849" xr:uid="{00000000-0005-0000-0000-0000760D0000}"/>
    <cellStyle name="Note 33 2" xfId="2738" xr:uid="{00000000-0005-0000-0000-0000770D0000}"/>
    <cellStyle name="Note 33 2 2" xfId="4080" xr:uid="{00000000-0005-0000-0000-0000780D0000}"/>
    <cellStyle name="Note 33 3" xfId="2869" xr:uid="{00000000-0005-0000-0000-0000790D0000}"/>
    <cellStyle name="Note 33 3 2" xfId="4207" xr:uid="{00000000-0005-0000-0000-00007A0D0000}"/>
    <cellStyle name="Note 33 4" xfId="3054" xr:uid="{00000000-0005-0000-0000-00007B0D0000}"/>
    <cellStyle name="Note 33 4 2" xfId="4382" xr:uid="{00000000-0005-0000-0000-00007C0D0000}"/>
    <cellStyle name="Note 33 5" xfId="3282" xr:uid="{00000000-0005-0000-0000-00007D0D0000}"/>
    <cellStyle name="Note 33 5 2" xfId="4503" xr:uid="{00000000-0005-0000-0000-00007E0D0000}"/>
    <cellStyle name="Note 33 6" xfId="3507" xr:uid="{00000000-0005-0000-0000-00007F0D0000}"/>
    <cellStyle name="Note 34" xfId="1851" xr:uid="{00000000-0005-0000-0000-0000800D0000}"/>
    <cellStyle name="Note 34 2" xfId="2739" xr:uid="{00000000-0005-0000-0000-0000810D0000}"/>
    <cellStyle name="Note 34 2 2" xfId="4081" xr:uid="{00000000-0005-0000-0000-0000820D0000}"/>
    <cellStyle name="Note 34 3" xfId="2870" xr:uid="{00000000-0005-0000-0000-0000830D0000}"/>
    <cellStyle name="Note 34 3 2" xfId="4208" xr:uid="{00000000-0005-0000-0000-0000840D0000}"/>
    <cellStyle name="Note 34 4" xfId="3055" xr:uid="{00000000-0005-0000-0000-0000850D0000}"/>
    <cellStyle name="Note 34 4 2" xfId="4383" xr:uid="{00000000-0005-0000-0000-0000860D0000}"/>
    <cellStyle name="Note 34 5" xfId="3283" xr:uid="{00000000-0005-0000-0000-0000870D0000}"/>
    <cellStyle name="Note 34 5 2" xfId="4504" xr:uid="{00000000-0005-0000-0000-0000880D0000}"/>
    <cellStyle name="Note 34 6" xfId="3508" xr:uid="{00000000-0005-0000-0000-0000890D0000}"/>
    <cellStyle name="Note 35" xfId="1855" xr:uid="{00000000-0005-0000-0000-00008A0D0000}"/>
    <cellStyle name="Note 35 2" xfId="2740" xr:uid="{00000000-0005-0000-0000-00008B0D0000}"/>
    <cellStyle name="Note 35 2 2" xfId="4082" xr:uid="{00000000-0005-0000-0000-00008C0D0000}"/>
    <cellStyle name="Note 35 3" xfId="2871" xr:uid="{00000000-0005-0000-0000-00008D0D0000}"/>
    <cellStyle name="Note 35 3 2" xfId="4209" xr:uid="{00000000-0005-0000-0000-00008E0D0000}"/>
    <cellStyle name="Note 35 4" xfId="3056" xr:uid="{00000000-0005-0000-0000-00008F0D0000}"/>
    <cellStyle name="Note 35 4 2" xfId="4384" xr:uid="{00000000-0005-0000-0000-0000900D0000}"/>
    <cellStyle name="Note 35 5" xfId="3284" xr:uid="{00000000-0005-0000-0000-0000910D0000}"/>
    <cellStyle name="Note 35 5 2" xfId="4505" xr:uid="{00000000-0005-0000-0000-0000920D0000}"/>
    <cellStyle name="Note 35 6" xfId="3509" xr:uid="{00000000-0005-0000-0000-0000930D0000}"/>
    <cellStyle name="Note 36" xfId="1856" xr:uid="{00000000-0005-0000-0000-0000940D0000}"/>
    <cellStyle name="Note 36 2" xfId="2741" xr:uid="{00000000-0005-0000-0000-0000950D0000}"/>
    <cellStyle name="Note 36 2 2" xfId="4083" xr:uid="{00000000-0005-0000-0000-0000960D0000}"/>
    <cellStyle name="Note 36 3" xfId="2872" xr:uid="{00000000-0005-0000-0000-0000970D0000}"/>
    <cellStyle name="Note 36 3 2" xfId="4210" xr:uid="{00000000-0005-0000-0000-0000980D0000}"/>
    <cellStyle name="Note 36 4" xfId="3057" xr:uid="{00000000-0005-0000-0000-0000990D0000}"/>
    <cellStyle name="Note 36 4 2" xfId="4385" xr:uid="{00000000-0005-0000-0000-00009A0D0000}"/>
    <cellStyle name="Note 36 5" xfId="3285" xr:uid="{00000000-0005-0000-0000-00009B0D0000}"/>
    <cellStyle name="Note 36 5 2" xfId="4506" xr:uid="{00000000-0005-0000-0000-00009C0D0000}"/>
    <cellStyle name="Note 36 6" xfId="3510" xr:uid="{00000000-0005-0000-0000-00009D0D0000}"/>
    <cellStyle name="Note 37" xfId="1404" xr:uid="{00000000-0005-0000-0000-00009E0D0000}"/>
    <cellStyle name="Note 37 2" xfId="2742" xr:uid="{00000000-0005-0000-0000-00009F0D0000}"/>
    <cellStyle name="Note 37 2 2" xfId="4084" xr:uid="{00000000-0005-0000-0000-0000A00D0000}"/>
    <cellStyle name="Note 37 3" xfId="2873" xr:uid="{00000000-0005-0000-0000-0000A10D0000}"/>
    <cellStyle name="Note 37 3 2" xfId="4211" xr:uid="{00000000-0005-0000-0000-0000A20D0000}"/>
    <cellStyle name="Note 37 4" xfId="3058" xr:uid="{00000000-0005-0000-0000-0000A30D0000}"/>
    <cellStyle name="Note 37 4 2" xfId="4386" xr:uid="{00000000-0005-0000-0000-0000A40D0000}"/>
    <cellStyle name="Note 37 5" xfId="3286" xr:uid="{00000000-0005-0000-0000-0000A50D0000}"/>
    <cellStyle name="Note 37 5 2" xfId="4507" xr:uid="{00000000-0005-0000-0000-0000A60D0000}"/>
    <cellStyle name="Note 37 6" xfId="3511" xr:uid="{00000000-0005-0000-0000-0000A70D0000}"/>
    <cellStyle name="Note 38" xfId="1857" xr:uid="{00000000-0005-0000-0000-0000A80D0000}"/>
    <cellStyle name="Note 38 2" xfId="2743" xr:uid="{00000000-0005-0000-0000-0000A90D0000}"/>
    <cellStyle name="Note 38 2 2" xfId="4085" xr:uid="{00000000-0005-0000-0000-0000AA0D0000}"/>
    <cellStyle name="Note 38 3" xfId="2874" xr:uid="{00000000-0005-0000-0000-0000AB0D0000}"/>
    <cellStyle name="Note 38 3 2" xfId="4212" xr:uid="{00000000-0005-0000-0000-0000AC0D0000}"/>
    <cellStyle name="Note 38 4" xfId="3059" xr:uid="{00000000-0005-0000-0000-0000AD0D0000}"/>
    <cellStyle name="Note 38 4 2" xfId="4387" xr:uid="{00000000-0005-0000-0000-0000AE0D0000}"/>
    <cellStyle name="Note 38 5" xfId="3287" xr:uid="{00000000-0005-0000-0000-0000AF0D0000}"/>
    <cellStyle name="Note 38 5 2" xfId="4508" xr:uid="{00000000-0005-0000-0000-0000B00D0000}"/>
    <cellStyle name="Note 38 6" xfId="3512" xr:uid="{00000000-0005-0000-0000-0000B10D0000}"/>
    <cellStyle name="Note 39" xfId="1858" xr:uid="{00000000-0005-0000-0000-0000B20D0000}"/>
    <cellStyle name="Note 39 2" xfId="2744" xr:uid="{00000000-0005-0000-0000-0000B30D0000}"/>
    <cellStyle name="Note 39 2 2" xfId="4086" xr:uid="{00000000-0005-0000-0000-0000B40D0000}"/>
    <cellStyle name="Note 39 3" xfId="2875" xr:uid="{00000000-0005-0000-0000-0000B50D0000}"/>
    <cellStyle name="Note 39 3 2" xfId="4213" xr:uid="{00000000-0005-0000-0000-0000B60D0000}"/>
    <cellStyle name="Note 39 4" xfId="3060" xr:uid="{00000000-0005-0000-0000-0000B70D0000}"/>
    <cellStyle name="Note 39 4 2" xfId="4388" xr:uid="{00000000-0005-0000-0000-0000B80D0000}"/>
    <cellStyle name="Note 39 5" xfId="3288" xr:uid="{00000000-0005-0000-0000-0000B90D0000}"/>
    <cellStyle name="Note 39 5 2" xfId="4509" xr:uid="{00000000-0005-0000-0000-0000BA0D0000}"/>
    <cellStyle name="Note 39 6" xfId="3513" xr:uid="{00000000-0005-0000-0000-0000BB0D0000}"/>
    <cellStyle name="Note 4" xfId="1859" xr:uid="{00000000-0005-0000-0000-0000BC0D0000}"/>
    <cellStyle name="Note 4 2" xfId="2745" xr:uid="{00000000-0005-0000-0000-0000BD0D0000}"/>
    <cellStyle name="Note 4 2 2" xfId="4087" xr:uid="{00000000-0005-0000-0000-0000BE0D0000}"/>
    <cellStyle name="Note 4 3" xfId="2876" xr:uid="{00000000-0005-0000-0000-0000BF0D0000}"/>
    <cellStyle name="Note 4 3 2" xfId="4214" xr:uid="{00000000-0005-0000-0000-0000C00D0000}"/>
    <cellStyle name="Note 4 4" xfId="3061" xr:uid="{00000000-0005-0000-0000-0000C10D0000}"/>
    <cellStyle name="Note 4 4 2" xfId="4389" xr:uid="{00000000-0005-0000-0000-0000C20D0000}"/>
    <cellStyle name="Note 4 5" xfId="3289" xr:uid="{00000000-0005-0000-0000-0000C30D0000}"/>
    <cellStyle name="Note 4 5 2" xfId="4510" xr:uid="{00000000-0005-0000-0000-0000C40D0000}"/>
    <cellStyle name="Note 4 6" xfId="3514" xr:uid="{00000000-0005-0000-0000-0000C50D0000}"/>
    <cellStyle name="Note 40" xfId="1854" xr:uid="{00000000-0005-0000-0000-0000C60D0000}"/>
    <cellStyle name="Note 40 2" xfId="2746" xr:uid="{00000000-0005-0000-0000-0000C70D0000}"/>
    <cellStyle name="Note 40 2 2" xfId="4088" xr:uid="{00000000-0005-0000-0000-0000C80D0000}"/>
    <cellStyle name="Note 40 3" xfId="2877" xr:uid="{00000000-0005-0000-0000-0000C90D0000}"/>
    <cellStyle name="Note 40 3 2" xfId="4215" xr:uid="{00000000-0005-0000-0000-0000CA0D0000}"/>
    <cellStyle name="Note 40 4" xfId="3062" xr:uid="{00000000-0005-0000-0000-0000CB0D0000}"/>
    <cellStyle name="Note 40 4 2" xfId="4390" xr:uid="{00000000-0005-0000-0000-0000CC0D0000}"/>
    <cellStyle name="Note 40 5" xfId="3290" xr:uid="{00000000-0005-0000-0000-0000CD0D0000}"/>
    <cellStyle name="Note 40 5 2" xfId="4511" xr:uid="{00000000-0005-0000-0000-0000CE0D0000}"/>
    <cellStyle name="Note 40 6" xfId="3515" xr:uid="{00000000-0005-0000-0000-0000CF0D0000}"/>
    <cellStyle name="Note 41" xfId="2521" xr:uid="{00000000-0005-0000-0000-0000D00D0000}"/>
    <cellStyle name="Note 41 2" xfId="3893" xr:uid="{00000000-0005-0000-0000-0000D10D0000}"/>
    <cellStyle name="Note 42" xfId="2981" xr:uid="{00000000-0005-0000-0000-0000D20D0000}"/>
    <cellStyle name="Note 42 2" xfId="4313" xr:uid="{00000000-0005-0000-0000-0000D30D0000}"/>
    <cellStyle name="Note 43" xfId="3371" xr:uid="{00000000-0005-0000-0000-0000D40D0000}"/>
    <cellStyle name="Note 44" xfId="3662" xr:uid="{00000000-0005-0000-0000-0000D50D0000}"/>
    <cellStyle name="Note 5" xfId="1860" xr:uid="{00000000-0005-0000-0000-0000D60D0000}"/>
    <cellStyle name="Note 5 2" xfId="2747" xr:uid="{00000000-0005-0000-0000-0000D70D0000}"/>
    <cellStyle name="Note 5 2 2" xfId="4089" xr:uid="{00000000-0005-0000-0000-0000D80D0000}"/>
    <cellStyle name="Note 5 3" xfId="2878" xr:uid="{00000000-0005-0000-0000-0000D90D0000}"/>
    <cellStyle name="Note 5 3 2" xfId="4216" xr:uid="{00000000-0005-0000-0000-0000DA0D0000}"/>
    <cellStyle name="Note 5 4" xfId="3063" xr:uid="{00000000-0005-0000-0000-0000DB0D0000}"/>
    <cellStyle name="Note 5 4 2" xfId="4391" xr:uid="{00000000-0005-0000-0000-0000DC0D0000}"/>
    <cellStyle name="Note 5 5" xfId="3291" xr:uid="{00000000-0005-0000-0000-0000DD0D0000}"/>
    <cellStyle name="Note 5 5 2" xfId="4512" xr:uid="{00000000-0005-0000-0000-0000DE0D0000}"/>
    <cellStyle name="Note 5 6" xfId="3516" xr:uid="{00000000-0005-0000-0000-0000DF0D0000}"/>
    <cellStyle name="Note 6" xfId="1861" xr:uid="{00000000-0005-0000-0000-0000E00D0000}"/>
    <cellStyle name="Note 6 2" xfId="2748" xr:uid="{00000000-0005-0000-0000-0000E10D0000}"/>
    <cellStyle name="Note 6 2 2" xfId="4090" xr:uid="{00000000-0005-0000-0000-0000E20D0000}"/>
    <cellStyle name="Note 6 3" xfId="2879" xr:uid="{00000000-0005-0000-0000-0000E30D0000}"/>
    <cellStyle name="Note 6 3 2" xfId="4217" xr:uid="{00000000-0005-0000-0000-0000E40D0000}"/>
    <cellStyle name="Note 6 4" xfId="3064" xr:uid="{00000000-0005-0000-0000-0000E50D0000}"/>
    <cellStyle name="Note 6 4 2" xfId="4392" xr:uid="{00000000-0005-0000-0000-0000E60D0000}"/>
    <cellStyle name="Note 6 5" xfId="3292" xr:uid="{00000000-0005-0000-0000-0000E70D0000}"/>
    <cellStyle name="Note 6 5 2" xfId="4513" xr:uid="{00000000-0005-0000-0000-0000E80D0000}"/>
    <cellStyle name="Note 6 6" xfId="3517" xr:uid="{00000000-0005-0000-0000-0000E90D0000}"/>
    <cellStyle name="Note 7" xfId="1862" xr:uid="{00000000-0005-0000-0000-0000EA0D0000}"/>
    <cellStyle name="Note 7 2" xfId="2749" xr:uid="{00000000-0005-0000-0000-0000EB0D0000}"/>
    <cellStyle name="Note 7 2 2" xfId="4091" xr:uid="{00000000-0005-0000-0000-0000EC0D0000}"/>
    <cellStyle name="Note 7 3" xfId="2880" xr:uid="{00000000-0005-0000-0000-0000ED0D0000}"/>
    <cellStyle name="Note 7 3 2" xfId="4218" xr:uid="{00000000-0005-0000-0000-0000EE0D0000}"/>
    <cellStyle name="Note 7 4" xfId="3065" xr:uid="{00000000-0005-0000-0000-0000EF0D0000}"/>
    <cellStyle name="Note 7 4 2" xfId="4393" xr:uid="{00000000-0005-0000-0000-0000F00D0000}"/>
    <cellStyle name="Note 7 5" xfId="3293" xr:uid="{00000000-0005-0000-0000-0000F10D0000}"/>
    <cellStyle name="Note 7 5 2" xfId="4514" xr:uid="{00000000-0005-0000-0000-0000F20D0000}"/>
    <cellStyle name="Note 7 6" xfId="3518" xr:uid="{00000000-0005-0000-0000-0000F30D0000}"/>
    <cellStyle name="Note 8" xfId="1863" xr:uid="{00000000-0005-0000-0000-0000F40D0000}"/>
    <cellStyle name="Note 8 2" xfId="2750" xr:uid="{00000000-0005-0000-0000-0000F50D0000}"/>
    <cellStyle name="Note 8 2 2" xfId="4092" xr:uid="{00000000-0005-0000-0000-0000F60D0000}"/>
    <cellStyle name="Note 8 3" xfId="2881" xr:uid="{00000000-0005-0000-0000-0000F70D0000}"/>
    <cellStyle name="Note 8 3 2" xfId="4219" xr:uid="{00000000-0005-0000-0000-0000F80D0000}"/>
    <cellStyle name="Note 8 4" xfId="3066" xr:uid="{00000000-0005-0000-0000-0000F90D0000}"/>
    <cellStyle name="Note 8 4 2" xfId="4394" xr:uid="{00000000-0005-0000-0000-0000FA0D0000}"/>
    <cellStyle name="Note 8 5" xfId="3294" xr:uid="{00000000-0005-0000-0000-0000FB0D0000}"/>
    <cellStyle name="Note 8 5 2" xfId="4515" xr:uid="{00000000-0005-0000-0000-0000FC0D0000}"/>
    <cellStyle name="Note 8 6" xfId="3519" xr:uid="{00000000-0005-0000-0000-0000FD0D0000}"/>
    <cellStyle name="Note 9" xfId="1864" xr:uid="{00000000-0005-0000-0000-0000FE0D0000}"/>
    <cellStyle name="Note 9 2" xfId="2751" xr:uid="{00000000-0005-0000-0000-0000FF0D0000}"/>
    <cellStyle name="Note 9 2 2" xfId="4093" xr:uid="{00000000-0005-0000-0000-0000000E0000}"/>
    <cellStyle name="Note 9 3" xfId="2882" xr:uid="{00000000-0005-0000-0000-0000010E0000}"/>
    <cellStyle name="Note 9 3 2" xfId="4220" xr:uid="{00000000-0005-0000-0000-0000020E0000}"/>
    <cellStyle name="Note 9 4" xfId="3067" xr:uid="{00000000-0005-0000-0000-0000030E0000}"/>
    <cellStyle name="Note 9 4 2" xfId="4395" xr:uid="{00000000-0005-0000-0000-0000040E0000}"/>
    <cellStyle name="Note 9 5" xfId="3295" xr:uid="{00000000-0005-0000-0000-0000050E0000}"/>
    <cellStyle name="Note 9 5 2" xfId="4516" xr:uid="{00000000-0005-0000-0000-0000060E0000}"/>
    <cellStyle name="Note 9 6" xfId="3520" xr:uid="{00000000-0005-0000-0000-0000070E0000}"/>
    <cellStyle name="Output 10" xfId="542" xr:uid="{00000000-0005-0000-0000-0000080E0000}"/>
    <cellStyle name="Output 10 2" xfId="2752" xr:uid="{00000000-0005-0000-0000-0000090E0000}"/>
    <cellStyle name="Output 10 2 2" xfId="4094" xr:uid="{00000000-0005-0000-0000-00000A0E0000}"/>
    <cellStyle name="Output 10 3" xfId="2883" xr:uid="{00000000-0005-0000-0000-00000B0E0000}"/>
    <cellStyle name="Output 10 3 2" xfId="4221" xr:uid="{00000000-0005-0000-0000-00000C0E0000}"/>
    <cellStyle name="Output 10 4" xfId="2634" xr:uid="{00000000-0005-0000-0000-00000D0E0000}"/>
    <cellStyle name="Output 10 4 2" xfId="3976" xr:uid="{00000000-0005-0000-0000-00000E0E0000}"/>
    <cellStyle name="Output 10 5" xfId="3296" xr:uid="{00000000-0005-0000-0000-00000F0E0000}"/>
    <cellStyle name="Output 10 5 2" xfId="4517" xr:uid="{00000000-0005-0000-0000-0000100E0000}"/>
    <cellStyle name="Output 10 6" xfId="3521" xr:uid="{00000000-0005-0000-0000-0000110E0000}"/>
    <cellStyle name="Output 11" xfId="544" xr:uid="{00000000-0005-0000-0000-0000120E0000}"/>
    <cellStyle name="Output 11 2" xfId="2753" xr:uid="{00000000-0005-0000-0000-0000130E0000}"/>
    <cellStyle name="Output 11 2 2" xfId="4095" xr:uid="{00000000-0005-0000-0000-0000140E0000}"/>
    <cellStyle name="Output 11 3" xfId="2884" xr:uid="{00000000-0005-0000-0000-0000150E0000}"/>
    <cellStyle name="Output 11 3 2" xfId="4222" xr:uid="{00000000-0005-0000-0000-0000160E0000}"/>
    <cellStyle name="Output 11 4" xfId="2635" xr:uid="{00000000-0005-0000-0000-0000170E0000}"/>
    <cellStyle name="Output 11 4 2" xfId="3977" xr:uid="{00000000-0005-0000-0000-0000180E0000}"/>
    <cellStyle name="Output 11 5" xfId="3297" xr:uid="{00000000-0005-0000-0000-0000190E0000}"/>
    <cellStyle name="Output 11 5 2" xfId="4518" xr:uid="{00000000-0005-0000-0000-00001A0E0000}"/>
    <cellStyle name="Output 11 6" xfId="3522" xr:uid="{00000000-0005-0000-0000-00001B0E0000}"/>
    <cellStyle name="Output 12" xfId="546" xr:uid="{00000000-0005-0000-0000-00001C0E0000}"/>
    <cellStyle name="Output 12 2" xfId="2754" xr:uid="{00000000-0005-0000-0000-00001D0E0000}"/>
    <cellStyle name="Output 12 2 2" xfId="4096" xr:uid="{00000000-0005-0000-0000-00001E0E0000}"/>
    <cellStyle name="Output 12 3" xfId="2885" xr:uid="{00000000-0005-0000-0000-00001F0E0000}"/>
    <cellStyle name="Output 12 3 2" xfId="4223" xr:uid="{00000000-0005-0000-0000-0000200E0000}"/>
    <cellStyle name="Output 12 4" xfId="2636" xr:uid="{00000000-0005-0000-0000-0000210E0000}"/>
    <cellStyle name="Output 12 4 2" xfId="3978" xr:uid="{00000000-0005-0000-0000-0000220E0000}"/>
    <cellStyle name="Output 12 5" xfId="3298" xr:uid="{00000000-0005-0000-0000-0000230E0000}"/>
    <cellStyle name="Output 12 5 2" xfId="4519" xr:uid="{00000000-0005-0000-0000-0000240E0000}"/>
    <cellStyle name="Output 12 6" xfId="3523" xr:uid="{00000000-0005-0000-0000-0000250E0000}"/>
    <cellStyle name="Output 13" xfId="548" xr:uid="{00000000-0005-0000-0000-0000260E0000}"/>
    <cellStyle name="Output 13 2" xfId="2755" xr:uid="{00000000-0005-0000-0000-0000270E0000}"/>
    <cellStyle name="Output 13 2 2" xfId="4097" xr:uid="{00000000-0005-0000-0000-0000280E0000}"/>
    <cellStyle name="Output 13 3" xfId="2886" xr:uid="{00000000-0005-0000-0000-0000290E0000}"/>
    <cellStyle name="Output 13 3 2" xfId="4224" xr:uid="{00000000-0005-0000-0000-00002A0E0000}"/>
    <cellStyle name="Output 13 4" xfId="2637" xr:uid="{00000000-0005-0000-0000-00002B0E0000}"/>
    <cellStyle name="Output 13 4 2" xfId="3979" xr:uid="{00000000-0005-0000-0000-00002C0E0000}"/>
    <cellStyle name="Output 13 5" xfId="3299" xr:uid="{00000000-0005-0000-0000-00002D0E0000}"/>
    <cellStyle name="Output 13 5 2" xfId="4520" xr:uid="{00000000-0005-0000-0000-00002E0E0000}"/>
    <cellStyle name="Output 13 6" xfId="3524" xr:uid="{00000000-0005-0000-0000-00002F0E0000}"/>
    <cellStyle name="Output 14" xfId="550" xr:uid="{00000000-0005-0000-0000-0000300E0000}"/>
    <cellStyle name="Output 14 2" xfId="2756" xr:uid="{00000000-0005-0000-0000-0000310E0000}"/>
    <cellStyle name="Output 14 2 2" xfId="4098" xr:uid="{00000000-0005-0000-0000-0000320E0000}"/>
    <cellStyle name="Output 14 3" xfId="2887" xr:uid="{00000000-0005-0000-0000-0000330E0000}"/>
    <cellStyle name="Output 14 3 2" xfId="4225" xr:uid="{00000000-0005-0000-0000-0000340E0000}"/>
    <cellStyle name="Output 14 4" xfId="2638" xr:uid="{00000000-0005-0000-0000-0000350E0000}"/>
    <cellStyle name="Output 14 4 2" xfId="3980" xr:uid="{00000000-0005-0000-0000-0000360E0000}"/>
    <cellStyle name="Output 14 5" xfId="3300" xr:uid="{00000000-0005-0000-0000-0000370E0000}"/>
    <cellStyle name="Output 14 5 2" xfId="4521" xr:uid="{00000000-0005-0000-0000-0000380E0000}"/>
    <cellStyle name="Output 14 6" xfId="3525" xr:uid="{00000000-0005-0000-0000-0000390E0000}"/>
    <cellStyle name="Output 15" xfId="553" xr:uid="{00000000-0005-0000-0000-00003A0E0000}"/>
    <cellStyle name="Output 15 2" xfId="2757" xr:uid="{00000000-0005-0000-0000-00003B0E0000}"/>
    <cellStyle name="Output 15 2 2" xfId="4099" xr:uid="{00000000-0005-0000-0000-00003C0E0000}"/>
    <cellStyle name="Output 15 3" xfId="2888" xr:uid="{00000000-0005-0000-0000-00003D0E0000}"/>
    <cellStyle name="Output 15 3 2" xfId="4226" xr:uid="{00000000-0005-0000-0000-00003E0E0000}"/>
    <cellStyle name="Output 15 4" xfId="2639" xr:uid="{00000000-0005-0000-0000-00003F0E0000}"/>
    <cellStyle name="Output 15 4 2" xfId="3981" xr:uid="{00000000-0005-0000-0000-0000400E0000}"/>
    <cellStyle name="Output 15 5" xfId="3301" xr:uid="{00000000-0005-0000-0000-0000410E0000}"/>
    <cellStyle name="Output 15 5 2" xfId="4522" xr:uid="{00000000-0005-0000-0000-0000420E0000}"/>
    <cellStyle name="Output 15 6" xfId="3526" xr:uid="{00000000-0005-0000-0000-0000430E0000}"/>
    <cellStyle name="Output 16" xfId="1867" xr:uid="{00000000-0005-0000-0000-0000440E0000}"/>
    <cellStyle name="Output 16 2" xfId="2758" xr:uid="{00000000-0005-0000-0000-0000450E0000}"/>
    <cellStyle name="Output 16 2 2" xfId="4100" xr:uid="{00000000-0005-0000-0000-0000460E0000}"/>
    <cellStyle name="Output 16 3" xfId="2889" xr:uid="{00000000-0005-0000-0000-0000470E0000}"/>
    <cellStyle name="Output 16 3 2" xfId="4227" xr:uid="{00000000-0005-0000-0000-0000480E0000}"/>
    <cellStyle name="Output 16 4" xfId="2640" xr:uid="{00000000-0005-0000-0000-0000490E0000}"/>
    <cellStyle name="Output 16 4 2" xfId="3982" xr:uid="{00000000-0005-0000-0000-00004A0E0000}"/>
    <cellStyle name="Output 16 5" xfId="3302" xr:uid="{00000000-0005-0000-0000-00004B0E0000}"/>
    <cellStyle name="Output 16 5 2" xfId="4523" xr:uid="{00000000-0005-0000-0000-00004C0E0000}"/>
    <cellStyle name="Output 16 6" xfId="3527" xr:uid="{00000000-0005-0000-0000-00004D0E0000}"/>
    <cellStyle name="Output 17" xfId="1869" xr:uid="{00000000-0005-0000-0000-00004E0E0000}"/>
    <cellStyle name="Output 17 2" xfId="2759" xr:uid="{00000000-0005-0000-0000-00004F0E0000}"/>
    <cellStyle name="Output 17 2 2" xfId="4101" xr:uid="{00000000-0005-0000-0000-0000500E0000}"/>
    <cellStyle name="Output 17 3" xfId="2890" xr:uid="{00000000-0005-0000-0000-0000510E0000}"/>
    <cellStyle name="Output 17 3 2" xfId="4228" xr:uid="{00000000-0005-0000-0000-0000520E0000}"/>
    <cellStyle name="Output 17 4" xfId="2641" xr:uid="{00000000-0005-0000-0000-0000530E0000}"/>
    <cellStyle name="Output 17 4 2" xfId="3983" xr:uid="{00000000-0005-0000-0000-0000540E0000}"/>
    <cellStyle name="Output 17 5" xfId="3303" xr:uid="{00000000-0005-0000-0000-0000550E0000}"/>
    <cellStyle name="Output 17 5 2" xfId="4524" xr:uid="{00000000-0005-0000-0000-0000560E0000}"/>
    <cellStyle name="Output 17 6" xfId="3528" xr:uid="{00000000-0005-0000-0000-0000570E0000}"/>
    <cellStyle name="Output 18" xfId="1871" xr:uid="{00000000-0005-0000-0000-0000580E0000}"/>
    <cellStyle name="Output 18 2" xfId="2760" xr:uid="{00000000-0005-0000-0000-0000590E0000}"/>
    <cellStyle name="Output 18 2 2" xfId="4102" xr:uid="{00000000-0005-0000-0000-00005A0E0000}"/>
    <cellStyle name="Output 18 3" xfId="2891" xr:uid="{00000000-0005-0000-0000-00005B0E0000}"/>
    <cellStyle name="Output 18 3 2" xfId="4229" xr:uid="{00000000-0005-0000-0000-00005C0E0000}"/>
    <cellStyle name="Output 18 4" xfId="2642" xr:uid="{00000000-0005-0000-0000-00005D0E0000}"/>
    <cellStyle name="Output 18 4 2" xfId="3984" xr:uid="{00000000-0005-0000-0000-00005E0E0000}"/>
    <cellStyle name="Output 18 5" xfId="3304" xr:uid="{00000000-0005-0000-0000-00005F0E0000}"/>
    <cellStyle name="Output 18 5 2" xfId="4525" xr:uid="{00000000-0005-0000-0000-0000600E0000}"/>
    <cellStyle name="Output 18 6" xfId="3529" xr:uid="{00000000-0005-0000-0000-0000610E0000}"/>
    <cellStyle name="Output 19" xfId="1873" xr:uid="{00000000-0005-0000-0000-0000620E0000}"/>
    <cellStyle name="Output 19 2" xfId="2761" xr:uid="{00000000-0005-0000-0000-0000630E0000}"/>
    <cellStyle name="Output 19 2 2" xfId="4103" xr:uid="{00000000-0005-0000-0000-0000640E0000}"/>
    <cellStyle name="Output 19 3" xfId="2892" xr:uid="{00000000-0005-0000-0000-0000650E0000}"/>
    <cellStyle name="Output 19 3 2" xfId="4230" xr:uid="{00000000-0005-0000-0000-0000660E0000}"/>
    <cellStyle name="Output 19 4" xfId="2643" xr:uid="{00000000-0005-0000-0000-0000670E0000}"/>
    <cellStyle name="Output 19 4 2" xfId="3985" xr:uid="{00000000-0005-0000-0000-0000680E0000}"/>
    <cellStyle name="Output 19 5" xfId="3305" xr:uid="{00000000-0005-0000-0000-0000690E0000}"/>
    <cellStyle name="Output 19 5 2" xfId="4526" xr:uid="{00000000-0005-0000-0000-00006A0E0000}"/>
    <cellStyle name="Output 19 6" xfId="3530" xr:uid="{00000000-0005-0000-0000-00006B0E0000}"/>
    <cellStyle name="Output 2" xfId="1875" xr:uid="{00000000-0005-0000-0000-00006C0E0000}"/>
    <cellStyle name="Output 2 2" xfId="2762" xr:uid="{00000000-0005-0000-0000-00006D0E0000}"/>
    <cellStyle name="Output 2 2 2" xfId="4104" xr:uid="{00000000-0005-0000-0000-00006E0E0000}"/>
    <cellStyle name="Output 2 3" xfId="2893" xr:uid="{00000000-0005-0000-0000-00006F0E0000}"/>
    <cellStyle name="Output 2 3 2" xfId="4231" xr:uid="{00000000-0005-0000-0000-0000700E0000}"/>
    <cellStyle name="Output 2 4" xfId="2644" xr:uid="{00000000-0005-0000-0000-0000710E0000}"/>
    <cellStyle name="Output 2 4 2" xfId="3986" xr:uid="{00000000-0005-0000-0000-0000720E0000}"/>
    <cellStyle name="Output 2 5" xfId="3306" xr:uid="{00000000-0005-0000-0000-0000730E0000}"/>
    <cellStyle name="Output 2 5 2" xfId="4527" xr:uid="{00000000-0005-0000-0000-0000740E0000}"/>
    <cellStyle name="Output 2 6" xfId="3531" xr:uid="{00000000-0005-0000-0000-0000750E0000}"/>
    <cellStyle name="Output 2 7" xfId="3665" xr:uid="{00000000-0005-0000-0000-0000760E0000}"/>
    <cellStyle name="Output 20" xfId="552" xr:uid="{00000000-0005-0000-0000-0000770E0000}"/>
    <cellStyle name="Output 20 2" xfId="2763" xr:uid="{00000000-0005-0000-0000-0000780E0000}"/>
    <cellStyle name="Output 20 2 2" xfId="4105" xr:uid="{00000000-0005-0000-0000-0000790E0000}"/>
    <cellStyle name="Output 20 3" xfId="2894" xr:uid="{00000000-0005-0000-0000-00007A0E0000}"/>
    <cellStyle name="Output 20 3 2" xfId="4232" xr:uid="{00000000-0005-0000-0000-00007B0E0000}"/>
    <cellStyle name="Output 20 4" xfId="2645" xr:uid="{00000000-0005-0000-0000-00007C0E0000}"/>
    <cellStyle name="Output 20 4 2" xfId="3987" xr:uid="{00000000-0005-0000-0000-00007D0E0000}"/>
    <cellStyle name="Output 20 5" xfId="3307" xr:uid="{00000000-0005-0000-0000-00007E0E0000}"/>
    <cellStyle name="Output 20 5 2" xfId="4528" xr:uid="{00000000-0005-0000-0000-00007F0E0000}"/>
    <cellStyle name="Output 20 6" xfId="3532" xr:uid="{00000000-0005-0000-0000-0000800E0000}"/>
    <cellStyle name="Output 21" xfId="1866" xr:uid="{00000000-0005-0000-0000-0000810E0000}"/>
    <cellStyle name="Output 21 2" xfId="2764" xr:uid="{00000000-0005-0000-0000-0000820E0000}"/>
    <cellStyle name="Output 21 2 2" xfId="4106" xr:uid="{00000000-0005-0000-0000-0000830E0000}"/>
    <cellStyle name="Output 21 3" xfId="2895" xr:uid="{00000000-0005-0000-0000-0000840E0000}"/>
    <cellStyle name="Output 21 3 2" xfId="4233" xr:uid="{00000000-0005-0000-0000-0000850E0000}"/>
    <cellStyle name="Output 21 4" xfId="2646" xr:uid="{00000000-0005-0000-0000-0000860E0000}"/>
    <cellStyle name="Output 21 4 2" xfId="3988" xr:uid="{00000000-0005-0000-0000-0000870E0000}"/>
    <cellStyle name="Output 21 5" xfId="3308" xr:uid="{00000000-0005-0000-0000-0000880E0000}"/>
    <cellStyle name="Output 21 5 2" xfId="4529" xr:uid="{00000000-0005-0000-0000-0000890E0000}"/>
    <cellStyle name="Output 21 6" xfId="3533" xr:uid="{00000000-0005-0000-0000-00008A0E0000}"/>
    <cellStyle name="Output 22" xfId="1868" xr:uid="{00000000-0005-0000-0000-00008B0E0000}"/>
    <cellStyle name="Output 22 2" xfId="2765" xr:uid="{00000000-0005-0000-0000-00008C0E0000}"/>
    <cellStyle name="Output 22 2 2" xfId="4107" xr:uid="{00000000-0005-0000-0000-00008D0E0000}"/>
    <cellStyle name="Output 22 3" xfId="2896" xr:uid="{00000000-0005-0000-0000-00008E0E0000}"/>
    <cellStyle name="Output 22 3 2" xfId="4234" xr:uid="{00000000-0005-0000-0000-00008F0E0000}"/>
    <cellStyle name="Output 22 4" xfId="2647" xr:uid="{00000000-0005-0000-0000-0000900E0000}"/>
    <cellStyle name="Output 22 4 2" xfId="3989" xr:uid="{00000000-0005-0000-0000-0000910E0000}"/>
    <cellStyle name="Output 22 5" xfId="3309" xr:uid="{00000000-0005-0000-0000-0000920E0000}"/>
    <cellStyle name="Output 22 5 2" xfId="4530" xr:uid="{00000000-0005-0000-0000-0000930E0000}"/>
    <cellStyle name="Output 22 6" xfId="3534" xr:uid="{00000000-0005-0000-0000-0000940E0000}"/>
    <cellStyle name="Output 23" xfId="1870" xr:uid="{00000000-0005-0000-0000-0000950E0000}"/>
    <cellStyle name="Output 23 2" xfId="2766" xr:uid="{00000000-0005-0000-0000-0000960E0000}"/>
    <cellStyle name="Output 23 2 2" xfId="4108" xr:uid="{00000000-0005-0000-0000-0000970E0000}"/>
    <cellStyle name="Output 23 3" xfId="2897" xr:uid="{00000000-0005-0000-0000-0000980E0000}"/>
    <cellStyle name="Output 23 3 2" xfId="4235" xr:uid="{00000000-0005-0000-0000-0000990E0000}"/>
    <cellStyle name="Output 23 4" xfId="2648" xr:uid="{00000000-0005-0000-0000-00009A0E0000}"/>
    <cellStyle name="Output 23 4 2" xfId="3990" xr:uid="{00000000-0005-0000-0000-00009B0E0000}"/>
    <cellStyle name="Output 23 5" xfId="3310" xr:uid="{00000000-0005-0000-0000-00009C0E0000}"/>
    <cellStyle name="Output 23 5 2" xfId="4531" xr:uid="{00000000-0005-0000-0000-00009D0E0000}"/>
    <cellStyle name="Output 23 6" xfId="3535" xr:uid="{00000000-0005-0000-0000-00009E0E0000}"/>
    <cellStyle name="Output 24" xfId="1872" xr:uid="{00000000-0005-0000-0000-00009F0E0000}"/>
    <cellStyle name="Output 24 2" xfId="2767" xr:uid="{00000000-0005-0000-0000-0000A00E0000}"/>
    <cellStyle name="Output 24 2 2" xfId="4109" xr:uid="{00000000-0005-0000-0000-0000A10E0000}"/>
    <cellStyle name="Output 24 3" xfId="2898" xr:uid="{00000000-0005-0000-0000-0000A20E0000}"/>
    <cellStyle name="Output 24 3 2" xfId="4236" xr:uid="{00000000-0005-0000-0000-0000A30E0000}"/>
    <cellStyle name="Output 24 4" xfId="2649" xr:uid="{00000000-0005-0000-0000-0000A40E0000}"/>
    <cellStyle name="Output 24 4 2" xfId="3991" xr:uid="{00000000-0005-0000-0000-0000A50E0000}"/>
    <cellStyle name="Output 24 5" xfId="3311" xr:uid="{00000000-0005-0000-0000-0000A60E0000}"/>
    <cellStyle name="Output 24 5 2" xfId="4532" xr:uid="{00000000-0005-0000-0000-0000A70E0000}"/>
    <cellStyle name="Output 24 6" xfId="3536" xr:uid="{00000000-0005-0000-0000-0000A80E0000}"/>
    <cellStyle name="Output 25" xfId="1877" xr:uid="{00000000-0005-0000-0000-0000A90E0000}"/>
    <cellStyle name="Output 25 2" xfId="2768" xr:uid="{00000000-0005-0000-0000-0000AA0E0000}"/>
    <cellStyle name="Output 25 2 2" xfId="4110" xr:uid="{00000000-0005-0000-0000-0000AB0E0000}"/>
    <cellStyle name="Output 25 3" xfId="2899" xr:uid="{00000000-0005-0000-0000-0000AC0E0000}"/>
    <cellStyle name="Output 25 3 2" xfId="4237" xr:uid="{00000000-0005-0000-0000-0000AD0E0000}"/>
    <cellStyle name="Output 25 4" xfId="2650" xr:uid="{00000000-0005-0000-0000-0000AE0E0000}"/>
    <cellStyle name="Output 25 4 2" xfId="3992" xr:uid="{00000000-0005-0000-0000-0000AF0E0000}"/>
    <cellStyle name="Output 25 5" xfId="3312" xr:uid="{00000000-0005-0000-0000-0000B00E0000}"/>
    <cellStyle name="Output 25 5 2" xfId="4533" xr:uid="{00000000-0005-0000-0000-0000B10E0000}"/>
    <cellStyle name="Output 25 6" xfId="3537" xr:uid="{00000000-0005-0000-0000-0000B20E0000}"/>
    <cellStyle name="Output 26" xfId="1879" xr:uid="{00000000-0005-0000-0000-0000B30E0000}"/>
    <cellStyle name="Output 26 2" xfId="2769" xr:uid="{00000000-0005-0000-0000-0000B40E0000}"/>
    <cellStyle name="Output 26 2 2" xfId="4111" xr:uid="{00000000-0005-0000-0000-0000B50E0000}"/>
    <cellStyle name="Output 26 3" xfId="2900" xr:uid="{00000000-0005-0000-0000-0000B60E0000}"/>
    <cellStyle name="Output 26 3 2" xfId="4238" xr:uid="{00000000-0005-0000-0000-0000B70E0000}"/>
    <cellStyle name="Output 26 4" xfId="2651" xr:uid="{00000000-0005-0000-0000-0000B80E0000}"/>
    <cellStyle name="Output 26 4 2" xfId="3993" xr:uid="{00000000-0005-0000-0000-0000B90E0000}"/>
    <cellStyle name="Output 26 5" xfId="3313" xr:uid="{00000000-0005-0000-0000-0000BA0E0000}"/>
    <cellStyle name="Output 26 5 2" xfId="4534" xr:uid="{00000000-0005-0000-0000-0000BB0E0000}"/>
    <cellStyle name="Output 26 6" xfId="3538" xr:uid="{00000000-0005-0000-0000-0000BC0E0000}"/>
    <cellStyle name="Output 27" xfId="1881" xr:uid="{00000000-0005-0000-0000-0000BD0E0000}"/>
    <cellStyle name="Output 27 2" xfId="2770" xr:uid="{00000000-0005-0000-0000-0000BE0E0000}"/>
    <cellStyle name="Output 27 2 2" xfId="4112" xr:uid="{00000000-0005-0000-0000-0000BF0E0000}"/>
    <cellStyle name="Output 27 3" xfId="2901" xr:uid="{00000000-0005-0000-0000-0000C00E0000}"/>
    <cellStyle name="Output 27 3 2" xfId="4239" xr:uid="{00000000-0005-0000-0000-0000C10E0000}"/>
    <cellStyle name="Output 27 4" xfId="2652" xr:uid="{00000000-0005-0000-0000-0000C20E0000}"/>
    <cellStyle name="Output 27 4 2" xfId="3994" xr:uid="{00000000-0005-0000-0000-0000C30E0000}"/>
    <cellStyle name="Output 27 5" xfId="3314" xr:uid="{00000000-0005-0000-0000-0000C40E0000}"/>
    <cellStyle name="Output 27 5 2" xfId="4535" xr:uid="{00000000-0005-0000-0000-0000C50E0000}"/>
    <cellStyle name="Output 27 6" xfId="3539" xr:uid="{00000000-0005-0000-0000-0000C60E0000}"/>
    <cellStyle name="Output 28" xfId="1883" xr:uid="{00000000-0005-0000-0000-0000C70E0000}"/>
    <cellStyle name="Output 28 2" xfId="2771" xr:uid="{00000000-0005-0000-0000-0000C80E0000}"/>
    <cellStyle name="Output 28 2 2" xfId="4113" xr:uid="{00000000-0005-0000-0000-0000C90E0000}"/>
    <cellStyle name="Output 28 3" xfId="2902" xr:uid="{00000000-0005-0000-0000-0000CA0E0000}"/>
    <cellStyle name="Output 28 3 2" xfId="4240" xr:uid="{00000000-0005-0000-0000-0000CB0E0000}"/>
    <cellStyle name="Output 28 4" xfId="2653" xr:uid="{00000000-0005-0000-0000-0000CC0E0000}"/>
    <cellStyle name="Output 28 4 2" xfId="3995" xr:uid="{00000000-0005-0000-0000-0000CD0E0000}"/>
    <cellStyle name="Output 28 5" xfId="3315" xr:uid="{00000000-0005-0000-0000-0000CE0E0000}"/>
    <cellStyle name="Output 28 5 2" xfId="4536" xr:uid="{00000000-0005-0000-0000-0000CF0E0000}"/>
    <cellStyle name="Output 28 6" xfId="3540" xr:uid="{00000000-0005-0000-0000-0000D00E0000}"/>
    <cellStyle name="Output 29" xfId="1885" xr:uid="{00000000-0005-0000-0000-0000D10E0000}"/>
    <cellStyle name="Output 29 2" xfId="2772" xr:uid="{00000000-0005-0000-0000-0000D20E0000}"/>
    <cellStyle name="Output 29 2 2" xfId="4114" xr:uid="{00000000-0005-0000-0000-0000D30E0000}"/>
    <cellStyle name="Output 29 3" xfId="2903" xr:uid="{00000000-0005-0000-0000-0000D40E0000}"/>
    <cellStyle name="Output 29 3 2" xfId="4241" xr:uid="{00000000-0005-0000-0000-0000D50E0000}"/>
    <cellStyle name="Output 29 4" xfId="2654" xr:uid="{00000000-0005-0000-0000-0000D60E0000}"/>
    <cellStyle name="Output 29 4 2" xfId="3996" xr:uid="{00000000-0005-0000-0000-0000D70E0000}"/>
    <cellStyle name="Output 29 5" xfId="3316" xr:uid="{00000000-0005-0000-0000-0000D80E0000}"/>
    <cellStyle name="Output 29 5 2" xfId="4537" xr:uid="{00000000-0005-0000-0000-0000D90E0000}"/>
    <cellStyle name="Output 29 6" xfId="3541" xr:uid="{00000000-0005-0000-0000-0000DA0E0000}"/>
    <cellStyle name="Output 3" xfId="1776" xr:uid="{00000000-0005-0000-0000-0000DB0E0000}"/>
    <cellStyle name="Output 3 2" xfId="2773" xr:uid="{00000000-0005-0000-0000-0000DC0E0000}"/>
    <cellStyle name="Output 3 2 2" xfId="4115" xr:uid="{00000000-0005-0000-0000-0000DD0E0000}"/>
    <cellStyle name="Output 3 3" xfId="2904" xr:uid="{00000000-0005-0000-0000-0000DE0E0000}"/>
    <cellStyle name="Output 3 3 2" xfId="4242" xr:uid="{00000000-0005-0000-0000-0000DF0E0000}"/>
    <cellStyle name="Output 3 4" xfId="2655" xr:uid="{00000000-0005-0000-0000-0000E00E0000}"/>
    <cellStyle name="Output 3 4 2" xfId="3997" xr:uid="{00000000-0005-0000-0000-0000E10E0000}"/>
    <cellStyle name="Output 3 5" xfId="3317" xr:uid="{00000000-0005-0000-0000-0000E20E0000}"/>
    <cellStyle name="Output 3 5 2" xfId="4538" xr:uid="{00000000-0005-0000-0000-0000E30E0000}"/>
    <cellStyle name="Output 3 6" xfId="3542" xr:uid="{00000000-0005-0000-0000-0000E40E0000}"/>
    <cellStyle name="Output 30" xfId="1876" xr:uid="{00000000-0005-0000-0000-0000E50E0000}"/>
    <cellStyle name="Output 30 2" xfId="2774" xr:uid="{00000000-0005-0000-0000-0000E60E0000}"/>
    <cellStyle name="Output 30 2 2" xfId="4116" xr:uid="{00000000-0005-0000-0000-0000E70E0000}"/>
    <cellStyle name="Output 30 3" xfId="2905" xr:uid="{00000000-0005-0000-0000-0000E80E0000}"/>
    <cellStyle name="Output 30 3 2" xfId="4243" xr:uid="{00000000-0005-0000-0000-0000E90E0000}"/>
    <cellStyle name="Output 30 4" xfId="2656" xr:uid="{00000000-0005-0000-0000-0000EA0E0000}"/>
    <cellStyle name="Output 30 4 2" xfId="3998" xr:uid="{00000000-0005-0000-0000-0000EB0E0000}"/>
    <cellStyle name="Output 30 5" xfId="3318" xr:uid="{00000000-0005-0000-0000-0000EC0E0000}"/>
    <cellStyle name="Output 30 5 2" xfId="4539" xr:uid="{00000000-0005-0000-0000-0000ED0E0000}"/>
    <cellStyle name="Output 30 6" xfId="3543" xr:uid="{00000000-0005-0000-0000-0000EE0E0000}"/>
    <cellStyle name="Output 31" xfId="1878" xr:uid="{00000000-0005-0000-0000-0000EF0E0000}"/>
    <cellStyle name="Output 31 2" xfId="2775" xr:uid="{00000000-0005-0000-0000-0000F00E0000}"/>
    <cellStyle name="Output 31 2 2" xfId="4117" xr:uid="{00000000-0005-0000-0000-0000F10E0000}"/>
    <cellStyle name="Output 31 3" xfId="2906" xr:uid="{00000000-0005-0000-0000-0000F20E0000}"/>
    <cellStyle name="Output 31 3 2" xfId="4244" xr:uid="{00000000-0005-0000-0000-0000F30E0000}"/>
    <cellStyle name="Output 31 4" xfId="2657" xr:uid="{00000000-0005-0000-0000-0000F40E0000}"/>
    <cellStyle name="Output 31 4 2" xfId="3999" xr:uid="{00000000-0005-0000-0000-0000F50E0000}"/>
    <cellStyle name="Output 31 5" xfId="3319" xr:uid="{00000000-0005-0000-0000-0000F60E0000}"/>
    <cellStyle name="Output 31 5 2" xfId="4540" xr:uid="{00000000-0005-0000-0000-0000F70E0000}"/>
    <cellStyle name="Output 31 6" xfId="3544" xr:uid="{00000000-0005-0000-0000-0000F80E0000}"/>
    <cellStyle name="Output 32" xfId="1880" xr:uid="{00000000-0005-0000-0000-0000F90E0000}"/>
    <cellStyle name="Output 32 2" xfId="2776" xr:uid="{00000000-0005-0000-0000-0000FA0E0000}"/>
    <cellStyle name="Output 32 2 2" xfId="4118" xr:uid="{00000000-0005-0000-0000-0000FB0E0000}"/>
    <cellStyle name="Output 32 3" xfId="2907" xr:uid="{00000000-0005-0000-0000-0000FC0E0000}"/>
    <cellStyle name="Output 32 3 2" xfId="4245" xr:uid="{00000000-0005-0000-0000-0000FD0E0000}"/>
    <cellStyle name="Output 32 4" xfId="2658" xr:uid="{00000000-0005-0000-0000-0000FE0E0000}"/>
    <cellStyle name="Output 32 4 2" xfId="4000" xr:uid="{00000000-0005-0000-0000-0000FF0E0000}"/>
    <cellStyle name="Output 32 5" xfId="3320" xr:uid="{00000000-0005-0000-0000-0000000F0000}"/>
    <cellStyle name="Output 32 5 2" xfId="4541" xr:uid="{00000000-0005-0000-0000-0000010F0000}"/>
    <cellStyle name="Output 32 6" xfId="3545" xr:uid="{00000000-0005-0000-0000-0000020F0000}"/>
    <cellStyle name="Output 33" xfId="1882" xr:uid="{00000000-0005-0000-0000-0000030F0000}"/>
    <cellStyle name="Output 33 2" xfId="2777" xr:uid="{00000000-0005-0000-0000-0000040F0000}"/>
    <cellStyle name="Output 33 2 2" xfId="4119" xr:uid="{00000000-0005-0000-0000-0000050F0000}"/>
    <cellStyle name="Output 33 3" xfId="2908" xr:uid="{00000000-0005-0000-0000-0000060F0000}"/>
    <cellStyle name="Output 33 3 2" xfId="4246" xr:uid="{00000000-0005-0000-0000-0000070F0000}"/>
    <cellStyle name="Output 33 4" xfId="2659" xr:uid="{00000000-0005-0000-0000-0000080F0000}"/>
    <cellStyle name="Output 33 4 2" xfId="4001" xr:uid="{00000000-0005-0000-0000-0000090F0000}"/>
    <cellStyle name="Output 33 5" xfId="3321" xr:uid="{00000000-0005-0000-0000-00000A0F0000}"/>
    <cellStyle name="Output 33 5 2" xfId="4542" xr:uid="{00000000-0005-0000-0000-00000B0F0000}"/>
    <cellStyle name="Output 33 6" xfId="3546" xr:uid="{00000000-0005-0000-0000-00000C0F0000}"/>
    <cellStyle name="Output 34" xfId="1884" xr:uid="{00000000-0005-0000-0000-00000D0F0000}"/>
    <cellStyle name="Output 34 2" xfId="2778" xr:uid="{00000000-0005-0000-0000-00000E0F0000}"/>
    <cellStyle name="Output 34 2 2" xfId="4120" xr:uid="{00000000-0005-0000-0000-00000F0F0000}"/>
    <cellStyle name="Output 34 3" xfId="2909" xr:uid="{00000000-0005-0000-0000-0000100F0000}"/>
    <cellStyle name="Output 34 3 2" xfId="4247" xr:uid="{00000000-0005-0000-0000-0000110F0000}"/>
    <cellStyle name="Output 34 4" xfId="2660" xr:uid="{00000000-0005-0000-0000-0000120F0000}"/>
    <cellStyle name="Output 34 4 2" xfId="4002" xr:uid="{00000000-0005-0000-0000-0000130F0000}"/>
    <cellStyle name="Output 34 5" xfId="3322" xr:uid="{00000000-0005-0000-0000-0000140F0000}"/>
    <cellStyle name="Output 34 5 2" xfId="4543" xr:uid="{00000000-0005-0000-0000-0000150F0000}"/>
    <cellStyle name="Output 34 6" xfId="3547" xr:uid="{00000000-0005-0000-0000-0000160F0000}"/>
    <cellStyle name="Output 35" xfId="1887" xr:uid="{00000000-0005-0000-0000-0000170F0000}"/>
    <cellStyle name="Output 35 2" xfId="2779" xr:uid="{00000000-0005-0000-0000-0000180F0000}"/>
    <cellStyle name="Output 35 2 2" xfId="4121" xr:uid="{00000000-0005-0000-0000-0000190F0000}"/>
    <cellStyle name="Output 35 3" xfId="2910" xr:uid="{00000000-0005-0000-0000-00001A0F0000}"/>
    <cellStyle name="Output 35 3 2" xfId="4248" xr:uid="{00000000-0005-0000-0000-00001B0F0000}"/>
    <cellStyle name="Output 35 4" xfId="2661" xr:uid="{00000000-0005-0000-0000-00001C0F0000}"/>
    <cellStyle name="Output 35 4 2" xfId="4003" xr:uid="{00000000-0005-0000-0000-00001D0F0000}"/>
    <cellStyle name="Output 35 5" xfId="3323" xr:uid="{00000000-0005-0000-0000-00001E0F0000}"/>
    <cellStyle name="Output 35 5 2" xfId="4544" xr:uid="{00000000-0005-0000-0000-00001F0F0000}"/>
    <cellStyle name="Output 35 6" xfId="3548" xr:uid="{00000000-0005-0000-0000-0000200F0000}"/>
    <cellStyle name="Output 36" xfId="1888" xr:uid="{00000000-0005-0000-0000-0000210F0000}"/>
    <cellStyle name="Output 36 2" xfId="2780" xr:uid="{00000000-0005-0000-0000-0000220F0000}"/>
    <cellStyle name="Output 36 2 2" xfId="4122" xr:uid="{00000000-0005-0000-0000-0000230F0000}"/>
    <cellStyle name="Output 36 3" xfId="2911" xr:uid="{00000000-0005-0000-0000-0000240F0000}"/>
    <cellStyle name="Output 36 3 2" xfId="4249" xr:uid="{00000000-0005-0000-0000-0000250F0000}"/>
    <cellStyle name="Output 36 4" xfId="2662" xr:uid="{00000000-0005-0000-0000-0000260F0000}"/>
    <cellStyle name="Output 36 4 2" xfId="4004" xr:uid="{00000000-0005-0000-0000-0000270F0000}"/>
    <cellStyle name="Output 36 5" xfId="3324" xr:uid="{00000000-0005-0000-0000-0000280F0000}"/>
    <cellStyle name="Output 36 5 2" xfId="4545" xr:uid="{00000000-0005-0000-0000-0000290F0000}"/>
    <cellStyle name="Output 36 6" xfId="3549" xr:uid="{00000000-0005-0000-0000-00002A0F0000}"/>
    <cellStyle name="Output 37" xfId="1889" xr:uid="{00000000-0005-0000-0000-00002B0F0000}"/>
    <cellStyle name="Output 37 2" xfId="2781" xr:uid="{00000000-0005-0000-0000-00002C0F0000}"/>
    <cellStyle name="Output 37 2 2" xfId="4123" xr:uid="{00000000-0005-0000-0000-00002D0F0000}"/>
    <cellStyle name="Output 37 3" xfId="2912" xr:uid="{00000000-0005-0000-0000-00002E0F0000}"/>
    <cellStyle name="Output 37 3 2" xfId="4250" xr:uid="{00000000-0005-0000-0000-00002F0F0000}"/>
    <cellStyle name="Output 37 4" xfId="2663" xr:uid="{00000000-0005-0000-0000-0000300F0000}"/>
    <cellStyle name="Output 37 4 2" xfId="4005" xr:uid="{00000000-0005-0000-0000-0000310F0000}"/>
    <cellStyle name="Output 37 5" xfId="3325" xr:uid="{00000000-0005-0000-0000-0000320F0000}"/>
    <cellStyle name="Output 37 5 2" xfId="4546" xr:uid="{00000000-0005-0000-0000-0000330F0000}"/>
    <cellStyle name="Output 37 6" xfId="3550" xr:uid="{00000000-0005-0000-0000-0000340F0000}"/>
    <cellStyle name="Output 38" xfId="1890" xr:uid="{00000000-0005-0000-0000-0000350F0000}"/>
    <cellStyle name="Output 38 2" xfId="2782" xr:uid="{00000000-0005-0000-0000-0000360F0000}"/>
    <cellStyle name="Output 38 2 2" xfId="4124" xr:uid="{00000000-0005-0000-0000-0000370F0000}"/>
    <cellStyle name="Output 38 3" xfId="2913" xr:uid="{00000000-0005-0000-0000-0000380F0000}"/>
    <cellStyle name="Output 38 3 2" xfId="4251" xr:uid="{00000000-0005-0000-0000-0000390F0000}"/>
    <cellStyle name="Output 38 4" xfId="2664" xr:uid="{00000000-0005-0000-0000-00003A0F0000}"/>
    <cellStyle name="Output 38 4 2" xfId="4006" xr:uid="{00000000-0005-0000-0000-00003B0F0000}"/>
    <cellStyle name="Output 38 5" xfId="3326" xr:uid="{00000000-0005-0000-0000-00003C0F0000}"/>
    <cellStyle name="Output 38 5 2" xfId="4547" xr:uid="{00000000-0005-0000-0000-00003D0F0000}"/>
    <cellStyle name="Output 38 6" xfId="3551" xr:uid="{00000000-0005-0000-0000-00003E0F0000}"/>
    <cellStyle name="Output 39" xfId="1891" xr:uid="{00000000-0005-0000-0000-00003F0F0000}"/>
    <cellStyle name="Output 39 2" xfId="2783" xr:uid="{00000000-0005-0000-0000-0000400F0000}"/>
    <cellStyle name="Output 39 2 2" xfId="4125" xr:uid="{00000000-0005-0000-0000-0000410F0000}"/>
    <cellStyle name="Output 39 3" xfId="2914" xr:uid="{00000000-0005-0000-0000-0000420F0000}"/>
    <cellStyle name="Output 39 3 2" xfId="4252" xr:uid="{00000000-0005-0000-0000-0000430F0000}"/>
    <cellStyle name="Output 39 4" xfId="2665" xr:uid="{00000000-0005-0000-0000-0000440F0000}"/>
    <cellStyle name="Output 39 4 2" xfId="4007" xr:uid="{00000000-0005-0000-0000-0000450F0000}"/>
    <cellStyle name="Output 39 5" xfId="3327" xr:uid="{00000000-0005-0000-0000-0000460F0000}"/>
    <cellStyle name="Output 39 5 2" xfId="4548" xr:uid="{00000000-0005-0000-0000-0000470F0000}"/>
    <cellStyle name="Output 39 6" xfId="3552" xr:uid="{00000000-0005-0000-0000-0000480F0000}"/>
    <cellStyle name="Output 4" xfId="1893" xr:uid="{00000000-0005-0000-0000-0000490F0000}"/>
    <cellStyle name="Output 4 2" xfId="2784" xr:uid="{00000000-0005-0000-0000-00004A0F0000}"/>
    <cellStyle name="Output 4 2 2" xfId="4126" xr:uid="{00000000-0005-0000-0000-00004B0F0000}"/>
    <cellStyle name="Output 4 3" xfId="2915" xr:uid="{00000000-0005-0000-0000-00004C0F0000}"/>
    <cellStyle name="Output 4 3 2" xfId="4253" xr:uid="{00000000-0005-0000-0000-00004D0F0000}"/>
    <cellStyle name="Output 4 4" xfId="2666" xr:uid="{00000000-0005-0000-0000-00004E0F0000}"/>
    <cellStyle name="Output 4 4 2" xfId="4008" xr:uid="{00000000-0005-0000-0000-00004F0F0000}"/>
    <cellStyle name="Output 4 5" xfId="3328" xr:uid="{00000000-0005-0000-0000-0000500F0000}"/>
    <cellStyle name="Output 4 5 2" xfId="4549" xr:uid="{00000000-0005-0000-0000-0000510F0000}"/>
    <cellStyle name="Output 4 6" xfId="3553" xr:uid="{00000000-0005-0000-0000-0000520F0000}"/>
    <cellStyle name="Output 40" xfId="1886" xr:uid="{00000000-0005-0000-0000-0000530F0000}"/>
    <cellStyle name="Output 40 2" xfId="2785" xr:uid="{00000000-0005-0000-0000-0000540F0000}"/>
    <cellStyle name="Output 40 2 2" xfId="4127" xr:uid="{00000000-0005-0000-0000-0000550F0000}"/>
    <cellStyle name="Output 40 3" xfId="2916" xr:uid="{00000000-0005-0000-0000-0000560F0000}"/>
    <cellStyle name="Output 40 3 2" xfId="4254" xr:uid="{00000000-0005-0000-0000-0000570F0000}"/>
    <cellStyle name="Output 40 4" xfId="2667" xr:uid="{00000000-0005-0000-0000-0000580F0000}"/>
    <cellStyle name="Output 40 4 2" xfId="4009" xr:uid="{00000000-0005-0000-0000-0000590F0000}"/>
    <cellStyle name="Output 40 5" xfId="3329" xr:uid="{00000000-0005-0000-0000-00005A0F0000}"/>
    <cellStyle name="Output 40 5 2" xfId="4550" xr:uid="{00000000-0005-0000-0000-00005B0F0000}"/>
    <cellStyle name="Output 40 6" xfId="3554" xr:uid="{00000000-0005-0000-0000-00005C0F0000}"/>
    <cellStyle name="Output 41" xfId="2522" xr:uid="{00000000-0005-0000-0000-00005D0F0000}"/>
    <cellStyle name="Output 41 2" xfId="3894" xr:uid="{00000000-0005-0000-0000-00005E0F0000}"/>
    <cellStyle name="Output 42" xfId="2982" xr:uid="{00000000-0005-0000-0000-00005F0F0000}"/>
    <cellStyle name="Output 42 2" xfId="4314" xr:uid="{00000000-0005-0000-0000-0000600F0000}"/>
    <cellStyle name="Output 43" xfId="3372" xr:uid="{00000000-0005-0000-0000-0000610F0000}"/>
    <cellStyle name="Output 44" xfId="3664" xr:uid="{00000000-0005-0000-0000-0000620F0000}"/>
    <cellStyle name="Output 5" xfId="1895" xr:uid="{00000000-0005-0000-0000-0000630F0000}"/>
    <cellStyle name="Output 5 2" xfId="2786" xr:uid="{00000000-0005-0000-0000-0000640F0000}"/>
    <cellStyle name="Output 5 2 2" xfId="4128" xr:uid="{00000000-0005-0000-0000-0000650F0000}"/>
    <cellStyle name="Output 5 3" xfId="2917" xr:uid="{00000000-0005-0000-0000-0000660F0000}"/>
    <cellStyle name="Output 5 3 2" xfId="4255" xr:uid="{00000000-0005-0000-0000-0000670F0000}"/>
    <cellStyle name="Output 5 4" xfId="2668" xr:uid="{00000000-0005-0000-0000-0000680F0000}"/>
    <cellStyle name="Output 5 4 2" xfId="4010" xr:uid="{00000000-0005-0000-0000-0000690F0000}"/>
    <cellStyle name="Output 5 5" xfId="3330" xr:uid="{00000000-0005-0000-0000-00006A0F0000}"/>
    <cellStyle name="Output 5 5 2" xfId="4551" xr:uid="{00000000-0005-0000-0000-00006B0F0000}"/>
    <cellStyle name="Output 5 6" xfId="3555" xr:uid="{00000000-0005-0000-0000-00006C0F0000}"/>
    <cellStyle name="Output 6" xfId="1897" xr:uid="{00000000-0005-0000-0000-00006D0F0000}"/>
    <cellStyle name="Output 6 2" xfId="2787" xr:uid="{00000000-0005-0000-0000-00006E0F0000}"/>
    <cellStyle name="Output 6 2 2" xfId="4129" xr:uid="{00000000-0005-0000-0000-00006F0F0000}"/>
    <cellStyle name="Output 6 3" xfId="2918" xr:uid="{00000000-0005-0000-0000-0000700F0000}"/>
    <cellStyle name="Output 6 3 2" xfId="4256" xr:uid="{00000000-0005-0000-0000-0000710F0000}"/>
    <cellStyle name="Output 6 4" xfId="2669" xr:uid="{00000000-0005-0000-0000-0000720F0000}"/>
    <cellStyle name="Output 6 4 2" xfId="4011" xr:uid="{00000000-0005-0000-0000-0000730F0000}"/>
    <cellStyle name="Output 6 5" xfId="3331" xr:uid="{00000000-0005-0000-0000-0000740F0000}"/>
    <cellStyle name="Output 6 5 2" xfId="4552" xr:uid="{00000000-0005-0000-0000-0000750F0000}"/>
    <cellStyle name="Output 6 6" xfId="3556" xr:uid="{00000000-0005-0000-0000-0000760F0000}"/>
    <cellStyle name="Output 7" xfId="1900" xr:uid="{00000000-0005-0000-0000-0000770F0000}"/>
    <cellStyle name="Output 7 2" xfId="2788" xr:uid="{00000000-0005-0000-0000-0000780F0000}"/>
    <cellStyle name="Output 7 2 2" xfId="4130" xr:uid="{00000000-0005-0000-0000-0000790F0000}"/>
    <cellStyle name="Output 7 3" xfId="2919" xr:uid="{00000000-0005-0000-0000-00007A0F0000}"/>
    <cellStyle name="Output 7 3 2" xfId="4257" xr:uid="{00000000-0005-0000-0000-00007B0F0000}"/>
    <cellStyle name="Output 7 4" xfId="2670" xr:uid="{00000000-0005-0000-0000-00007C0F0000}"/>
    <cellStyle name="Output 7 4 2" xfId="4012" xr:uid="{00000000-0005-0000-0000-00007D0F0000}"/>
    <cellStyle name="Output 7 5" xfId="3332" xr:uid="{00000000-0005-0000-0000-00007E0F0000}"/>
    <cellStyle name="Output 7 5 2" xfId="4553" xr:uid="{00000000-0005-0000-0000-00007F0F0000}"/>
    <cellStyle name="Output 7 6" xfId="3557" xr:uid="{00000000-0005-0000-0000-0000800F0000}"/>
    <cellStyle name="Output 8" xfId="1903" xr:uid="{00000000-0005-0000-0000-0000810F0000}"/>
    <cellStyle name="Output 8 2" xfId="2789" xr:uid="{00000000-0005-0000-0000-0000820F0000}"/>
    <cellStyle name="Output 8 2 2" xfId="4131" xr:uid="{00000000-0005-0000-0000-0000830F0000}"/>
    <cellStyle name="Output 8 3" xfId="2920" xr:uid="{00000000-0005-0000-0000-0000840F0000}"/>
    <cellStyle name="Output 8 3 2" xfId="4258" xr:uid="{00000000-0005-0000-0000-0000850F0000}"/>
    <cellStyle name="Output 8 4" xfId="2671" xr:uid="{00000000-0005-0000-0000-0000860F0000}"/>
    <cellStyle name="Output 8 4 2" xfId="4013" xr:uid="{00000000-0005-0000-0000-0000870F0000}"/>
    <cellStyle name="Output 8 5" xfId="3333" xr:uid="{00000000-0005-0000-0000-0000880F0000}"/>
    <cellStyle name="Output 8 5 2" xfId="4554" xr:uid="{00000000-0005-0000-0000-0000890F0000}"/>
    <cellStyle name="Output 8 6" xfId="3558" xr:uid="{00000000-0005-0000-0000-00008A0F0000}"/>
    <cellStyle name="Output 9" xfId="1906" xr:uid="{00000000-0005-0000-0000-00008B0F0000}"/>
    <cellStyle name="Output 9 2" xfId="2790" xr:uid="{00000000-0005-0000-0000-00008C0F0000}"/>
    <cellStyle name="Output 9 2 2" xfId="4132" xr:uid="{00000000-0005-0000-0000-00008D0F0000}"/>
    <cellStyle name="Output 9 3" xfId="2921" xr:uid="{00000000-0005-0000-0000-00008E0F0000}"/>
    <cellStyle name="Output 9 3 2" xfId="4259" xr:uid="{00000000-0005-0000-0000-00008F0F0000}"/>
    <cellStyle name="Output 9 4" xfId="2672" xr:uid="{00000000-0005-0000-0000-0000900F0000}"/>
    <cellStyle name="Output 9 4 2" xfId="4014" xr:uid="{00000000-0005-0000-0000-0000910F0000}"/>
    <cellStyle name="Output 9 5" xfId="3334" xr:uid="{00000000-0005-0000-0000-0000920F0000}"/>
    <cellStyle name="Output 9 5 2" xfId="4555" xr:uid="{00000000-0005-0000-0000-0000930F0000}"/>
    <cellStyle name="Output 9 6" xfId="3559" xr:uid="{00000000-0005-0000-0000-0000940F0000}"/>
    <cellStyle name="Percent (0)" xfId="1907" xr:uid="{00000000-0005-0000-0000-0000950F0000}"/>
    <cellStyle name="Percent [2]" xfId="1908" xr:uid="{00000000-0005-0000-0000-0000960F0000}"/>
    <cellStyle name="Percent [2] 2" xfId="792" xr:uid="{00000000-0005-0000-0000-0000970F0000}"/>
    <cellStyle name="Percent [2] 3" xfId="794" xr:uid="{00000000-0005-0000-0000-0000980F0000}"/>
    <cellStyle name="Percent [2] 4" xfId="796" xr:uid="{00000000-0005-0000-0000-0000990F0000}"/>
    <cellStyle name="Percent 10" xfId="49" xr:uid="{00000000-0005-0000-0000-00009A0F0000}"/>
    <cellStyle name="Percent 10 2" xfId="1909" xr:uid="{00000000-0005-0000-0000-00009B0F0000}"/>
    <cellStyle name="Percent 11" xfId="2084" xr:uid="{00000000-0005-0000-0000-00009C0F0000}"/>
    <cellStyle name="Percent 12" xfId="2092" xr:uid="{00000000-0005-0000-0000-00009D0F0000}"/>
    <cellStyle name="Percent 13" xfId="2087" xr:uid="{00000000-0005-0000-0000-00009E0F0000}"/>
    <cellStyle name="Percent 14" xfId="2096" xr:uid="{00000000-0005-0000-0000-00009F0F0000}"/>
    <cellStyle name="Percent 15" xfId="2523" xr:uid="{00000000-0005-0000-0000-0000A00F0000}"/>
    <cellStyle name="Percent 16" xfId="2554" xr:uid="{00000000-0005-0000-0000-0000A10F0000}"/>
    <cellStyle name="Percent 17" xfId="2795" xr:uid="{00000000-0005-0000-0000-0000A20F0000}"/>
    <cellStyle name="Percent 18" xfId="2983" xr:uid="{00000000-0005-0000-0000-0000A30F0000}"/>
    <cellStyle name="Percent 19" xfId="3359" xr:uid="{00000000-0005-0000-0000-0000A40F0000}"/>
    <cellStyle name="Percent 2" xfId="32" xr:uid="{00000000-0005-0000-0000-0000A50F0000}"/>
    <cellStyle name="Percent 2 10" xfId="3731" xr:uid="{00000000-0005-0000-0000-0000A60F0000}"/>
    <cellStyle name="Percent 2 2" xfId="39" xr:uid="{00000000-0005-0000-0000-0000A70F0000}"/>
    <cellStyle name="Percent 2 2 2" xfId="308" xr:uid="{00000000-0005-0000-0000-0000A80F0000}"/>
    <cellStyle name="Percent 2 2 2 2" xfId="2525" xr:uid="{00000000-0005-0000-0000-0000A90F0000}"/>
    <cellStyle name="Percent 2 2 3" xfId="2524" xr:uid="{00000000-0005-0000-0000-0000AA0F0000}"/>
    <cellStyle name="Percent 2 2 4" xfId="3668" xr:uid="{00000000-0005-0000-0000-0000AB0F0000}"/>
    <cellStyle name="Percent 2 3" xfId="46" xr:uid="{00000000-0005-0000-0000-0000AC0F0000}"/>
    <cellStyle name="Percent 2 3 2" xfId="315" xr:uid="{00000000-0005-0000-0000-0000AD0F0000}"/>
    <cellStyle name="Percent 2 3 3" xfId="2289" xr:uid="{00000000-0005-0000-0000-0000AE0F0000}"/>
    <cellStyle name="Percent 2 3 3 2" xfId="3792" xr:uid="{00000000-0005-0000-0000-0000AF0F0000}"/>
    <cellStyle name="Percent 2 3 4" xfId="3669" xr:uid="{00000000-0005-0000-0000-0000B00F0000}"/>
    <cellStyle name="Percent 2 3 5" xfId="3736" xr:uid="{00000000-0005-0000-0000-0000B10F0000}"/>
    <cellStyle name="Percent 2 4" xfId="1911" xr:uid="{00000000-0005-0000-0000-0000B20F0000}"/>
    <cellStyle name="Percent 2 5" xfId="1912" xr:uid="{00000000-0005-0000-0000-0000B30F0000}"/>
    <cellStyle name="Percent 2 6" xfId="1913" xr:uid="{00000000-0005-0000-0000-0000B40F0000}"/>
    <cellStyle name="Percent 2 7" xfId="1229" xr:uid="{00000000-0005-0000-0000-0000B50F0000}"/>
    <cellStyle name="Percent 2 8" xfId="2288" xr:uid="{00000000-0005-0000-0000-0000B60F0000}"/>
    <cellStyle name="Percent 2 8 2" xfId="3791" xr:uid="{00000000-0005-0000-0000-0000B70F0000}"/>
    <cellStyle name="Percent 2 9" xfId="3667" xr:uid="{00000000-0005-0000-0000-0000B80F0000}"/>
    <cellStyle name="Percent 2_Q1-54 บิลท์ แลนด์" xfId="1914" xr:uid="{00000000-0005-0000-0000-0000B90F0000}"/>
    <cellStyle name="Percent 20" xfId="3373" xr:uid="{00000000-0005-0000-0000-0000BA0F0000}"/>
    <cellStyle name="Percent 21" xfId="3358" xr:uid="{00000000-0005-0000-0000-0000BB0F0000}"/>
    <cellStyle name="Percent 22" xfId="3374" xr:uid="{00000000-0005-0000-0000-0000BC0F0000}"/>
    <cellStyle name="Percent 23" xfId="3398" xr:uid="{00000000-0005-0000-0000-0000BD0F0000}"/>
    <cellStyle name="Percent 24" xfId="3378" xr:uid="{00000000-0005-0000-0000-0000BE0F0000}"/>
    <cellStyle name="Percent 25" xfId="3397" xr:uid="{00000000-0005-0000-0000-0000BF0F0000}"/>
    <cellStyle name="Percent 26" xfId="3572" xr:uid="{00000000-0005-0000-0000-0000C00F0000}"/>
    <cellStyle name="Percent 27" xfId="3666" xr:uid="{00000000-0005-0000-0000-0000C10F0000}"/>
    <cellStyle name="Percent 3" xfId="38" xr:uid="{00000000-0005-0000-0000-0000C20F0000}"/>
    <cellStyle name="Percent 3 2" xfId="185" xr:uid="{00000000-0005-0000-0000-0000C30F0000}"/>
    <cellStyle name="Percent 3 2 2" xfId="2527" xr:uid="{00000000-0005-0000-0000-0000C40F0000}"/>
    <cellStyle name="Percent 3 3" xfId="188" xr:uid="{00000000-0005-0000-0000-0000C50F0000}"/>
    <cellStyle name="Percent 3 4" xfId="1231" xr:uid="{00000000-0005-0000-0000-0000C60F0000}"/>
    <cellStyle name="Percent 3 5" xfId="2526" xr:uid="{00000000-0005-0000-0000-0000C70F0000}"/>
    <cellStyle name="Percent 3 6" xfId="3670" xr:uid="{00000000-0005-0000-0000-0000C80F0000}"/>
    <cellStyle name="Percent 4" xfId="1233" xr:uid="{00000000-0005-0000-0000-0000C90F0000}"/>
    <cellStyle name="Percent 4 2" xfId="116" xr:uid="{00000000-0005-0000-0000-0000CA0F0000}"/>
    <cellStyle name="Percent 4 3" xfId="3671" xr:uid="{00000000-0005-0000-0000-0000CB0F0000}"/>
    <cellStyle name="Percent 5" xfId="1235" xr:uid="{00000000-0005-0000-0000-0000CC0F0000}"/>
    <cellStyle name="Percent 5 2" xfId="2528" xr:uid="{00000000-0005-0000-0000-0000CD0F0000}"/>
    <cellStyle name="Percent 5 3" xfId="3672" xr:uid="{00000000-0005-0000-0000-0000CE0F0000}"/>
    <cellStyle name="Percent 6" xfId="1237" xr:uid="{00000000-0005-0000-0000-0000CF0F0000}"/>
    <cellStyle name="Percent 6 2" xfId="2529" xr:uid="{00000000-0005-0000-0000-0000D00F0000}"/>
    <cellStyle name="Percent 6 3" xfId="3673" xr:uid="{00000000-0005-0000-0000-0000D10F0000}"/>
    <cellStyle name="Percent 7" xfId="1239" xr:uid="{00000000-0005-0000-0000-0000D20F0000}"/>
    <cellStyle name="Percent 7 2" xfId="2530" xr:uid="{00000000-0005-0000-0000-0000D30F0000}"/>
    <cellStyle name="Percent 8" xfId="1242" xr:uid="{00000000-0005-0000-0000-0000D40F0000}"/>
    <cellStyle name="Percent 9" xfId="1245" xr:uid="{00000000-0005-0000-0000-0000D50F0000}"/>
    <cellStyle name="Quantity" xfId="1910" xr:uid="{00000000-0005-0000-0000-0000D60F0000}"/>
    <cellStyle name="Quantity 2" xfId="717" xr:uid="{00000000-0005-0000-0000-0000D70F0000}"/>
    <cellStyle name="Quantity 2 2" xfId="3336" xr:uid="{00000000-0005-0000-0000-0000D80F0000}"/>
    <cellStyle name="Quantity 3" xfId="720" xr:uid="{00000000-0005-0000-0000-0000D90F0000}"/>
    <cellStyle name="Quantity 3 2" xfId="3337" xr:uid="{00000000-0005-0000-0000-0000DA0F0000}"/>
    <cellStyle name="Quantity 4" xfId="724" xr:uid="{00000000-0005-0000-0000-0000DB0F0000}"/>
    <cellStyle name="Quantity 4 2" xfId="3338" xr:uid="{00000000-0005-0000-0000-0000DC0F0000}"/>
    <cellStyle name="Quantity 5" xfId="3335" xr:uid="{00000000-0005-0000-0000-0000DD0F0000}"/>
    <cellStyle name="Quantity_FA BL" xfId="1915" xr:uid="{00000000-0005-0000-0000-0000DE0F0000}"/>
    <cellStyle name="Result" xfId="175" xr:uid="{00000000-0005-0000-0000-0000DF0F0000}"/>
    <cellStyle name="Result2" xfId="1917" xr:uid="{00000000-0005-0000-0000-0000E00F0000}"/>
    <cellStyle name="Standard_OPTIMIR1 (deutsch)" xfId="2531" xr:uid="{00000000-0005-0000-0000-0000E10F0000}"/>
    <cellStyle name="þ_x001d_ðK&amp;‚ý»&amp;{ý_x000b__x0008_n_x0008_B _x0007__x0001__x0001_" xfId="2532" xr:uid="{00000000-0005-0000-0000-0000E20F0000}"/>
    <cellStyle name="Tickmark" xfId="619" xr:uid="{00000000-0005-0000-0000-0000E30F0000}"/>
    <cellStyle name="Title 10" xfId="1874" xr:uid="{00000000-0005-0000-0000-0000E40F0000}"/>
    <cellStyle name="Title 11" xfId="1775" xr:uid="{00000000-0005-0000-0000-0000E50F0000}"/>
    <cellStyle name="Title 12" xfId="1892" xr:uid="{00000000-0005-0000-0000-0000E60F0000}"/>
    <cellStyle name="Title 13" xfId="1894" xr:uid="{00000000-0005-0000-0000-0000E70F0000}"/>
    <cellStyle name="Title 14" xfId="1896" xr:uid="{00000000-0005-0000-0000-0000E80F0000}"/>
    <cellStyle name="Title 15" xfId="1899" xr:uid="{00000000-0005-0000-0000-0000E90F0000}"/>
    <cellStyle name="Title 16" xfId="1902" xr:uid="{00000000-0005-0000-0000-0000EA0F0000}"/>
    <cellStyle name="Title 17" xfId="1905" xr:uid="{00000000-0005-0000-0000-0000EB0F0000}"/>
    <cellStyle name="Title 18" xfId="1919" xr:uid="{00000000-0005-0000-0000-0000EC0F0000}"/>
    <cellStyle name="Title 19" xfId="1921" xr:uid="{00000000-0005-0000-0000-0000ED0F0000}"/>
    <cellStyle name="Title 2" xfId="846" xr:uid="{00000000-0005-0000-0000-0000EE0F0000}"/>
    <cellStyle name="Title 20" xfId="1898" xr:uid="{00000000-0005-0000-0000-0000EF0F0000}"/>
    <cellStyle name="Title 21" xfId="1901" xr:uid="{00000000-0005-0000-0000-0000F00F0000}"/>
    <cellStyle name="Title 22" xfId="1904" xr:uid="{00000000-0005-0000-0000-0000F10F0000}"/>
    <cellStyle name="Title 23" xfId="1918" xr:uid="{00000000-0005-0000-0000-0000F20F0000}"/>
    <cellStyle name="Title 24" xfId="1920" xr:uid="{00000000-0005-0000-0000-0000F30F0000}"/>
    <cellStyle name="Title 25" xfId="1923" xr:uid="{00000000-0005-0000-0000-0000F40F0000}"/>
    <cellStyle name="Title 26" xfId="1925" xr:uid="{00000000-0005-0000-0000-0000F50F0000}"/>
    <cellStyle name="Title 27" xfId="1927" xr:uid="{00000000-0005-0000-0000-0000F60F0000}"/>
    <cellStyle name="Title 28" xfId="1929" xr:uid="{00000000-0005-0000-0000-0000F70F0000}"/>
    <cellStyle name="Title 29" xfId="1931" xr:uid="{00000000-0005-0000-0000-0000F80F0000}"/>
    <cellStyle name="Title 3" xfId="848" xr:uid="{00000000-0005-0000-0000-0000F90F0000}"/>
    <cellStyle name="Title 30" xfId="1922" xr:uid="{00000000-0005-0000-0000-0000FA0F0000}"/>
    <cellStyle name="Title 31" xfId="1924" xr:uid="{00000000-0005-0000-0000-0000FB0F0000}"/>
    <cellStyle name="Title 32" xfId="1926" xr:uid="{00000000-0005-0000-0000-0000FC0F0000}"/>
    <cellStyle name="Title 33" xfId="1928" xr:uid="{00000000-0005-0000-0000-0000FD0F0000}"/>
    <cellStyle name="Title 34" xfId="1930" xr:uid="{00000000-0005-0000-0000-0000FE0F0000}"/>
    <cellStyle name="Title 35" xfId="1933" xr:uid="{00000000-0005-0000-0000-0000FF0F0000}"/>
    <cellStyle name="Title 36" xfId="1934" xr:uid="{00000000-0005-0000-0000-000000100000}"/>
    <cellStyle name="Title 37" xfId="1935" xr:uid="{00000000-0005-0000-0000-000001100000}"/>
    <cellStyle name="Title 38" xfId="1936" xr:uid="{00000000-0005-0000-0000-000002100000}"/>
    <cellStyle name="Title 39" xfId="1937" xr:uid="{00000000-0005-0000-0000-000003100000}"/>
    <cellStyle name="Title 4" xfId="851" xr:uid="{00000000-0005-0000-0000-000004100000}"/>
    <cellStyle name="Title 40" xfId="1932" xr:uid="{00000000-0005-0000-0000-000005100000}"/>
    <cellStyle name="Title 41" xfId="2533" xr:uid="{00000000-0005-0000-0000-000006100000}"/>
    <cellStyle name="Title 42" xfId="3674" xr:uid="{00000000-0005-0000-0000-000007100000}"/>
    <cellStyle name="Title 5" xfId="854" xr:uid="{00000000-0005-0000-0000-000008100000}"/>
    <cellStyle name="Title 6" xfId="857" xr:uid="{00000000-0005-0000-0000-000009100000}"/>
    <cellStyle name="Title 7" xfId="860" xr:uid="{00000000-0005-0000-0000-00000A100000}"/>
    <cellStyle name="Title 8" xfId="864" xr:uid="{00000000-0005-0000-0000-00000B100000}"/>
    <cellStyle name="Title 9" xfId="867" xr:uid="{00000000-0005-0000-0000-00000C100000}"/>
    <cellStyle name="Total 10" xfId="1938" xr:uid="{00000000-0005-0000-0000-00000D100000}"/>
    <cellStyle name="Total 11" xfId="1939" xr:uid="{00000000-0005-0000-0000-00000E100000}"/>
    <cellStyle name="Total 12" xfId="1940" xr:uid="{00000000-0005-0000-0000-00000F100000}"/>
    <cellStyle name="Total 13" xfId="1941" xr:uid="{00000000-0005-0000-0000-000010100000}"/>
    <cellStyle name="Total 14" xfId="1942" xr:uid="{00000000-0005-0000-0000-000011100000}"/>
    <cellStyle name="Total 15" xfId="1944" xr:uid="{00000000-0005-0000-0000-000012100000}"/>
    <cellStyle name="Total 16" xfId="1946" xr:uid="{00000000-0005-0000-0000-000013100000}"/>
    <cellStyle name="Total 17" xfId="1948" xr:uid="{00000000-0005-0000-0000-000014100000}"/>
    <cellStyle name="Total 18" xfId="1950" xr:uid="{00000000-0005-0000-0000-000015100000}"/>
    <cellStyle name="Total 19" xfId="1952" xr:uid="{00000000-0005-0000-0000-000016100000}"/>
    <cellStyle name="Total 2" xfId="1953" xr:uid="{00000000-0005-0000-0000-000017100000}"/>
    <cellStyle name="Total 2 2" xfId="2791" xr:uid="{00000000-0005-0000-0000-000018100000}"/>
    <cellStyle name="Total 2 2 2" xfId="4133" xr:uid="{00000000-0005-0000-0000-000019100000}"/>
    <cellStyle name="Total 2 3" xfId="2922" xr:uid="{00000000-0005-0000-0000-00001A100000}"/>
    <cellStyle name="Total 2 3 2" xfId="4260" xr:uid="{00000000-0005-0000-0000-00001B100000}"/>
    <cellStyle name="Total 2 4" xfId="2796" xr:uid="{00000000-0005-0000-0000-00001C100000}"/>
    <cellStyle name="Total 2 4 2" xfId="4137" xr:uid="{00000000-0005-0000-0000-00001D100000}"/>
    <cellStyle name="Total 2 5" xfId="3339" xr:uid="{00000000-0005-0000-0000-00001E100000}"/>
    <cellStyle name="Total 2 5 2" xfId="4556" xr:uid="{00000000-0005-0000-0000-00001F100000}"/>
    <cellStyle name="Total 2 6" xfId="3560" xr:uid="{00000000-0005-0000-0000-000020100000}"/>
    <cellStyle name="Total 2 7" xfId="3676" xr:uid="{00000000-0005-0000-0000-000021100000}"/>
    <cellStyle name="Total 20" xfId="1943" xr:uid="{00000000-0005-0000-0000-000022100000}"/>
    <cellStyle name="Total 21" xfId="1945" xr:uid="{00000000-0005-0000-0000-000023100000}"/>
    <cellStyle name="Total 22" xfId="1947" xr:uid="{00000000-0005-0000-0000-000024100000}"/>
    <cellStyle name="Total 23" xfId="1949" xr:uid="{00000000-0005-0000-0000-000025100000}"/>
    <cellStyle name="Total 24" xfId="1951" xr:uid="{00000000-0005-0000-0000-000026100000}"/>
    <cellStyle name="Total 25" xfId="1955" xr:uid="{00000000-0005-0000-0000-000027100000}"/>
    <cellStyle name="Total 26" xfId="1957" xr:uid="{00000000-0005-0000-0000-000028100000}"/>
    <cellStyle name="Total 27" xfId="1959" xr:uid="{00000000-0005-0000-0000-000029100000}"/>
    <cellStyle name="Total 28" xfId="1961" xr:uid="{00000000-0005-0000-0000-00002A100000}"/>
    <cellStyle name="Total 29" xfId="1395" xr:uid="{00000000-0005-0000-0000-00002B100000}"/>
    <cellStyle name="Total 3" xfId="1962" xr:uid="{00000000-0005-0000-0000-00002C100000}"/>
    <cellStyle name="Total 3 2" xfId="2792" xr:uid="{00000000-0005-0000-0000-00002D100000}"/>
    <cellStyle name="Total 3 2 2" xfId="4134" xr:uid="{00000000-0005-0000-0000-00002E100000}"/>
    <cellStyle name="Total 3 3" xfId="2923" xr:uid="{00000000-0005-0000-0000-00002F100000}"/>
    <cellStyle name="Total 3 3 2" xfId="4261" xr:uid="{00000000-0005-0000-0000-000030100000}"/>
    <cellStyle name="Total 3 4" xfId="2932" xr:uid="{00000000-0005-0000-0000-000031100000}"/>
    <cellStyle name="Total 3 4 2" xfId="4268" xr:uid="{00000000-0005-0000-0000-000032100000}"/>
    <cellStyle name="Total 3 5" xfId="3340" xr:uid="{00000000-0005-0000-0000-000033100000}"/>
    <cellStyle name="Total 3 5 2" xfId="4557" xr:uid="{00000000-0005-0000-0000-000034100000}"/>
    <cellStyle name="Total 3 6" xfId="3561" xr:uid="{00000000-0005-0000-0000-000035100000}"/>
    <cellStyle name="Total 30" xfId="1954" xr:uid="{00000000-0005-0000-0000-000036100000}"/>
    <cellStyle name="Total 31" xfId="1956" xr:uid="{00000000-0005-0000-0000-000037100000}"/>
    <cellStyle name="Total 32" xfId="1958" xr:uid="{00000000-0005-0000-0000-000038100000}"/>
    <cellStyle name="Total 33" xfId="1960" xr:uid="{00000000-0005-0000-0000-000039100000}"/>
    <cellStyle name="Total 34" xfId="1394" xr:uid="{00000000-0005-0000-0000-00003A100000}"/>
    <cellStyle name="Total 35" xfId="1398" xr:uid="{00000000-0005-0000-0000-00003B100000}"/>
    <cellStyle name="Total 36" xfId="1400" xr:uid="{00000000-0005-0000-0000-00003C100000}"/>
    <cellStyle name="Total 37" xfId="1963" xr:uid="{00000000-0005-0000-0000-00003D100000}"/>
    <cellStyle name="Total 38" xfId="1964" xr:uid="{00000000-0005-0000-0000-00003E100000}"/>
    <cellStyle name="Total 39" xfId="1965" xr:uid="{00000000-0005-0000-0000-00003F100000}"/>
    <cellStyle name="Total 4" xfId="1966" xr:uid="{00000000-0005-0000-0000-000040100000}"/>
    <cellStyle name="Total 40" xfId="1397" xr:uid="{00000000-0005-0000-0000-000041100000}"/>
    <cellStyle name="Total 40 2" xfId="2793" xr:uid="{00000000-0005-0000-0000-000042100000}"/>
    <cellStyle name="Total 40 2 2" xfId="4135" xr:uid="{00000000-0005-0000-0000-000043100000}"/>
    <cellStyle name="Total 40 3" xfId="2924" xr:uid="{00000000-0005-0000-0000-000044100000}"/>
    <cellStyle name="Total 40 3 2" xfId="4262" xr:uid="{00000000-0005-0000-0000-000045100000}"/>
    <cellStyle name="Total 40 4" xfId="2933" xr:uid="{00000000-0005-0000-0000-000046100000}"/>
    <cellStyle name="Total 40 4 2" xfId="4269" xr:uid="{00000000-0005-0000-0000-000047100000}"/>
    <cellStyle name="Total 40 5" xfId="3341" xr:uid="{00000000-0005-0000-0000-000048100000}"/>
    <cellStyle name="Total 40 5 2" xfId="4558" xr:uid="{00000000-0005-0000-0000-000049100000}"/>
    <cellStyle name="Total 40 6" xfId="3562" xr:uid="{00000000-0005-0000-0000-00004A100000}"/>
    <cellStyle name="Total 41" xfId="2534" xr:uid="{00000000-0005-0000-0000-00004B100000}"/>
    <cellStyle name="Total 41 2" xfId="3895" xr:uid="{00000000-0005-0000-0000-00004C100000}"/>
    <cellStyle name="Total 42" xfId="3025" xr:uid="{00000000-0005-0000-0000-00004D100000}"/>
    <cellStyle name="Total 42 2" xfId="4355" xr:uid="{00000000-0005-0000-0000-00004E100000}"/>
    <cellStyle name="Total 43" xfId="3379" xr:uid="{00000000-0005-0000-0000-00004F100000}"/>
    <cellStyle name="Total 44" xfId="3675" xr:uid="{00000000-0005-0000-0000-000050100000}"/>
    <cellStyle name="Total 5" xfId="1967" xr:uid="{00000000-0005-0000-0000-000051100000}"/>
    <cellStyle name="Total 6" xfId="1968" xr:uid="{00000000-0005-0000-0000-000052100000}"/>
    <cellStyle name="Total 7" xfId="1969" xr:uid="{00000000-0005-0000-0000-000053100000}"/>
    <cellStyle name="Total 8" xfId="1970" xr:uid="{00000000-0005-0000-0000-000054100000}"/>
    <cellStyle name="Total 9" xfId="1971" xr:uid="{00000000-0005-0000-0000-000055100000}"/>
    <cellStyle name="Warning Text 10" xfId="632" xr:uid="{00000000-0005-0000-0000-000056100000}"/>
    <cellStyle name="Warning Text 11" xfId="635" xr:uid="{00000000-0005-0000-0000-000057100000}"/>
    <cellStyle name="Warning Text 12" xfId="638" xr:uid="{00000000-0005-0000-0000-000058100000}"/>
    <cellStyle name="Warning Text 13" xfId="641" xr:uid="{00000000-0005-0000-0000-000059100000}"/>
    <cellStyle name="Warning Text 14" xfId="644" xr:uid="{00000000-0005-0000-0000-00005A100000}"/>
    <cellStyle name="Warning Text 15" xfId="648" xr:uid="{00000000-0005-0000-0000-00005B100000}"/>
    <cellStyle name="Warning Text 16" xfId="428" xr:uid="{00000000-0005-0000-0000-00005C100000}"/>
    <cellStyle name="Warning Text 17" xfId="433" xr:uid="{00000000-0005-0000-0000-00005D100000}"/>
    <cellStyle name="Warning Text 18" xfId="438" xr:uid="{00000000-0005-0000-0000-00005E100000}"/>
    <cellStyle name="Warning Text 19" xfId="443" xr:uid="{00000000-0005-0000-0000-00005F100000}"/>
    <cellStyle name="Warning Text 2" xfId="1972" xr:uid="{00000000-0005-0000-0000-000060100000}"/>
    <cellStyle name="Warning Text 20" xfId="647" xr:uid="{00000000-0005-0000-0000-000061100000}"/>
    <cellStyle name="Warning Text 21" xfId="427" xr:uid="{00000000-0005-0000-0000-000062100000}"/>
    <cellStyle name="Warning Text 22" xfId="432" xr:uid="{00000000-0005-0000-0000-000063100000}"/>
    <cellStyle name="Warning Text 23" xfId="437" xr:uid="{00000000-0005-0000-0000-000064100000}"/>
    <cellStyle name="Warning Text 24" xfId="442" xr:uid="{00000000-0005-0000-0000-000065100000}"/>
    <cellStyle name="Warning Text 25" xfId="448" xr:uid="{00000000-0005-0000-0000-000066100000}"/>
    <cellStyle name="Warning Text 26" xfId="452" xr:uid="{00000000-0005-0000-0000-000067100000}"/>
    <cellStyle name="Warning Text 27" xfId="457" xr:uid="{00000000-0005-0000-0000-000068100000}"/>
    <cellStyle name="Warning Text 28" xfId="462" xr:uid="{00000000-0005-0000-0000-000069100000}"/>
    <cellStyle name="Warning Text 29" xfId="1974" xr:uid="{00000000-0005-0000-0000-00006A100000}"/>
    <cellStyle name="Warning Text 3" xfId="1975" xr:uid="{00000000-0005-0000-0000-00006B100000}"/>
    <cellStyle name="Warning Text 30" xfId="447" xr:uid="{00000000-0005-0000-0000-00006C100000}"/>
    <cellStyle name="Warning Text 31" xfId="451" xr:uid="{00000000-0005-0000-0000-00006D100000}"/>
    <cellStyle name="Warning Text 32" xfId="456" xr:uid="{00000000-0005-0000-0000-00006E100000}"/>
    <cellStyle name="Warning Text 33" xfId="461" xr:uid="{00000000-0005-0000-0000-00006F100000}"/>
    <cellStyle name="Warning Text 34" xfId="1973" xr:uid="{00000000-0005-0000-0000-000070100000}"/>
    <cellStyle name="Warning Text 35" xfId="1977" xr:uid="{00000000-0005-0000-0000-000071100000}"/>
    <cellStyle name="Warning Text 36" xfId="1978" xr:uid="{00000000-0005-0000-0000-000072100000}"/>
    <cellStyle name="Warning Text 37" xfId="1979" xr:uid="{00000000-0005-0000-0000-000073100000}"/>
    <cellStyle name="Warning Text 38" xfId="1980" xr:uid="{00000000-0005-0000-0000-000074100000}"/>
    <cellStyle name="Warning Text 39" xfId="1981" xr:uid="{00000000-0005-0000-0000-000075100000}"/>
    <cellStyle name="Warning Text 4" xfId="1982" xr:uid="{00000000-0005-0000-0000-000076100000}"/>
    <cellStyle name="Warning Text 40" xfId="1976" xr:uid="{00000000-0005-0000-0000-000077100000}"/>
    <cellStyle name="Warning Text 41" xfId="2535" xr:uid="{00000000-0005-0000-0000-000078100000}"/>
    <cellStyle name="Warning Text 5" xfId="1983" xr:uid="{00000000-0005-0000-0000-000079100000}"/>
    <cellStyle name="Warning Text 6" xfId="1984" xr:uid="{00000000-0005-0000-0000-00007A100000}"/>
    <cellStyle name="Warning Text 7" xfId="1985" xr:uid="{00000000-0005-0000-0000-00007B100000}"/>
    <cellStyle name="Warning Text 8" xfId="1986" xr:uid="{00000000-0005-0000-0000-00007C100000}"/>
    <cellStyle name="Warning Text 9" xfId="1987" xr:uid="{00000000-0005-0000-0000-00007D100000}"/>
    <cellStyle name="Wไhrung [0]_OPTIMIR1 (deutsch)" xfId="2536" xr:uid="{00000000-0005-0000-0000-00007E100000}"/>
    <cellStyle name="Wไhrung_OPTIMIR1 (deutsch)" xfId="2537" xr:uid="{00000000-0005-0000-0000-00007F100000}"/>
    <cellStyle name="การคำนวณ" xfId="2036" xr:uid="{00000000-0005-0000-0000-00003E110000}"/>
    <cellStyle name="การคำนวณ 2" xfId="2413" xr:uid="{00000000-0005-0000-0000-00003F110000}"/>
    <cellStyle name="การคำนวณ 2 2" xfId="3677" xr:uid="{00000000-0005-0000-0000-000040110000}"/>
    <cellStyle name="การคำนวณ 2 3" xfId="3872" xr:uid="{00000000-0005-0000-0000-000041110000}"/>
    <cellStyle name="การคำนวณ 3" xfId="2794" xr:uid="{00000000-0005-0000-0000-000042110000}"/>
    <cellStyle name="การคำนวณ 3 2" xfId="3678" xr:uid="{00000000-0005-0000-0000-000043110000}"/>
    <cellStyle name="การคำนวณ 3 3" xfId="4136" xr:uid="{00000000-0005-0000-0000-000044110000}"/>
    <cellStyle name="การคำนวณ 4" xfId="2925" xr:uid="{00000000-0005-0000-0000-000045110000}"/>
    <cellStyle name="การคำนวณ 4 2" xfId="4263" xr:uid="{00000000-0005-0000-0000-000046110000}"/>
    <cellStyle name="การคำนวณ 5" xfId="3069" xr:uid="{00000000-0005-0000-0000-000047110000}"/>
    <cellStyle name="การคำนวณ 5 2" xfId="4396" xr:uid="{00000000-0005-0000-0000-000048110000}"/>
    <cellStyle name="การคำนวณ 6" xfId="3342" xr:uid="{00000000-0005-0000-0000-000049110000}"/>
    <cellStyle name="การคำนวณ 6 2" xfId="4559" xr:uid="{00000000-0005-0000-0000-00004A110000}"/>
    <cellStyle name="การคำนวณ 7" xfId="3563" xr:uid="{00000000-0005-0000-0000-00004B110000}"/>
    <cellStyle name="ข้อความเตือน" xfId="1744" xr:uid="{00000000-0005-0000-0000-00004C110000}"/>
    <cellStyle name="ข้อความเตือน 2" xfId="3679" xr:uid="{00000000-0005-0000-0000-00004D110000}"/>
    <cellStyle name="ข้อความอธิบาย" xfId="1477" xr:uid="{00000000-0005-0000-0000-00004E110000}"/>
    <cellStyle name="ข้อความอธิบาย 2" xfId="3680" xr:uid="{00000000-0005-0000-0000-00004F110000}"/>
    <cellStyle name="เครื่องหมายจุลภาค 10" xfId="1988" xr:uid="{00000000-0005-0000-0000-000080100000}"/>
    <cellStyle name="เครื่องหมายจุลภาค 10 2" xfId="1989" xr:uid="{00000000-0005-0000-0000-000081100000}"/>
    <cellStyle name="เครื่องหมายจุลภาค 10 2 2" xfId="2171" xr:uid="{00000000-0005-0000-0000-000082100000}"/>
    <cellStyle name="เครื่องหมายจุลภาค 10 2 2 2" xfId="3154" xr:uid="{00000000-0005-0000-0000-000083100000}"/>
    <cellStyle name="เครื่องหมายจุลภาค 10 2 3" xfId="2291" xr:uid="{00000000-0005-0000-0000-000084100000}"/>
    <cellStyle name="เครื่องหมายจุลภาค 10 3" xfId="1990" xr:uid="{00000000-0005-0000-0000-000085100000}"/>
    <cellStyle name="เครื่องหมายจุลภาค 10 3 2" xfId="2292" xr:uid="{00000000-0005-0000-0000-000086100000}"/>
    <cellStyle name="เครื่องหมายจุลภาค 10 4" xfId="2170" xr:uid="{00000000-0005-0000-0000-000087100000}"/>
    <cellStyle name="เครื่องหมายจุลภาค 10 4 2" xfId="3153" xr:uid="{00000000-0005-0000-0000-000088100000}"/>
    <cellStyle name="เครื่องหมายจุลภาค 10 5" xfId="2290" xr:uid="{00000000-0005-0000-0000-000089100000}"/>
    <cellStyle name="เครื่องหมายจุลภาค 10_Q2-54+บิล แลนด์-นุ่น(1)" xfId="1991" xr:uid="{00000000-0005-0000-0000-00008A100000}"/>
    <cellStyle name="เครื่องหมายจุลภาค 11" xfId="1992" xr:uid="{00000000-0005-0000-0000-00008B100000}"/>
    <cellStyle name="เครื่องหมายจุลภาค 11 2" xfId="1993" xr:uid="{00000000-0005-0000-0000-00008C100000}"/>
    <cellStyle name="เครื่องหมายจุลภาค 11 2 2" xfId="2173" xr:uid="{00000000-0005-0000-0000-00008D100000}"/>
    <cellStyle name="เครื่องหมายจุลภาค 11 2 2 2" xfId="3156" xr:uid="{00000000-0005-0000-0000-00008E100000}"/>
    <cellStyle name="เครื่องหมายจุลภาค 11 2 3" xfId="2294" xr:uid="{00000000-0005-0000-0000-00008F100000}"/>
    <cellStyle name="เครื่องหมายจุลภาค 11 3" xfId="1994" xr:uid="{00000000-0005-0000-0000-000090100000}"/>
    <cellStyle name="เครื่องหมายจุลภาค 11 4" xfId="2172" xr:uid="{00000000-0005-0000-0000-000091100000}"/>
    <cellStyle name="เครื่องหมายจุลภาค 11 4 2" xfId="3155" xr:uid="{00000000-0005-0000-0000-000092100000}"/>
    <cellStyle name="เครื่องหมายจุลภาค 11 5" xfId="2293" xr:uid="{00000000-0005-0000-0000-000093100000}"/>
    <cellStyle name="เครื่องหมายจุลภาค 12" xfId="1995" xr:uid="{00000000-0005-0000-0000-000094100000}"/>
    <cellStyle name="เครื่องหมายจุลภาค 12 2" xfId="1996" xr:uid="{00000000-0005-0000-0000-000095100000}"/>
    <cellStyle name="เครื่องหมายจุลภาค 12 2 2" xfId="2175" xr:uid="{00000000-0005-0000-0000-000096100000}"/>
    <cellStyle name="เครื่องหมายจุลภาค 12 2 2 2" xfId="3158" xr:uid="{00000000-0005-0000-0000-000097100000}"/>
    <cellStyle name="เครื่องหมายจุลภาค 12 2 3" xfId="2296" xr:uid="{00000000-0005-0000-0000-000098100000}"/>
    <cellStyle name="เครื่องหมายจุลภาค 12 3" xfId="2174" xr:uid="{00000000-0005-0000-0000-000099100000}"/>
    <cellStyle name="เครื่องหมายจุลภาค 12 3 2" xfId="3157" xr:uid="{00000000-0005-0000-0000-00009A100000}"/>
    <cellStyle name="เครื่องหมายจุลภาค 12 4" xfId="2295" xr:uid="{00000000-0005-0000-0000-00009B100000}"/>
    <cellStyle name="เครื่องหมายจุลภาค 13" xfId="1997" xr:uid="{00000000-0005-0000-0000-00009C100000}"/>
    <cellStyle name="เครื่องหมายจุลภาค 13 2" xfId="1681" xr:uid="{00000000-0005-0000-0000-00009D100000}"/>
    <cellStyle name="เครื่องหมายจุลภาค 13 2 2" xfId="2168" xr:uid="{00000000-0005-0000-0000-00009E100000}"/>
    <cellStyle name="เครื่องหมายจุลภาค 13 2 2 2" xfId="3151" xr:uid="{00000000-0005-0000-0000-00009F100000}"/>
    <cellStyle name="เครื่องหมายจุลภาค 13 2 3" xfId="2298" xr:uid="{00000000-0005-0000-0000-0000A0100000}"/>
    <cellStyle name="เครื่องหมายจุลภาค 13 3" xfId="2176" xr:uid="{00000000-0005-0000-0000-0000A1100000}"/>
    <cellStyle name="เครื่องหมายจุลภาค 13 3 2" xfId="3159" xr:uid="{00000000-0005-0000-0000-0000A2100000}"/>
    <cellStyle name="เครื่องหมายจุลภาค 13 4" xfId="2297" xr:uid="{00000000-0005-0000-0000-0000A3100000}"/>
    <cellStyle name="เครื่องหมายจุลภาค 14" xfId="1998" xr:uid="{00000000-0005-0000-0000-0000A4100000}"/>
    <cellStyle name="เครื่องหมายจุลภาค 14 2" xfId="1999" xr:uid="{00000000-0005-0000-0000-0000A5100000}"/>
    <cellStyle name="เครื่องหมายจุลภาค 14 2 2" xfId="2178" xr:uid="{00000000-0005-0000-0000-0000A6100000}"/>
    <cellStyle name="เครื่องหมายจุลภาค 14 2 2 2" xfId="3161" xr:uid="{00000000-0005-0000-0000-0000A7100000}"/>
    <cellStyle name="เครื่องหมายจุลภาค 14 2 3" xfId="2300" xr:uid="{00000000-0005-0000-0000-0000A8100000}"/>
    <cellStyle name="เครื่องหมายจุลภาค 14 3" xfId="2177" xr:uid="{00000000-0005-0000-0000-0000A9100000}"/>
    <cellStyle name="เครื่องหมายจุลภาค 14 3 2" xfId="3160" xr:uid="{00000000-0005-0000-0000-0000AA100000}"/>
    <cellStyle name="เครื่องหมายจุลภาค 14 4" xfId="2299" xr:uid="{00000000-0005-0000-0000-0000AB100000}"/>
    <cellStyle name="เครื่องหมายจุลภาค 15" xfId="2001" xr:uid="{00000000-0005-0000-0000-0000AC100000}"/>
    <cellStyle name="เครื่องหมายจุลภาค 15 2" xfId="2179" xr:uid="{00000000-0005-0000-0000-0000AD100000}"/>
    <cellStyle name="เครื่องหมายจุลภาค 15 2 2" xfId="3162" xr:uid="{00000000-0005-0000-0000-0000AE100000}"/>
    <cellStyle name="เครื่องหมายจุลภาค 15 3" xfId="2301" xr:uid="{00000000-0005-0000-0000-0000AF100000}"/>
    <cellStyle name="เครื่องหมายจุลภาค 16" xfId="2002" xr:uid="{00000000-0005-0000-0000-0000B0100000}"/>
    <cellStyle name="เครื่องหมายจุลภาค 16 2" xfId="2180" xr:uid="{00000000-0005-0000-0000-0000B1100000}"/>
    <cellStyle name="เครื่องหมายจุลภาค 16 2 2" xfId="3163" xr:uid="{00000000-0005-0000-0000-0000B2100000}"/>
    <cellStyle name="เครื่องหมายจุลภาค 16 3" xfId="2302" xr:uid="{00000000-0005-0000-0000-0000B3100000}"/>
    <cellStyle name="เครื่องหมายจุลภาค 17" xfId="2003" xr:uid="{00000000-0005-0000-0000-0000B4100000}"/>
    <cellStyle name="เครื่องหมายจุลภาค 17 2" xfId="2181" xr:uid="{00000000-0005-0000-0000-0000B5100000}"/>
    <cellStyle name="เครื่องหมายจุลภาค 17 2 2" xfId="3164" xr:uid="{00000000-0005-0000-0000-0000B6100000}"/>
    <cellStyle name="เครื่องหมายจุลภาค 17 3" xfId="2303" xr:uid="{00000000-0005-0000-0000-0000B7100000}"/>
    <cellStyle name="เครื่องหมายจุลภาค 18" xfId="2004" xr:uid="{00000000-0005-0000-0000-0000B8100000}"/>
    <cellStyle name="เครื่องหมายจุลภาค 18 2" xfId="2182" xr:uid="{00000000-0005-0000-0000-0000B9100000}"/>
    <cellStyle name="เครื่องหมายจุลภาค 18 2 2" xfId="3165" xr:uid="{00000000-0005-0000-0000-0000BA100000}"/>
    <cellStyle name="เครื่องหมายจุลภาค 18 3" xfId="2304" xr:uid="{00000000-0005-0000-0000-0000BB100000}"/>
    <cellStyle name="เครื่องหมายจุลภาค 19" xfId="2005" xr:uid="{00000000-0005-0000-0000-0000BC100000}"/>
    <cellStyle name="เครื่องหมายจุลภาค 19 2" xfId="2006" xr:uid="{00000000-0005-0000-0000-0000BD100000}"/>
    <cellStyle name="เครื่องหมายจุลภาค 19 2 2" xfId="2184" xr:uid="{00000000-0005-0000-0000-0000BE100000}"/>
    <cellStyle name="เครื่องหมายจุลภาค 19 2 2 2" xfId="3167" xr:uid="{00000000-0005-0000-0000-0000BF100000}"/>
    <cellStyle name="เครื่องหมายจุลภาค 19 2 3" xfId="2306" xr:uid="{00000000-0005-0000-0000-0000C0100000}"/>
    <cellStyle name="เครื่องหมายจุลภาค 19 3" xfId="2183" xr:uid="{00000000-0005-0000-0000-0000C1100000}"/>
    <cellStyle name="เครื่องหมายจุลภาค 19 3 2" xfId="3166" xr:uid="{00000000-0005-0000-0000-0000C2100000}"/>
    <cellStyle name="เครื่องหมายจุลภาค 19 4" xfId="2305" xr:uid="{00000000-0005-0000-0000-0000C3100000}"/>
    <cellStyle name="เครื่องหมายจุลภาค 2" xfId="14" xr:uid="{00000000-0005-0000-0000-0000C4100000}"/>
    <cellStyle name="เครื่องหมายจุลภาค 2 10" xfId="3681" xr:uid="{00000000-0005-0000-0000-0000C5100000}"/>
    <cellStyle name="เครื่องหมายจุลภาค 2 2" xfId="2008" xr:uid="{00000000-0005-0000-0000-0000C6100000}"/>
    <cellStyle name="เครื่องหมายจุลภาค 2 2 2" xfId="2009" xr:uid="{00000000-0005-0000-0000-0000C7100000}"/>
    <cellStyle name="เครื่องหมายจุลภาค 2 2 2 2" xfId="2186" xr:uid="{00000000-0005-0000-0000-0000C8100000}"/>
    <cellStyle name="เครื่องหมายจุลภาค 2 2 2 2 2" xfId="3169" xr:uid="{00000000-0005-0000-0000-0000C9100000}"/>
    <cellStyle name="เครื่องหมายจุลภาค 2 2 2 3" xfId="2309" xr:uid="{00000000-0005-0000-0000-0000CA100000}"/>
    <cellStyle name="เครื่องหมายจุลภาค 2 2 3" xfId="2185" xr:uid="{00000000-0005-0000-0000-0000CB100000}"/>
    <cellStyle name="เครื่องหมายจุลภาค 2 2 3 2" xfId="3168" xr:uid="{00000000-0005-0000-0000-0000CC100000}"/>
    <cellStyle name="เครื่องหมายจุลภาค 2 2 4" xfId="2308" xr:uid="{00000000-0005-0000-0000-0000CD100000}"/>
    <cellStyle name="เครื่องหมายจุลภาค 2 2 5" xfId="2539" xr:uid="{00000000-0005-0000-0000-0000CE100000}"/>
    <cellStyle name="เครื่องหมายจุลภาค 2 2 6" xfId="3682" xr:uid="{00000000-0005-0000-0000-0000CF100000}"/>
    <cellStyle name="เครื่องหมายจุลภาค 2 3" xfId="2010" xr:uid="{00000000-0005-0000-0000-0000D0100000}"/>
    <cellStyle name="เครื่องหมายจุลภาค 2 3 2" xfId="2187" xr:uid="{00000000-0005-0000-0000-0000D1100000}"/>
    <cellStyle name="เครื่องหมายจุลภาค 2 3 2 2" xfId="3170" xr:uid="{00000000-0005-0000-0000-0000D2100000}"/>
    <cellStyle name="เครื่องหมายจุลภาค 2 3 3" xfId="2310" xr:uid="{00000000-0005-0000-0000-0000D3100000}"/>
    <cellStyle name="เครื่องหมายจุลภาค 2 3 4" xfId="3683" xr:uid="{00000000-0005-0000-0000-0000D4100000}"/>
    <cellStyle name="เครื่องหมายจุลภาค 2 4" xfId="2011" xr:uid="{00000000-0005-0000-0000-0000D5100000}"/>
    <cellStyle name="เครื่องหมายจุลภาค 2 4 2" xfId="2188" xr:uid="{00000000-0005-0000-0000-0000D6100000}"/>
    <cellStyle name="เครื่องหมายจุลภาค 2 4 2 2" xfId="3171" xr:uid="{00000000-0005-0000-0000-0000D7100000}"/>
    <cellStyle name="เครื่องหมายจุลภาค 2 4 3" xfId="2311" xr:uid="{00000000-0005-0000-0000-0000D8100000}"/>
    <cellStyle name="เครื่องหมายจุลภาค 2 4 4" xfId="3684" xr:uid="{00000000-0005-0000-0000-0000D9100000}"/>
    <cellStyle name="เครื่องหมายจุลภาค 2 5" xfId="2012" xr:uid="{00000000-0005-0000-0000-0000DA100000}"/>
    <cellStyle name="เครื่องหมายจุลภาค 2 5 2" xfId="2312" xr:uid="{00000000-0005-0000-0000-0000DB100000}"/>
    <cellStyle name="เครื่องหมายจุลภาค 2 6" xfId="2013" xr:uid="{00000000-0005-0000-0000-0000DC100000}"/>
    <cellStyle name="เครื่องหมายจุลภาค 2 6 2" xfId="2313" xr:uid="{00000000-0005-0000-0000-0000DD100000}"/>
    <cellStyle name="เครื่องหมายจุลภาค 2 7" xfId="2007" xr:uid="{00000000-0005-0000-0000-0000DE100000}"/>
    <cellStyle name="เครื่องหมายจุลภาค 2 8" xfId="2307" xr:uid="{00000000-0005-0000-0000-0000DF100000}"/>
    <cellStyle name="เครื่องหมายจุลภาค 2 9" xfId="2538" xr:uid="{00000000-0005-0000-0000-0000E0100000}"/>
    <cellStyle name="เครื่องหมายจุลภาค 2_AJE_Preb" xfId="2014" xr:uid="{00000000-0005-0000-0000-0000E1100000}"/>
    <cellStyle name="เครื่องหมายจุลภาค 20" xfId="2000" xr:uid="{00000000-0005-0000-0000-0000E2100000}"/>
    <cellStyle name="เครื่องหมายจุลภาค 20 2" xfId="2015" xr:uid="{00000000-0005-0000-0000-0000E3100000}"/>
    <cellStyle name="เครื่องหมายจุลภาค 20 2 2" xfId="2315" xr:uid="{00000000-0005-0000-0000-0000E4100000}"/>
    <cellStyle name="เครื่องหมายจุลภาค 20 3" xfId="2314" xr:uid="{00000000-0005-0000-0000-0000E5100000}"/>
    <cellStyle name="เครื่องหมายจุลภาค 3" xfId="2016" xr:uid="{00000000-0005-0000-0000-0000E6100000}"/>
    <cellStyle name="เครื่องหมายจุลภาค 3 2" xfId="1141" xr:uid="{00000000-0005-0000-0000-0000E7100000}"/>
    <cellStyle name="เครื่องหมายจุลภาค 3 2 2" xfId="2103" xr:uid="{00000000-0005-0000-0000-0000E8100000}"/>
    <cellStyle name="เครื่องหมายจุลภาค 3 2 2 2" xfId="3086" xr:uid="{00000000-0005-0000-0000-0000E9100000}"/>
    <cellStyle name="เครื่องหมายจุลภาค 3 2 3" xfId="2317" xr:uid="{00000000-0005-0000-0000-0000EA100000}"/>
    <cellStyle name="เครื่องหมายจุลภาค 3 3" xfId="1145" xr:uid="{00000000-0005-0000-0000-0000EB100000}"/>
    <cellStyle name="เครื่องหมายจุลภาค 3 3 2" xfId="2104" xr:uid="{00000000-0005-0000-0000-0000EC100000}"/>
    <cellStyle name="เครื่องหมายจุลภาค 3 3 2 2" xfId="3087" xr:uid="{00000000-0005-0000-0000-0000ED100000}"/>
    <cellStyle name="เครื่องหมายจุลภาค 3 3 3" xfId="2318" xr:uid="{00000000-0005-0000-0000-0000EE100000}"/>
    <cellStyle name="เครื่องหมายจุลภาค 3 4" xfId="2189" xr:uid="{00000000-0005-0000-0000-0000EF100000}"/>
    <cellStyle name="เครื่องหมายจุลภาค 3 4 2" xfId="3172" xr:uid="{00000000-0005-0000-0000-0000F0100000}"/>
    <cellStyle name="เครื่องหมายจุลภาค 3 5" xfId="2316" xr:uid="{00000000-0005-0000-0000-0000F1100000}"/>
    <cellStyle name="เครื่องหมายจุลภาค 3 6" xfId="2540" xr:uid="{00000000-0005-0000-0000-0000F2100000}"/>
    <cellStyle name="เครื่องหมายจุลภาค 3 7" xfId="3685" xr:uid="{00000000-0005-0000-0000-0000F3100000}"/>
    <cellStyle name="เครื่องหมายจุลภาค 3_Q1-54 บิลท์ แลนด์" xfId="2017" xr:uid="{00000000-0005-0000-0000-0000F4100000}"/>
    <cellStyle name="เครื่องหมายจุลภาค 4" xfId="2018" xr:uid="{00000000-0005-0000-0000-0000F5100000}"/>
    <cellStyle name="เครื่องหมายจุลภาค 4 2" xfId="2019" xr:uid="{00000000-0005-0000-0000-0000F6100000}"/>
    <cellStyle name="เครื่องหมายจุลภาค 4 2 2" xfId="2191" xr:uid="{00000000-0005-0000-0000-0000F7100000}"/>
    <cellStyle name="เครื่องหมายจุลภาค 4 2 2 2" xfId="3174" xr:uid="{00000000-0005-0000-0000-0000F8100000}"/>
    <cellStyle name="เครื่องหมายจุลภาค 4 2 3" xfId="2320" xr:uid="{00000000-0005-0000-0000-0000F9100000}"/>
    <cellStyle name="เครื่องหมายจุลภาค 4 3" xfId="2190" xr:uid="{00000000-0005-0000-0000-0000FA100000}"/>
    <cellStyle name="เครื่องหมายจุลภาค 4 3 2" xfId="3173" xr:uid="{00000000-0005-0000-0000-0000FB100000}"/>
    <cellStyle name="เครื่องหมายจุลภาค 4 4" xfId="2319" xr:uid="{00000000-0005-0000-0000-0000FC100000}"/>
    <cellStyle name="เครื่องหมายจุลภาค 4 5" xfId="3686" xr:uid="{00000000-0005-0000-0000-0000FD100000}"/>
    <cellStyle name="เครื่องหมายจุลภาค 5" xfId="2020" xr:uid="{00000000-0005-0000-0000-0000FE100000}"/>
    <cellStyle name="เครื่องหมายจุลภาค 5 2" xfId="2192" xr:uid="{00000000-0005-0000-0000-0000FF100000}"/>
    <cellStyle name="เครื่องหมายจุลภาค 5 2 2" xfId="3175" xr:uid="{00000000-0005-0000-0000-000000110000}"/>
    <cellStyle name="เครื่องหมายจุลภาค 5 3" xfId="2321" xr:uid="{00000000-0005-0000-0000-000001110000}"/>
    <cellStyle name="เครื่องหมายจุลภาค 5 4" xfId="2541" xr:uid="{00000000-0005-0000-0000-000002110000}"/>
    <cellStyle name="เครื่องหมายจุลภาค 5 5" xfId="3687" xr:uid="{00000000-0005-0000-0000-000003110000}"/>
    <cellStyle name="เครื่องหมายจุลภาค 6" xfId="1780" xr:uid="{00000000-0005-0000-0000-000004110000}"/>
    <cellStyle name="เครื่องหมายจุลภาค 6 2" xfId="2169" xr:uid="{00000000-0005-0000-0000-000005110000}"/>
    <cellStyle name="เครื่องหมายจุลภาค 6 2 2" xfId="2543" xr:uid="{00000000-0005-0000-0000-000006110000}"/>
    <cellStyle name="เครื่องหมายจุลภาค 6 2 3" xfId="3152" xr:uid="{00000000-0005-0000-0000-000007110000}"/>
    <cellStyle name="เครื่องหมายจุลภาค 6 3" xfId="2322" xr:uid="{00000000-0005-0000-0000-000008110000}"/>
    <cellStyle name="เครื่องหมายจุลภาค 6 4" xfId="2542" xr:uid="{00000000-0005-0000-0000-000009110000}"/>
    <cellStyle name="เครื่องหมายจุลภาค 6 5" xfId="3688" xr:uid="{00000000-0005-0000-0000-00000A110000}"/>
    <cellStyle name="เครื่องหมายจุลภาค 7" xfId="1311" xr:uid="{00000000-0005-0000-0000-00000B110000}"/>
    <cellStyle name="เครื่องหมายจุลภาค 7 2" xfId="2021" xr:uid="{00000000-0005-0000-0000-00000C110000}"/>
    <cellStyle name="เครื่องหมายจุลภาค 7 3" xfId="2116" xr:uid="{00000000-0005-0000-0000-00000D110000}"/>
    <cellStyle name="เครื่องหมายจุลภาค 7 3 2" xfId="3099" xr:uid="{00000000-0005-0000-0000-00000E110000}"/>
    <cellStyle name="เครื่องหมายจุลภาค 7 4" xfId="2323" xr:uid="{00000000-0005-0000-0000-00000F110000}"/>
    <cellStyle name="เครื่องหมายจุลภาค 7_Lead -  NU 31-3-54" xfId="1741" xr:uid="{00000000-0005-0000-0000-000010110000}"/>
    <cellStyle name="เครื่องหมายจุลภาค 8" xfId="1313" xr:uid="{00000000-0005-0000-0000-000011110000}"/>
    <cellStyle name="เครื่องหมายจุลภาค 8 2" xfId="2118" xr:uid="{00000000-0005-0000-0000-000012110000}"/>
    <cellStyle name="เครื่องหมายจุลภาค 8 2 2" xfId="3101" xr:uid="{00000000-0005-0000-0000-000013110000}"/>
    <cellStyle name="เครื่องหมายจุลภาค 8 3" xfId="2324" xr:uid="{00000000-0005-0000-0000-000014110000}"/>
    <cellStyle name="เครื่องหมายจุลภาค 9" xfId="1315" xr:uid="{00000000-0005-0000-0000-000015110000}"/>
    <cellStyle name="เครื่องหมายจุลภาค 9 2" xfId="2120" xr:uid="{00000000-0005-0000-0000-000016110000}"/>
    <cellStyle name="เครื่องหมายจุลภาค 9 2 2" xfId="3103" xr:uid="{00000000-0005-0000-0000-000017110000}"/>
    <cellStyle name="เครื่องหมายจุลภาค 9 3" xfId="2325" xr:uid="{00000000-0005-0000-0000-000018110000}"/>
    <cellStyle name="เครื่องหมายจุลภาค_budget-land+ก่อสร้าง" xfId="3689" xr:uid="{00000000-0005-0000-0000-000019110000}"/>
    <cellStyle name="จุลภาค" xfId="1" builtinId="3"/>
    <cellStyle name="ชื่อเรื่อง" xfId="2037" xr:uid="{00000000-0005-0000-0000-000050110000}"/>
    <cellStyle name="ชื่อเรื่อง 2" xfId="3690" xr:uid="{00000000-0005-0000-0000-000051110000}"/>
    <cellStyle name="เซลล์ตรวจสอบ" xfId="2022" xr:uid="{00000000-0005-0000-0000-00001A110000}"/>
    <cellStyle name="เซลล์ตรวจสอบ 2" xfId="3691" xr:uid="{00000000-0005-0000-0000-00001B110000}"/>
    <cellStyle name="เซลล์ตรวจสอบ 2 2" xfId="4566" xr:uid="{00000000-0005-0000-0000-00001C110000}"/>
    <cellStyle name="เซลล์ตรวจสอบ 3" xfId="3778" xr:uid="{00000000-0005-0000-0000-00001D110000}"/>
    <cellStyle name="เซลล์ที่มีการเชื่อมโยง" xfId="2023" xr:uid="{00000000-0005-0000-0000-00001E110000}"/>
    <cellStyle name="เซลล์ที่มีการเชื่อมโยง 2" xfId="3692" xr:uid="{00000000-0005-0000-0000-00001F110000}"/>
    <cellStyle name="ดี" xfId="2038" xr:uid="{00000000-0005-0000-0000-000052110000}"/>
    <cellStyle name="ดี 2" xfId="3693" xr:uid="{00000000-0005-0000-0000-000053110000}"/>
    <cellStyle name="ปกติ" xfId="0" builtinId="0"/>
    <cellStyle name="ปกติ 10" xfId="2039" xr:uid="{00000000-0005-0000-0000-000054110000}"/>
    <cellStyle name="ปกติ 10 2" xfId="1865" xr:uid="{00000000-0005-0000-0000-000055110000}"/>
    <cellStyle name="ปกติ 11" xfId="2040" xr:uid="{00000000-0005-0000-0000-000056110000}"/>
    <cellStyle name="ปกติ 11 2" xfId="2041" xr:uid="{00000000-0005-0000-0000-000057110000}"/>
    <cellStyle name="ปกติ 12" xfId="2042" xr:uid="{00000000-0005-0000-0000-000058110000}"/>
    <cellStyle name="ปกติ 13" xfId="2043" xr:uid="{00000000-0005-0000-0000-000059110000}"/>
    <cellStyle name="ปกติ 14" xfId="2044" xr:uid="{00000000-0005-0000-0000-00005A110000}"/>
    <cellStyle name="ปกติ 15" xfId="2045" xr:uid="{00000000-0005-0000-0000-00005B110000}"/>
    <cellStyle name="ปกติ 15 2" xfId="2046" xr:uid="{00000000-0005-0000-0000-00005C110000}"/>
    <cellStyle name="ปกติ 16" xfId="2047" xr:uid="{00000000-0005-0000-0000-00005D110000}"/>
    <cellStyle name="ปกติ 16 2" xfId="2048" xr:uid="{00000000-0005-0000-0000-00005E110000}"/>
    <cellStyle name="ปกติ 2" xfId="15" xr:uid="{00000000-0005-0000-0000-00005F110000}"/>
    <cellStyle name="ปกติ 2 2" xfId="1012" xr:uid="{00000000-0005-0000-0000-000060110000}"/>
    <cellStyle name="ปกติ 2 2 2" xfId="2049" xr:uid="{00000000-0005-0000-0000-000061110000}"/>
    <cellStyle name="ปกติ 2 2 3" xfId="2050" xr:uid="{00000000-0005-0000-0000-000062110000}"/>
    <cellStyle name="ปกติ 2 2 3 2" xfId="48" xr:uid="{00000000-0005-0000-0000-000063110000}"/>
    <cellStyle name="ปกติ 2 2 4" xfId="2327" xr:uid="{00000000-0005-0000-0000-000064110000}"/>
    <cellStyle name="ปกติ 2 2 5" xfId="3694" xr:uid="{00000000-0005-0000-0000-000065110000}"/>
    <cellStyle name="ปกติ 2 3" xfId="1015" xr:uid="{00000000-0005-0000-0000-000066110000}"/>
    <cellStyle name="ปกติ 2 3 2" xfId="2545" xr:uid="{00000000-0005-0000-0000-000067110000}"/>
    <cellStyle name="ปกติ 2 3 2 2" xfId="3696" xr:uid="{00000000-0005-0000-0000-000068110000}"/>
    <cellStyle name="ปกติ 2 3 3" xfId="3695" xr:uid="{00000000-0005-0000-0000-000069110000}"/>
    <cellStyle name="ปกติ 2 4" xfId="1018" xr:uid="{00000000-0005-0000-0000-00006A110000}"/>
    <cellStyle name="ปกติ 2 5" xfId="1022" xr:uid="{00000000-0005-0000-0000-00006B110000}"/>
    <cellStyle name="ปกติ 2 6" xfId="1025" xr:uid="{00000000-0005-0000-0000-00006C110000}"/>
    <cellStyle name="ปกติ 2 7" xfId="2544" xr:uid="{00000000-0005-0000-0000-00006D110000}"/>
    <cellStyle name="ปกติ 2_40-1 บิลแลนด์" xfId="2051" xr:uid="{00000000-0005-0000-0000-00006E110000}"/>
    <cellStyle name="ปกติ 3" xfId="16" xr:uid="{00000000-0005-0000-0000-00006F110000}"/>
    <cellStyle name="ปกติ 3 2" xfId="2053" xr:uid="{00000000-0005-0000-0000-000070110000}"/>
    <cellStyle name="ปกติ 3 2 2" xfId="2054" xr:uid="{00000000-0005-0000-0000-000071110000}"/>
    <cellStyle name="ปกติ 3 2 2 2" xfId="2055" xr:uid="{00000000-0005-0000-0000-000072110000}"/>
    <cellStyle name="ปกติ 3 2 3" xfId="2056" xr:uid="{00000000-0005-0000-0000-000073110000}"/>
    <cellStyle name="ปกติ 3 2 4" xfId="2546" xr:uid="{00000000-0005-0000-0000-000074110000}"/>
    <cellStyle name="ปกติ 3 3" xfId="2057" xr:uid="{00000000-0005-0000-0000-000075110000}"/>
    <cellStyle name="ปกติ 3 3 2" xfId="2058" xr:uid="{00000000-0005-0000-0000-000076110000}"/>
    <cellStyle name="ปกติ 3 3 3" xfId="2059" xr:uid="{00000000-0005-0000-0000-000077110000}"/>
    <cellStyle name="ปกติ 3 4" xfId="2033" xr:uid="{00000000-0005-0000-0000-000078110000}"/>
    <cellStyle name="ปกติ 3 5" xfId="2052" xr:uid="{00000000-0005-0000-0000-000079110000}"/>
    <cellStyle name="ปกติ 3_Index Prebuilt" xfId="2060" xr:uid="{00000000-0005-0000-0000-00007A110000}"/>
    <cellStyle name="ปกติ 4" xfId="2061" xr:uid="{00000000-0005-0000-0000-00007B110000}"/>
    <cellStyle name="ปกติ 4 2" xfId="2062" xr:uid="{00000000-0005-0000-0000-00007C110000}"/>
    <cellStyle name="ปกติ 4 2 2" xfId="2063" xr:uid="{00000000-0005-0000-0000-00007D110000}"/>
    <cellStyle name="ปกติ 4 3" xfId="2547" xr:uid="{00000000-0005-0000-0000-00007E110000}"/>
    <cellStyle name="ปกติ 4 4" xfId="3697" xr:uid="{00000000-0005-0000-0000-00007F110000}"/>
    <cellStyle name="ปกติ 4_Book2" xfId="2064" xr:uid="{00000000-0005-0000-0000-000080110000}"/>
    <cellStyle name="ปกติ 5" xfId="2065" xr:uid="{00000000-0005-0000-0000-000081110000}"/>
    <cellStyle name="ปกติ 5 2" xfId="3698" xr:uid="{00000000-0005-0000-0000-000082110000}"/>
    <cellStyle name="ปกติ 6" xfId="2066" xr:uid="{00000000-0005-0000-0000-000083110000}"/>
    <cellStyle name="ปกติ 6 2" xfId="2067" xr:uid="{00000000-0005-0000-0000-000084110000}"/>
    <cellStyle name="ปกติ 6 3" xfId="3699" xr:uid="{00000000-0005-0000-0000-000085110000}"/>
    <cellStyle name="ปกติ 6_PRE-BUILTQ1-54" xfId="2068" xr:uid="{00000000-0005-0000-0000-000086110000}"/>
    <cellStyle name="ปกติ 7" xfId="2069" xr:uid="{00000000-0005-0000-0000-000087110000}"/>
    <cellStyle name="ปกติ 7 2" xfId="3700" xr:uid="{00000000-0005-0000-0000-000088110000}"/>
    <cellStyle name="ปกติ 8" xfId="2070" xr:uid="{00000000-0005-0000-0000-000089110000}"/>
    <cellStyle name="ปกติ 8 2" xfId="3701" xr:uid="{00000000-0005-0000-0000-00008A110000}"/>
    <cellStyle name="ปกติ 9" xfId="2071" xr:uid="{00000000-0005-0000-0000-00008B110000}"/>
    <cellStyle name="ปกติ 9 2" xfId="1320" xr:uid="{00000000-0005-0000-0000-00008C110000}"/>
    <cellStyle name="ปกติ 9 3" xfId="3702" xr:uid="{00000000-0005-0000-0000-00008D110000}"/>
    <cellStyle name="ปกติ 9_Lead -  NU 31-3-54" xfId="2072" xr:uid="{00000000-0005-0000-0000-00008E110000}"/>
    <cellStyle name="ปกติ_bsplt new1" xfId="17" xr:uid="{00000000-0005-0000-0000-000090110000}"/>
    <cellStyle name="ปกติ_Sheet1" xfId="18" xr:uid="{00000000-0005-0000-0000-000091110000}"/>
    <cellStyle name="ปกติ_Sheet1 2" xfId="25" xr:uid="{00000000-0005-0000-0000-000092110000}"/>
    <cellStyle name="ปกติ_Sheet1 2 2" xfId="47" xr:uid="{00000000-0005-0000-0000-000093110000}"/>
    <cellStyle name="ปกติ_Sheet1 3" xfId="19" xr:uid="{00000000-0005-0000-0000-000094110000}"/>
    <cellStyle name="ปกติ_Sheet1 3 2" xfId="2073" xr:uid="{00000000-0005-0000-0000-000095110000}"/>
    <cellStyle name="ปกติ_Sheet1 4" xfId="20" xr:uid="{00000000-0005-0000-0000-000096110000}"/>
    <cellStyle name="ปกติ_Sheet1 5" xfId="22" xr:uid="{00000000-0005-0000-0000-000097110000}"/>
    <cellStyle name="ปกติ_Sheet1_Samchai-Jun'50-T3" xfId="21" xr:uid="{00000000-0005-0000-0000-000098110000}"/>
    <cellStyle name="ปกติ_SPC-Dec'50-T3 2" xfId="55" xr:uid="{00000000-0005-0000-0000-000099110000}"/>
    <cellStyle name="ปกติ_SPC-Dec'50-T3_Note new STD" xfId="3724" xr:uid="{00000000-0005-0000-0000-00009A110000}"/>
    <cellStyle name="ป้อนค่า" xfId="2074" xr:uid="{00000000-0005-0000-0000-00009B110000}"/>
    <cellStyle name="ป้อนค่า 2" xfId="2414" xr:uid="{00000000-0005-0000-0000-00009C110000}"/>
    <cellStyle name="ป้อนค่า 2 2" xfId="3703" xr:uid="{00000000-0005-0000-0000-00009D110000}"/>
    <cellStyle name="ป้อนค่า 2 3" xfId="3873" xr:uid="{00000000-0005-0000-0000-00009E110000}"/>
    <cellStyle name="ป้อนค่า 3" xfId="2798" xr:uid="{00000000-0005-0000-0000-00009F110000}"/>
    <cellStyle name="ป้อนค่า 3 2" xfId="3704" xr:uid="{00000000-0005-0000-0000-0000A0110000}"/>
    <cellStyle name="ป้อนค่า 3 3" xfId="4138" xr:uid="{00000000-0005-0000-0000-0000A1110000}"/>
    <cellStyle name="ป้อนค่า 4" xfId="2928" xr:uid="{00000000-0005-0000-0000-0000A2110000}"/>
    <cellStyle name="ป้อนค่า 4 2" xfId="4264" xr:uid="{00000000-0005-0000-0000-0000A3110000}"/>
    <cellStyle name="ป้อนค่า 5" xfId="3071" xr:uid="{00000000-0005-0000-0000-0000A4110000}"/>
    <cellStyle name="ป้อนค่า 5 2" xfId="4397" xr:uid="{00000000-0005-0000-0000-0000A5110000}"/>
    <cellStyle name="ป้อนค่า 6" xfId="3343" xr:uid="{00000000-0005-0000-0000-0000A6110000}"/>
    <cellStyle name="ป้อนค่า 6 2" xfId="4560" xr:uid="{00000000-0005-0000-0000-0000A7110000}"/>
    <cellStyle name="ป้อนค่า 7" xfId="3567" xr:uid="{00000000-0005-0000-0000-0000A8110000}"/>
    <cellStyle name="ปานกลาง" xfId="2075" xr:uid="{00000000-0005-0000-0000-0000A9110000}"/>
    <cellStyle name="ปานกลาง 2" xfId="2076" xr:uid="{00000000-0005-0000-0000-0000AA110000}"/>
    <cellStyle name="ปานกลาง 2 2" xfId="3705" xr:uid="{00000000-0005-0000-0000-0000AB110000}"/>
    <cellStyle name="เปอร์เซ็นต์ 2" xfId="59" xr:uid="{00000000-0005-0000-0000-000020110000}"/>
    <cellStyle name="เปอร์เซ็นต์ 2 2" xfId="2024" xr:uid="{00000000-0005-0000-0000-000021110000}"/>
    <cellStyle name="เปอร์เซ็นต์ 2 3" xfId="2025" xr:uid="{00000000-0005-0000-0000-000022110000}"/>
    <cellStyle name="เปอร์เซ็นต์ 2 4" xfId="2026" xr:uid="{00000000-0005-0000-0000-000023110000}"/>
    <cellStyle name="เปอร์เซ็นต์ 2 5" xfId="3706" xr:uid="{00000000-0005-0000-0000-000024110000}"/>
    <cellStyle name="เปอร์เซ็นต์ 3" xfId="82" xr:uid="{00000000-0005-0000-0000-000025110000}"/>
    <cellStyle name="เปอร์เซ็นต์ 3 2" xfId="2549" xr:uid="{00000000-0005-0000-0000-000026110000}"/>
    <cellStyle name="เปอร์เซ็นต์ 4" xfId="2027" xr:uid="{00000000-0005-0000-0000-000027110000}"/>
    <cellStyle name="เปอร์เซ็นต์ 5" xfId="2028" xr:uid="{00000000-0005-0000-0000-000028110000}"/>
    <cellStyle name="เปอร์เซ็นต์ 5 2" xfId="2029" xr:uid="{00000000-0005-0000-0000-000029110000}"/>
    <cellStyle name="เปอร์เซ็นต์ 6" xfId="1916" xr:uid="{00000000-0005-0000-0000-00002A110000}"/>
    <cellStyle name="ผลรวม" xfId="2077" xr:uid="{00000000-0005-0000-0000-0000AC110000}"/>
    <cellStyle name="ผลรวม 2" xfId="2799" xr:uid="{00000000-0005-0000-0000-0000AD110000}"/>
    <cellStyle name="ผลรวม 2 2" xfId="3707" xr:uid="{00000000-0005-0000-0000-0000AE110000}"/>
    <cellStyle name="ผลรวม 2 3" xfId="4139" xr:uid="{00000000-0005-0000-0000-0000AF110000}"/>
    <cellStyle name="ผลรวม 3" xfId="2929" xr:uid="{00000000-0005-0000-0000-0000B0110000}"/>
    <cellStyle name="ผลรวม 3 2" xfId="3708" xr:uid="{00000000-0005-0000-0000-0000B1110000}"/>
    <cellStyle name="ผลรวม 3 3" xfId="4265" xr:uid="{00000000-0005-0000-0000-0000B2110000}"/>
    <cellStyle name="ผลรวม 4" xfId="2935" xr:uid="{00000000-0005-0000-0000-0000B3110000}"/>
    <cellStyle name="ผลรวม 4 2" xfId="4270" xr:uid="{00000000-0005-0000-0000-0000B4110000}"/>
    <cellStyle name="ผลรวม 5" xfId="3344" xr:uid="{00000000-0005-0000-0000-0000B5110000}"/>
    <cellStyle name="ผลรวม 5 2" xfId="4561" xr:uid="{00000000-0005-0000-0000-0000B6110000}"/>
    <cellStyle name="ผลรวม 6" xfId="3568" xr:uid="{00000000-0005-0000-0000-0000B7110000}"/>
    <cellStyle name="แย่" xfId="2035" xr:uid="{00000000-0005-0000-0000-000030110000}"/>
    <cellStyle name="แย่ 2" xfId="3709" xr:uid="{00000000-0005-0000-0000-000031110000}"/>
    <cellStyle name="ส่วนที่ถูกเน้น1" xfId="710" xr:uid="{00000000-0005-0000-0000-0000B8110000}"/>
    <cellStyle name="ส่วนที่ถูกเน้น1 2" xfId="3710" xr:uid="{00000000-0005-0000-0000-0000B9110000}"/>
    <cellStyle name="ส่วนที่ถูกเน้น2" xfId="712" xr:uid="{00000000-0005-0000-0000-0000BA110000}"/>
    <cellStyle name="ส่วนที่ถูกเน้น2 2" xfId="3711" xr:uid="{00000000-0005-0000-0000-0000BB110000}"/>
    <cellStyle name="ส่วนที่ถูกเน้น3" xfId="714" xr:uid="{00000000-0005-0000-0000-0000BC110000}"/>
    <cellStyle name="ส่วนที่ถูกเน้น3 2" xfId="3712" xr:uid="{00000000-0005-0000-0000-0000BD110000}"/>
    <cellStyle name="ส่วนที่ถูกเน้น4" xfId="716" xr:uid="{00000000-0005-0000-0000-0000BE110000}"/>
    <cellStyle name="ส่วนที่ถูกเน้น4 2" xfId="3713" xr:uid="{00000000-0005-0000-0000-0000BF110000}"/>
    <cellStyle name="ส่วนที่ถูกเน้น5" xfId="719" xr:uid="{00000000-0005-0000-0000-0000C0110000}"/>
    <cellStyle name="ส่วนที่ถูกเน้น5 2" xfId="3714" xr:uid="{00000000-0005-0000-0000-0000C1110000}"/>
    <cellStyle name="ส่วนที่ถูกเน้น6" xfId="723" xr:uid="{00000000-0005-0000-0000-0000C2110000}"/>
    <cellStyle name="ส่วนที่ถูกเน้น6 2" xfId="3715" xr:uid="{00000000-0005-0000-0000-0000C3110000}"/>
    <cellStyle name="เส้นขอบขวา" xfId="837" xr:uid="{00000000-0005-0000-0000-00002B110000}"/>
    <cellStyle name="เส้นขอบขวา 2" xfId="2030" xr:uid="{00000000-0005-0000-0000-00002C110000}"/>
    <cellStyle name="เส้นขอบขวา 3" xfId="2031" xr:uid="{00000000-0005-0000-0000-00002D110000}"/>
    <cellStyle name="เส้นขอบขวา 4" xfId="2032" xr:uid="{00000000-0005-0000-0000-00002E110000}"/>
    <cellStyle name="เส้นขอบขวา_FA BL" xfId="2034" xr:uid="{00000000-0005-0000-0000-00002F110000}"/>
    <cellStyle name="แสดงผล" xfId="1680" xr:uid="{00000000-0005-0000-0000-000032110000}"/>
    <cellStyle name="แสดงผล 2" xfId="2801" xr:uid="{00000000-0005-0000-0000-000033110000}"/>
    <cellStyle name="แสดงผล 2 2" xfId="3716" xr:uid="{00000000-0005-0000-0000-000034110000}"/>
    <cellStyle name="แสดงผล 2 3" xfId="4140" xr:uid="{00000000-0005-0000-0000-000035110000}"/>
    <cellStyle name="แสดงผล 3" xfId="2930" xr:uid="{00000000-0005-0000-0000-000036110000}"/>
    <cellStyle name="แสดงผล 3 2" xfId="3717" xr:uid="{00000000-0005-0000-0000-000037110000}"/>
    <cellStyle name="แสดงผล 3 3" xfId="4266" xr:uid="{00000000-0005-0000-0000-000038110000}"/>
    <cellStyle name="แสดงผล 4" xfId="2936" xr:uid="{00000000-0005-0000-0000-000039110000}"/>
    <cellStyle name="แสดงผล 4 2" xfId="4271" xr:uid="{00000000-0005-0000-0000-00003A110000}"/>
    <cellStyle name="แสดงผล 5" xfId="3345" xr:uid="{00000000-0005-0000-0000-00003B110000}"/>
    <cellStyle name="แสดงผล 5 2" xfId="4562" xr:uid="{00000000-0005-0000-0000-00003C110000}"/>
    <cellStyle name="แสดงผล 6" xfId="3569" xr:uid="{00000000-0005-0000-0000-00003D110000}"/>
    <cellStyle name="หมายเหตุ" xfId="2078" xr:uid="{00000000-0005-0000-0000-0000C4110000}"/>
    <cellStyle name="หมายเหตุ 2" xfId="2802" xr:uid="{00000000-0005-0000-0000-0000C5110000}"/>
    <cellStyle name="หมายเหตุ 2 2" xfId="3718" xr:uid="{00000000-0005-0000-0000-0000C6110000}"/>
    <cellStyle name="หมายเหตุ 2 3" xfId="4141" xr:uid="{00000000-0005-0000-0000-0000C7110000}"/>
    <cellStyle name="หมายเหตุ 3" xfId="2931" xr:uid="{00000000-0005-0000-0000-0000C8110000}"/>
    <cellStyle name="หมายเหตุ 3 2" xfId="3719" xr:uid="{00000000-0005-0000-0000-0000C9110000}"/>
    <cellStyle name="หมายเหตุ 3 3" xfId="4267" xr:uid="{00000000-0005-0000-0000-0000CA110000}"/>
    <cellStyle name="หมายเหตุ 4" xfId="3072" xr:uid="{00000000-0005-0000-0000-0000CB110000}"/>
    <cellStyle name="หมายเหตุ 4 2" xfId="4398" xr:uid="{00000000-0005-0000-0000-0000CC110000}"/>
    <cellStyle name="หมายเหตุ 5" xfId="3346" xr:uid="{00000000-0005-0000-0000-0000CD110000}"/>
    <cellStyle name="หมายเหตุ 5 2" xfId="4563" xr:uid="{00000000-0005-0000-0000-0000CE110000}"/>
    <cellStyle name="หมายเหตุ 6" xfId="3570" xr:uid="{00000000-0005-0000-0000-0000CF110000}"/>
    <cellStyle name="หัวเรื่อง 1" xfId="2079" xr:uid="{00000000-0005-0000-0000-0000D0110000}"/>
    <cellStyle name="หัวเรื่อง 1 2" xfId="3720" xr:uid="{00000000-0005-0000-0000-0000D1110000}"/>
    <cellStyle name="หัวเรื่อง 2" xfId="2080" xr:uid="{00000000-0005-0000-0000-0000D2110000}"/>
    <cellStyle name="หัวเรื่อง 2 2" xfId="3721" xr:uid="{00000000-0005-0000-0000-0000D3110000}"/>
    <cellStyle name="หัวเรื่อง 3" xfId="2081" xr:uid="{00000000-0005-0000-0000-0000D4110000}"/>
    <cellStyle name="หัวเรื่อง 3 2" xfId="3722" xr:uid="{00000000-0005-0000-0000-0000D5110000}"/>
    <cellStyle name="หัวเรื่อง 4" xfId="2082" xr:uid="{00000000-0005-0000-0000-0000D6110000}"/>
    <cellStyle name="หัวเรื่อง 4 2" xfId="3723" xr:uid="{00000000-0005-0000-0000-0000D711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66FFCC"/>
      <color rgb="FFFFFF99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390</xdr:row>
      <xdr:rowOff>0</xdr:rowOff>
    </xdr:from>
    <xdr:to>
      <xdr:col>9</xdr:col>
      <xdr:colOff>0</xdr:colOff>
      <xdr:row>390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E7662C74-0AE3-4256-B94E-5EF404E50EF1}"/>
            </a:ext>
          </a:extLst>
        </xdr:cNvPr>
        <xdr:cNvSpPr>
          <a:spLocks noChangeShapeType="1"/>
        </xdr:cNvSpPr>
      </xdr:nvSpPr>
      <xdr:spPr bwMode="auto">
        <a:xfrm>
          <a:off x="29591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3" name="Line 3">
          <a:extLst>
            <a:ext uri="{FF2B5EF4-FFF2-40B4-BE49-F238E27FC236}">
              <a16:creationId xmlns:a16="http://schemas.microsoft.com/office/drawing/2014/main" id="{7CFB5899-F103-4F26-BBEE-93D23BE8FCC0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4" name="Line 4">
          <a:extLst>
            <a:ext uri="{FF2B5EF4-FFF2-40B4-BE49-F238E27FC236}">
              <a16:creationId xmlns:a16="http://schemas.microsoft.com/office/drawing/2014/main" id="{02A3F886-FF70-4D3E-819E-B2C8707EE065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997C36FA-81E5-4AD1-8EB8-E8C85D67B569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2B955539-EABD-45D8-A3FD-B1E5BE41C60B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CEFB4135-2D06-42A1-B488-C55F4A433EF6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8" name="Line 8">
          <a:extLst>
            <a:ext uri="{FF2B5EF4-FFF2-40B4-BE49-F238E27FC236}">
              <a16:creationId xmlns:a16="http://schemas.microsoft.com/office/drawing/2014/main" id="{9B533508-2111-4E57-B728-7F1C588AF563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9" name="Line 3">
          <a:extLst>
            <a:ext uri="{FF2B5EF4-FFF2-40B4-BE49-F238E27FC236}">
              <a16:creationId xmlns:a16="http://schemas.microsoft.com/office/drawing/2014/main" id="{EA6F6900-0A55-4A9D-96FD-CF31FACE8AD1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0" name="Line 4">
          <a:extLst>
            <a:ext uri="{FF2B5EF4-FFF2-40B4-BE49-F238E27FC236}">
              <a16:creationId xmlns:a16="http://schemas.microsoft.com/office/drawing/2014/main" id="{6F28D4D4-6983-463C-898A-6E338420BB40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1" name="Line 5">
          <a:extLst>
            <a:ext uri="{FF2B5EF4-FFF2-40B4-BE49-F238E27FC236}">
              <a16:creationId xmlns:a16="http://schemas.microsoft.com/office/drawing/2014/main" id="{826F7C2D-2545-4ED4-99F7-02E8C21F1FD9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2" name="Line 6">
          <a:extLst>
            <a:ext uri="{FF2B5EF4-FFF2-40B4-BE49-F238E27FC236}">
              <a16:creationId xmlns:a16="http://schemas.microsoft.com/office/drawing/2014/main" id="{4A1A6629-C406-4C1B-915F-D4ED2297AB30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3" name="Line 7">
          <a:extLst>
            <a:ext uri="{FF2B5EF4-FFF2-40B4-BE49-F238E27FC236}">
              <a16:creationId xmlns:a16="http://schemas.microsoft.com/office/drawing/2014/main" id="{E64C85AB-9DB3-41B4-B9E3-E14638146C12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4" name="Line 8">
          <a:extLst>
            <a:ext uri="{FF2B5EF4-FFF2-40B4-BE49-F238E27FC236}">
              <a16:creationId xmlns:a16="http://schemas.microsoft.com/office/drawing/2014/main" id="{A0E6D173-435F-4FB1-B191-9EE67EBCB133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0</xdr:colOff>
      <xdr:row>390</xdr:row>
      <xdr:rowOff>0</xdr:rowOff>
    </xdr:from>
    <xdr:to>
      <xdr:col>9</xdr:col>
      <xdr:colOff>0</xdr:colOff>
      <xdr:row>390</xdr:row>
      <xdr:rowOff>0</xdr:rowOff>
    </xdr:to>
    <xdr:sp macro="" textlink="">
      <xdr:nvSpPr>
        <xdr:cNvPr id="15" name="Line 1">
          <a:extLst>
            <a:ext uri="{FF2B5EF4-FFF2-40B4-BE49-F238E27FC236}">
              <a16:creationId xmlns:a16="http://schemas.microsoft.com/office/drawing/2014/main" id="{AD8C4E11-5773-4889-97CF-B2771467385C}"/>
            </a:ext>
          </a:extLst>
        </xdr:cNvPr>
        <xdr:cNvSpPr>
          <a:spLocks noChangeShapeType="1"/>
        </xdr:cNvSpPr>
      </xdr:nvSpPr>
      <xdr:spPr bwMode="auto">
        <a:xfrm>
          <a:off x="29591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6" name="Line 3">
          <a:extLst>
            <a:ext uri="{FF2B5EF4-FFF2-40B4-BE49-F238E27FC236}">
              <a16:creationId xmlns:a16="http://schemas.microsoft.com/office/drawing/2014/main" id="{F90D90C3-0F9B-44A4-A1AF-9ACAABCF29EB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7" name="Line 4">
          <a:extLst>
            <a:ext uri="{FF2B5EF4-FFF2-40B4-BE49-F238E27FC236}">
              <a16:creationId xmlns:a16="http://schemas.microsoft.com/office/drawing/2014/main" id="{C9C94E6B-689B-49DE-B911-1779294B3EA4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8" name="Line 5">
          <a:extLst>
            <a:ext uri="{FF2B5EF4-FFF2-40B4-BE49-F238E27FC236}">
              <a16:creationId xmlns:a16="http://schemas.microsoft.com/office/drawing/2014/main" id="{A54802B5-1DE9-4FF6-B3EA-7CBFC7DAC22D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19" name="Line 6">
          <a:extLst>
            <a:ext uri="{FF2B5EF4-FFF2-40B4-BE49-F238E27FC236}">
              <a16:creationId xmlns:a16="http://schemas.microsoft.com/office/drawing/2014/main" id="{DFB1337E-40BE-40E1-A748-EFBD4239A2C6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0" name="Line 7">
          <a:extLst>
            <a:ext uri="{FF2B5EF4-FFF2-40B4-BE49-F238E27FC236}">
              <a16:creationId xmlns:a16="http://schemas.microsoft.com/office/drawing/2014/main" id="{5BA5B319-A9E2-4D48-9DA9-F33B6801A395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1" name="Line 8">
          <a:extLst>
            <a:ext uri="{FF2B5EF4-FFF2-40B4-BE49-F238E27FC236}">
              <a16:creationId xmlns:a16="http://schemas.microsoft.com/office/drawing/2014/main" id="{CEC8970C-AB51-4A67-9FF3-ADD1525EF940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2" name="Line 3">
          <a:extLst>
            <a:ext uri="{FF2B5EF4-FFF2-40B4-BE49-F238E27FC236}">
              <a16:creationId xmlns:a16="http://schemas.microsoft.com/office/drawing/2014/main" id="{1724A3F4-A0B2-421F-8E97-F1EACF123299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3" name="Line 4">
          <a:extLst>
            <a:ext uri="{FF2B5EF4-FFF2-40B4-BE49-F238E27FC236}">
              <a16:creationId xmlns:a16="http://schemas.microsoft.com/office/drawing/2014/main" id="{7961F998-8DFD-4A57-97A0-035A7A061FF2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4" name="Line 5">
          <a:extLst>
            <a:ext uri="{FF2B5EF4-FFF2-40B4-BE49-F238E27FC236}">
              <a16:creationId xmlns:a16="http://schemas.microsoft.com/office/drawing/2014/main" id="{2EE1F5F1-C3ED-45CE-87FA-4C90F1C4BBAB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5" name="Line 6">
          <a:extLst>
            <a:ext uri="{FF2B5EF4-FFF2-40B4-BE49-F238E27FC236}">
              <a16:creationId xmlns:a16="http://schemas.microsoft.com/office/drawing/2014/main" id="{657F3FEC-2BE2-4806-BE52-38F4CBA22C5D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6" name="Line 7">
          <a:extLst>
            <a:ext uri="{FF2B5EF4-FFF2-40B4-BE49-F238E27FC236}">
              <a16:creationId xmlns:a16="http://schemas.microsoft.com/office/drawing/2014/main" id="{F654ED9B-6FE4-415E-A05E-20030A4F00C3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390</xdr:row>
      <xdr:rowOff>0</xdr:rowOff>
    </xdr:from>
    <xdr:to>
      <xdr:col>5</xdr:col>
      <xdr:colOff>0</xdr:colOff>
      <xdr:row>390</xdr:row>
      <xdr:rowOff>0</xdr:rowOff>
    </xdr:to>
    <xdr:sp macro="" textlink="">
      <xdr:nvSpPr>
        <xdr:cNvPr id="27" name="Line 8">
          <a:extLst>
            <a:ext uri="{FF2B5EF4-FFF2-40B4-BE49-F238E27FC236}">
              <a16:creationId xmlns:a16="http://schemas.microsoft.com/office/drawing/2014/main" id="{D42ECC55-AD7C-412E-AFAE-DD475F4B6065}"/>
            </a:ext>
          </a:extLst>
        </xdr:cNvPr>
        <xdr:cNvSpPr>
          <a:spLocks noChangeShapeType="1"/>
        </xdr:cNvSpPr>
      </xdr:nvSpPr>
      <xdr:spPr bwMode="auto">
        <a:xfrm>
          <a:off x="2057400" y="1251013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Sam-Q4-54\&#3651;&#3610;&#3611;&#3632;&#3627;&#3609;&#3657;&#3634;sam%2031-12-5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Office\SAM\2556\Sam-Q3-56\&#3651;&#3610;&#3611;&#3632;&#3627;&#3609;&#3657;&#3634;sam%2030-9-56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19;&#3634;&#3618;&#3591;&#3634;&#3609;&#3588;&#3656;&#3634;&#3648;&#3626;&#3639;&#3656;&#3629;&#3617;&#3619;&#3634;&#3588;&#3634;&#3626;&#3632;&#3626;&#3617;%20&#3624;&#3636;&#3619;&#3585;&#3619;%20&#3588;&#3636;&#3604;&#3629;&#3634;&#3618;&#3640;&#3651;&#3627;&#3617;&#365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-ta\d\02%20Work\Audit\03%20Job%20DTTJ\working%20paper\Job\Herba%2009\8110%20Sales-Local%20Combined%20Leadshee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"/>
      <sheetName val="งบแสดงการฯ"/>
      <sheetName val="กระแสเงินสด"/>
      <sheetName val="NoteP1"/>
      <sheetName val="NoteP2-7"/>
      <sheetName val="NoteP8-10"/>
      <sheetName val="P11"/>
      <sheetName val="P12-14"/>
      <sheetName val="P15-17"/>
      <sheetName val="Note P18"/>
      <sheetName val="Note P19-20"/>
      <sheetName val="Note P21-22"/>
      <sheetName val="จัดประเภทใหม่"/>
      <sheetName val="cashflow"/>
      <sheetName val="Diff"/>
      <sheetName val="กำไรต่อหุ้น"/>
      <sheetName val="จำแนกตามส่วนงาน"/>
      <sheetName val="ภาระผูกพัน"/>
      <sheetName val="ภาระผูกพัน (2)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เตรียมประชุม (2)"/>
      <sheetName val="ใบคำนวณภาษี"/>
      <sheetName val="ค่าใช้จ่ายบวกกลับ2"/>
      <sheetName val="RATIO"/>
      <sheetName val="MAT"/>
      <sheetName val="ปรับปรุง"/>
      <sheetName val="ตารางคำนวณ"/>
      <sheetName val="แนวทางการวิเคราะห์"/>
      <sheetName val="EX 1"/>
      <sheetName val="WLS(1)"/>
      <sheetName val="WLS(2)"/>
      <sheetName val="WLS(3)"/>
      <sheetName val="WLS(4)"/>
      <sheetName val="รายการปรับปรุง"/>
      <sheetName val="myoutput old"/>
      <sheetName val="myoutput"/>
      <sheetName val="งบทดลอง"/>
      <sheetName val="A"/>
      <sheetName val="C"/>
      <sheetName val="C (2)"/>
      <sheetName val="E"/>
      <sheetName val="I"/>
      <sheetName val="N"/>
      <sheetName val="FA"/>
      <sheetName val="T"/>
      <sheetName val="S"/>
      <sheetName val="OS"/>
      <sheetName val="AA"/>
      <sheetName val="CC"/>
      <sheetName val="CC (2)"/>
      <sheetName val="CC (3)"/>
      <sheetName val=" KK"/>
      <sheetName val="EE"/>
      <sheetName val="DD"/>
      <sheetName val="GG"/>
      <sheetName val="II"/>
      <sheetName val="MM"/>
      <sheetName val="NN"/>
      <sheetName val="OO"/>
      <sheetName val="SE"/>
      <sheetName val="10"/>
      <sheetName val="11"/>
      <sheetName val="20"/>
      <sheetName val="Rat"/>
      <sheetName val="30"/>
      <sheetName val="30.1"/>
      <sheetName val="30(1)"/>
      <sheetName val="30(2)"/>
      <sheetName val="30 (3)"/>
      <sheetName val="30(4)"/>
      <sheetName val="ขาย"/>
      <sheetName val="บริหาร"/>
      <sheetName val="42"/>
      <sheetName val="50"/>
      <sheetName val="6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แสดงฐานะการเงิน"/>
      <sheetName val="งบกำไรขาดทุนเบ็ดเสร็จ"/>
      <sheetName val="งบแสดงการฯ"/>
      <sheetName val="กระแสเงินสด"/>
      <sheetName val="NoteP1"/>
      <sheetName val="NoteP2-8"/>
      <sheetName val="NoteP9"/>
      <sheetName val="NoteP10-12"/>
      <sheetName val="P13"/>
      <sheetName val="P14-16"/>
      <sheetName val="P17-23"/>
      <sheetName val="Note P24-25"/>
      <sheetName val="Note P26-28"/>
      <sheetName val="Note P29"/>
      <sheetName val="cashflow"/>
      <sheetName val="Diff"/>
      <sheetName val="กำไรต่อหุ้น"/>
      <sheetName val="ภาระผูกพัน"/>
      <sheetName val="จำแนกตามส่วนงาน"/>
      <sheetName val="ความเสี่ยง Rate"/>
      <sheetName val="ค่าใช้จ่ายตามลักษณะ"/>
      <sheetName val="ค่าใช้จ่ายพนักงาน"/>
      <sheetName val="ค่าตอบแทนผู้บริหาร"/>
      <sheetName val="วิเคราะห์"/>
      <sheetName val="เตรียมประชุม"/>
      <sheetName val="ใบคำนวณภาษี"/>
      <sheetName val="ค่าใช้จ่ายบวกกลับ2"/>
      <sheetName val="RATIO"/>
      <sheetName val="MAT"/>
      <sheetName val="แนวทางปฏิบัติ"/>
      <sheetName val="ตารางคำนวณ MAT - Review"/>
      <sheetName val="แนวทางการวิเคราะห์"/>
      <sheetName val="EX 1"/>
      <sheetName val="JV"/>
      <sheetName val="WLS(1)"/>
      <sheetName val="WLS(2)"/>
      <sheetName val="WLS(3)"/>
      <sheetName val="WLS(4)"/>
      <sheetName val="รายการจัดประเภท"/>
      <sheetName val="งบทดลอง"/>
      <sheetName val="gl73-20131024102323"/>
      <sheetName val="A"/>
      <sheetName val="B"/>
      <sheetName val="C"/>
      <sheetName val="C (2)"/>
      <sheetName val="E"/>
      <sheetName val="P"/>
      <sheetName val="FA"/>
      <sheetName val="S"/>
      <sheetName val="U"/>
      <sheetName val="T"/>
      <sheetName val="OS"/>
      <sheetName val="AA"/>
      <sheetName val="CC"/>
      <sheetName val="CC (2)"/>
      <sheetName val="CC (3)"/>
      <sheetName val="EE"/>
      <sheetName val="DD"/>
      <sheetName val="GG"/>
      <sheetName val="MM"/>
      <sheetName val="NN"/>
      <sheetName val="TT"/>
      <sheetName val="OO"/>
      <sheetName val="SE"/>
      <sheetName val="RE"/>
      <sheetName val="10"/>
      <sheetName val="11"/>
      <sheetName val="12"/>
      <sheetName val="13"/>
      <sheetName val="20"/>
      <sheetName val="Rat"/>
      <sheetName val="30"/>
      <sheetName val="30.1"/>
      <sheetName val="30(1)"/>
      <sheetName val="30(2)"/>
      <sheetName val="30 (3)"/>
      <sheetName val="30(4)"/>
      <sheetName val="40 ขาย"/>
      <sheetName val="41 บริหาร"/>
      <sheetName val="42"/>
      <sheetName val="50"/>
      <sheetName val="6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ปรับค่าเสื่อมราคาสะสมไตรม"/>
      <sheetName val="Sheet4"/>
    </sheetNames>
    <sheetDataSet>
      <sheetData sheetId="0">
        <row r="2">
          <cell r="A2" t="str">
            <v xml:space="preserve">                                                                                  บริษัท ศิรกร จำกัด สำนักงานใหญ่                                                                                   </v>
          </cell>
        </row>
        <row r="3">
          <cell r="A3" t="str">
            <v xml:space="preserve">                                                                             รายงานตารางค่าเสื่อมราคาสะสม( แนบ ภงด.50 )                                                                             </v>
          </cell>
        </row>
        <row r="4">
          <cell r="A4" t="str">
            <v xml:space="preserve">                                                                                ตั้งแต่วันที่ 01/07/56 ถึง 30/09/56                                                                                 </v>
          </cell>
        </row>
        <row r="5">
          <cell r="K5" t="str">
            <v>จากการปรับปรุง</v>
          </cell>
        </row>
        <row r="6">
          <cell r="A6" t="str">
            <v xml:space="preserve">  รหัส</v>
          </cell>
          <cell r="B6" t="str">
            <v>ชื่อสินทรัพย์</v>
          </cell>
          <cell r="C6" t="str">
            <v>วันที่</v>
          </cell>
          <cell r="D6" t="str">
            <v>ราคาทรัพย์สิน</v>
          </cell>
          <cell r="E6" t="str">
            <v>มูลค่าต้นทุน</v>
          </cell>
          <cell r="F6" t="str">
            <v>อัตรา</v>
          </cell>
          <cell r="G6" t="str">
            <v>ค่าเสื่อมราคา</v>
          </cell>
          <cell r="H6" t="str">
            <v>ค่าเสื่อมราคา</v>
          </cell>
          <cell r="I6" t="str">
            <v>มูลค่าต้นทุน</v>
          </cell>
          <cell r="J6" t="str">
            <v>แผนก</v>
          </cell>
          <cell r="K6" t="str">
            <v>ค่าเสื่อมราคา</v>
          </cell>
          <cell r="L6" t="str">
            <v>ผลต่าง</v>
          </cell>
        </row>
        <row r="7">
          <cell r="C7" t="str">
            <v>ซื้อหรือได้มา</v>
          </cell>
          <cell r="D7" t="str">
            <v>ที่ซื้อหรือ</v>
          </cell>
          <cell r="E7" t="str">
            <v>ในวันสุดท้าย</v>
          </cell>
          <cell r="F7" t="str">
            <v>ร้อยละ</v>
          </cell>
          <cell r="G7" t="str">
            <v>ที่หักในรอบ</v>
          </cell>
          <cell r="H7" t="str">
            <v>สะสม</v>
          </cell>
          <cell r="I7" t="str">
            <v>หลังจากหัก</v>
          </cell>
          <cell r="K7" t="str">
            <v>ที่หักในรอบ</v>
          </cell>
          <cell r="L7" t="str">
            <v>ค่าเสื่อมราคา</v>
          </cell>
        </row>
        <row r="8">
          <cell r="D8" t="str">
            <v>ได้มา</v>
          </cell>
          <cell r="E8" t="str">
            <v>ของรอบระยะ</v>
          </cell>
          <cell r="G8" t="str">
            <v>ระยะเวลา</v>
          </cell>
          <cell r="H8" t="str">
            <v>จนถึง</v>
          </cell>
          <cell r="I8" t="str">
            <v>ค่าเสื่อมราคาแล้ว</v>
          </cell>
          <cell r="K8" t="str">
            <v>ระยะเวลา</v>
          </cell>
          <cell r="L8" t="str">
            <v>ที่ตัดใน</v>
          </cell>
        </row>
        <row r="9">
          <cell r="E9" t="str">
            <v>บัญชีก่อน</v>
          </cell>
          <cell r="G9" t="str">
            <v>บัญชีนี้</v>
          </cell>
          <cell r="H9" t="str">
            <v>ปัจจุบัน</v>
          </cell>
          <cell r="I9" t="str">
            <v>จนถึงปัจจุบัน</v>
          </cell>
          <cell r="K9" t="str">
            <v>บัญชีนี้</v>
          </cell>
          <cell r="L9" t="str">
            <v>ไตรมาสนี้</v>
          </cell>
        </row>
        <row r="11">
          <cell r="A11" t="str">
            <v>บัญชีเลขที่ 105201 บัญชีทุ่น</v>
          </cell>
        </row>
        <row r="12">
          <cell r="A12" t="str">
            <v xml:space="preserve">005-PB-003                    </v>
          </cell>
          <cell r="B12" t="str">
            <v xml:space="preserve">ทุ่น 3                                  </v>
          </cell>
        </row>
        <row r="16">
          <cell r="A16" t="str">
            <v>บัญชีเลขที่ 105601 บัญชีรถยนต์</v>
          </cell>
        </row>
        <row r="17">
          <cell r="A17" t="str">
            <v xml:space="preserve">001-C-016                     </v>
          </cell>
          <cell r="B17" t="str">
            <v xml:space="preserve">รถกึ่งพ่วง ทะเบียน 93-2632              </v>
          </cell>
        </row>
        <row r="18">
          <cell r="A18" t="str">
            <v xml:space="preserve">001-C-017                     </v>
          </cell>
          <cell r="B18" t="str">
            <v xml:space="preserve">รถกึ่งพ่วง ทะเบียน 93-2631              </v>
          </cell>
        </row>
        <row r="19">
          <cell r="A19" t="str">
            <v xml:space="preserve">001-C-023                     </v>
          </cell>
          <cell r="B19" t="str">
            <v xml:space="preserve">รถพ่วง ทะเบียน 92-5857                  </v>
          </cell>
        </row>
        <row r="20">
          <cell r="A20" t="str">
            <v xml:space="preserve">001-C-024                     </v>
          </cell>
          <cell r="B20" t="str">
            <v xml:space="preserve">รถพ่วง ทะเบียน 92-5861                  </v>
          </cell>
        </row>
        <row r="21">
          <cell r="A21" t="str">
            <v xml:space="preserve">001-C-025                     </v>
          </cell>
          <cell r="B21" t="str">
            <v xml:space="preserve">รถพ่วง ทะเบียน 92-5860                  </v>
          </cell>
        </row>
        <row r="22">
          <cell r="A22" t="str">
            <v xml:space="preserve">001-C-026                     </v>
          </cell>
          <cell r="B22" t="str">
            <v xml:space="preserve">รถพ่วง ทะเบียน 92-5858                  </v>
          </cell>
        </row>
        <row r="23">
          <cell r="A23" t="str">
            <v xml:space="preserve">001-C-027                     </v>
          </cell>
          <cell r="B23" t="str">
            <v xml:space="preserve">รถพ่วง ทะเบียน 92-5859                  </v>
          </cell>
        </row>
        <row r="24">
          <cell r="A24" t="str">
            <v xml:space="preserve">001-C-028                     </v>
          </cell>
          <cell r="B24" t="str">
            <v xml:space="preserve">รถบรรทุกเฉพาะกิจ 94-6875                </v>
          </cell>
        </row>
        <row r="25">
          <cell r="A25" t="str">
            <v xml:space="preserve">001-C-031                     </v>
          </cell>
          <cell r="B25" t="str">
            <v xml:space="preserve">รถพ่วงทะเบียน 91-8182                   </v>
          </cell>
        </row>
        <row r="26">
          <cell r="A26" t="str">
            <v xml:space="preserve">001-C-032                     </v>
          </cell>
          <cell r="B26" t="str">
            <v xml:space="preserve">รถพ่วงทะเบียน 91-8183                   </v>
          </cell>
        </row>
        <row r="27">
          <cell r="A27" t="str">
            <v xml:space="preserve">001-C-033                     </v>
          </cell>
          <cell r="B27" t="str">
            <v xml:space="preserve">รถพ่วงทะเบียน 91-8184                   </v>
          </cell>
        </row>
        <row r="28">
          <cell r="A28" t="str">
            <v xml:space="preserve">001-C-035                     </v>
          </cell>
          <cell r="B28" t="str">
            <v xml:space="preserve">รถลากจูง ทะเบียน 91-1808                </v>
          </cell>
        </row>
        <row r="29">
          <cell r="A29" t="str">
            <v xml:space="preserve">001-C-036                     </v>
          </cell>
          <cell r="B29" t="str">
            <v xml:space="preserve">รถลากจูง ทะเบียน 91-4286                </v>
          </cell>
        </row>
        <row r="30">
          <cell r="A30" t="str">
            <v xml:space="preserve">001-C-037                     </v>
          </cell>
          <cell r="B30" t="str">
            <v xml:space="preserve">รถลากจูง ทะเบียน 91-4285                </v>
          </cell>
        </row>
        <row r="31">
          <cell r="A31" t="str">
            <v xml:space="preserve">001-C-038                     </v>
          </cell>
          <cell r="B31" t="str">
            <v xml:space="preserve">รถลากจูง ทะเบียน 91-4281                </v>
          </cell>
        </row>
        <row r="32">
          <cell r="A32" t="str">
            <v xml:space="preserve">001-C-039                     </v>
          </cell>
          <cell r="B32" t="str">
            <v xml:space="preserve">รถพ่วง ทะเบียน 91-2490                  </v>
          </cell>
        </row>
        <row r="33">
          <cell r="A33" t="str">
            <v xml:space="preserve">001-C-040                     </v>
          </cell>
          <cell r="B33" t="str">
            <v xml:space="preserve">รถพ่วง ทะเบียน 91-2491                  </v>
          </cell>
        </row>
        <row r="34">
          <cell r="A34" t="str">
            <v xml:space="preserve">001-C-041                     </v>
          </cell>
          <cell r="B34" t="str">
            <v xml:space="preserve">รถพ่วง ทะเบียน 91-4284                  </v>
          </cell>
        </row>
        <row r="35">
          <cell r="A35" t="str">
            <v xml:space="preserve">001-C-042                     </v>
          </cell>
          <cell r="B35" t="str">
            <v xml:space="preserve">รถพ่วง ทะเบียน 91-4283                  </v>
          </cell>
        </row>
        <row r="36">
          <cell r="A36" t="str">
            <v xml:space="preserve">001-C-043                     </v>
          </cell>
          <cell r="B36" t="str">
            <v xml:space="preserve">รถพ่วง ทะเบียน 91-4282                  </v>
          </cell>
        </row>
        <row r="37">
          <cell r="A37" t="str">
            <v xml:space="preserve">001-C-045                     </v>
          </cell>
          <cell r="B37" t="str">
            <v xml:space="preserve">รถพ่วง ทะเบียน 91-9308                  </v>
          </cell>
        </row>
        <row r="38">
          <cell r="A38" t="str">
            <v xml:space="preserve">001-C-046                     </v>
          </cell>
          <cell r="B38" t="str">
            <v xml:space="preserve">รถพ่วง ทะเบียน 91-9307                  </v>
          </cell>
        </row>
        <row r="39">
          <cell r="A39" t="str">
            <v xml:space="preserve">001-C-047                     </v>
          </cell>
          <cell r="B39" t="str">
            <v xml:space="preserve">รถพ่วง ทะเบียน 91-9309                  </v>
          </cell>
        </row>
        <row r="40">
          <cell r="A40" t="str">
            <v xml:space="preserve">001-C-049                     </v>
          </cell>
          <cell r="B40" t="str">
            <v xml:space="preserve">รถพ่วง ทะเบียน 91-9493                  </v>
          </cell>
        </row>
        <row r="41">
          <cell r="A41" t="str">
            <v xml:space="preserve">001-C-054                     </v>
          </cell>
          <cell r="B41" t="str">
            <v xml:space="preserve">รถพ่วง ทะเบียน 91-7401                  </v>
          </cell>
        </row>
        <row r="42">
          <cell r="A42" t="str">
            <v xml:space="preserve">001-C-055                     </v>
          </cell>
          <cell r="B42" t="str">
            <v xml:space="preserve">รถพ่วง ทะเบียน 92-0361                  </v>
          </cell>
        </row>
        <row r="43">
          <cell r="A43" t="str">
            <v xml:space="preserve">001-C-056                     </v>
          </cell>
          <cell r="B43" t="str">
            <v xml:space="preserve">รถพ่วง ทะเบียน 92-0362                  </v>
          </cell>
        </row>
        <row r="44">
          <cell r="A44" t="str">
            <v xml:space="preserve">001-C-057                     </v>
          </cell>
          <cell r="B44" t="str">
            <v xml:space="preserve">รถพ่วง ทะเบียน 92-0363                  </v>
          </cell>
        </row>
        <row r="45">
          <cell r="A45" t="str">
            <v xml:space="preserve">001-C-058                     </v>
          </cell>
          <cell r="B45" t="str">
            <v xml:space="preserve">รถพ่วง ทะเบียน 92-0431                  </v>
          </cell>
        </row>
        <row r="46">
          <cell r="A46" t="str">
            <v xml:space="preserve">001-C-059                     </v>
          </cell>
          <cell r="B46" t="str">
            <v xml:space="preserve">รถพ่วง ทะเบียน 92-0433                  </v>
          </cell>
        </row>
        <row r="47">
          <cell r="A47" t="str">
            <v xml:space="preserve">001-C-060                     </v>
          </cell>
          <cell r="B47" t="str">
            <v xml:space="preserve">รถพ่วง ทะเบียน 91-7712                  </v>
          </cell>
        </row>
        <row r="48">
          <cell r="A48" t="str">
            <v xml:space="preserve">001-C-061                     </v>
          </cell>
          <cell r="B48" t="str">
            <v xml:space="preserve">รถพ่วง ทะเบียน 91-7714                  </v>
          </cell>
        </row>
        <row r="49">
          <cell r="A49" t="str">
            <v xml:space="preserve">001-C-062                     </v>
          </cell>
          <cell r="B49" t="str">
            <v xml:space="preserve">รถพ่วง ทะเบียน 91-7713                  </v>
          </cell>
        </row>
        <row r="50">
          <cell r="A50" t="str">
            <v xml:space="preserve">001-C-063                     </v>
          </cell>
          <cell r="B50" t="str">
            <v xml:space="preserve">รถพ่วง ทะเบียน 91-7715                  </v>
          </cell>
        </row>
        <row r="51">
          <cell r="A51" t="str">
            <v xml:space="preserve">001-C-064                     </v>
          </cell>
          <cell r="B51" t="str">
            <v xml:space="preserve">รถพ่วง ทะเบียน 91-7716                  </v>
          </cell>
        </row>
        <row r="52">
          <cell r="A52" t="str">
            <v xml:space="preserve">001-C-065                     </v>
          </cell>
          <cell r="B52" t="str">
            <v xml:space="preserve">รถพ่วง ทะเบียน 92-0271                  </v>
          </cell>
        </row>
        <row r="53">
          <cell r="A53" t="str">
            <v xml:space="preserve">001-C-066                     </v>
          </cell>
          <cell r="B53" t="str">
            <v xml:space="preserve">รถพ่วง ทะเบียน 92-0272                  </v>
          </cell>
        </row>
        <row r="54">
          <cell r="A54" t="str">
            <v xml:space="preserve">001-C-067                     </v>
          </cell>
          <cell r="B54" t="str">
            <v xml:space="preserve">รถพ่วง ทะเบียน 92-0364                  </v>
          </cell>
        </row>
        <row r="55">
          <cell r="A55" t="str">
            <v xml:space="preserve">001-C-068                     </v>
          </cell>
          <cell r="B55" t="str">
            <v xml:space="preserve">รถพ่วง ทะเบียน 92-0366                  </v>
          </cell>
        </row>
        <row r="56">
          <cell r="A56" t="str">
            <v xml:space="preserve">001-C-069                     </v>
          </cell>
          <cell r="B56" t="str">
            <v xml:space="preserve">รถพ่วง ทะเบียน 92-0365                  </v>
          </cell>
        </row>
        <row r="57">
          <cell r="A57" t="str">
            <v xml:space="preserve">001-C-070                     </v>
          </cell>
          <cell r="B57" t="str">
            <v xml:space="preserve">รถพ่วง ทะเบียน 92-0432                  </v>
          </cell>
        </row>
        <row r="58">
          <cell r="A58" t="str">
            <v xml:space="preserve">001-C-071                     </v>
          </cell>
          <cell r="B58" t="str">
            <v xml:space="preserve">รถพ่วง ทะเบียน 92-0434                  </v>
          </cell>
        </row>
        <row r="59">
          <cell r="A59" t="str">
            <v xml:space="preserve">001-C-073                     </v>
          </cell>
          <cell r="B59" t="str">
            <v xml:space="preserve">รถยนต์ นิสสัน ฟรอนด์เทีย ษข-5582        </v>
          </cell>
        </row>
        <row r="60">
          <cell r="A60" t="str">
            <v xml:space="preserve">001-C-074                     </v>
          </cell>
          <cell r="B60" t="str">
            <v xml:space="preserve">อุปกรณ์ตกแต่งรถ ษข-5582                 </v>
          </cell>
        </row>
        <row r="61">
          <cell r="A61" t="str">
            <v xml:space="preserve">001-C-075                     </v>
          </cell>
          <cell r="B61" t="str">
            <v xml:space="preserve">รถยนต์ นิสสัน ฟรอนด์เทีย  ษต-3824       </v>
          </cell>
        </row>
        <row r="62">
          <cell r="A62" t="str">
            <v xml:space="preserve">001-C-076                     </v>
          </cell>
          <cell r="B62" t="str">
            <v xml:space="preserve">อุปกรณ์ตกแต่งรถ ษต-3824                 </v>
          </cell>
        </row>
        <row r="63">
          <cell r="A63" t="str">
            <v xml:space="preserve">001-C-077                     </v>
          </cell>
          <cell r="B63" t="str">
            <v xml:space="preserve">รถยนต์ นิสสัน ฟรอนด์เทีย  ษม-6306       </v>
          </cell>
        </row>
        <row r="64">
          <cell r="A64" t="str">
            <v xml:space="preserve">001-C-079                     </v>
          </cell>
          <cell r="B64" t="str">
            <v xml:space="preserve">รถกึ่งพ่วง ทะเบียน 97-1893              </v>
          </cell>
        </row>
        <row r="65">
          <cell r="A65" t="str">
            <v xml:space="preserve">001-C-080                     </v>
          </cell>
          <cell r="B65" t="str">
            <v xml:space="preserve">รถกึ่งพ่วง ทะเบียน 97-1892              </v>
          </cell>
        </row>
        <row r="66">
          <cell r="A66" t="str">
            <v xml:space="preserve">001-C-081                     </v>
          </cell>
          <cell r="B66" t="str">
            <v xml:space="preserve">รถบรรทุกหกล้อ ทะเบียน 97-1948           </v>
          </cell>
        </row>
        <row r="67">
          <cell r="A67" t="str">
            <v xml:space="preserve">001-C-082                     </v>
          </cell>
          <cell r="B67" t="str">
            <v xml:space="preserve">รถกึ่งพ่วง หาง ทะเบียน 97-1895          </v>
          </cell>
        </row>
        <row r="68">
          <cell r="A68" t="str">
            <v xml:space="preserve">001-C-083                     </v>
          </cell>
          <cell r="B68" t="str">
            <v xml:space="preserve">รถกึ่งพ่วง หาง ทะเบียน 97-1898          </v>
          </cell>
        </row>
        <row r="69">
          <cell r="A69" t="str">
            <v xml:space="preserve">001-C-084                     </v>
          </cell>
          <cell r="B69" t="str">
            <v xml:space="preserve">รถกึ่งพ่วง หาง ทะเบียน 97-1894          </v>
          </cell>
        </row>
        <row r="70">
          <cell r="A70" t="str">
            <v xml:space="preserve">001-C-085                     </v>
          </cell>
          <cell r="B70" t="str">
            <v xml:space="preserve">รถยนต์ ฮอนด้า วม 4074                   </v>
          </cell>
        </row>
        <row r="71">
          <cell r="A71" t="str">
            <v xml:space="preserve">001-C-087                     </v>
          </cell>
          <cell r="B71" t="str">
            <v>รถยนต์ ทะเบียน ถง-1292 พร้อม Liner,กันชน</v>
          </cell>
        </row>
        <row r="72">
          <cell r="A72" t="str">
            <v xml:space="preserve">001-C-088                     </v>
          </cell>
          <cell r="B72" t="str">
            <v xml:space="preserve">รถลากจูง ทะเบียน 97-1890                </v>
          </cell>
        </row>
        <row r="73">
          <cell r="A73" t="str">
            <v xml:space="preserve">001-C-089                     </v>
          </cell>
          <cell r="B73" t="str">
            <v xml:space="preserve">รถลากจูง ทะเบียน 97-1891                </v>
          </cell>
        </row>
        <row r="74">
          <cell r="A74" t="str">
            <v xml:space="preserve">001-C-090                     </v>
          </cell>
          <cell r="B74" t="str">
            <v xml:space="preserve">รถลากจูง ทะเบียน 97-1897                </v>
          </cell>
        </row>
        <row r="75">
          <cell r="A75" t="str">
            <v xml:space="preserve">001-C-091                     </v>
          </cell>
          <cell r="B75" t="str">
            <v xml:space="preserve">รถลากจูง ทะเบียน 97-1889                </v>
          </cell>
        </row>
        <row r="76">
          <cell r="A76" t="str">
            <v xml:space="preserve">001-C-092                     </v>
          </cell>
          <cell r="B76" t="str">
            <v xml:space="preserve">รถลากจูง ทะเบียน 97-1896                </v>
          </cell>
        </row>
        <row r="77">
          <cell r="A77" t="str">
            <v xml:space="preserve">001-C-093                     </v>
          </cell>
          <cell r="B77" t="str">
            <v xml:space="preserve">รถยนต์ ISUZU MU7 ฌศ-1477                </v>
          </cell>
        </row>
        <row r="78">
          <cell r="A78" t="str">
            <v xml:space="preserve">001-C-094                     </v>
          </cell>
          <cell r="B78" t="str">
            <v xml:space="preserve">รถจักรยานยนต์ ฮอนด้า ยธ-675             </v>
          </cell>
        </row>
        <row r="79">
          <cell r="A79" t="str">
            <v xml:space="preserve">001-C-095                     </v>
          </cell>
          <cell r="B79" t="str">
            <v xml:space="preserve">รถยนต์ ทะเบียน ถส-2494                  </v>
          </cell>
        </row>
        <row r="80">
          <cell r="A80" t="str">
            <v xml:space="preserve">001-C-096                     </v>
          </cell>
          <cell r="B80" t="str">
            <v xml:space="preserve">รถยนต์ ทะเบียน ตฐ-1898                  </v>
          </cell>
        </row>
        <row r="81">
          <cell r="A81" t="str">
            <v xml:space="preserve">001-C-097                     </v>
          </cell>
          <cell r="B81" t="str">
            <v xml:space="preserve">รถยนต์ Honda civic 1.8 ญว-5920          </v>
          </cell>
        </row>
        <row r="82">
          <cell r="A82" t="str">
            <v xml:space="preserve">001-C-098                     </v>
          </cell>
          <cell r="B82" t="str">
            <v xml:space="preserve">รถยนต์ ทะเบียน ญฒ-7020                  </v>
          </cell>
        </row>
        <row r="83">
          <cell r="A83" t="str">
            <v xml:space="preserve">001-C-099                     </v>
          </cell>
          <cell r="B83" t="str">
            <v xml:space="preserve">รถยนต์ ทะเบียน ญฒ-7018                  </v>
          </cell>
        </row>
        <row r="84">
          <cell r="A84" t="str">
            <v xml:space="preserve">001-C-100                     </v>
          </cell>
          <cell r="B84" t="str">
            <v xml:space="preserve">รถยนต์ ทะเบียน ญถ-3247                  </v>
          </cell>
        </row>
        <row r="85">
          <cell r="A85" t="str">
            <v xml:space="preserve">001-C-101                     </v>
          </cell>
          <cell r="B85" t="str">
            <v xml:space="preserve">รถยนต์ ทะเบียน ญถ-3244                  </v>
          </cell>
        </row>
        <row r="86">
          <cell r="A86" t="str">
            <v xml:space="preserve">001-C-102                     </v>
          </cell>
          <cell r="B86" t="str">
            <v xml:space="preserve">รถกึ่งพ่วงกระบะบรรทุกยกเท 1 คัน 99-9265 </v>
          </cell>
        </row>
        <row r="87">
          <cell r="A87" t="str">
            <v xml:space="preserve">001-C-103                     </v>
          </cell>
          <cell r="B87" t="str">
            <v xml:space="preserve">รถกึ่งพ่วงกระบะบรรทุกยกเท 1 คัน 99-9266 </v>
          </cell>
        </row>
        <row r="88">
          <cell r="A88" t="str">
            <v xml:space="preserve">001-C-104                     </v>
          </cell>
          <cell r="B88" t="str">
            <v xml:space="preserve">รถยนต์ TEANA 200 XL                     </v>
          </cell>
        </row>
        <row r="89">
          <cell r="A89" t="str">
            <v xml:space="preserve">001-C-105                     </v>
          </cell>
          <cell r="B89" t="str">
            <v xml:space="preserve">รถลากจูง ทะเบียน 50-1193                </v>
          </cell>
        </row>
        <row r="90">
          <cell r="A90" t="str">
            <v xml:space="preserve">001-C-106                     </v>
          </cell>
          <cell r="B90" t="str">
            <v xml:space="preserve">รถลากจูง ทะเบียน 50-1194                </v>
          </cell>
        </row>
        <row r="91">
          <cell r="A91" t="str">
            <v xml:space="preserve">001-C-107                     </v>
          </cell>
          <cell r="B91" t="str">
            <v xml:space="preserve">รถลากจูง ทะเบียน 50-1195                </v>
          </cell>
        </row>
        <row r="92">
          <cell r="A92" t="str">
            <v xml:space="preserve">001-C-108                     </v>
          </cell>
          <cell r="B92" t="str">
            <v xml:space="preserve">รถลากจูง ทะเบียน 50-1814                </v>
          </cell>
        </row>
        <row r="93">
          <cell r="A93" t="str">
            <v xml:space="preserve">001-C-109                     </v>
          </cell>
          <cell r="B93" t="str">
            <v xml:space="preserve">รถลากจูง ทะเบียน 50-1815                </v>
          </cell>
        </row>
        <row r="94">
          <cell r="A94" t="str">
            <v xml:space="preserve">001-C-110                     </v>
          </cell>
          <cell r="B94" t="str">
            <v xml:space="preserve">รถยนต์ Navara K/C 1 คัน                 </v>
          </cell>
        </row>
        <row r="95">
          <cell r="A95" t="str">
            <v xml:space="preserve">001-C-111                     </v>
          </cell>
          <cell r="B95" t="str">
            <v xml:space="preserve">รถบรรทุกฮีโน่ 6 ล้อ ทะเบียน             </v>
          </cell>
        </row>
        <row r="96">
          <cell r="A96" t="str">
            <v xml:space="preserve">003-C-002                     </v>
          </cell>
          <cell r="B96" t="str">
            <v>รถกะบะ ทะเบียน ถง-1291 พร้อม liner,กันชน</v>
          </cell>
        </row>
        <row r="97">
          <cell r="A97" t="str">
            <v xml:space="preserve">004-C-001                     </v>
          </cell>
          <cell r="B97" t="str">
            <v xml:space="preserve">รถกะบะ ทะเบียน 6ฒ-5592                  </v>
          </cell>
        </row>
        <row r="98">
          <cell r="A98" t="str">
            <v xml:space="preserve">004-C-002                     </v>
          </cell>
          <cell r="B98" t="str">
            <v xml:space="preserve">รถกะบะ ทะเบียน ตถ-7063                  </v>
          </cell>
        </row>
        <row r="99">
          <cell r="A99" t="str">
            <v xml:space="preserve">005-C-001                     </v>
          </cell>
          <cell r="B99" t="str">
            <v xml:space="preserve">รถกะบะ ทะเบียน 4ฎ-5082                  </v>
          </cell>
        </row>
        <row r="100">
          <cell r="A100" t="str">
            <v xml:space="preserve">005-C-002                     </v>
          </cell>
          <cell r="B100" t="str">
            <v xml:space="preserve">รถกะบะ ทะเบียน ตร-4814                  </v>
          </cell>
        </row>
        <row r="101">
          <cell r="A101" t="str">
            <v xml:space="preserve">005-C-003                     </v>
          </cell>
          <cell r="B101" t="str">
            <v xml:space="preserve">อุปกรณ์เสริมไลเนอร์ ตร-4814             </v>
          </cell>
        </row>
        <row r="102">
          <cell r="A102" t="str">
            <v xml:space="preserve">006-C-002                     </v>
          </cell>
          <cell r="B102" t="str">
            <v xml:space="preserve">รถกะบะ ทะเบียน ถส-2496                  </v>
          </cell>
        </row>
        <row r="103">
          <cell r="A103" t="str">
            <v xml:space="preserve">007-C-002                     </v>
          </cell>
          <cell r="B103" t="str">
            <v xml:space="preserve">รถกะบะ ทะเบียน ตข-4375                  </v>
          </cell>
        </row>
        <row r="104">
          <cell r="B104" t="str">
            <v xml:space="preserve">รวม 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J12">
            <v>-798123269.75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W585"/>
  <sheetViews>
    <sheetView topLeftCell="A576" zoomScaleNormal="100" zoomScaleSheetLayoutView="100" workbookViewId="0">
      <selection activeCell="D583" sqref="D583"/>
    </sheetView>
  </sheetViews>
  <sheetFormatPr defaultColWidth="9.125" defaultRowHeight="27" customHeight="1"/>
  <cols>
    <col min="1" max="1" width="9.125" style="404" customWidth="1"/>
    <col min="2" max="2" width="9.125" style="404"/>
    <col min="3" max="3" width="0.875" style="404" customWidth="1"/>
    <col min="4" max="4" width="9.125" style="404"/>
    <col min="5" max="5" width="9.75" style="404" customWidth="1"/>
    <col min="6" max="6" width="1.125" style="404" customWidth="1"/>
    <col min="7" max="7" width="15" style="404" customWidth="1"/>
    <col min="8" max="8" width="1.125" style="404" customWidth="1"/>
    <col min="9" max="9" width="16" style="381" customWidth="1"/>
    <col min="10" max="10" width="1.125" style="404" customWidth="1"/>
    <col min="11" max="11" width="16" style="404" customWidth="1"/>
    <col min="12" max="12" width="1.125" style="404" customWidth="1"/>
    <col min="13" max="13" width="16" style="404" customWidth="1"/>
    <col min="14" max="14" width="1.125" style="404" customWidth="1"/>
    <col min="15" max="15" width="1.75" style="404" customWidth="1"/>
    <col min="16" max="16" width="10.875" style="402" bestFit="1" customWidth="1"/>
    <col min="17" max="18" width="14.75" style="402" customWidth="1"/>
    <col min="19" max="19" width="14.625" style="402" customWidth="1"/>
    <col min="20" max="20" width="13.375" style="402" customWidth="1"/>
    <col min="21" max="21" width="8.75" style="402" customWidth="1"/>
    <col min="22" max="23" width="9.125" style="402"/>
    <col min="24" max="16384" width="9.125" style="404"/>
  </cols>
  <sheetData>
    <row r="1" spans="1:23" ht="24.9" customHeight="1">
      <c r="A1" s="644" t="s">
        <v>123</v>
      </c>
      <c r="B1" s="644"/>
      <c r="C1" s="644"/>
      <c r="D1" s="644"/>
      <c r="E1" s="644"/>
      <c r="F1" s="644"/>
      <c r="G1" s="644"/>
      <c r="H1" s="644"/>
      <c r="I1" s="644"/>
      <c r="J1" s="644"/>
      <c r="K1" s="644"/>
      <c r="L1" s="644"/>
      <c r="M1" s="644"/>
      <c r="N1" s="429"/>
      <c r="O1" s="429"/>
    </row>
    <row r="2" spans="1:23" ht="24.9" customHeight="1">
      <c r="A2" s="644" t="s">
        <v>118</v>
      </c>
      <c r="B2" s="644"/>
      <c r="C2" s="644"/>
      <c r="D2" s="644"/>
      <c r="E2" s="644"/>
      <c r="F2" s="644"/>
      <c r="G2" s="644"/>
      <c r="H2" s="644"/>
      <c r="I2" s="644"/>
      <c r="J2" s="644"/>
      <c r="K2" s="644"/>
      <c r="L2" s="644"/>
      <c r="M2" s="644"/>
      <c r="N2" s="429"/>
      <c r="O2" s="429"/>
    </row>
    <row r="3" spans="1:23" ht="24.9" customHeight="1">
      <c r="A3" s="644" t="s">
        <v>106</v>
      </c>
      <c r="B3" s="644"/>
      <c r="C3" s="644"/>
      <c r="D3" s="644"/>
      <c r="E3" s="644"/>
      <c r="F3" s="644"/>
      <c r="G3" s="644"/>
      <c r="H3" s="644"/>
      <c r="I3" s="644"/>
      <c r="J3" s="644"/>
      <c r="K3" s="644"/>
      <c r="L3" s="644"/>
      <c r="M3" s="644"/>
      <c r="N3" s="429"/>
      <c r="O3" s="430"/>
    </row>
    <row r="4" spans="1:23" ht="24.9" customHeight="1">
      <c r="A4" s="431"/>
      <c r="B4" s="431"/>
      <c r="C4" s="431"/>
      <c r="D4" s="431"/>
      <c r="E4" s="431"/>
      <c r="F4" s="431"/>
      <c r="G4" s="431"/>
      <c r="H4" s="431"/>
      <c r="I4" s="432"/>
      <c r="J4" s="431"/>
      <c r="K4" s="431"/>
      <c r="L4" s="431"/>
      <c r="M4" s="431"/>
      <c r="N4" s="431"/>
      <c r="O4" s="431"/>
    </row>
    <row r="5" spans="1:23" ht="24.9" customHeight="1">
      <c r="A5" s="433" t="s">
        <v>119</v>
      </c>
    </row>
    <row r="6" spans="1:23" ht="24.9" customHeight="1">
      <c r="A6" s="404" t="s">
        <v>122</v>
      </c>
    </row>
    <row r="7" spans="1:23" ht="24.9" customHeight="1">
      <c r="A7" s="434" t="s">
        <v>120</v>
      </c>
    </row>
    <row r="8" spans="1:23" ht="24.9" customHeight="1">
      <c r="A8" s="404" t="s">
        <v>121</v>
      </c>
    </row>
    <row r="9" spans="1:23" ht="24.9" customHeight="1">
      <c r="A9" s="404" t="s">
        <v>124</v>
      </c>
    </row>
    <row r="10" spans="1:23" ht="24.9" customHeight="1">
      <c r="A10" s="404" t="s">
        <v>761</v>
      </c>
    </row>
    <row r="11" spans="1:23" s="11" customFormat="1" ht="24.9" customHeight="1">
      <c r="A11" s="435" t="s">
        <v>125</v>
      </c>
      <c r="B11" s="435"/>
      <c r="C11" s="435"/>
      <c r="D11" s="435"/>
      <c r="E11" s="435"/>
      <c r="I11" s="381"/>
      <c r="J11" s="337"/>
      <c r="K11" s="337"/>
      <c r="L11" s="337"/>
      <c r="M11" s="337"/>
      <c r="N11" s="337"/>
      <c r="P11" s="436"/>
      <c r="Q11" s="436"/>
      <c r="R11" s="436"/>
      <c r="S11" s="436"/>
      <c r="T11" s="436"/>
      <c r="U11" s="436"/>
      <c r="V11" s="436"/>
      <c r="W11" s="436"/>
    </row>
    <row r="12" spans="1:23" s="11" customFormat="1" ht="24.9" customHeight="1">
      <c r="A12" s="437" t="s">
        <v>126</v>
      </c>
      <c r="B12" s="435"/>
      <c r="C12" s="435"/>
      <c r="D12" s="435"/>
      <c r="E12" s="435"/>
      <c r="I12" s="381"/>
      <c r="J12" s="337"/>
      <c r="K12" s="337"/>
      <c r="L12" s="337"/>
      <c r="M12" s="337"/>
      <c r="N12" s="337"/>
      <c r="P12" s="436"/>
      <c r="Q12" s="436"/>
      <c r="R12" s="436"/>
      <c r="S12" s="436"/>
      <c r="T12" s="436"/>
      <c r="U12" s="436"/>
      <c r="V12" s="436"/>
      <c r="W12" s="436"/>
    </row>
    <row r="13" spans="1:23" s="11" customFormat="1" ht="24.9" customHeight="1">
      <c r="A13" s="438" t="s">
        <v>127</v>
      </c>
      <c r="B13" s="438"/>
      <c r="C13" s="439"/>
      <c r="D13" s="439"/>
      <c r="E13" s="439"/>
      <c r="F13" s="439"/>
      <c r="G13" s="438"/>
      <c r="I13" s="381"/>
      <c r="J13" s="337"/>
      <c r="K13" s="337"/>
      <c r="L13" s="337"/>
      <c r="M13" s="337"/>
      <c r="N13" s="337"/>
      <c r="P13" s="436"/>
      <c r="Q13" s="436"/>
      <c r="R13" s="436"/>
      <c r="S13" s="436"/>
      <c r="T13" s="436"/>
      <c r="U13" s="436"/>
      <c r="V13" s="436"/>
      <c r="W13" s="436"/>
    </row>
    <row r="14" spans="1:23" s="11" customFormat="1" ht="24.9" customHeight="1">
      <c r="A14" s="438" t="s">
        <v>128</v>
      </c>
      <c r="B14" s="438"/>
      <c r="C14" s="439"/>
      <c r="D14" s="439"/>
      <c r="E14" s="439"/>
      <c r="F14" s="439"/>
      <c r="G14" s="438"/>
      <c r="I14" s="381"/>
      <c r="J14" s="337"/>
      <c r="K14" s="337"/>
      <c r="L14" s="337"/>
      <c r="M14" s="337"/>
      <c r="N14" s="337"/>
      <c r="P14" s="436"/>
      <c r="Q14" s="436"/>
      <c r="R14" s="436"/>
      <c r="S14" s="436"/>
      <c r="T14" s="436"/>
      <c r="U14" s="436"/>
      <c r="V14" s="436"/>
      <c r="W14" s="436"/>
    </row>
    <row r="15" spans="1:23" s="11" customFormat="1" ht="24.9" customHeight="1">
      <c r="A15" s="438" t="s">
        <v>129</v>
      </c>
      <c r="B15" s="438"/>
      <c r="C15" s="439"/>
      <c r="D15" s="439"/>
      <c r="E15" s="439"/>
      <c r="F15" s="439"/>
      <c r="G15" s="438"/>
      <c r="I15" s="381"/>
      <c r="J15" s="337"/>
      <c r="K15" s="337"/>
      <c r="L15" s="337"/>
      <c r="M15" s="337"/>
      <c r="N15" s="337"/>
      <c r="P15" s="436"/>
      <c r="Q15" s="436"/>
      <c r="R15" s="436"/>
      <c r="S15" s="436"/>
      <c r="T15" s="436"/>
      <c r="U15" s="436"/>
      <c r="V15" s="436"/>
      <c r="W15" s="436"/>
    </row>
    <row r="16" spans="1:23" s="11" customFormat="1" ht="24.9" customHeight="1">
      <c r="A16" s="438" t="s">
        <v>130</v>
      </c>
      <c r="B16" s="438"/>
      <c r="C16" s="438"/>
      <c r="D16" s="438"/>
      <c r="E16" s="438"/>
      <c r="F16" s="438"/>
      <c r="G16" s="438"/>
      <c r="I16" s="381"/>
      <c r="J16" s="337"/>
      <c r="K16" s="337"/>
      <c r="L16" s="337"/>
      <c r="M16" s="337"/>
      <c r="N16" s="337"/>
      <c r="P16" s="436"/>
      <c r="Q16" s="436"/>
      <c r="R16" s="436"/>
      <c r="S16" s="436"/>
      <c r="T16" s="436"/>
      <c r="U16" s="436"/>
      <c r="V16" s="436"/>
      <c r="W16" s="436"/>
    </row>
    <row r="17" spans="1:23" s="11" customFormat="1" ht="24.9" customHeight="1">
      <c r="A17" s="438" t="s">
        <v>131</v>
      </c>
      <c r="B17" s="438"/>
      <c r="C17" s="438"/>
      <c r="D17" s="438"/>
      <c r="E17" s="438"/>
      <c r="F17" s="438"/>
      <c r="G17" s="438"/>
      <c r="I17" s="381"/>
      <c r="J17" s="337"/>
      <c r="K17" s="337"/>
      <c r="L17" s="337"/>
      <c r="M17" s="337"/>
      <c r="N17" s="337"/>
      <c r="P17" s="436"/>
      <c r="Q17" s="436"/>
      <c r="R17" s="436"/>
      <c r="S17" s="436"/>
      <c r="T17" s="436"/>
      <c r="U17" s="436"/>
      <c r="V17" s="436"/>
      <c r="W17" s="436"/>
    </row>
    <row r="18" spans="1:23" s="11" customFormat="1" ht="24.9" customHeight="1">
      <c r="A18" s="438" t="s">
        <v>132</v>
      </c>
      <c r="B18" s="438"/>
      <c r="C18" s="438"/>
      <c r="D18" s="438"/>
      <c r="E18" s="438"/>
      <c r="F18" s="438"/>
      <c r="G18" s="438"/>
      <c r="I18" s="381"/>
      <c r="J18" s="337"/>
      <c r="K18" s="337"/>
      <c r="L18" s="337"/>
      <c r="M18" s="337"/>
      <c r="N18" s="337"/>
      <c r="P18" s="436"/>
      <c r="Q18" s="436"/>
      <c r="R18" s="436"/>
      <c r="S18" s="436"/>
      <c r="T18" s="436"/>
      <c r="U18" s="436"/>
      <c r="V18" s="436"/>
      <c r="W18" s="436"/>
    </row>
    <row r="19" spans="1:23" s="337" customFormat="1" ht="24.9" customHeight="1">
      <c r="A19" s="337" t="s">
        <v>135</v>
      </c>
      <c r="I19" s="381"/>
      <c r="P19" s="355"/>
      <c r="Q19" s="355"/>
      <c r="R19" s="355"/>
      <c r="S19" s="355"/>
      <c r="T19" s="355"/>
      <c r="U19" s="355"/>
      <c r="V19" s="355"/>
      <c r="W19" s="355"/>
    </row>
    <row r="20" spans="1:23" s="337" customFormat="1" ht="24.9" customHeight="1">
      <c r="A20" s="337" t="s">
        <v>133</v>
      </c>
      <c r="I20" s="381"/>
      <c r="P20" s="355"/>
      <c r="Q20" s="355"/>
      <c r="R20" s="355"/>
      <c r="S20" s="355"/>
      <c r="T20" s="355"/>
      <c r="U20" s="355"/>
      <c r="V20" s="355"/>
      <c r="W20" s="355"/>
    </row>
    <row r="21" spans="1:23" s="337" customFormat="1" ht="24.9" customHeight="1">
      <c r="A21" s="337" t="s">
        <v>134</v>
      </c>
      <c r="I21" s="381"/>
      <c r="P21" s="355"/>
      <c r="Q21" s="355"/>
      <c r="R21" s="355"/>
      <c r="S21" s="355"/>
      <c r="T21" s="355"/>
      <c r="U21" s="355"/>
      <c r="V21" s="355"/>
      <c r="W21" s="355"/>
    </row>
    <row r="22" spans="1:23" s="337" customFormat="1" ht="24.9" customHeight="1">
      <c r="A22" s="384"/>
      <c r="B22" s="440"/>
      <c r="C22" s="440"/>
      <c r="D22" s="440"/>
      <c r="E22" s="441"/>
      <c r="F22" s="441"/>
      <c r="G22" s="441"/>
      <c r="H22" s="441"/>
      <c r="I22" s="384"/>
      <c r="J22" s="442"/>
      <c r="K22" s="645" t="s">
        <v>136</v>
      </c>
      <c r="L22" s="645"/>
      <c r="M22" s="645"/>
      <c r="N22" s="442"/>
      <c r="P22" s="355"/>
      <c r="Q22" s="355"/>
      <c r="R22" s="355"/>
      <c r="S22" s="355"/>
      <c r="T22" s="355"/>
      <c r="U22" s="355"/>
      <c r="V22" s="355"/>
      <c r="W22" s="355"/>
    </row>
    <row r="23" spans="1:23" s="337" customFormat="1" ht="24.9" customHeight="1">
      <c r="A23" s="119" t="s">
        <v>140</v>
      </c>
      <c r="B23" s="384"/>
      <c r="C23" s="384"/>
      <c r="D23" s="384"/>
      <c r="E23" s="646" t="s">
        <v>141</v>
      </c>
      <c r="F23" s="645"/>
      <c r="G23" s="645"/>
      <c r="H23" s="384"/>
      <c r="I23" s="611" t="s">
        <v>139</v>
      </c>
      <c r="J23" s="384"/>
      <c r="K23" s="383" t="s">
        <v>108</v>
      </c>
      <c r="L23" s="383"/>
      <c r="M23" s="383" t="s">
        <v>107</v>
      </c>
      <c r="N23" s="384"/>
      <c r="P23" s="355"/>
      <c r="Q23" s="355"/>
      <c r="R23" s="355"/>
      <c r="S23" s="355"/>
      <c r="T23" s="355"/>
      <c r="U23" s="355"/>
      <c r="V23" s="355"/>
      <c r="W23" s="355"/>
    </row>
    <row r="24" spans="1:23" s="337" customFormat="1" ht="38.4" customHeight="1">
      <c r="A24" s="384" t="s">
        <v>444</v>
      </c>
      <c r="B24" s="384"/>
      <c r="C24" s="384"/>
      <c r="D24" s="384"/>
      <c r="E24" s="647" t="s">
        <v>137</v>
      </c>
      <c r="F24" s="647"/>
      <c r="G24" s="647"/>
      <c r="H24" s="442">
        <v>99.99</v>
      </c>
      <c r="I24" s="589" t="s">
        <v>138</v>
      </c>
      <c r="J24" s="442"/>
      <c r="K24" s="384">
        <v>99</v>
      </c>
      <c r="L24" s="384"/>
      <c r="M24" s="443">
        <v>0</v>
      </c>
      <c r="N24" s="442"/>
      <c r="P24" s="355"/>
      <c r="Q24" s="355"/>
      <c r="R24" s="355"/>
      <c r="S24" s="355"/>
      <c r="T24" s="355"/>
      <c r="U24" s="355"/>
      <c r="V24" s="355"/>
      <c r="W24" s="355"/>
    </row>
    <row r="25" spans="1:23" s="337" customFormat="1" ht="24.9" customHeight="1">
      <c r="A25" s="268" t="s">
        <v>762</v>
      </c>
      <c r="B25" s="268"/>
      <c r="C25" s="269"/>
      <c r="D25" s="269"/>
      <c r="E25" s="269"/>
      <c r="F25" s="269"/>
      <c r="G25" s="269"/>
      <c r="H25" s="269"/>
      <c r="I25" s="269"/>
      <c r="J25" s="268"/>
      <c r="K25" s="268"/>
      <c r="L25" s="194"/>
      <c r="M25" s="443"/>
      <c r="N25" s="442"/>
      <c r="P25" s="355"/>
      <c r="Q25" s="355"/>
      <c r="R25" s="355"/>
      <c r="S25" s="355"/>
      <c r="T25" s="355"/>
      <c r="U25" s="355"/>
      <c r="V25" s="355"/>
      <c r="W25" s="355"/>
    </row>
    <row r="26" spans="1:23" s="337" customFormat="1" ht="24.9" customHeight="1">
      <c r="A26" s="268" t="s">
        <v>763</v>
      </c>
      <c r="B26" s="268"/>
      <c r="C26" s="269"/>
      <c r="D26" s="269"/>
      <c r="E26" s="269"/>
      <c r="F26" s="269"/>
      <c r="G26" s="269"/>
      <c r="H26" s="269"/>
      <c r="I26" s="269"/>
      <c r="J26" s="268"/>
      <c r="K26" s="268"/>
      <c r="L26" s="194"/>
      <c r="M26" s="443"/>
      <c r="N26" s="442"/>
      <c r="P26" s="355"/>
      <c r="Q26" s="355"/>
      <c r="R26" s="355"/>
      <c r="S26" s="355"/>
      <c r="T26" s="355"/>
      <c r="U26" s="355"/>
      <c r="V26" s="355"/>
      <c r="W26" s="355"/>
    </row>
    <row r="27" spans="1:23" s="337" customFormat="1" ht="24.9" customHeight="1">
      <c r="A27" s="268" t="s">
        <v>764</v>
      </c>
      <c r="B27" s="268"/>
      <c r="C27" s="269"/>
      <c r="D27" s="269"/>
      <c r="E27" s="269"/>
      <c r="F27" s="269"/>
      <c r="G27" s="269"/>
      <c r="H27" s="269"/>
      <c r="I27" s="269"/>
      <c r="J27" s="268"/>
      <c r="K27" s="268"/>
      <c r="L27" s="194"/>
      <c r="M27" s="443"/>
      <c r="N27" s="442"/>
      <c r="P27" s="355"/>
      <c r="Q27" s="355"/>
      <c r="R27" s="355"/>
      <c r="S27" s="355"/>
      <c r="T27" s="355"/>
      <c r="U27" s="355"/>
      <c r="V27" s="355"/>
      <c r="W27" s="355"/>
    </row>
    <row r="28" spans="1:23" s="337" customFormat="1" ht="24.9" customHeight="1">
      <c r="A28" s="268" t="s">
        <v>765</v>
      </c>
      <c r="B28" s="268"/>
      <c r="C28" s="269"/>
      <c r="D28" s="269"/>
      <c r="E28" s="269"/>
      <c r="F28" s="269"/>
      <c r="G28" s="269"/>
      <c r="H28" s="269"/>
      <c r="I28" s="269"/>
      <c r="J28" s="268"/>
      <c r="K28" s="268"/>
      <c r="L28" s="194"/>
      <c r="M28" s="443"/>
      <c r="N28" s="442"/>
      <c r="P28" s="355"/>
      <c r="Q28" s="355"/>
      <c r="R28" s="355"/>
      <c r="S28" s="355"/>
      <c r="T28" s="355"/>
      <c r="U28" s="355"/>
      <c r="V28" s="355"/>
      <c r="W28" s="355"/>
    </row>
    <row r="29" spans="1:23" s="337" customFormat="1" ht="24.9" customHeight="1">
      <c r="A29" s="141" t="s">
        <v>142</v>
      </c>
      <c r="B29" s="11"/>
      <c r="C29" s="444"/>
      <c r="D29" s="444"/>
      <c r="E29" s="444"/>
      <c r="F29" s="444"/>
      <c r="G29" s="444"/>
      <c r="H29" s="444"/>
      <c r="I29" s="444"/>
      <c r="J29" s="444"/>
      <c r="K29" s="444"/>
      <c r="L29" s="444"/>
      <c r="M29" s="444"/>
      <c r="N29" s="444"/>
      <c r="P29" s="355"/>
      <c r="Q29" s="355"/>
      <c r="R29" s="355"/>
      <c r="S29" s="355"/>
      <c r="T29" s="355"/>
      <c r="U29" s="355"/>
      <c r="V29" s="355"/>
      <c r="W29" s="355"/>
    </row>
    <row r="30" spans="1:23" s="337" customFormat="1" ht="24.9" customHeight="1">
      <c r="A30" s="141" t="s">
        <v>143</v>
      </c>
      <c r="B30" s="11"/>
      <c r="C30" s="444"/>
      <c r="D30" s="444"/>
      <c r="E30" s="444"/>
      <c r="F30" s="444"/>
      <c r="G30" s="444"/>
      <c r="H30" s="444"/>
      <c r="I30" s="444"/>
      <c r="J30" s="444"/>
      <c r="K30" s="444"/>
      <c r="L30" s="444"/>
      <c r="M30" s="444"/>
      <c r="N30" s="444"/>
      <c r="P30" s="355"/>
      <c r="Q30" s="355"/>
      <c r="R30" s="355"/>
      <c r="S30" s="355"/>
      <c r="T30" s="355"/>
      <c r="U30" s="355"/>
      <c r="V30" s="355"/>
      <c r="W30" s="355"/>
    </row>
    <row r="31" spans="1:23" s="337" customFormat="1" ht="24.9" customHeight="1">
      <c r="A31" s="141" t="s">
        <v>856</v>
      </c>
      <c r="B31" s="11"/>
      <c r="C31" s="444"/>
      <c r="D31" s="444"/>
      <c r="E31" s="444"/>
      <c r="F31" s="444"/>
      <c r="G31" s="444"/>
      <c r="H31" s="444"/>
      <c r="I31" s="444"/>
      <c r="J31" s="444"/>
      <c r="K31" s="444"/>
      <c r="L31" s="444"/>
      <c r="M31" s="444"/>
      <c r="N31" s="444"/>
      <c r="P31" s="355"/>
      <c r="Q31" s="355"/>
      <c r="R31" s="355"/>
      <c r="S31" s="355"/>
      <c r="T31" s="355"/>
      <c r="U31" s="355"/>
      <c r="V31" s="355"/>
      <c r="W31" s="355"/>
    </row>
    <row r="32" spans="1:23" s="337" customFormat="1" ht="24.9" customHeight="1">
      <c r="A32" s="141" t="s">
        <v>144</v>
      </c>
      <c r="B32" s="11"/>
      <c r="C32" s="444"/>
      <c r="D32" s="444"/>
      <c r="E32" s="444"/>
      <c r="F32" s="444"/>
      <c r="G32" s="444"/>
      <c r="H32" s="444"/>
      <c r="I32" s="444"/>
      <c r="J32" s="444"/>
      <c r="K32" s="444"/>
      <c r="L32" s="444"/>
      <c r="M32" s="444"/>
      <c r="N32" s="444"/>
      <c r="P32" s="355"/>
      <c r="Q32" s="355"/>
      <c r="R32" s="355"/>
      <c r="S32" s="355"/>
      <c r="T32" s="355"/>
      <c r="U32" s="355"/>
      <c r="V32" s="355"/>
      <c r="W32" s="355"/>
    </row>
    <row r="33" spans="1:23" s="337" customFormat="1" ht="24.9" customHeight="1">
      <c r="A33" s="444"/>
      <c r="C33" s="444"/>
      <c r="D33" s="444"/>
      <c r="E33" s="444"/>
      <c r="F33" s="444"/>
      <c r="G33" s="444"/>
      <c r="H33" s="444"/>
      <c r="I33" s="444"/>
      <c r="J33" s="444"/>
      <c r="K33" s="444"/>
      <c r="L33" s="444"/>
      <c r="M33" s="444"/>
      <c r="N33" s="444"/>
      <c r="P33" s="355"/>
      <c r="Q33" s="355"/>
      <c r="R33" s="355"/>
      <c r="S33" s="355"/>
      <c r="T33" s="355"/>
      <c r="U33" s="355"/>
      <c r="V33" s="355"/>
      <c r="W33" s="355"/>
    </row>
    <row r="34" spans="1:23" s="337" customFormat="1" ht="24.9" customHeight="1">
      <c r="A34" s="444"/>
      <c r="C34" s="444"/>
      <c r="D34" s="444"/>
      <c r="E34" s="444"/>
      <c r="F34" s="444"/>
      <c r="G34" s="444"/>
      <c r="H34" s="444"/>
      <c r="I34" s="444"/>
      <c r="J34" s="444"/>
      <c r="K34" s="444"/>
      <c r="L34" s="444"/>
      <c r="M34" s="444"/>
      <c r="N34" s="444"/>
      <c r="P34" s="355"/>
      <c r="Q34" s="355"/>
      <c r="R34" s="355"/>
      <c r="S34" s="355"/>
      <c r="T34" s="355"/>
      <c r="U34" s="355"/>
      <c r="V34" s="355"/>
      <c r="W34" s="355"/>
    </row>
    <row r="35" spans="1:23" s="337" customFormat="1" ht="24.9" customHeight="1">
      <c r="A35" s="445"/>
      <c r="B35" s="445"/>
      <c r="C35" s="445"/>
      <c r="D35" s="446" t="s">
        <v>105</v>
      </c>
      <c r="F35" s="446"/>
      <c r="H35" s="445"/>
      <c r="I35" s="447"/>
      <c r="J35" s="445"/>
      <c r="K35" s="445"/>
      <c r="L35" s="445"/>
      <c r="M35" s="445"/>
      <c r="N35" s="445"/>
      <c r="O35" s="445"/>
      <c r="P35" s="355"/>
      <c r="Q35" s="355"/>
      <c r="R35" s="355"/>
      <c r="S35" s="355"/>
      <c r="T35" s="355"/>
      <c r="U35" s="355"/>
      <c r="V35" s="355"/>
      <c r="W35" s="355"/>
    </row>
    <row r="36" spans="1:23" s="337" customFormat="1" ht="24.9" customHeight="1">
      <c r="A36" s="445"/>
      <c r="B36" s="445"/>
      <c r="C36" s="445"/>
      <c r="D36" s="445" t="s">
        <v>114</v>
      </c>
      <c r="F36" s="445"/>
      <c r="H36" s="445"/>
      <c r="I36" s="447"/>
      <c r="J36" s="445"/>
      <c r="K36" s="445"/>
      <c r="L36" s="445"/>
      <c r="M36" s="445"/>
      <c r="N36" s="445"/>
      <c r="O36" s="445"/>
      <c r="P36" s="355"/>
      <c r="Q36" s="355"/>
      <c r="R36" s="355"/>
      <c r="S36" s="355"/>
      <c r="T36" s="355"/>
      <c r="U36" s="355"/>
      <c r="V36" s="355"/>
      <c r="W36" s="355"/>
    </row>
    <row r="37" spans="1:23" s="337" customFormat="1" ht="27.75" customHeight="1">
      <c r="A37" s="643" t="s">
        <v>0</v>
      </c>
      <c r="B37" s="643"/>
      <c r="C37" s="643"/>
      <c r="D37" s="643"/>
      <c r="E37" s="643"/>
      <c r="F37" s="643"/>
      <c r="G37" s="643"/>
      <c r="H37" s="643"/>
      <c r="I37" s="643"/>
      <c r="J37" s="643"/>
      <c r="K37" s="643"/>
      <c r="L37" s="643"/>
      <c r="M37" s="643"/>
      <c r="N37" s="295"/>
      <c r="P37" s="355"/>
      <c r="Q37" s="355"/>
      <c r="R37" s="355"/>
      <c r="S37" s="355"/>
      <c r="T37" s="355"/>
      <c r="U37" s="355"/>
      <c r="V37" s="355"/>
      <c r="W37" s="355"/>
    </row>
    <row r="38" spans="1:23" s="337" customFormat="1" ht="27.75" customHeight="1">
      <c r="I38" s="381"/>
      <c r="P38" s="355"/>
      <c r="Q38" s="355"/>
      <c r="R38" s="355"/>
      <c r="S38" s="355"/>
      <c r="T38" s="355"/>
      <c r="U38" s="355"/>
      <c r="V38" s="355"/>
      <c r="W38" s="355"/>
    </row>
    <row r="39" spans="1:23" s="337" customFormat="1" ht="26.25" customHeight="1">
      <c r="A39" s="141" t="s">
        <v>145</v>
      </c>
      <c r="B39" s="11"/>
      <c r="C39" s="11"/>
      <c r="D39" s="448"/>
      <c r="E39" s="449"/>
      <c r="F39" s="449"/>
      <c r="G39" s="450"/>
      <c r="H39" s="451"/>
      <c r="I39" s="449"/>
      <c r="J39" s="449"/>
      <c r="K39" s="449"/>
      <c r="L39" s="449"/>
      <c r="M39" s="11"/>
      <c r="N39" s="444"/>
      <c r="P39" s="355"/>
      <c r="Q39" s="355"/>
      <c r="R39" s="355"/>
      <c r="S39" s="355"/>
      <c r="T39" s="355"/>
      <c r="U39" s="355"/>
      <c r="V39" s="355"/>
      <c r="W39" s="355"/>
    </row>
    <row r="40" spans="1:23" s="337" customFormat="1" ht="26.25" customHeight="1">
      <c r="A40" s="141" t="s">
        <v>146</v>
      </c>
      <c r="B40" s="11"/>
      <c r="C40" s="11"/>
      <c r="D40" s="448"/>
      <c r="E40" s="449"/>
      <c r="F40" s="449"/>
      <c r="G40" s="450"/>
      <c r="H40" s="451"/>
      <c r="I40" s="449"/>
      <c r="J40" s="449"/>
      <c r="K40" s="449"/>
      <c r="L40" s="449"/>
      <c r="M40" s="11"/>
      <c r="N40" s="444"/>
      <c r="P40" s="355"/>
      <c r="Q40" s="355"/>
      <c r="R40" s="355"/>
      <c r="S40" s="355"/>
      <c r="T40" s="355"/>
      <c r="U40" s="355"/>
      <c r="V40" s="355"/>
      <c r="W40" s="355"/>
    </row>
    <row r="41" spans="1:23" s="337" customFormat="1" ht="26.25" customHeight="1">
      <c r="A41" s="141" t="s">
        <v>147</v>
      </c>
      <c r="B41" s="11"/>
      <c r="C41" s="11"/>
      <c r="D41" s="448"/>
      <c r="E41" s="449"/>
      <c r="F41" s="449"/>
      <c r="G41" s="450"/>
      <c r="H41" s="451"/>
      <c r="I41" s="449"/>
      <c r="J41" s="449"/>
      <c r="K41" s="449"/>
      <c r="L41" s="449"/>
      <c r="M41" s="11"/>
      <c r="N41" s="444"/>
      <c r="P41" s="355"/>
      <c r="Q41" s="355"/>
      <c r="R41" s="355"/>
      <c r="S41" s="355"/>
      <c r="T41" s="355"/>
      <c r="U41" s="355"/>
      <c r="V41" s="355"/>
      <c r="W41" s="355"/>
    </row>
    <row r="42" spans="1:23" s="337" customFormat="1" ht="26.25" customHeight="1">
      <c r="A42" s="141" t="s">
        <v>148</v>
      </c>
      <c r="B42" s="11"/>
      <c r="C42" s="11"/>
      <c r="D42" s="448"/>
      <c r="E42" s="449"/>
      <c r="F42" s="449"/>
      <c r="G42" s="450"/>
      <c r="H42" s="451"/>
      <c r="I42" s="449"/>
      <c r="J42" s="449"/>
      <c r="K42" s="449"/>
      <c r="L42" s="449"/>
      <c r="M42" s="11"/>
      <c r="N42" s="444"/>
      <c r="P42" s="355"/>
      <c r="Q42" s="355"/>
      <c r="R42" s="355"/>
      <c r="S42" s="355"/>
      <c r="T42" s="355"/>
      <c r="U42" s="355"/>
      <c r="V42" s="355"/>
      <c r="W42" s="355"/>
    </row>
    <row r="43" spans="1:23" s="337" customFormat="1" ht="26.25" customHeight="1">
      <c r="A43" s="141" t="s">
        <v>149</v>
      </c>
      <c r="B43" s="11"/>
      <c r="C43" s="11"/>
      <c r="D43" s="448"/>
      <c r="E43" s="449"/>
      <c r="F43" s="449"/>
      <c r="G43" s="450"/>
      <c r="H43" s="451"/>
      <c r="I43" s="449"/>
      <c r="J43" s="449"/>
      <c r="K43" s="449"/>
      <c r="L43" s="449"/>
      <c r="M43" s="11"/>
      <c r="N43" s="444"/>
      <c r="P43" s="355"/>
      <c r="Q43" s="355"/>
      <c r="R43" s="355"/>
      <c r="S43" s="355"/>
      <c r="T43" s="355"/>
      <c r="U43" s="355"/>
      <c r="V43" s="355"/>
      <c r="W43" s="355"/>
    </row>
    <row r="44" spans="1:23" s="337" customFormat="1" ht="26.25" customHeight="1">
      <c r="A44" s="141" t="s">
        <v>150</v>
      </c>
      <c r="B44" s="11"/>
      <c r="C44" s="11"/>
      <c r="D44" s="448"/>
      <c r="E44" s="449"/>
      <c r="F44" s="449"/>
      <c r="G44" s="450"/>
      <c r="H44" s="451"/>
      <c r="I44" s="449"/>
      <c r="J44" s="449"/>
      <c r="K44" s="449"/>
      <c r="L44" s="449"/>
      <c r="M44" s="11"/>
      <c r="N44" s="444"/>
      <c r="P44" s="355"/>
      <c r="Q44" s="355"/>
      <c r="R44" s="355"/>
      <c r="S44" s="355"/>
      <c r="T44" s="355"/>
      <c r="U44" s="355"/>
      <c r="V44" s="355"/>
      <c r="W44" s="355"/>
    </row>
    <row r="45" spans="1:23" s="337" customFormat="1" ht="26.25" customHeight="1">
      <c r="A45" s="141" t="s">
        <v>151</v>
      </c>
      <c r="B45" s="11"/>
      <c r="C45" s="11"/>
      <c r="D45" s="448"/>
      <c r="E45" s="449"/>
      <c r="F45" s="449"/>
      <c r="G45" s="450"/>
      <c r="H45" s="451"/>
      <c r="I45" s="449"/>
      <c r="J45" s="449"/>
      <c r="K45" s="449"/>
      <c r="L45" s="449"/>
      <c r="M45" s="11"/>
      <c r="N45" s="444"/>
      <c r="P45" s="355"/>
      <c r="Q45" s="355"/>
      <c r="R45" s="355"/>
      <c r="S45" s="355"/>
      <c r="T45" s="355"/>
      <c r="U45" s="355"/>
      <c r="V45" s="355"/>
      <c r="W45" s="355"/>
    </row>
    <row r="46" spans="1:23" s="337" customFormat="1" ht="26.25" customHeight="1">
      <c r="A46" s="141" t="s">
        <v>152</v>
      </c>
      <c r="B46" s="11"/>
      <c r="C46" s="11"/>
      <c r="D46" s="448"/>
      <c r="E46" s="449"/>
      <c r="F46" s="449"/>
      <c r="G46" s="450"/>
      <c r="H46" s="451"/>
      <c r="I46" s="449"/>
      <c r="J46" s="449"/>
      <c r="K46" s="449"/>
      <c r="L46" s="449"/>
      <c r="M46" s="11"/>
      <c r="N46" s="444"/>
      <c r="P46" s="355"/>
      <c r="Q46" s="355"/>
      <c r="R46" s="355"/>
      <c r="S46" s="355"/>
      <c r="T46" s="355"/>
      <c r="U46" s="355"/>
      <c r="V46" s="355"/>
      <c r="W46" s="355"/>
    </row>
    <row r="47" spans="1:23" s="337" customFormat="1" ht="26.25" customHeight="1">
      <c r="A47" s="141" t="s">
        <v>153</v>
      </c>
      <c r="B47" s="11"/>
      <c r="C47" s="11"/>
      <c r="D47" s="448"/>
      <c r="E47" s="449"/>
      <c r="F47" s="449"/>
      <c r="G47" s="450"/>
      <c r="H47" s="451"/>
      <c r="I47" s="449"/>
      <c r="J47" s="449"/>
      <c r="K47" s="449"/>
      <c r="L47" s="449"/>
      <c r="M47" s="11"/>
      <c r="N47" s="444"/>
      <c r="P47" s="355"/>
      <c r="Q47" s="355"/>
      <c r="R47" s="355"/>
      <c r="S47" s="355"/>
      <c r="T47" s="355"/>
      <c r="U47" s="355"/>
      <c r="V47" s="355"/>
      <c r="W47" s="355"/>
    </row>
    <row r="48" spans="1:23" s="337" customFormat="1" ht="26.25" customHeight="1">
      <c r="A48" s="141" t="s">
        <v>154</v>
      </c>
      <c r="B48" s="11"/>
      <c r="C48" s="11"/>
      <c r="D48" s="448"/>
      <c r="E48" s="449"/>
      <c r="F48" s="449"/>
      <c r="G48" s="450"/>
      <c r="H48" s="451"/>
      <c r="I48" s="449"/>
      <c r="J48" s="449"/>
      <c r="K48" s="449"/>
      <c r="L48" s="449"/>
      <c r="M48" s="11"/>
      <c r="N48" s="444"/>
      <c r="P48" s="355"/>
      <c r="Q48" s="355"/>
      <c r="R48" s="355"/>
      <c r="S48" s="355"/>
      <c r="T48" s="355"/>
      <c r="U48" s="355"/>
      <c r="V48" s="355"/>
      <c r="W48" s="355"/>
    </row>
    <row r="49" spans="1:23" s="337" customFormat="1" ht="26.25" customHeight="1">
      <c r="A49" s="141" t="s">
        <v>155</v>
      </c>
      <c r="B49" s="11"/>
      <c r="C49" s="11"/>
      <c r="D49" s="448"/>
      <c r="E49" s="449"/>
      <c r="F49" s="449"/>
      <c r="G49" s="450"/>
      <c r="H49" s="451"/>
      <c r="I49" s="449"/>
      <c r="J49" s="449"/>
      <c r="K49" s="449"/>
      <c r="L49" s="449"/>
      <c r="M49" s="11"/>
      <c r="N49" s="444"/>
      <c r="P49" s="355"/>
      <c r="Q49" s="355"/>
      <c r="R49" s="355"/>
      <c r="S49" s="355"/>
      <c r="T49" s="355"/>
      <c r="U49" s="355"/>
      <c r="V49" s="355"/>
      <c r="W49" s="355"/>
    </row>
    <row r="50" spans="1:23" s="337" customFormat="1" ht="26.25" customHeight="1">
      <c r="A50" s="141" t="s">
        <v>156</v>
      </c>
      <c r="B50" s="11"/>
      <c r="C50" s="11"/>
      <c r="D50" s="448"/>
      <c r="E50" s="449"/>
      <c r="F50" s="449"/>
      <c r="G50" s="450"/>
      <c r="H50" s="451"/>
      <c r="I50" s="449"/>
      <c r="J50" s="449"/>
      <c r="K50" s="449"/>
      <c r="L50" s="449"/>
      <c r="M50" s="11"/>
      <c r="N50" s="444"/>
      <c r="P50" s="355"/>
      <c r="Q50" s="355"/>
      <c r="R50" s="355"/>
      <c r="S50" s="355"/>
      <c r="T50" s="355"/>
      <c r="U50" s="355"/>
      <c r="V50" s="355"/>
      <c r="W50" s="355"/>
    </row>
    <row r="51" spans="1:23" s="337" customFormat="1" ht="26.25" customHeight="1">
      <c r="A51" s="141" t="s">
        <v>157</v>
      </c>
      <c r="B51" s="11"/>
      <c r="C51" s="11"/>
      <c r="D51" s="448"/>
      <c r="E51" s="449"/>
      <c r="F51" s="449"/>
      <c r="G51" s="450"/>
      <c r="H51" s="451"/>
      <c r="I51" s="449"/>
      <c r="J51" s="449"/>
      <c r="K51" s="449"/>
      <c r="L51" s="449"/>
      <c r="M51" s="11"/>
      <c r="N51" s="444"/>
      <c r="P51" s="355"/>
      <c r="Q51" s="355"/>
      <c r="R51" s="355"/>
      <c r="S51" s="355"/>
      <c r="T51" s="355"/>
      <c r="U51" s="355"/>
      <c r="V51" s="355"/>
      <c r="W51" s="355"/>
    </row>
    <row r="52" spans="1:23" s="337" customFormat="1" ht="26.25" customHeight="1">
      <c r="A52" s="141" t="s">
        <v>158</v>
      </c>
      <c r="B52" s="11"/>
      <c r="C52" s="11"/>
      <c r="D52" s="448"/>
      <c r="E52" s="449"/>
      <c r="F52" s="449"/>
      <c r="G52" s="450"/>
      <c r="H52" s="451"/>
      <c r="I52" s="449"/>
      <c r="J52" s="449"/>
      <c r="K52" s="449"/>
      <c r="L52" s="449"/>
      <c r="M52" s="11"/>
      <c r="N52" s="444"/>
      <c r="P52" s="355"/>
      <c r="Q52" s="355"/>
      <c r="R52" s="355"/>
      <c r="S52" s="355"/>
      <c r="T52" s="355"/>
      <c r="U52" s="355"/>
      <c r="V52" s="355"/>
      <c r="W52" s="355"/>
    </row>
    <row r="53" spans="1:23" s="337" customFormat="1" ht="26.25" customHeight="1">
      <c r="A53" s="452" t="s">
        <v>85</v>
      </c>
      <c r="B53" s="141" t="s">
        <v>163</v>
      </c>
      <c r="C53" s="11"/>
      <c r="D53" s="448"/>
      <c r="E53" s="449"/>
      <c r="F53" s="449"/>
      <c r="G53" s="450"/>
      <c r="H53" s="451"/>
      <c r="I53" s="449"/>
      <c r="J53" s="449"/>
      <c r="K53" s="449"/>
      <c r="L53" s="449"/>
      <c r="M53" s="11"/>
      <c r="N53" s="444"/>
      <c r="P53" s="355"/>
      <c r="Q53" s="355"/>
      <c r="R53" s="355"/>
      <c r="S53" s="355"/>
      <c r="T53" s="355"/>
      <c r="U53" s="355"/>
      <c r="V53" s="355"/>
      <c r="W53" s="355"/>
    </row>
    <row r="54" spans="1:23" s="337" customFormat="1" ht="26.25" customHeight="1">
      <c r="A54" s="141"/>
      <c r="B54" s="384" t="s">
        <v>159</v>
      </c>
      <c r="C54" s="11"/>
      <c r="D54" s="448"/>
      <c r="E54" s="449"/>
      <c r="F54" s="449"/>
      <c r="G54" s="450"/>
      <c r="H54" s="451"/>
      <c r="I54" s="449"/>
      <c r="J54" s="449"/>
      <c r="K54" s="449"/>
      <c r="L54" s="449"/>
      <c r="M54" s="11"/>
      <c r="N54" s="444"/>
      <c r="P54" s="355"/>
      <c r="Q54" s="355"/>
      <c r="R54" s="355"/>
      <c r="S54" s="355"/>
      <c r="T54" s="355"/>
      <c r="U54" s="355"/>
      <c r="V54" s="355"/>
      <c r="W54" s="355"/>
    </row>
    <row r="55" spans="1:23" s="337" customFormat="1" ht="26.25" customHeight="1">
      <c r="A55" s="452" t="s">
        <v>86</v>
      </c>
      <c r="B55" s="141" t="s">
        <v>162</v>
      </c>
      <c r="C55" s="11"/>
      <c r="D55" s="448"/>
      <c r="E55" s="449"/>
      <c r="F55" s="449"/>
      <c r="G55" s="450"/>
      <c r="H55" s="451"/>
      <c r="I55" s="449"/>
      <c r="J55" s="449"/>
      <c r="K55" s="449"/>
      <c r="L55" s="449"/>
      <c r="M55" s="11"/>
      <c r="N55" s="444"/>
      <c r="P55" s="355"/>
      <c r="Q55" s="355"/>
      <c r="R55" s="355"/>
      <c r="S55" s="355"/>
      <c r="T55" s="355"/>
      <c r="U55" s="355"/>
      <c r="V55" s="355"/>
      <c r="W55" s="355"/>
    </row>
    <row r="56" spans="1:23" s="337" customFormat="1" ht="26.25" customHeight="1">
      <c r="A56" s="141" t="s">
        <v>29</v>
      </c>
      <c r="B56" s="384" t="s">
        <v>160</v>
      </c>
      <c r="C56" s="11"/>
      <c r="D56" s="448"/>
      <c r="E56" s="449"/>
      <c r="F56" s="449"/>
      <c r="G56" s="450"/>
      <c r="H56" s="451"/>
      <c r="I56" s="449"/>
      <c r="J56" s="449"/>
      <c r="K56" s="449"/>
      <c r="L56" s="449"/>
      <c r="M56" s="11"/>
      <c r="N56" s="444"/>
      <c r="P56" s="355"/>
      <c r="Q56" s="355"/>
      <c r="R56" s="355"/>
      <c r="S56" s="355"/>
      <c r="T56" s="355"/>
      <c r="U56" s="355"/>
      <c r="V56" s="355"/>
      <c r="W56" s="355"/>
    </row>
    <row r="57" spans="1:23" s="337" customFormat="1" ht="26.25" customHeight="1">
      <c r="A57" s="452" t="s">
        <v>86</v>
      </c>
      <c r="B57" s="141" t="s">
        <v>164</v>
      </c>
      <c r="C57" s="11"/>
      <c r="D57" s="448"/>
      <c r="E57" s="449"/>
      <c r="F57" s="449"/>
      <c r="G57" s="450"/>
      <c r="H57" s="451"/>
      <c r="I57" s="449"/>
      <c r="J57" s="449"/>
      <c r="K57" s="449"/>
      <c r="L57" s="449"/>
      <c r="M57" s="11"/>
      <c r="N57" s="444"/>
      <c r="P57" s="355"/>
      <c r="Q57" s="355"/>
      <c r="R57" s="355"/>
      <c r="S57" s="355"/>
      <c r="T57" s="355"/>
      <c r="U57" s="355"/>
      <c r="V57" s="355"/>
      <c r="W57" s="355"/>
    </row>
    <row r="58" spans="1:23" s="337" customFormat="1" ht="26.25" customHeight="1">
      <c r="A58" s="452"/>
      <c r="B58" s="141" t="s">
        <v>161</v>
      </c>
      <c r="C58" s="11"/>
      <c r="D58" s="448"/>
      <c r="E58" s="449"/>
      <c r="F58" s="449"/>
      <c r="G58" s="450"/>
      <c r="H58" s="451"/>
      <c r="I58" s="449"/>
      <c r="J58" s="449"/>
      <c r="K58" s="449"/>
      <c r="L58" s="449"/>
      <c r="M58" s="11"/>
      <c r="N58" s="444"/>
      <c r="P58" s="355"/>
      <c r="Q58" s="355"/>
      <c r="R58" s="355"/>
      <c r="S58" s="355"/>
      <c r="T58" s="355"/>
      <c r="U58" s="355"/>
      <c r="V58" s="355"/>
      <c r="W58" s="355"/>
    </row>
    <row r="59" spans="1:23" s="337" customFormat="1" ht="26.25" customHeight="1">
      <c r="A59" s="453" t="s">
        <v>165</v>
      </c>
      <c r="B59" s="11"/>
      <c r="C59" s="11"/>
      <c r="D59" s="448"/>
      <c r="E59" s="449"/>
      <c r="F59" s="449"/>
      <c r="G59" s="450"/>
      <c r="H59" s="451"/>
      <c r="I59" s="449"/>
      <c r="J59" s="449"/>
      <c r="K59" s="449"/>
      <c r="L59" s="449"/>
      <c r="M59" s="11"/>
      <c r="N59" s="444"/>
      <c r="P59" s="355"/>
      <c r="Q59" s="355"/>
      <c r="R59" s="355"/>
      <c r="S59" s="355"/>
      <c r="T59" s="355"/>
      <c r="U59" s="355"/>
      <c r="V59" s="355"/>
      <c r="W59" s="355"/>
    </row>
    <row r="60" spans="1:23" s="337" customFormat="1" ht="26.25" customHeight="1">
      <c r="A60" s="453" t="s">
        <v>166</v>
      </c>
      <c r="B60" s="11"/>
      <c r="C60" s="11"/>
      <c r="D60" s="448"/>
      <c r="E60" s="449"/>
      <c r="F60" s="449"/>
      <c r="G60" s="450"/>
      <c r="H60" s="451"/>
      <c r="I60" s="449"/>
      <c r="J60" s="449"/>
      <c r="K60" s="449"/>
      <c r="L60" s="449"/>
      <c r="M60" s="11"/>
      <c r="N60" s="444"/>
      <c r="P60" s="355"/>
      <c r="Q60" s="355"/>
      <c r="R60" s="355"/>
      <c r="S60" s="355"/>
      <c r="T60" s="355"/>
      <c r="U60" s="355"/>
      <c r="V60" s="355"/>
      <c r="W60" s="355"/>
    </row>
    <row r="61" spans="1:23" s="337" customFormat="1" ht="26.25" customHeight="1">
      <c r="A61" s="453" t="s">
        <v>167</v>
      </c>
      <c r="B61" s="11"/>
      <c r="C61" s="11"/>
      <c r="D61" s="448"/>
      <c r="E61" s="449"/>
      <c r="F61" s="449"/>
      <c r="G61" s="384"/>
      <c r="H61" s="384"/>
      <c r="I61" s="384"/>
      <c r="J61" s="384"/>
      <c r="K61" s="384"/>
      <c r="L61" s="449"/>
      <c r="M61" s="11"/>
      <c r="N61" s="444"/>
      <c r="P61" s="355"/>
      <c r="Q61" s="355"/>
      <c r="R61" s="355"/>
      <c r="S61" s="355"/>
      <c r="T61" s="355"/>
      <c r="U61" s="355"/>
      <c r="V61" s="355"/>
      <c r="W61" s="355"/>
    </row>
    <row r="62" spans="1:23" s="337" customFormat="1" ht="26.25" customHeight="1">
      <c r="A62" s="141" t="s">
        <v>168</v>
      </c>
      <c r="B62" s="11"/>
      <c r="C62" s="11"/>
      <c r="D62" s="448"/>
      <c r="E62" s="449"/>
      <c r="F62" s="449"/>
      <c r="G62" s="450"/>
      <c r="H62" s="451"/>
      <c r="I62" s="449"/>
      <c r="J62" s="449"/>
      <c r="K62" s="449"/>
      <c r="L62" s="449"/>
      <c r="M62" s="11"/>
      <c r="N62" s="444"/>
      <c r="P62" s="355"/>
      <c r="Q62" s="355"/>
      <c r="R62" s="355"/>
      <c r="S62" s="355"/>
      <c r="T62" s="355"/>
      <c r="U62" s="355"/>
      <c r="V62" s="355"/>
      <c r="W62" s="355"/>
    </row>
    <row r="63" spans="1:23" s="337" customFormat="1" ht="26.25" customHeight="1">
      <c r="A63" s="141" t="s">
        <v>169</v>
      </c>
      <c r="B63" s="11"/>
      <c r="C63" s="11"/>
      <c r="D63" s="448"/>
      <c r="E63" s="449"/>
      <c r="F63" s="449"/>
      <c r="G63" s="450"/>
      <c r="H63" s="451"/>
      <c r="I63" s="449"/>
      <c r="J63" s="449"/>
      <c r="K63" s="449"/>
      <c r="L63" s="449"/>
      <c r="M63" s="11"/>
      <c r="N63" s="444"/>
      <c r="P63" s="355"/>
      <c r="Q63" s="355"/>
      <c r="R63" s="355"/>
      <c r="S63" s="355"/>
      <c r="T63" s="355"/>
      <c r="U63" s="355"/>
      <c r="V63" s="355"/>
      <c r="W63" s="355"/>
    </row>
    <row r="64" spans="1:23" s="337" customFormat="1" ht="26.25" customHeight="1">
      <c r="A64" s="337" t="s">
        <v>170</v>
      </c>
      <c r="J64" s="449"/>
      <c r="K64" s="449"/>
      <c r="L64" s="449"/>
      <c r="M64" s="11"/>
      <c r="N64" s="444"/>
      <c r="P64" s="355"/>
      <c r="Q64" s="355"/>
      <c r="R64" s="355"/>
      <c r="S64" s="355"/>
      <c r="T64" s="355"/>
      <c r="U64" s="355"/>
      <c r="V64" s="355"/>
      <c r="W64" s="355"/>
    </row>
    <row r="65" spans="1:23" s="337" customFormat="1" ht="26.25" customHeight="1">
      <c r="J65" s="449"/>
      <c r="K65" s="449"/>
      <c r="L65" s="449"/>
      <c r="M65" s="11"/>
      <c r="N65" s="444"/>
      <c r="P65" s="355"/>
      <c r="Q65" s="355"/>
      <c r="R65" s="355"/>
      <c r="S65" s="355"/>
      <c r="T65" s="355"/>
      <c r="U65" s="355"/>
      <c r="V65" s="355"/>
      <c r="W65" s="355"/>
    </row>
    <row r="66" spans="1:23" s="337" customFormat="1" ht="26.25" customHeight="1">
      <c r="A66" s="141" t="s">
        <v>172</v>
      </c>
      <c r="B66" s="11"/>
      <c r="C66" s="11"/>
      <c r="D66" s="448"/>
      <c r="E66" s="449"/>
      <c r="F66" s="449"/>
      <c r="G66" s="450"/>
      <c r="H66" s="451"/>
      <c r="I66" s="449" t="s">
        <v>171</v>
      </c>
      <c r="P66" s="355"/>
      <c r="Q66" s="355"/>
      <c r="R66" s="355"/>
      <c r="S66" s="355"/>
      <c r="T66" s="355"/>
      <c r="U66" s="355"/>
      <c r="V66" s="355"/>
      <c r="W66" s="355"/>
    </row>
    <row r="67" spans="1:23" s="337" customFormat="1" ht="26.25" customHeight="1">
      <c r="A67" s="141" t="s">
        <v>173</v>
      </c>
      <c r="B67" s="11"/>
      <c r="C67" s="11"/>
      <c r="D67" s="448"/>
      <c r="E67" s="449"/>
      <c r="F67" s="449"/>
      <c r="G67" s="450"/>
      <c r="H67" s="451"/>
      <c r="I67" s="449" t="s">
        <v>174</v>
      </c>
      <c r="P67" s="355"/>
      <c r="Q67" s="355"/>
      <c r="R67" s="355"/>
      <c r="S67" s="355"/>
      <c r="T67" s="355"/>
      <c r="U67" s="355"/>
      <c r="V67" s="355"/>
      <c r="W67" s="355"/>
    </row>
    <row r="69" spans="1:23" s="337" customFormat="1" ht="26.25" customHeight="1">
      <c r="A69" s="445"/>
      <c r="B69" s="445"/>
      <c r="C69" s="445"/>
      <c r="D69" s="446" t="s">
        <v>105</v>
      </c>
      <c r="F69" s="446"/>
      <c r="H69" s="445"/>
      <c r="I69" s="447"/>
      <c r="J69" s="445"/>
      <c r="K69" s="445"/>
      <c r="L69" s="445"/>
      <c r="M69" s="445"/>
      <c r="N69" s="445"/>
      <c r="O69" s="445"/>
      <c r="P69" s="355"/>
      <c r="Q69" s="355"/>
      <c r="R69" s="355"/>
      <c r="S69" s="355"/>
      <c r="T69" s="355"/>
      <c r="U69" s="355"/>
      <c r="V69" s="355"/>
      <c r="W69" s="355"/>
    </row>
    <row r="70" spans="1:23" s="337" customFormat="1" ht="26.25" customHeight="1">
      <c r="A70" s="445"/>
      <c r="B70" s="445"/>
      <c r="C70" s="445"/>
      <c r="D70" s="445" t="s">
        <v>114</v>
      </c>
      <c r="F70" s="445"/>
      <c r="H70" s="445"/>
      <c r="I70" s="447"/>
      <c r="J70" s="445"/>
      <c r="K70" s="445"/>
      <c r="L70" s="445"/>
      <c r="M70" s="445"/>
      <c r="N70" s="445"/>
      <c r="O70" s="445"/>
      <c r="P70" s="355"/>
      <c r="Q70" s="355"/>
      <c r="R70" s="355"/>
      <c r="S70" s="355"/>
      <c r="T70" s="355"/>
      <c r="U70" s="355"/>
      <c r="V70" s="355"/>
      <c r="W70" s="355"/>
    </row>
    <row r="71" spans="1:23" s="337" customFormat="1" ht="27.75" customHeight="1">
      <c r="A71" s="643" t="s">
        <v>1</v>
      </c>
      <c r="B71" s="643"/>
      <c r="C71" s="643"/>
      <c r="D71" s="643"/>
      <c r="E71" s="643"/>
      <c r="F71" s="643"/>
      <c r="G71" s="643"/>
      <c r="H71" s="643"/>
      <c r="I71" s="643"/>
      <c r="J71" s="643"/>
      <c r="K71" s="643"/>
      <c r="L71" s="643"/>
      <c r="M71" s="643"/>
      <c r="N71" s="295"/>
      <c r="P71" s="355"/>
      <c r="Q71" s="355"/>
      <c r="R71" s="355"/>
      <c r="S71" s="355"/>
      <c r="T71" s="355"/>
      <c r="U71" s="355"/>
      <c r="V71" s="355"/>
      <c r="W71" s="355"/>
    </row>
    <row r="72" spans="1:23" s="337" customFormat="1" ht="27.75" customHeight="1">
      <c r="I72" s="381"/>
      <c r="P72" s="355"/>
      <c r="Q72" s="355"/>
      <c r="R72" s="355"/>
      <c r="S72" s="355"/>
      <c r="T72" s="355"/>
      <c r="U72" s="355"/>
      <c r="V72" s="355"/>
      <c r="W72" s="355"/>
    </row>
    <row r="73" spans="1:23" s="337" customFormat="1" ht="25.5" customHeight="1">
      <c r="A73" s="437" t="s">
        <v>175</v>
      </c>
      <c r="I73" s="381"/>
      <c r="P73" s="355"/>
      <c r="Q73" s="355"/>
      <c r="R73" s="355"/>
      <c r="S73" s="355"/>
      <c r="T73" s="355"/>
      <c r="U73" s="355"/>
      <c r="V73" s="355"/>
      <c r="W73" s="355"/>
    </row>
    <row r="74" spans="1:23" s="337" customFormat="1" ht="25.5" customHeight="1">
      <c r="A74" s="438" t="s">
        <v>176</v>
      </c>
      <c r="I74" s="381"/>
      <c r="P74" s="355"/>
      <c r="Q74" s="355"/>
      <c r="R74" s="355"/>
      <c r="S74" s="355"/>
      <c r="T74" s="355"/>
      <c r="U74" s="355"/>
      <c r="V74" s="355"/>
      <c r="W74" s="355"/>
    </row>
    <row r="75" spans="1:23" s="337" customFormat="1" ht="25.5" customHeight="1">
      <c r="A75" s="337" t="s">
        <v>177</v>
      </c>
      <c r="I75" s="381"/>
      <c r="P75" s="355"/>
      <c r="Q75" s="355"/>
      <c r="R75" s="355"/>
      <c r="S75" s="355"/>
      <c r="T75" s="355"/>
      <c r="U75" s="355"/>
      <c r="V75" s="355"/>
      <c r="W75" s="355"/>
    </row>
    <row r="76" spans="1:23" s="337" customFormat="1" ht="25.5" customHeight="1">
      <c r="A76" s="337" t="s">
        <v>178</v>
      </c>
      <c r="I76" s="381"/>
      <c r="P76" s="355"/>
      <c r="Q76" s="355"/>
      <c r="R76" s="355"/>
      <c r="S76" s="355"/>
      <c r="T76" s="355"/>
      <c r="U76" s="355"/>
      <c r="V76" s="355"/>
      <c r="W76" s="355"/>
    </row>
    <row r="77" spans="1:23" s="337" customFormat="1" ht="25.5" customHeight="1">
      <c r="A77" s="337" t="s">
        <v>179</v>
      </c>
      <c r="I77" s="381"/>
      <c r="P77" s="355"/>
      <c r="Q77" s="355"/>
      <c r="R77" s="355"/>
      <c r="S77" s="355"/>
      <c r="T77" s="355"/>
      <c r="U77" s="355"/>
      <c r="V77" s="355"/>
      <c r="W77" s="355"/>
    </row>
    <row r="78" spans="1:23" s="337" customFormat="1" ht="25.5" customHeight="1">
      <c r="A78" s="337" t="s">
        <v>180</v>
      </c>
      <c r="I78" s="381"/>
      <c r="P78" s="355"/>
      <c r="Q78" s="355"/>
      <c r="R78" s="355"/>
      <c r="S78" s="355"/>
      <c r="T78" s="355"/>
      <c r="U78" s="355"/>
      <c r="V78" s="355"/>
      <c r="W78" s="355"/>
    </row>
    <row r="79" spans="1:23" s="337" customFormat="1" ht="25.5" customHeight="1">
      <c r="A79" s="337" t="s">
        <v>181</v>
      </c>
      <c r="I79" s="381"/>
      <c r="P79" s="355"/>
      <c r="Q79" s="355"/>
      <c r="R79" s="355"/>
      <c r="S79" s="355"/>
      <c r="T79" s="355"/>
      <c r="U79" s="355"/>
      <c r="V79" s="355"/>
      <c r="W79" s="355"/>
    </row>
    <row r="80" spans="1:23" s="337" customFormat="1" ht="25.5" customHeight="1">
      <c r="A80" s="337" t="s">
        <v>182</v>
      </c>
      <c r="I80" s="381"/>
      <c r="P80" s="355"/>
      <c r="Q80" s="355"/>
      <c r="R80" s="355"/>
      <c r="S80" s="355"/>
      <c r="T80" s="355"/>
      <c r="U80" s="355"/>
      <c r="V80" s="355"/>
      <c r="W80" s="355"/>
    </row>
    <row r="81" spans="1:23" s="337" customFormat="1" ht="25.5" customHeight="1">
      <c r="A81" s="8" t="s">
        <v>183</v>
      </c>
      <c r="I81" s="381"/>
      <c r="P81" s="355"/>
      <c r="Q81" s="355"/>
      <c r="R81" s="355"/>
      <c r="S81" s="355"/>
      <c r="T81" s="355"/>
      <c r="U81" s="355"/>
      <c r="V81" s="355"/>
      <c r="W81" s="355"/>
    </row>
    <row r="82" spans="1:23" s="337" customFormat="1" ht="25.5" customHeight="1">
      <c r="A82" s="337" t="s">
        <v>184</v>
      </c>
      <c r="I82" s="381"/>
      <c r="P82" s="355"/>
      <c r="Q82" s="355"/>
      <c r="R82" s="355"/>
      <c r="S82" s="355"/>
      <c r="T82" s="355"/>
      <c r="U82" s="355"/>
      <c r="V82" s="355"/>
      <c r="W82" s="355"/>
    </row>
    <row r="83" spans="1:23" s="337" customFormat="1" ht="25.5" customHeight="1">
      <c r="A83" s="8" t="s">
        <v>185</v>
      </c>
      <c r="G83" s="454"/>
      <c r="I83" s="381"/>
      <c r="P83" s="355"/>
      <c r="Q83" s="355"/>
      <c r="R83" s="355"/>
      <c r="S83" s="355"/>
      <c r="T83" s="355"/>
      <c r="U83" s="355"/>
      <c r="V83" s="355"/>
      <c r="W83" s="355"/>
    </row>
    <row r="84" spans="1:23" s="337" customFormat="1" ht="25.5" customHeight="1">
      <c r="B84" s="337" t="s">
        <v>186</v>
      </c>
      <c r="G84" s="337" t="s">
        <v>188</v>
      </c>
      <c r="I84" s="381"/>
      <c r="P84" s="355"/>
      <c r="Q84" s="355"/>
      <c r="R84" s="355"/>
      <c r="S84" s="355"/>
      <c r="T84" s="355"/>
      <c r="U84" s="355"/>
      <c r="V84" s="355"/>
      <c r="W84" s="355"/>
    </row>
    <row r="85" spans="1:23" s="337" customFormat="1" ht="25.5" customHeight="1">
      <c r="B85" s="337" t="s">
        <v>187</v>
      </c>
      <c r="G85" s="337" t="s">
        <v>189</v>
      </c>
      <c r="I85" s="381"/>
      <c r="P85" s="355"/>
      <c r="Q85" s="355"/>
      <c r="R85" s="355"/>
      <c r="S85" s="355"/>
      <c r="T85" s="355"/>
      <c r="U85" s="355"/>
      <c r="V85" s="355"/>
      <c r="W85" s="355"/>
    </row>
    <row r="86" spans="1:23" s="337" customFormat="1" ht="25.5" customHeight="1">
      <c r="A86" s="8" t="s">
        <v>190</v>
      </c>
      <c r="I86" s="381"/>
      <c r="P86" s="355"/>
      <c r="Q86" s="355"/>
      <c r="R86" s="355"/>
      <c r="S86" s="355"/>
      <c r="T86" s="355"/>
      <c r="U86" s="355"/>
      <c r="V86" s="355"/>
      <c r="W86" s="355"/>
    </row>
    <row r="87" spans="1:23" s="337" customFormat="1" ht="25.5" customHeight="1">
      <c r="B87" s="337" t="s">
        <v>191</v>
      </c>
      <c r="G87" s="337" t="s">
        <v>192</v>
      </c>
      <c r="I87" s="381"/>
      <c r="P87" s="355"/>
      <c r="Q87" s="355"/>
      <c r="R87" s="355"/>
      <c r="S87" s="355"/>
      <c r="T87" s="355"/>
      <c r="U87" s="355"/>
      <c r="V87" s="355"/>
      <c r="W87" s="355"/>
    </row>
    <row r="88" spans="1:23" s="337" customFormat="1" ht="25.5" customHeight="1">
      <c r="A88" s="8" t="s">
        <v>193</v>
      </c>
      <c r="I88" s="381"/>
      <c r="P88" s="355"/>
      <c r="Q88" s="355"/>
      <c r="R88" s="355"/>
      <c r="S88" s="355"/>
      <c r="T88" s="355"/>
      <c r="U88" s="355"/>
      <c r="V88" s="355"/>
      <c r="W88" s="355"/>
    </row>
    <row r="89" spans="1:23" s="337" customFormat="1" ht="25.5" customHeight="1">
      <c r="B89" s="337" t="s">
        <v>194</v>
      </c>
      <c r="G89" s="337" t="s">
        <v>197</v>
      </c>
      <c r="I89" s="381"/>
      <c r="P89" s="355"/>
      <c r="Q89" s="355"/>
      <c r="R89" s="355"/>
      <c r="S89" s="355"/>
      <c r="T89" s="355"/>
      <c r="U89" s="355"/>
      <c r="V89" s="355"/>
      <c r="W89" s="355"/>
    </row>
    <row r="90" spans="1:23" s="337" customFormat="1" ht="25.5" customHeight="1">
      <c r="B90" s="337" t="s">
        <v>195</v>
      </c>
      <c r="G90" s="337" t="s">
        <v>198</v>
      </c>
      <c r="I90" s="381"/>
      <c r="P90" s="355"/>
      <c r="Q90" s="355"/>
      <c r="R90" s="355"/>
      <c r="S90" s="355"/>
      <c r="T90" s="355"/>
      <c r="U90" s="355"/>
      <c r="V90" s="355"/>
      <c r="W90" s="355"/>
    </row>
    <row r="91" spans="1:23" s="337" customFormat="1" ht="25.5" customHeight="1">
      <c r="B91" s="337" t="s">
        <v>196</v>
      </c>
      <c r="G91" s="337" t="s">
        <v>199</v>
      </c>
      <c r="I91" s="381"/>
      <c r="P91" s="355"/>
      <c r="Q91" s="355"/>
      <c r="R91" s="355"/>
      <c r="S91" s="355"/>
      <c r="T91" s="355"/>
      <c r="U91" s="355"/>
      <c r="V91" s="355"/>
      <c r="W91" s="355"/>
    </row>
    <row r="92" spans="1:23" s="337" customFormat="1" ht="25.5" customHeight="1">
      <c r="A92" s="337" t="s">
        <v>200</v>
      </c>
      <c r="I92" s="381"/>
      <c r="P92" s="355"/>
      <c r="Q92" s="355"/>
      <c r="R92" s="355"/>
      <c r="S92" s="355"/>
      <c r="T92" s="355"/>
      <c r="U92" s="355"/>
      <c r="V92" s="355"/>
      <c r="W92" s="355"/>
    </row>
    <row r="93" spans="1:23" s="590" customFormat="1" ht="25.5" customHeight="1">
      <c r="A93" s="337" t="s">
        <v>203</v>
      </c>
      <c r="I93" s="591"/>
      <c r="P93" s="592"/>
      <c r="Q93" s="592"/>
      <c r="R93" s="592"/>
      <c r="S93" s="592"/>
      <c r="T93" s="592"/>
      <c r="U93" s="592"/>
      <c r="V93" s="592"/>
      <c r="W93" s="592"/>
    </row>
    <row r="94" spans="1:23" s="337" customFormat="1" ht="25.5" customHeight="1">
      <c r="A94" s="337" t="s">
        <v>202</v>
      </c>
      <c r="I94" s="381"/>
      <c r="P94" s="355"/>
      <c r="Q94" s="355"/>
      <c r="R94" s="355"/>
      <c r="S94" s="355"/>
      <c r="T94" s="355"/>
      <c r="U94" s="355"/>
      <c r="V94" s="355"/>
      <c r="W94" s="355"/>
    </row>
    <row r="95" spans="1:23" s="337" customFormat="1" ht="25.5" customHeight="1">
      <c r="A95" s="337" t="s">
        <v>201</v>
      </c>
      <c r="I95" s="381"/>
      <c r="P95" s="355"/>
      <c r="Q95" s="355"/>
      <c r="R95" s="355"/>
      <c r="S95" s="355"/>
      <c r="T95" s="355"/>
      <c r="U95" s="355"/>
      <c r="V95" s="355"/>
      <c r="W95" s="355"/>
    </row>
    <row r="96" spans="1:23" s="337" customFormat="1" ht="25.5" customHeight="1">
      <c r="A96" s="337" t="s">
        <v>204</v>
      </c>
      <c r="I96" s="381"/>
      <c r="P96" s="355"/>
      <c r="Q96" s="355"/>
      <c r="R96" s="355"/>
      <c r="S96" s="355"/>
      <c r="T96" s="355"/>
      <c r="U96" s="355"/>
      <c r="V96" s="355"/>
      <c r="W96" s="355"/>
    </row>
    <row r="97" spans="1:23" s="337" customFormat="1" ht="25.5" customHeight="1">
      <c r="A97" s="141" t="s">
        <v>205</v>
      </c>
      <c r="B97" s="455"/>
      <c r="C97" s="141"/>
      <c r="I97" s="381"/>
      <c r="P97" s="355"/>
      <c r="Q97" s="355"/>
      <c r="R97" s="355"/>
      <c r="S97" s="355"/>
      <c r="T97" s="355"/>
      <c r="U97" s="355"/>
      <c r="V97" s="355"/>
      <c r="W97" s="355"/>
    </row>
    <row r="98" spans="1:23" s="337" customFormat="1" ht="25.5" customHeight="1">
      <c r="A98" s="141" t="s">
        <v>206</v>
      </c>
      <c r="B98" s="453"/>
      <c r="C98" s="141"/>
      <c r="I98" s="381"/>
      <c r="P98" s="355"/>
      <c r="Q98" s="355"/>
      <c r="R98" s="355"/>
      <c r="S98" s="355"/>
      <c r="T98" s="355"/>
      <c r="U98" s="355"/>
      <c r="V98" s="355"/>
      <c r="W98" s="355"/>
    </row>
    <row r="99" spans="1:23" s="337" customFormat="1" ht="27.75" customHeight="1">
      <c r="A99" s="141"/>
      <c r="B99" s="453"/>
      <c r="C99" s="141"/>
      <c r="I99" s="381"/>
      <c r="P99" s="355"/>
      <c r="Q99" s="355"/>
      <c r="R99" s="355"/>
      <c r="S99" s="355"/>
      <c r="T99" s="355"/>
      <c r="U99" s="355"/>
      <c r="V99" s="355"/>
      <c r="W99" s="355"/>
    </row>
    <row r="100" spans="1:23" s="337" customFormat="1" ht="26.25" customHeight="1">
      <c r="A100" s="445"/>
      <c r="B100" s="445"/>
      <c r="C100" s="445"/>
      <c r="D100" s="446" t="s">
        <v>105</v>
      </c>
      <c r="F100" s="446"/>
      <c r="H100" s="445"/>
      <c r="I100" s="447"/>
      <c r="J100" s="445"/>
      <c r="K100" s="445"/>
      <c r="L100" s="445"/>
      <c r="M100" s="445"/>
      <c r="N100" s="445"/>
      <c r="O100" s="445"/>
      <c r="P100" s="355"/>
      <c r="Q100" s="355"/>
      <c r="R100" s="355"/>
      <c r="S100" s="355"/>
      <c r="T100" s="355"/>
      <c r="U100" s="355"/>
      <c r="V100" s="355"/>
      <c r="W100" s="355"/>
    </row>
    <row r="101" spans="1:23" s="337" customFormat="1" ht="26.25" customHeight="1">
      <c r="A101" s="445"/>
      <c r="B101" s="445"/>
      <c r="C101" s="445"/>
      <c r="D101" s="445" t="s">
        <v>114</v>
      </c>
      <c r="F101" s="445"/>
      <c r="H101" s="445"/>
      <c r="I101" s="447"/>
      <c r="J101" s="445"/>
      <c r="K101" s="445"/>
      <c r="L101" s="445"/>
      <c r="M101" s="445"/>
      <c r="N101" s="445"/>
      <c r="O101" s="445"/>
      <c r="P101" s="355"/>
      <c r="Q101" s="355"/>
      <c r="R101" s="355"/>
      <c r="S101" s="355"/>
      <c r="T101" s="355"/>
      <c r="U101" s="355"/>
      <c r="V101" s="355"/>
      <c r="W101" s="355"/>
    </row>
    <row r="102" spans="1:23" s="337" customFormat="1" ht="27.75" customHeight="1">
      <c r="A102" s="643" t="s">
        <v>13</v>
      </c>
      <c r="B102" s="643"/>
      <c r="C102" s="643"/>
      <c r="D102" s="643"/>
      <c r="E102" s="643"/>
      <c r="F102" s="643"/>
      <c r="G102" s="643"/>
      <c r="H102" s="643"/>
      <c r="I102" s="643"/>
      <c r="J102" s="643"/>
      <c r="K102" s="643"/>
      <c r="L102" s="643"/>
      <c r="M102" s="643"/>
      <c r="N102" s="295"/>
      <c r="P102" s="355"/>
      <c r="Q102" s="355"/>
      <c r="R102" s="355"/>
      <c r="S102" s="355"/>
      <c r="T102" s="355"/>
      <c r="U102" s="355"/>
      <c r="V102" s="355"/>
      <c r="W102" s="355"/>
    </row>
    <row r="103" spans="1:23" s="337" customFormat="1" ht="27.75" customHeight="1">
      <c r="I103" s="381"/>
      <c r="P103" s="355"/>
      <c r="Q103" s="355"/>
      <c r="R103" s="355"/>
      <c r="S103" s="355"/>
      <c r="T103" s="355"/>
      <c r="U103" s="355"/>
      <c r="V103" s="355"/>
      <c r="W103" s="355"/>
    </row>
    <row r="104" spans="1:23" s="337" customFormat="1" ht="24.9" customHeight="1">
      <c r="A104" s="437" t="s">
        <v>207</v>
      </c>
      <c r="I104" s="381"/>
      <c r="P104" s="355"/>
      <c r="Q104" s="355"/>
      <c r="R104" s="355"/>
      <c r="S104" s="355"/>
      <c r="T104" s="355"/>
      <c r="U104" s="355"/>
      <c r="V104" s="355"/>
      <c r="W104" s="355"/>
    </row>
    <row r="105" spans="1:23" s="337" customFormat="1" ht="24.9" customHeight="1">
      <c r="A105" s="437" t="s">
        <v>208</v>
      </c>
      <c r="I105" s="381"/>
      <c r="P105" s="355"/>
      <c r="Q105" s="355"/>
      <c r="R105" s="355"/>
      <c r="S105" s="355"/>
      <c r="T105" s="355"/>
      <c r="U105" s="355"/>
      <c r="V105" s="355"/>
      <c r="W105" s="355"/>
    </row>
    <row r="106" spans="1:23" s="337" customFormat="1" ht="24.9" customHeight="1">
      <c r="A106" s="337" t="s">
        <v>209</v>
      </c>
      <c r="I106" s="381"/>
      <c r="P106" s="355"/>
      <c r="Q106" s="355"/>
      <c r="R106" s="355"/>
      <c r="S106" s="355"/>
      <c r="T106" s="355"/>
      <c r="U106" s="355"/>
      <c r="V106" s="355"/>
      <c r="W106" s="355"/>
    </row>
    <row r="107" spans="1:23" s="337" customFormat="1" ht="24.9" customHeight="1">
      <c r="A107" s="337" t="s">
        <v>214</v>
      </c>
      <c r="I107" s="381"/>
      <c r="P107" s="355"/>
      <c r="Q107" s="355"/>
      <c r="R107" s="355"/>
      <c r="S107" s="355"/>
      <c r="T107" s="355"/>
      <c r="U107" s="355"/>
      <c r="V107" s="355"/>
      <c r="W107" s="355"/>
    </row>
    <row r="108" spans="1:23" s="337" customFormat="1" ht="24.9" customHeight="1">
      <c r="A108" s="337" t="s">
        <v>213</v>
      </c>
      <c r="I108" s="381"/>
      <c r="P108" s="355"/>
      <c r="Q108" s="355"/>
      <c r="R108" s="355"/>
      <c r="S108" s="355"/>
      <c r="T108" s="355"/>
      <c r="U108" s="355"/>
      <c r="V108" s="355"/>
      <c r="W108" s="355"/>
    </row>
    <row r="109" spans="1:23" s="337" customFormat="1" ht="24.9" customHeight="1">
      <c r="A109" s="337" t="s">
        <v>212</v>
      </c>
      <c r="I109" s="381"/>
      <c r="P109" s="355"/>
      <c r="Q109" s="355"/>
      <c r="R109" s="355"/>
      <c r="S109" s="355"/>
      <c r="T109" s="355"/>
      <c r="U109" s="355"/>
      <c r="V109" s="355"/>
      <c r="W109" s="355"/>
    </row>
    <row r="110" spans="1:23" s="337" customFormat="1" ht="24.9" customHeight="1">
      <c r="A110" s="337" t="s">
        <v>211</v>
      </c>
      <c r="I110" s="381"/>
      <c r="P110" s="355"/>
      <c r="Q110" s="355"/>
      <c r="R110" s="355"/>
      <c r="S110" s="355"/>
      <c r="T110" s="355"/>
      <c r="U110" s="355"/>
      <c r="V110" s="355"/>
      <c r="W110" s="355"/>
    </row>
    <row r="111" spans="1:23" s="337" customFormat="1" ht="24.9" customHeight="1">
      <c r="A111" s="337" t="s">
        <v>210</v>
      </c>
      <c r="I111" s="381"/>
      <c r="P111" s="355"/>
      <c r="Q111" s="355"/>
      <c r="R111" s="355"/>
      <c r="S111" s="355"/>
      <c r="T111" s="355"/>
      <c r="U111" s="355"/>
      <c r="V111" s="355"/>
      <c r="W111" s="355"/>
    </row>
    <row r="112" spans="1:23" s="337" customFormat="1" ht="24.9" customHeight="1">
      <c r="A112" s="456" t="s">
        <v>215</v>
      </c>
      <c r="B112" s="141"/>
      <c r="C112" s="457"/>
      <c r="D112" s="141"/>
      <c r="E112" s="141"/>
      <c r="F112" s="458"/>
      <c r="G112" s="457"/>
      <c r="H112" s="455"/>
      <c r="I112" s="11"/>
      <c r="J112" s="453"/>
      <c r="P112" s="355"/>
      <c r="Q112" s="355"/>
      <c r="R112" s="355"/>
      <c r="S112" s="355"/>
      <c r="T112" s="355"/>
      <c r="U112" s="355"/>
      <c r="V112" s="355"/>
      <c r="W112" s="355"/>
    </row>
    <row r="113" spans="1:23" s="337" customFormat="1" ht="24.9" customHeight="1">
      <c r="A113" s="453" t="s">
        <v>216</v>
      </c>
      <c r="B113" s="141"/>
      <c r="C113" s="457"/>
      <c r="D113" s="141"/>
      <c r="E113" s="141"/>
      <c r="F113" s="458"/>
      <c r="G113" s="457"/>
      <c r="H113" s="455"/>
      <c r="I113" s="11"/>
      <c r="J113" s="453"/>
      <c r="P113" s="355"/>
      <c r="Q113" s="355"/>
      <c r="R113" s="355"/>
      <c r="S113" s="355"/>
      <c r="T113" s="355"/>
      <c r="U113" s="355"/>
      <c r="V113" s="355"/>
      <c r="W113" s="355"/>
    </row>
    <row r="114" spans="1:23" s="337" customFormat="1" ht="24.9" customHeight="1">
      <c r="A114" s="459" t="s">
        <v>217</v>
      </c>
      <c r="B114" s="141"/>
      <c r="C114" s="457"/>
      <c r="D114" s="141"/>
      <c r="E114" s="141"/>
      <c r="F114" s="458"/>
      <c r="G114" s="454"/>
      <c r="H114" s="455"/>
      <c r="I114" s="11"/>
      <c r="J114" s="453"/>
      <c r="P114" s="355"/>
      <c r="Q114" s="355"/>
      <c r="R114" s="355"/>
      <c r="S114" s="355"/>
      <c r="T114" s="355"/>
      <c r="U114" s="355"/>
      <c r="V114" s="355"/>
      <c r="W114" s="355"/>
    </row>
    <row r="115" spans="1:23" s="337" customFormat="1" ht="24.9" customHeight="1">
      <c r="A115" s="453" t="s">
        <v>223</v>
      </c>
      <c r="B115" s="11"/>
      <c r="C115" s="457"/>
      <c r="D115" s="141"/>
      <c r="E115" s="141"/>
      <c r="F115" s="458"/>
      <c r="G115" s="453" t="s">
        <v>218</v>
      </c>
      <c r="H115" s="11"/>
      <c r="I115" s="11"/>
      <c r="J115" s="453"/>
      <c r="P115" s="355"/>
      <c r="Q115" s="355"/>
      <c r="R115" s="355"/>
      <c r="S115" s="355"/>
      <c r="T115" s="355"/>
      <c r="U115" s="355"/>
      <c r="V115" s="355"/>
      <c r="W115" s="355"/>
    </row>
    <row r="116" spans="1:23" s="337" customFormat="1" ht="24.9" customHeight="1">
      <c r="A116" s="453" t="s">
        <v>224</v>
      </c>
      <c r="B116" s="11"/>
      <c r="C116" s="457"/>
      <c r="D116" s="141"/>
      <c r="E116" s="141"/>
      <c r="F116" s="458"/>
      <c r="G116" s="453" t="s">
        <v>219</v>
      </c>
      <c r="H116" s="11"/>
      <c r="I116" s="11"/>
      <c r="J116" s="453"/>
      <c r="P116" s="355"/>
      <c r="Q116" s="355"/>
      <c r="R116" s="355"/>
      <c r="S116" s="355"/>
      <c r="T116" s="355"/>
      <c r="U116" s="355"/>
      <c r="V116" s="355"/>
      <c r="W116" s="355"/>
    </row>
    <row r="117" spans="1:23" s="337" customFormat="1" ht="24.9" customHeight="1">
      <c r="A117" s="459" t="s">
        <v>225</v>
      </c>
      <c r="B117" s="11"/>
      <c r="C117" s="457"/>
      <c r="D117" s="141"/>
      <c r="E117" s="141"/>
      <c r="F117" s="458"/>
      <c r="G117" s="453"/>
      <c r="H117" s="11"/>
      <c r="I117" s="11"/>
      <c r="J117" s="453"/>
      <c r="P117" s="355"/>
      <c r="Q117" s="355"/>
      <c r="R117" s="355"/>
      <c r="S117" s="355"/>
      <c r="T117" s="355"/>
      <c r="U117" s="355"/>
      <c r="V117" s="355"/>
      <c r="W117" s="355"/>
    </row>
    <row r="118" spans="1:23" s="337" customFormat="1" ht="24.9" customHeight="1">
      <c r="A118" s="453" t="s">
        <v>226</v>
      </c>
      <c r="B118" s="11"/>
      <c r="C118" s="457"/>
      <c r="D118" s="141"/>
      <c r="E118" s="141"/>
      <c r="F118" s="458"/>
      <c r="G118" s="453" t="s">
        <v>220</v>
      </c>
      <c r="H118" s="11"/>
      <c r="I118" s="11"/>
      <c r="J118" s="453"/>
      <c r="P118" s="355"/>
      <c r="Q118" s="355"/>
      <c r="R118" s="355"/>
      <c r="S118" s="355"/>
      <c r="T118" s="355"/>
      <c r="U118" s="355"/>
      <c r="V118" s="355"/>
      <c r="W118" s="355"/>
    </row>
    <row r="119" spans="1:23" s="337" customFormat="1" ht="24.9" customHeight="1">
      <c r="A119" s="456" t="s">
        <v>227</v>
      </c>
      <c r="B119" s="11"/>
      <c r="C119" s="457"/>
      <c r="D119" s="141"/>
      <c r="E119" s="141"/>
      <c r="F119" s="458"/>
      <c r="G119" s="457"/>
      <c r="H119" s="453"/>
      <c r="I119" s="11"/>
      <c r="J119" s="453"/>
      <c r="P119" s="355"/>
      <c r="Q119" s="355"/>
      <c r="R119" s="355"/>
      <c r="S119" s="355"/>
      <c r="T119" s="355"/>
      <c r="U119" s="355"/>
      <c r="V119" s="355"/>
      <c r="W119" s="355"/>
    </row>
    <row r="120" spans="1:23" s="337" customFormat="1" ht="24.9" customHeight="1">
      <c r="A120" s="453" t="s">
        <v>228</v>
      </c>
      <c r="B120" s="11"/>
      <c r="C120" s="457"/>
      <c r="D120" s="141"/>
      <c r="E120" s="141"/>
      <c r="F120" s="458"/>
      <c r="G120" s="453" t="s">
        <v>221</v>
      </c>
      <c r="H120" s="11"/>
      <c r="I120" s="11"/>
      <c r="J120" s="453"/>
      <c r="P120" s="355"/>
      <c r="Q120" s="355"/>
      <c r="R120" s="355"/>
      <c r="S120" s="355"/>
      <c r="T120" s="355"/>
      <c r="U120" s="355"/>
      <c r="V120" s="355"/>
      <c r="W120" s="355"/>
    </row>
    <row r="121" spans="1:23" s="337" customFormat="1" ht="24.9" customHeight="1">
      <c r="A121" s="460" t="s">
        <v>229</v>
      </c>
      <c r="B121" s="461"/>
      <c r="C121" s="462"/>
      <c r="D121" s="462"/>
      <c r="E121" s="461"/>
      <c r="F121" s="461"/>
      <c r="G121" s="453" t="s">
        <v>222</v>
      </c>
      <c r="H121" s="11"/>
      <c r="I121" s="11"/>
      <c r="J121" s="462"/>
      <c r="P121" s="355"/>
      <c r="Q121" s="355"/>
      <c r="R121" s="355"/>
      <c r="S121" s="355"/>
      <c r="T121" s="355"/>
      <c r="U121" s="355"/>
      <c r="V121" s="355"/>
      <c r="W121" s="355"/>
    </row>
    <row r="122" spans="1:23" s="337" customFormat="1" ht="24.9" customHeight="1">
      <c r="A122" s="453" t="s">
        <v>230</v>
      </c>
      <c r="B122" s="463"/>
      <c r="C122" s="457"/>
      <c r="D122" s="453"/>
      <c r="E122" s="455"/>
      <c r="F122" s="455"/>
      <c r="G122" s="461"/>
      <c r="H122" s="464"/>
      <c r="I122" s="11"/>
      <c r="J122" s="462"/>
      <c r="P122" s="355"/>
      <c r="Q122" s="355"/>
      <c r="R122" s="355"/>
      <c r="S122" s="355"/>
      <c r="T122" s="355"/>
      <c r="U122" s="355"/>
      <c r="V122" s="355"/>
      <c r="W122" s="355"/>
    </row>
    <row r="123" spans="1:23" s="337" customFormat="1" ht="24.9" customHeight="1">
      <c r="A123" s="463" t="s">
        <v>234</v>
      </c>
      <c r="B123" s="465"/>
      <c r="C123" s="457"/>
      <c r="D123" s="453"/>
      <c r="E123" s="455"/>
      <c r="F123" s="455"/>
      <c r="G123" s="461"/>
      <c r="H123" s="464"/>
      <c r="I123" s="11"/>
      <c r="J123" s="462"/>
      <c r="P123" s="355"/>
      <c r="Q123" s="355"/>
      <c r="R123" s="355"/>
      <c r="S123" s="355"/>
      <c r="T123" s="355"/>
      <c r="U123" s="355"/>
      <c r="V123" s="355"/>
      <c r="W123" s="355"/>
    </row>
    <row r="124" spans="1:23" s="337" customFormat="1" ht="24.9" customHeight="1">
      <c r="A124" s="463" t="s">
        <v>233</v>
      </c>
      <c r="B124" s="465"/>
      <c r="C124" s="457"/>
      <c r="D124" s="453"/>
      <c r="E124" s="455"/>
      <c r="F124" s="455"/>
      <c r="G124" s="461"/>
      <c r="H124" s="464"/>
      <c r="I124" s="11"/>
      <c r="J124" s="462"/>
      <c r="P124" s="355"/>
      <c r="Q124" s="355"/>
      <c r="R124" s="355"/>
      <c r="S124" s="355"/>
      <c r="T124" s="355"/>
      <c r="U124" s="355"/>
      <c r="V124" s="355"/>
      <c r="W124" s="355"/>
    </row>
    <row r="125" spans="1:23" s="337" customFormat="1" ht="24.9" customHeight="1">
      <c r="A125" s="463" t="s">
        <v>232</v>
      </c>
      <c r="B125" s="465"/>
      <c r="C125" s="457"/>
      <c r="D125" s="453"/>
      <c r="E125" s="455"/>
      <c r="F125" s="455"/>
      <c r="G125" s="461"/>
      <c r="H125" s="464"/>
      <c r="I125" s="11"/>
      <c r="J125" s="462"/>
      <c r="P125" s="355"/>
      <c r="Q125" s="355"/>
      <c r="R125" s="355"/>
      <c r="S125" s="355"/>
      <c r="T125" s="355"/>
      <c r="U125" s="355"/>
      <c r="V125" s="355"/>
      <c r="W125" s="355"/>
    </row>
    <row r="126" spans="1:23" s="337" customFormat="1" ht="24.9" customHeight="1">
      <c r="A126" s="463" t="s">
        <v>231</v>
      </c>
      <c r="B126" s="465"/>
      <c r="C126" s="457"/>
      <c r="D126" s="453"/>
      <c r="E126" s="455"/>
      <c r="F126" s="455"/>
      <c r="G126" s="461"/>
      <c r="H126" s="464"/>
      <c r="I126" s="11"/>
      <c r="J126" s="462"/>
      <c r="P126" s="355"/>
      <c r="Q126" s="355"/>
      <c r="R126" s="355"/>
      <c r="S126" s="355"/>
      <c r="T126" s="355"/>
      <c r="U126" s="355"/>
      <c r="V126" s="355"/>
      <c r="W126" s="355"/>
    </row>
    <row r="127" spans="1:23" s="337" customFormat="1" ht="24.9" customHeight="1">
      <c r="A127" s="463" t="s">
        <v>235</v>
      </c>
      <c r="B127" s="465"/>
      <c r="C127" s="457"/>
      <c r="D127" s="453"/>
      <c r="E127" s="455"/>
      <c r="F127" s="455"/>
      <c r="G127" s="461"/>
      <c r="H127" s="464"/>
      <c r="I127" s="11"/>
      <c r="J127" s="462"/>
      <c r="P127" s="355"/>
      <c r="Q127" s="355"/>
      <c r="R127" s="355"/>
      <c r="S127" s="355"/>
      <c r="T127" s="355"/>
      <c r="U127" s="355"/>
      <c r="V127" s="355"/>
      <c r="W127" s="355"/>
    </row>
    <row r="128" spans="1:23" s="337" customFormat="1" ht="24.9" customHeight="1">
      <c r="A128" s="463"/>
      <c r="B128" s="465"/>
      <c r="C128" s="457"/>
      <c r="D128" s="453"/>
      <c r="E128" s="455"/>
      <c r="F128" s="455"/>
      <c r="G128" s="461"/>
      <c r="H128" s="464"/>
      <c r="I128" s="11"/>
      <c r="J128" s="462"/>
      <c r="P128" s="355"/>
      <c r="Q128" s="355"/>
      <c r="R128" s="355"/>
      <c r="S128" s="355"/>
      <c r="T128" s="355"/>
      <c r="U128" s="355"/>
      <c r="V128" s="355"/>
      <c r="W128" s="355"/>
    </row>
    <row r="129" spans="1:23" s="337" customFormat="1" ht="25.5" customHeight="1">
      <c r="A129" s="460"/>
      <c r="B129" s="461"/>
      <c r="C129" s="462"/>
      <c r="D129" s="462"/>
      <c r="E129" s="461"/>
      <c r="F129" s="461"/>
      <c r="G129" s="453"/>
      <c r="H129" s="11"/>
      <c r="I129" s="11"/>
      <c r="J129" s="462"/>
      <c r="P129" s="355"/>
      <c r="Q129" s="355"/>
      <c r="R129" s="355"/>
      <c r="S129" s="355"/>
      <c r="T129" s="355"/>
      <c r="U129" s="355"/>
      <c r="V129" s="355"/>
      <c r="W129" s="355"/>
    </row>
    <row r="130" spans="1:23" s="337" customFormat="1" ht="26.25" customHeight="1">
      <c r="A130" s="445"/>
      <c r="B130" s="445"/>
      <c r="C130" s="445"/>
      <c r="D130" s="446" t="s">
        <v>105</v>
      </c>
      <c r="F130" s="446"/>
      <c r="H130" s="445"/>
      <c r="I130" s="447"/>
      <c r="J130" s="445"/>
      <c r="K130" s="445"/>
      <c r="L130" s="445"/>
      <c r="M130" s="445"/>
      <c r="N130" s="445"/>
      <c r="O130" s="445"/>
      <c r="P130" s="355"/>
      <c r="Q130" s="355"/>
      <c r="R130" s="355"/>
      <c r="S130" s="355"/>
      <c r="T130" s="355"/>
      <c r="U130" s="355"/>
      <c r="V130" s="355"/>
      <c r="W130" s="355"/>
    </row>
    <row r="131" spans="1:23" s="337" customFormat="1" ht="26.25" customHeight="1">
      <c r="A131" s="445"/>
      <c r="B131" s="445"/>
      <c r="C131" s="445"/>
      <c r="D131" s="445" t="s">
        <v>114</v>
      </c>
      <c r="F131" s="445"/>
      <c r="H131" s="445"/>
      <c r="I131" s="447"/>
      <c r="J131" s="445"/>
      <c r="K131" s="445"/>
      <c r="L131" s="445"/>
      <c r="M131" s="445"/>
      <c r="N131" s="445"/>
      <c r="O131" s="445"/>
      <c r="P131" s="355"/>
      <c r="Q131" s="355"/>
      <c r="R131" s="355"/>
      <c r="S131" s="355"/>
      <c r="T131" s="355"/>
      <c r="U131" s="355"/>
      <c r="V131" s="355"/>
      <c r="W131" s="355"/>
    </row>
    <row r="132" spans="1:23" s="337" customFormat="1" ht="25.5" customHeight="1">
      <c r="A132" s="643" t="s">
        <v>14</v>
      </c>
      <c r="B132" s="643"/>
      <c r="C132" s="643"/>
      <c r="D132" s="643"/>
      <c r="E132" s="643"/>
      <c r="F132" s="643"/>
      <c r="G132" s="643"/>
      <c r="H132" s="643"/>
      <c r="I132" s="643"/>
      <c r="J132" s="643"/>
      <c r="K132" s="643"/>
      <c r="L132" s="643"/>
      <c r="M132" s="643"/>
      <c r="N132" s="295"/>
      <c r="P132" s="355"/>
      <c r="Q132" s="355"/>
      <c r="R132" s="355"/>
      <c r="S132" s="355"/>
      <c r="T132" s="355"/>
      <c r="U132" s="355"/>
      <c r="V132" s="355"/>
      <c r="W132" s="355"/>
    </row>
    <row r="133" spans="1:23" s="337" customFormat="1" ht="25.5" customHeight="1">
      <c r="I133" s="381"/>
      <c r="P133" s="355"/>
      <c r="Q133" s="355"/>
      <c r="R133" s="355"/>
      <c r="S133" s="355"/>
      <c r="T133" s="355"/>
      <c r="U133" s="355"/>
      <c r="V133" s="355"/>
      <c r="W133" s="355"/>
    </row>
    <row r="134" spans="1:23" s="337" customFormat="1" ht="25.5" customHeight="1">
      <c r="A134" s="141" t="s">
        <v>236</v>
      </c>
      <c r="B134" s="11"/>
      <c r="C134" s="141"/>
      <c r="E134" s="11"/>
      <c r="I134" s="381"/>
      <c r="P134" s="355"/>
      <c r="Q134" s="355"/>
      <c r="R134" s="355"/>
      <c r="S134" s="355"/>
      <c r="T134" s="355"/>
      <c r="U134" s="355"/>
      <c r="V134" s="355"/>
      <c r="W134" s="355"/>
    </row>
    <row r="135" spans="1:23" s="337" customFormat="1" ht="25.5" customHeight="1">
      <c r="A135" s="141" t="s">
        <v>237</v>
      </c>
      <c r="B135" s="11"/>
      <c r="C135" s="141"/>
      <c r="E135" s="11"/>
      <c r="I135" s="381"/>
      <c r="P135" s="355"/>
      <c r="Q135" s="355"/>
      <c r="R135" s="355"/>
      <c r="S135" s="355"/>
      <c r="T135" s="355"/>
      <c r="U135" s="355"/>
      <c r="V135" s="355"/>
      <c r="W135" s="355"/>
    </row>
    <row r="136" spans="1:23" s="337" customFormat="1" ht="25.5" customHeight="1">
      <c r="A136" s="466" t="s">
        <v>766</v>
      </c>
      <c r="B136" s="11"/>
      <c r="C136" s="141"/>
      <c r="E136" s="11"/>
      <c r="I136" s="381"/>
      <c r="P136" s="355"/>
      <c r="Q136" s="355"/>
      <c r="R136" s="355"/>
      <c r="S136" s="355"/>
      <c r="T136" s="355"/>
      <c r="U136" s="355"/>
      <c r="V136" s="355"/>
      <c r="W136" s="355"/>
    </row>
    <row r="137" spans="1:23" s="337" customFormat="1" ht="25.5" customHeight="1">
      <c r="A137" s="141" t="s">
        <v>767</v>
      </c>
      <c r="B137" s="11"/>
      <c r="C137" s="141"/>
      <c r="E137" s="11"/>
      <c r="I137" s="381"/>
      <c r="P137" s="355"/>
      <c r="Q137" s="355"/>
      <c r="R137" s="355"/>
      <c r="S137" s="355"/>
      <c r="T137" s="355"/>
      <c r="U137" s="355"/>
      <c r="V137" s="355"/>
      <c r="W137" s="355"/>
    </row>
    <row r="138" spans="1:23" s="337" customFormat="1" ht="25.5" customHeight="1">
      <c r="A138" s="141" t="s">
        <v>768</v>
      </c>
      <c r="B138" s="11"/>
      <c r="C138" s="141"/>
      <c r="E138" s="11"/>
      <c r="I138" s="381"/>
      <c r="P138" s="355"/>
      <c r="Q138" s="355"/>
      <c r="R138" s="355"/>
      <c r="S138" s="355"/>
      <c r="T138" s="355"/>
      <c r="U138" s="355"/>
      <c r="V138" s="355"/>
      <c r="W138" s="355"/>
    </row>
    <row r="139" spans="1:23" s="337" customFormat="1" ht="25.5" customHeight="1">
      <c r="A139" s="141" t="s">
        <v>769</v>
      </c>
      <c r="B139" s="11"/>
      <c r="C139" s="141"/>
      <c r="E139" s="11"/>
      <c r="I139" s="381"/>
      <c r="P139" s="355"/>
      <c r="Q139" s="355"/>
      <c r="R139" s="355"/>
      <c r="S139" s="355"/>
      <c r="T139" s="355"/>
      <c r="U139" s="355"/>
      <c r="V139" s="355"/>
      <c r="W139" s="355"/>
    </row>
    <row r="140" spans="1:23" s="337" customFormat="1" ht="25.5" customHeight="1">
      <c r="A140" s="466" t="s">
        <v>238</v>
      </c>
      <c r="B140" s="465"/>
      <c r="C140" s="455"/>
      <c r="E140" s="11"/>
      <c r="I140" s="381"/>
      <c r="P140" s="355"/>
      <c r="Q140" s="355"/>
      <c r="R140" s="355"/>
      <c r="S140" s="355"/>
      <c r="T140" s="355"/>
      <c r="U140" s="355"/>
      <c r="V140" s="355"/>
      <c r="W140" s="355"/>
    </row>
    <row r="141" spans="1:23" s="337" customFormat="1" ht="25.5" customHeight="1">
      <c r="A141" s="141" t="s">
        <v>239</v>
      </c>
      <c r="B141" s="465"/>
      <c r="C141" s="455"/>
      <c r="E141" s="11"/>
      <c r="I141" s="381"/>
      <c r="P141" s="355"/>
      <c r="Q141" s="355"/>
      <c r="R141" s="355"/>
      <c r="S141" s="355"/>
      <c r="T141" s="355"/>
      <c r="U141" s="355"/>
      <c r="V141" s="355"/>
      <c r="W141" s="355"/>
    </row>
    <row r="142" spans="1:23" s="337" customFormat="1" ht="25.5" customHeight="1">
      <c r="A142" s="141" t="s">
        <v>240</v>
      </c>
      <c r="B142" s="465"/>
      <c r="C142" s="455"/>
      <c r="E142" s="11"/>
      <c r="I142" s="381"/>
      <c r="P142" s="355"/>
      <c r="Q142" s="355"/>
      <c r="R142" s="355"/>
      <c r="S142" s="355"/>
      <c r="T142" s="355"/>
      <c r="U142" s="355"/>
      <c r="V142" s="355"/>
      <c r="W142" s="355"/>
    </row>
    <row r="143" spans="1:23" s="337" customFormat="1" ht="25.5" customHeight="1">
      <c r="A143" s="467" t="s">
        <v>241</v>
      </c>
      <c r="B143" s="11"/>
      <c r="C143" s="455"/>
      <c r="E143" s="11"/>
      <c r="I143" s="381"/>
      <c r="P143" s="355"/>
      <c r="Q143" s="355"/>
      <c r="R143" s="355"/>
      <c r="S143" s="355"/>
      <c r="T143" s="355"/>
      <c r="U143" s="355"/>
      <c r="V143" s="355"/>
      <c r="W143" s="355"/>
    </row>
    <row r="144" spans="1:23" s="337" customFormat="1" ht="25.5" customHeight="1">
      <c r="A144" s="456" t="s">
        <v>242</v>
      </c>
      <c r="B144" s="460"/>
      <c r="C144" s="460"/>
      <c r="E144" s="11"/>
      <c r="I144" s="381"/>
      <c r="P144" s="355"/>
      <c r="Q144" s="355"/>
      <c r="R144" s="355"/>
      <c r="S144" s="355"/>
      <c r="T144" s="355"/>
      <c r="U144" s="355"/>
      <c r="V144" s="355"/>
      <c r="W144" s="355"/>
    </row>
    <row r="145" spans="1:23" s="337" customFormat="1" ht="25.5" customHeight="1">
      <c r="A145" s="141" t="s">
        <v>243</v>
      </c>
      <c r="B145" s="460"/>
      <c r="C145" s="460"/>
      <c r="E145" s="11"/>
      <c r="I145" s="381"/>
      <c r="P145" s="355"/>
      <c r="Q145" s="355"/>
      <c r="R145" s="355"/>
      <c r="S145" s="355"/>
      <c r="T145" s="355"/>
      <c r="U145" s="355"/>
      <c r="V145" s="355"/>
      <c r="W145" s="355"/>
    </row>
    <row r="146" spans="1:23" s="337" customFormat="1" ht="25.5" customHeight="1">
      <c r="A146" s="141" t="s">
        <v>246</v>
      </c>
      <c r="B146" s="460"/>
      <c r="C146" s="460"/>
      <c r="E146" s="11"/>
      <c r="I146" s="381"/>
      <c r="P146" s="355"/>
      <c r="Q146" s="355"/>
      <c r="R146" s="355"/>
      <c r="S146" s="355"/>
      <c r="T146" s="355"/>
      <c r="U146" s="355"/>
      <c r="V146" s="355"/>
      <c r="W146" s="355"/>
    </row>
    <row r="147" spans="1:23" s="337" customFormat="1" ht="25.5" customHeight="1">
      <c r="A147" s="141" t="s">
        <v>245</v>
      </c>
      <c r="B147" s="460"/>
      <c r="C147" s="460"/>
      <c r="E147" s="11"/>
      <c r="I147" s="381"/>
      <c r="P147" s="355"/>
      <c r="Q147" s="355"/>
      <c r="R147" s="355"/>
      <c r="S147" s="355"/>
      <c r="T147" s="355"/>
      <c r="U147" s="355"/>
      <c r="V147" s="355"/>
      <c r="W147" s="355"/>
    </row>
    <row r="148" spans="1:23" s="337" customFormat="1" ht="25.5" customHeight="1">
      <c r="A148" s="141" t="s">
        <v>244</v>
      </c>
      <c r="B148" s="460"/>
      <c r="C148" s="460"/>
      <c r="E148" s="11"/>
      <c r="I148" s="381"/>
      <c r="P148" s="355"/>
      <c r="Q148" s="355"/>
      <c r="R148" s="355"/>
      <c r="S148" s="355"/>
      <c r="T148" s="355"/>
      <c r="U148" s="355"/>
      <c r="V148" s="355"/>
      <c r="W148" s="355"/>
    </row>
    <row r="149" spans="1:23" s="337" customFormat="1" ht="25.5" customHeight="1">
      <c r="A149" s="141" t="s">
        <v>247</v>
      </c>
      <c r="B149" s="460"/>
      <c r="C149" s="460"/>
      <c r="E149" s="11"/>
      <c r="I149" s="381"/>
      <c r="P149" s="355"/>
      <c r="Q149" s="355"/>
      <c r="R149" s="355"/>
      <c r="S149" s="355"/>
      <c r="T149" s="355"/>
      <c r="U149" s="355"/>
      <c r="V149" s="355"/>
      <c r="W149" s="355"/>
    </row>
    <row r="150" spans="1:23" s="337" customFormat="1" ht="25.5" customHeight="1">
      <c r="A150" s="456" t="s">
        <v>225</v>
      </c>
      <c r="B150" s="455"/>
      <c r="C150" s="11"/>
      <c r="D150" s="141"/>
      <c r="E150" s="457"/>
      <c r="F150" s="141"/>
      <c r="G150" s="454"/>
      <c r="I150" s="381"/>
      <c r="P150" s="355"/>
      <c r="Q150" s="355"/>
      <c r="R150" s="355"/>
      <c r="S150" s="355"/>
      <c r="T150" s="355"/>
      <c r="U150" s="355"/>
      <c r="V150" s="355"/>
      <c r="W150" s="355"/>
    </row>
    <row r="151" spans="1:23" s="337" customFormat="1" ht="25.5" customHeight="1">
      <c r="A151" s="141" t="s">
        <v>248</v>
      </c>
      <c r="B151" s="455"/>
      <c r="C151" s="11"/>
      <c r="D151" s="453"/>
      <c r="E151" s="457"/>
      <c r="F151" s="11"/>
      <c r="G151" s="11" t="s">
        <v>252</v>
      </c>
      <c r="I151" s="381"/>
      <c r="P151" s="355"/>
      <c r="Q151" s="355"/>
      <c r="R151" s="355"/>
      <c r="S151" s="355"/>
      <c r="T151" s="355"/>
      <c r="U151" s="355"/>
      <c r="V151" s="355"/>
      <c r="W151" s="355"/>
    </row>
    <row r="152" spans="1:23" s="337" customFormat="1" ht="25.5" customHeight="1">
      <c r="A152" s="456" t="s">
        <v>251</v>
      </c>
      <c r="B152" s="455"/>
      <c r="C152" s="11"/>
      <c r="D152" s="453"/>
      <c r="E152" s="457"/>
      <c r="F152" s="11"/>
      <c r="G152" s="11"/>
      <c r="I152" s="381"/>
      <c r="P152" s="355"/>
      <c r="Q152" s="355"/>
      <c r="R152" s="355"/>
      <c r="S152" s="355"/>
      <c r="T152" s="355"/>
      <c r="U152" s="355"/>
      <c r="V152" s="355"/>
      <c r="W152" s="355"/>
    </row>
    <row r="153" spans="1:23" s="337" customFormat="1" ht="25.5" customHeight="1">
      <c r="A153" s="141" t="s">
        <v>249</v>
      </c>
      <c r="B153" s="455"/>
      <c r="C153" s="11"/>
      <c r="D153" s="453"/>
      <c r="E153" s="457"/>
      <c r="F153" s="11"/>
      <c r="G153" s="11" t="s">
        <v>253</v>
      </c>
      <c r="I153" s="381"/>
      <c r="P153" s="355"/>
      <c r="Q153" s="355"/>
      <c r="R153" s="355"/>
      <c r="S153" s="355"/>
      <c r="T153" s="355"/>
      <c r="U153" s="355"/>
      <c r="V153" s="355"/>
      <c r="W153" s="355"/>
    </row>
    <row r="154" spans="1:23" s="337" customFormat="1" ht="25.5" customHeight="1">
      <c r="A154" s="141" t="s">
        <v>250</v>
      </c>
      <c r="B154" s="455"/>
      <c r="C154" s="11"/>
      <c r="D154" s="453"/>
      <c r="E154" s="457"/>
      <c r="F154" s="11"/>
      <c r="G154" s="11" t="s">
        <v>254</v>
      </c>
      <c r="I154" s="381"/>
      <c r="P154" s="355"/>
      <c r="Q154" s="355"/>
      <c r="R154" s="355"/>
      <c r="S154" s="355"/>
      <c r="T154" s="355"/>
      <c r="U154" s="355"/>
      <c r="V154" s="355"/>
      <c r="W154" s="355"/>
    </row>
    <row r="155" spans="1:23" s="337" customFormat="1" ht="25.5" customHeight="1">
      <c r="A155" s="456" t="s">
        <v>227</v>
      </c>
      <c r="B155" s="455"/>
      <c r="C155" s="11"/>
      <c r="D155" s="141"/>
      <c r="E155" s="457"/>
      <c r="F155" s="453"/>
      <c r="G155" s="11"/>
      <c r="I155" s="381"/>
      <c r="P155" s="355"/>
      <c r="Q155" s="355"/>
      <c r="R155" s="355"/>
      <c r="S155" s="355"/>
      <c r="T155" s="355"/>
      <c r="U155" s="355"/>
      <c r="V155" s="355"/>
      <c r="W155" s="355"/>
    </row>
    <row r="156" spans="1:23" s="337" customFormat="1" ht="25.5" customHeight="1">
      <c r="A156" s="141" t="s">
        <v>255</v>
      </c>
      <c r="B156" s="455"/>
      <c r="C156" s="11"/>
      <c r="D156" s="453"/>
      <c r="E156" s="457"/>
      <c r="F156" s="11"/>
      <c r="G156" s="481" t="s">
        <v>256</v>
      </c>
      <c r="I156" s="381"/>
      <c r="P156" s="355"/>
      <c r="Q156" s="355"/>
      <c r="R156" s="355"/>
      <c r="S156" s="355"/>
      <c r="T156" s="355"/>
      <c r="U156" s="355"/>
      <c r="V156" s="355"/>
      <c r="W156" s="355"/>
    </row>
    <row r="157" spans="1:23" s="337" customFormat="1" ht="25.5" customHeight="1">
      <c r="A157" s="593" t="s">
        <v>257</v>
      </c>
      <c r="B157" s="449"/>
      <c r="C157" s="449"/>
      <c r="D157" s="451"/>
      <c r="E157" s="449"/>
      <c r="F157" s="449"/>
      <c r="G157" s="461"/>
      <c r="I157" s="381"/>
      <c r="P157" s="355"/>
      <c r="Q157" s="355"/>
      <c r="R157" s="355"/>
      <c r="S157" s="355"/>
      <c r="T157" s="355"/>
      <c r="U157" s="355"/>
      <c r="V157" s="355"/>
      <c r="W157" s="355"/>
    </row>
    <row r="158" spans="1:23" s="337" customFormat="1" ht="25.5" customHeight="1">
      <c r="A158" s="593" t="s">
        <v>258</v>
      </c>
      <c r="B158" s="449"/>
      <c r="C158" s="449"/>
      <c r="D158" s="451"/>
      <c r="E158" s="449"/>
      <c r="F158" s="449"/>
      <c r="G158" s="461"/>
      <c r="I158" s="381"/>
      <c r="P158" s="355"/>
      <c r="Q158" s="355"/>
      <c r="R158" s="355"/>
      <c r="S158" s="355"/>
      <c r="T158" s="355"/>
      <c r="U158" s="355"/>
      <c r="V158" s="355"/>
      <c r="W158" s="355"/>
    </row>
    <row r="159" spans="1:23" s="337" customFormat="1" ht="25.5" customHeight="1">
      <c r="A159" s="593" t="s">
        <v>259</v>
      </c>
      <c r="B159" s="449"/>
      <c r="C159" s="449"/>
      <c r="D159" s="451"/>
      <c r="E159" s="449"/>
      <c r="F159" s="449"/>
      <c r="G159" s="461"/>
      <c r="I159" s="381"/>
      <c r="P159" s="355"/>
      <c r="Q159" s="355"/>
      <c r="R159" s="355"/>
      <c r="S159" s="355"/>
      <c r="T159" s="355"/>
      <c r="U159" s="355"/>
      <c r="V159" s="355"/>
      <c r="W159" s="355"/>
    </row>
    <row r="160" spans="1:23" s="337" customFormat="1" ht="25.5" customHeight="1">
      <c r="A160" s="468"/>
      <c r="B160" s="455"/>
      <c r="C160" s="455"/>
      <c r="D160" s="457"/>
      <c r="E160" s="455"/>
      <c r="F160" s="455"/>
      <c r="G160" s="461"/>
      <c r="I160" s="381"/>
      <c r="P160" s="355"/>
      <c r="Q160" s="355"/>
      <c r="R160" s="355"/>
      <c r="S160" s="355"/>
      <c r="T160" s="355"/>
      <c r="U160" s="355"/>
      <c r="V160" s="355"/>
      <c r="W160" s="355"/>
    </row>
    <row r="161" spans="1:23" s="337" customFormat="1" ht="25.5" customHeight="1">
      <c r="A161" s="468"/>
      <c r="B161" s="455"/>
      <c r="C161" s="455"/>
      <c r="D161" s="457"/>
      <c r="E161" s="455"/>
      <c r="F161" s="455"/>
      <c r="G161" s="461"/>
      <c r="I161" s="381"/>
      <c r="P161" s="355"/>
      <c r="Q161" s="355"/>
      <c r="R161" s="355"/>
      <c r="S161" s="355"/>
      <c r="T161" s="355"/>
      <c r="U161" s="355"/>
      <c r="V161" s="355"/>
      <c r="W161" s="355"/>
    </row>
    <row r="162" spans="1:23" s="337" customFormat="1" ht="25.5" customHeight="1">
      <c r="A162" s="445"/>
      <c r="B162" s="445"/>
      <c r="C162" s="445"/>
      <c r="D162" s="446" t="s">
        <v>105</v>
      </c>
      <c r="F162" s="446"/>
      <c r="H162" s="445"/>
      <c r="I162" s="447"/>
      <c r="J162" s="445"/>
      <c r="K162" s="445"/>
      <c r="L162" s="445"/>
      <c r="M162" s="445"/>
      <c r="N162" s="445"/>
      <c r="O162" s="445"/>
      <c r="P162" s="355"/>
      <c r="Q162" s="355"/>
      <c r="R162" s="355"/>
      <c r="S162" s="355"/>
      <c r="T162" s="355"/>
      <c r="U162" s="355"/>
      <c r="V162" s="355"/>
      <c r="W162" s="355"/>
    </row>
    <row r="163" spans="1:23" s="337" customFormat="1" ht="25.5" customHeight="1">
      <c r="A163" s="445"/>
      <c r="B163" s="445"/>
      <c r="C163" s="445"/>
      <c r="D163" s="445" t="s">
        <v>114</v>
      </c>
      <c r="F163" s="445"/>
      <c r="H163" s="445"/>
      <c r="I163" s="447"/>
      <c r="J163" s="445"/>
      <c r="K163" s="445"/>
      <c r="L163" s="445"/>
      <c r="M163" s="445"/>
      <c r="N163" s="445"/>
      <c r="O163" s="445"/>
      <c r="P163" s="355"/>
      <c r="Q163" s="355"/>
      <c r="R163" s="355"/>
      <c r="S163" s="355"/>
      <c r="T163" s="355"/>
      <c r="U163" s="355"/>
      <c r="V163" s="355"/>
      <c r="W163" s="355"/>
    </row>
    <row r="164" spans="1:23" s="337" customFormat="1" ht="24.75" customHeight="1">
      <c r="A164" s="643" t="s">
        <v>15</v>
      </c>
      <c r="B164" s="643"/>
      <c r="C164" s="643"/>
      <c r="D164" s="643"/>
      <c r="E164" s="643"/>
      <c r="F164" s="643"/>
      <c r="G164" s="643"/>
      <c r="H164" s="643"/>
      <c r="I164" s="643"/>
      <c r="J164" s="643"/>
      <c r="K164" s="643"/>
      <c r="L164" s="643"/>
      <c r="M164" s="643"/>
      <c r="N164" s="295"/>
      <c r="P164" s="355"/>
      <c r="Q164" s="355"/>
      <c r="R164" s="355"/>
      <c r="S164" s="355"/>
      <c r="T164" s="355"/>
      <c r="U164" s="355"/>
      <c r="V164" s="355"/>
      <c r="W164" s="355"/>
    </row>
    <row r="165" spans="1:23" s="337" customFormat="1" ht="24.75" customHeight="1">
      <c r="A165" s="610"/>
      <c r="B165" s="610"/>
      <c r="C165" s="610"/>
      <c r="D165" s="610"/>
      <c r="E165" s="610"/>
      <c r="F165" s="610"/>
      <c r="G165" s="610"/>
      <c r="H165" s="610"/>
      <c r="I165" s="610"/>
      <c r="J165" s="610"/>
      <c r="K165" s="610"/>
      <c r="L165" s="610"/>
      <c r="M165" s="610"/>
      <c r="N165" s="295"/>
      <c r="P165" s="355"/>
      <c r="Q165" s="355"/>
      <c r="R165" s="355"/>
      <c r="S165" s="355"/>
      <c r="T165" s="355"/>
      <c r="U165" s="355"/>
      <c r="V165" s="355"/>
      <c r="W165" s="355"/>
    </row>
    <row r="166" spans="1:23" ht="24.75" customHeight="1">
      <c r="A166" s="469" t="s">
        <v>260</v>
      </c>
      <c r="B166" s="610"/>
      <c r="C166" s="610"/>
      <c r="D166" s="610"/>
      <c r="E166" s="610"/>
      <c r="F166" s="610"/>
      <c r="G166" s="610"/>
      <c r="H166" s="610"/>
      <c r="I166" s="111"/>
      <c r="J166" s="610"/>
      <c r="K166" s="610"/>
      <c r="L166" s="610"/>
      <c r="M166" s="610"/>
      <c r="N166" s="610"/>
      <c r="O166" s="610"/>
    </row>
    <row r="167" spans="1:23" s="337" customFormat="1" ht="24.75" customHeight="1">
      <c r="A167" s="220" t="s">
        <v>261</v>
      </c>
      <c r="B167" s="174"/>
      <c r="C167" s="174"/>
      <c r="I167" s="381"/>
      <c r="P167" s="355"/>
      <c r="Q167" s="355"/>
      <c r="R167" s="355"/>
      <c r="S167" s="355"/>
      <c r="T167" s="355"/>
      <c r="U167" s="355"/>
      <c r="V167" s="355"/>
      <c r="W167" s="355"/>
    </row>
    <row r="168" spans="1:23" s="337" customFormat="1" ht="24.75" customHeight="1">
      <c r="A168" s="470" t="s">
        <v>262</v>
      </c>
      <c r="B168" s="174"/>
      <c r="C168" s="174"/>
      <c r="I168" s="381"/>
      <c r="P168" s="355"/>
      <c r="Q168" s="355"/>
      <c r="R168" s="355"/>
      <c r="S168" s="355"/>
      <c r="T168" s="355"/>
      <c r="U168" s="355"/>
      <c r="V168" s="355"/>
      <c r="W168" s="355"/>
    </row>
    <row r="169" spans="1:23" s="337" customFormat="1" ht="24.75" customHeight="1">
      <c r="A169" s="470" t="s">
        <v>263</v>
      </c>
      <c r="B169" s="174"/>
      <c r="C169" s="174"/>
      <c r="I169" s="381"/>
      <c r="P169" s="355"/>
      <c r="Q169" s="355"/>
      <c r="R169" s="355"/>
      <c r="S169" s="355"/>
      <c r="T169" s="355"/>
      <c r="U169" s="355"/>
      <c r="V169" s="355"/>
      <c r="W169" s="355"/>
    </row>
    <row r="170" spans="1:23" s="337" customFormat="1" ht="24.75" customHeight="1">
      <c r="A170" s="470" t="s">
        <v>264</v>
      </c>
      <c r="B170" s="174"/>
      <c r="C170" s="174"/>
      <c r="I170" s="381"/>
      <c r="P170" s="355"/>
      <c r="Q170" s="355"/>
      <c r="R170" s="355"/>
      <c r="S170" s="355"/>
      <c r="T170" s="355"/>
      <c r="U170" s="355"/>
      <c r="V170" s="355"/>
      <c r="W170" s="355"/>
    </row>
    <row r="171" spans="1:23" s="337" customFormat="1" ht="24.75" customHeight="1">
      <c r="A171" s="470" t="s">
        <v>265</v>
      </c>
      <c r="B171" s="174"/>
      <c r="C171" s="174"/>
      <c r="I171" s="381"/>
      <c r="P171" s="355"/>
      <c r="Q171" s="355"/>
      <c r="R171" s="355"/>
      <c r="S171" s="355"/>
      <c r="T171" s="355"/>
      <c r="U171" s="355"/>
      <c r="V171" s="355"/>
      <c r="W171" s="355"/>
    </row>
    <row r="172" spans="1:23" s="337" customFormat="1" ht="24.75" customHeight="1">
      <c r="A172" s="470" t="s">
        <v>266</v>
      </c>
      <c r="B172" s="174"/>
      <c r="C172" s="174"/>
      <c r="I172" s="381"/>
      <c r="P172" s="355"/>
      <c r="Q172" s="355"/>
      <c r="R172" s="355"/>
      <c r="S172" s="355"/>
      <c r="T172" s="355"/>
      <c r="U172" s="355"/>
      <c r="V172" s="355"/>
      <c r="W172" s="355"/>
    </row>
    <row r="173" spans="1:23" s="337" customFormat="1" ht="24.75" customHeight="1">
      <c r="A173" s="471" t="s">
        <v>770</v>
      </c>
      <c r="B173" s="174"/>
      <c r="C173" s="174"/>
      <c r="I173" s="381"/>
      <c r="P173" s="355"/>
      <c r="Q173" s="355"/>
      <c r="R173" s="355"/>
      <c r="S173" s="355"/>
      <c r="T173" s="355"/>
      <c r="U173" s="355"/>
      <c r="V173" s="355"/>
      <c r="W173" s="355"/>
    </row>
    <row r="174" spans="1:23" s="337" customFormat="1" ht="24.75" customHeight="1">
      <c r="A174" s="1" t="s">
        <v>771</v>
      </c>
      <c r="B174" s="174"/>
      <c r="C174" s="174"/>
      <c r="I174" s="381"/>
      <c r="P174" s="355"/>
      <c r="Q174" s="355"/>
      <c r="R174" s="355"/>
      <c r="S174" s="355"/>
      <c r="T174" s="355"/>
      <c r="U174" s="355"/>
      <c r="V174" s="355"/>
      <c r="W174" s="355"/>
    </row>
    <row r="175" spans="1:23" s="337" customFormat="1" ht="24.75" customHeight="1">
      <c r="A175" s="472" t="s">
        <v>267</v>
      </c>
      <c r="B175" s="174"/>
      <c r="C175" s="174"/>
      <c r="I175" s="381"/>
      <c r="P175" s="355"/>
      <c r="Q175" s="355"/>
      <c r="R175" s="355"/>
      <c r="S175" s="355"/>
      <c r="T175" s="355"/>
      <c r="U175" s="355"/>
      <c r="V175" s="355"/>
      <c r="W175" s="355"/>
    </row>
    <row r="176" spans="1:23" s="337" customFormat="1" ht="24.75" customHeight="1">
      <c r="A176" s="367" t="s">
        <v>268</v>
      </c>
      <c r="B176" s="174"/>
      <c r="C176" s="174"/>
      <c r="I176" s="381"/>
      <c r="P176" s="355"/>
      <c r="Q176" s="355"/>
      <c r="R176" s="355"/>
      <c r="S176" s="355"/>
      <c r="T176" s="355"/>
      <c r="U176" s="355"/>
      <c r="V176" s="355"/>
      <c r="W176" s="355"/>
    </row>
    <row r="177" spans="1:23" s="337" customFormat="1" ht="24.75" customHeight="1">
      <c r="A177" s="220" t="s">
        <v>269</v>
      </c>
      <c r="B177" s="473"/>
      <c r="C177" s="473"/>
      <c r="I177" s="381"/>
      <c r="P177" s="355"/>
      <c r="Q177" s="355"/>
      <c r="R177" s="355"/>
      <c r="S177" s="355"/>
      <c r="T177" s="355"/>
      <c r="U177" s="355"/>
      <c r="V177" s="355"/>
      <c r="W177" s="355"/>
    </row>
    <row r="178" spans="1:23" s="337" customFormat="1" ht="24.75" customHeight="1">
      <c r="A178" s="474" t="s">
        <v>270</v>
      </c>
      <c r="B178" s="174"/>
      <c r="C178" s="174"/>
      <c r="I178" s="381"/>
      <c r="P178" s="355"/>
      <c r="Q178" s="355"/>
      <c r="R178" s="355"/>
      <c r="S178" s="355"/>
      <c r="T178" s="355"/>
      <c r="U178" s="355"/>
      <c r="V178" s="355"/>
      <c r="W178" s="355"/>
    </row>
    <row r="179" spans="1:23" s="337" customFormat="1" ht="24.75" customHeight="1">
      <c r="A179" s="337" t="s">
        <v>271</v>
      </c>
      <c r="B179" s="174"/>
      <c r="C179" s="174"/>
      <c r="I179" s="381"/>
      <c r="P179" s="355"/>
      <c r="Q179" s="355"/>
      <c r="R179" s="355"/>
      <c r="S179" s="355"/>
      <c r="T179" s="355"/>
      <c r="U179" s="355"/>
      <c r="V179" s="355"/>
      <c r="W179" s="355"/>
    </row>
    <row r="180" spans="1:23" ht="24.75" customHeight="1">
      <c r="A180" s="475" t="s">
        <v>272</v>
      </c>
      <c r="B180" s="610"/>
      <c r="C180" s="610"/>
      <c r="D180" s="610"/>
      <c r="E180" s="610"/>
      <c r="F180" s="610"/>
      <c r="G180" s="610"/>
      <c r="H180" s="610"/>
      <c r="I180" s="111"/>
      <c r="J180" s="610"/>
      <c r="K180" s="610"/>
      <c r="L180" s="610"/>
      <c r="M180" s="610"/>
      <c r="N180" s="610"/>
      <c r="O180" s="610"/>
    </row>
    <row r="181" spans="1:23" ht="24.75" customHeight="1">
      <c r="A181" s="475" t="s">
        <v>273</v>
      </c>
      <c r="B181" s="610"/>
      <c r="C181" s="610"/>
      <c r="D181" s="610"/>
      <c r="E181" s="610"/>
      <c r="F181" s="610"/>
      <c r="G181" s="610"/>
      <c r="H181" s="610"/>
      <c r="I181" s="111"/>
      <c r="J181" s="610"/>
      <c r="K181" s="610"/>
      <c r="L181" s="610"/>
      <c r="M181" s="610"/>
      <c r="N181" s="610"/>
      <c r="O181" s="610"/>
    </row>
    <row r="182" spans="1:23" ht="24.75" customHeight="1">
      <c r="A182" s="476" t="s">
        <v>274</v>
      </c>
      <c r="B182" s="610"/>
      <c r="C182" s="610"/>
      <c r="D182" s="610"/>
      <c r="E182" s="610"/>
      <c r="F182" s="610"/>
      <c r="G182" s="610"/>
      <c r="H182" s="610"/>
      <c r="I182" s="111"/>
      <c r="J182" s="610"/>
      <c r="K182" s="610"/>
      <c r="L182" s="610"/>
      <c r="M182" s="610"/>
      <c r="N182" s="610"/>
      <c r="O182" s="610"/>
    </row>
    <row r="183" spans="1:23" ht="24.75" customHeight="1">
      <c r="A183" s="475" t="s">
        <v>275</v>
      </c>
      <c r="B183" s="475"/>
      <c r="C183" s="475"/>
      <c r="D183" s="477"/>
      <c r="E183" s="477"/>
      <c r="F183" s="477"/>
      <c r="G183" s="477"/>
      <c r="H183" s="477"/>
      <c r="J183" s="11"/>
      <c r="K183" s="11"/>
      <c r="L183" s="11"/>
      <c r="M183" s="11"/>
      <c r="N183" s="11"/>
      <c r="O183" s="174"/>
    </row>
    <row r="184" spans="1:23" ht="24.75" customHeight="1">
      <c r="A184" s="475" t="s">
        <v>276</v>
      </c>
      <c r="B184" s="475"/>
      <c r="C184" s="475"/>
      <c r="D184" s="477"/>
      <c r="E184" s="477"/>
      <c r="F184" s="477"/>
      <c r="G184" s="477"/>
      <c r="H184" s="477"/>
      <c r="J184" s="11"/>
      <c r="K184" s="11"/>
      <c r="L184" s="11"/>
      <c r="M184" s="11"/>
      <c r="N184" s="11"/>
      <c r="O184" s="174"/>
    </row>
    <row r="185" spans="1:23" s="151" customFormat="1" ht="24.75" customHeight="1">
      <c r="A185" s="478" t="s">
        <v>277</v>
      </c>
      <c r="B185" s="479"/>
      <c r="C185" s="479"/>
      <c r="D185" s="479"/>
      <c r="E185" s="479"/>
      <c r="F185" s="479"/>
      <c r="G185" s="479"/>
      <c r="H185" s="479"/>
      <c r="I185" s="480"/>
      <c r="J185" s="479"/>
      <c r="K185" s="479"/>
      <c r="L185" s="479"/>
      <c r="M185" s="479"/>
      <c r="N185" s="479"/>
      <c r="O185" s="479"/>
      <c r="P185" s="342"/>
      <c r="Q185" s="342"/>
      <c r="R185" s="342"/>
      <c r="S185" s="342"/>
      <c r="T185" s="342"/>
      <c r="U185" s="342"/>
      <c r="V185" s="342"/>
      <c r="W185" s="342"/>
    </row>
    <row r="186" spans="1:23" s="151" customFormat="1" ht="24.75" customHeight="1">
      <c r="A186" s="478" t="s">
        <v>278</v>
      </c>
      <c r="B186" s="479"/>
      <c r="C186" s="479"/>
      <c r="D186" s="479"/>
      <c r="E186" s="479"/>
      <c r="F186" s="479"/>
      <c r="G186" s="479"/>
      <c r="H186" s="479"/>
      <c r="I186" s="480"/>
      <c r="J186" s="479"/>
      <c r="K186" s="479"/>
      <c r="L186" s="479"/>
      <c r="M186" s="479"/>
      <c r="N186" s="479"/>
      <c r="O186" s="479"/>
      <c r="P186" s="342"/>
      <c r="Q186" s="342"/>
      <c r="R186" s="342"/>
      <c r="S186" s="342"/>
      <c r="T186" s="342"/>
      <c r="U186" s="342"/>
      <c r="V186" s="342"/>
      <c r="W186" s="342"/>
    </row>
    <row r="187" spans="1:23" s="337" customFormat="1" ht="24" customHeight="1">
      <c r="A187" s="11" t="s">
        <v>279</v>
      </c>
      <c r="B187" s="368"/>
      <c r="C187" s="368"/>
      <c r="D187" s="368"/>
      <c r="I187" s="381"/>
      <c r="P187" s="355"/>
      <c r="Q187" s="355"/>
      <c r="R187" s="355"/>
      <c r="S187" s="355"/>
      <c r="T187" s="355"/>
      <c r="U187" s="355"/>
      <c r="V187" s="355"/>
      <c r="W187" s="355"/>
    </row>
    <row r="188" spans="1:23" s="337" customFormat="1" ht="24" customHeight="1">
      <c r="A188" s="481" t="s">
        <v>280</v>
      </c>
      <c r="B188" s="368"/>
      <c r="C188" s="368"/>
      <c r="D188" s="368"/>
      <c r="I188" s="381"/>
      <c r="P188" s="355"/>
      <c r="Q188" s="355"/>
      <c r="R188" s="355"/>
      <c r="S188" s="355"/>
      <c r="T188" s="355"/>
      <c r="U188" s="355"/>
      <c r="V188" s="355"/>
      <c r="W188" s="355"/>
    </row>
    <row r="189" spans="1:23" s="337" customFormat="1" ht="24" customHeight="1">
      <c r="A189" s="11" t="s">
        <v>281</v>
      </c>
      <c r="B189" s="368"/>
      <c r="C189" s="368"/>
      <c r="D189" s="368"/>
      <c r="I189" s="381"/>
      <c r="P189" s="355"/>
      <c r="Q189" s="355"/>
      <c r="R189" s="355"/>
      <c r="S189" s="355"/>
      <c r="T189" s="355"/>
      <c r="U189" s="355"/>
      <c r="V189" s="355"/>
      <c r="W189" s="355"/>
    </row>
    <row r="190" spans="1:23" s="337" customFormat="1" ht="24" customHeight="1">
      <c r="A190" s="11" t="s">
        <v>282</v>
      </c>
      <c r="B190" s="368"/>
      <c r="C190" s="368"/>
      <c r="D190" s="368"/>
      <c r="I190" s="381"/>
      <c r="P190" s="355"/>
      <c r="Q190" s="355"/>
      <c r="R190" s="355"/>
      <c r="S190" s="355"/>
      <c r="T190" s="355"/>
      <c r="U190" s="355"/>
      <c r="V190" s="355"/>
      <c r="W190" s="355"/>
    </row>
    <row r="191" spans="1:23" s="337" customFormat="1" ht="24" customHeight="1">
      <c r="A191" s="11" t="s">
        <v>283</v>
      </c>
      <c r="B191" s="368"/>
      <c r="C191" s="368"/>
      <c r="D191" s="368"/>
      <c r="I191" s="381"/>
      <c r="P191" s="355"/>
      <c r="Q191" s="355"/>
      <c r="R191" s="355"/>
      <c r="S191" s="355"/>
      <c r="T191" s="355"/>
      <c r="U191" s="355"/>
      <c r="V191" s="355"/>
      <c r="W191" s="355"/>
    </row>
    <row r="192" spans="1:23" s="337" customFormat="1" ht="24" customHeight="1">
      <c r="A192" s="482" t="s">
        <v>284</v>
      </c>
      <c r="B192" s="368"/>
      <c r="C192" s="368"/>
      <c r="D192" s="368"/>
      <c r="I192" s="381"/>
      <c r="P192" s="355"/>
      <c r="Q192" s="355"/>
      <c r="R192" s="355"/>
      <c r="S192" s="355"/>
      <c r="T192" s="355"/>
      <c r="U192" s="355"/>
      <c r="V192" s="355"/>
      <c r="W192" s="355"/>
    </row>
    <row r="193" spans="1:23" s="337" customFormat="1" ht="24" customHeight="1">
      <c r="A193" s="453" t="s">
        <v>285</v>
      </c>
      <c r="B193" s="368"/>
      <c r="C193" s="368"/>
      <c r="D193" s="368"/>
      <c r="I193" s="381"/>
      <c r="P193" s="355"/>
      <c r="Q193" s="355"/>
      <c r="R193" s="355"/>
      <c r="S193" s="355"/>
      <c r="T193" s="355"/>
      <c r="U193" s="355"/>
      <c r="V193" s="355"/>
      <c r="W193" s="355"/>
    </row>
    <row r="194" spans="1:23" s="337" customFormat="1" ht="24" customHeight="1">
      <c r="A194" s="453" t="s">
        <v>286</v>
      </c>
      <c r="B194" s="368"/>
      <c r="C194" s="368"/>
      <c r="D194" s="368"/>
      <c r="I194" s="381"/>
      <c r="P194" s="355"/>
      <c r="Q194" s="355"/>
      <c r="R194" s="355"/>
      <c r="S194" s="355"/>
      <c r="T194" s="355"/>
      <c r="U194" s="355"/>
      <c r="V194" s="355"/>
      <c r="W194" s="355"/>
    </row>
    <row r="195" spans="1:23" s="337" customFormat="1" ht="24.75" customHeight="1">
      <c r="A195" s="337" t="s">
        <v>287</v>
      </c>
      <c r="B195" s="174"/>
      <c r="C195" s="174"/>
      <c r="I195" s="381"/>
      <c r="P195" s="355"/>
      <c r="Q195" s="355"/>
      <c r="R195" s="355"/>
      <c r="S195" s="355"/>
      <c r="T195" s="355"/>
      <c r="U195" s="355"/>
      <c r="V195" s="355"/>
      <c r="W195" s="355"/>
    </row>
    <row r="196" spans="1:23" s="337" customFormat="1" ht="24.75" customHeight="1">
      <c r="B196" s="174"/>
      <c r="C196" s="174"/>
      <c r="I196" s="381"/>
      <c r="P196" s="355"/>
      <c r="Q196" s="355"/>
      <c r="R196" s="355"/>
      <c r="S196" s="355"/>
      <c r="T196" s="355"/>
      <c r="U196" s="355"/>
      <c r="V196" s="355"/>
      <c r="W196" s="355"/>
    </row>
    <row r="197" spans="1:23" s="337" customFormat="1" ht="24.75" customHeight="1">
      <c r="B197" s="174"/>
      <c r="C197" s="174"/>
      <c r="I197" s="381"/>
      <c r="P197" s="355"/>
      <c r="Q197" s="355"/>
      <c r="R197" s="355"/>
      <c r="S197" s="355"/>
      <c r="T197" s="355"/>
      <c r="U197" s="355"/>
      <c r="V197" s="355"/>
      <c r="W197" s="355"/>
    </row>
    <row r="198" spans="1:23" s="337" customFormat="1" ht="26.25" customHeight="1">
      <c r="A198" s="445"/>
      <c r="B198" s="445"/>
      <c r="C198" s="445"/>
      <c r="D198" s="446" t="s">
        <v>105</v>
      </c>
      <c r="F198" s="446"/>
      <c r="H198" s="445"/>
      <c r="I198" s="447"/>
      <c r="J198" s="445"/>
      <c r="K198" s="445"/>
      <c r="L198" s="445"/>
      <c r="M198" s="445"/>
      <c r="N198" s="445"/>
      <c r="O198" s="445"/>
      <c r="P198" s="355"/>
      <c r="Q198" s="355"/>
      <c r="R198" s="355"/>
      <c r="S198" s="355"/>
      <c r="T198" s="355"/>
      <c r="U198" s="355"/>
      <c r="V198" s="355"/>
      <c r="W198" s="355"/>
    </row>
    <row r="199" spans="1:23" s="337" customFormat="1" ht="26.25" customHeight="1">
      <c r="A199" s="445"/>
      <c r="B199" s="445"/>
      <c r="C199" s="445"/>
      <c r="D199" s="445" t="s">
        <v>114</v>
      </c>
      <c r="F199" s="445"/>
      <c r="H199" s="445"/>
      <c r="I199" s="447"/>
      <c r="J199" s="445"/>
      <c r="K199" s="445"/>
      <c r="L199" s="445"/>
      <c r="M199" s="445"/>
      <c r="N199" s="445"/>
      <c r="O199" s="445"/>
      <c r="P199" s="355"/>
      <c r="Q199" s="355"/>
      <c r="R199" s="355"/>
      <c r="S199" s="355"/>
      <c r="T199" s="355"/>
      <c r="U199" s="355"/>
      <c r="V199" s="355"/>
      <c r="W199" s="355"/>
    </row>
    <row r="200" spans="1:23" s="337" customFormat="1" ht="27" customHeight="1">
      <c r="A200" s="643" t="s">
        <v>8</v>
      </c>
      <c r="B200" s="643"/>
      <c r="C200" s="643"/>
      <c r="D200" s="643"/>
      <c r="E200" s="643"/>
      <c r="F200" s="643"/>
      <c r="G200" s="643"/>
      <c r="H200" s="643"/>
      <c r="I200" s="643"/>
      <c r="J200" s="643"/>
      <c r="K200" s="643"/>
      <c r="L200" s="643"/>
      <c r="M200" s="643"/>
      <c r="N200" s="295"/>
      <c r="P200" s="355"/>
      <c r="Q200" s="355"/>
      <c r="R200" s="355"/>
      <c r="S200" s="355"/>
      <c r="T200" s="355"/>
      <c r="U200" s="355"/>
      <c r="V200" s="355"/>
      <c r="W200" s="355"/>
    </row>
    <row r="201" spans="1:23" s="337" customFormat="1" ht="27" customHeight="1">
      <c r="A201" s="610"/>
      <c r="B201" s="610"/>
      <c r="C201" s="610"/>
      <c r="D201" s="610"/>
      <c r="E201" s="610"/>
      <c r="F201" s="610"/>
      <c r="G201" s="610"/>
      <c r="H201" s="610"/>
      <c r="I201" s="610"/>
      <c r="J201" s="610"/>
      <c r="K201" s="610"/>
      <c r="L201" s="610"/>
      <c r="M201" s="610"/>
      <c r="N201" s="295"/>
      <c r="P201" s="355"/>
      <c r="Q201" s="355"/>
      <c r="R201" s="355"/>
      <c r="S201" s="355"/>
      <c r="T201" s="355"/>
      <c r="U201" s="355"/>
      <c r="V201" s="355"/>
      <c r="W201" s="355"/>
    </row>
    <row r="202" spans="1:23" s="337" customFormat="1" ht="24.9" customHeight="1">
      <c r="A202" s="453" t="s">
        <v>323</v>
      </c>
      <c r="B202" s="368"/>
      <c r="C202" s="368"/>
      <c r="D202" s="368"/>
      <c r="I202" s="381"/>
      <c r="P202" s="355"/>
      <c r="Q202" s="355"/>
      <c r="R202" s="355"/>
      <c r="S202" s="355"/>
      <c r="T202" s="355"/>
      <c r="U202" s="355"/>
      <c r="V202" s="355"/>
      <c r="W202" s="355"/>
    </row>
    <row r="203" spans="1:23" s="337" customFormat="1" ht="24.9" customHeight="1">
      <c r="A203" s="453" t="s">
        <v>324</v>
      </c>
      <c r="B203" s="368"/>
      <c r="C203" s="368"/>
      <c r="D203" s="368"/>
      <c r="I203" s="381"/>
      <c r="P203" s="355"/>
      <c r="Q203" s="355"/>
      <c r="R203" s="355"/>
      <c r="S203" s="355"/>
      <c r="T203" s="355"/>
      <c r="U203" s="355"/>
      <c r="V203" s="355"/>
      <c r="W203" s="355"/>
    </row>
    <row r="204" spans="1:23" s="337" customFormat="1" ht="24.9" customHeight="1">
      <c r="A204" s="453" t="s">
        <v>325</v>
      </c>
      <c r="B204" s="368"/>
      <c r="C204" s="368"/>
      <c r="D204" s="368"/>
      <c r="I204" s="381"/>
      <c r="P204" s="355"/>
      <c r="Q204" s="355"/>
      <c r="R204" s="355"/>
      <c r="S204" s="355"/>
      <c r="T204" s="355"/>
      <c r="U204" s="355"/>
      <c r="V204" s="355"/>
      <c r="W204" s="355"/>
    </row>
    <row r="205" spans="1:23" s="337" customFormat="1" ht="24.9" customHeight="1">
      <c r="A205" s="453" t="s">
        <v>326</v>
      </c>
      <c r="B205" s="368"/>
      <c r="C205" s="368"/>
      <c r="D205" s="368"/>
      <c r="I205" s="381"/>
      <c r="P205" s="355"/>
      <c r="Q205" s="355"/>
      <c r="R205" s="355"/>
      <c r="S205" s="355"/>
      <c r="T205" s="355"/>
      <c r="U205" s="355"/>
      <c r="V205" s="355"/>
      <c r="W205" s="355"/>
    </row>
    <row r="206" spans="1:23" s="337" customFormat="1" ht="24.9" customHeight="1">
      <c r="A206" s="453" t="s">
        <v>327</v>
      </c>
      <c r="B206" s="368"/>
      <c r="C206" s="368"/>
      <c r="D206" s="368"/>
      <c r="I206" s="381"/>
      <c r="P206" s="355"/>
      <c r="Q206" s="355"/>
      <c r="R206" s="355"/>
      <c r="S206" s="355"/>
      <c r="T206" s="355"/>
      <c r="U206" s="355"/>
      <c r="V206" s="355"/>
      <c r="W206" s="355"/>
    </row>
    <row r="207" spans="1:23" s="337" customFormat="1" ht="24.9" customHeight="1">
      <c r="A207" s="453" t="s">
        <v>328</v>
      </c>
      <c r="B207" s="368"/>
      <c r="C207" s="368"/>
      <c r="D207" s="368"/>
      <c r="I207" s="381"/>
      <c r="P207" s="355"/>
      <c r="Q207" s="355"/>
      <c r="R207" s="355"/>
      <c r="S207" s="355"/>
      <c r="T207" s="355"/>
      <c r="U207" s="355"/>
      <c r="V207" s="355"/>
      <c r="W207" s="355"/>
    </row>
    <row r="208" spans="1:23" s="151" customFormat="1" ht="24.9" customHeight="1">
      <c r="A208" s="475" t="s">
        <v>289</v>
      </c>
      <c r="B208" s="479"/>
      <c r="C208" s="479"/>
      <c r="D208" s="479"/>
      <c r="E208" s="479"/>
      <c r="F208" s="479"/>
      <c r="G208" s="479"/>
      <c r="H208" s="479"/>
      <c r="I208" s="480"/>
      <c r="J208" s="479"/>
      <c r="K208" s="479"/>
      <c r="L208" s="479"/>
      <c r="M208" s="479"/>
      <c r="N208" s="479"/>
      <c r="O208" s="479"/>
      <c r="P208" s="342"/>
      <c r="Q208" s="342"/>
      <c r="R208" s="342"/>
      <c r="S208" s="342"/>
      <c r="T208" s="342"/>
      <c r="U208" s="342"/>
      <c r="V208" s="342"/>
      <c r="W208" s="342"/>
    </row>
    <row r="209" spans="1:23" s="151" customFormat="1" ht="24.9" customHeight="1">
      <c r="A209" s="475" t="s">
        <v>288</v>
      </c>
      <c r="B209" s="479"/>
      <c r="C209" s="479"/>
      <c r="D209" s="479"/>
      <c r="E209" s="479"/>
      <c r="F209" s="479"/>
      <c r="G209" s="479"/>
      <c r="H209" s="479"/>
      <c r="I209" s="480"/>
      <c r="J209" s="479"/>
      <c r="K209" s="479"/>
      <c r="L209" s="479"/>
      <c r="M209" s="479"/>
      <c r="N209" s="479"/>
      <c r="O209" s="479"/>
      <c r="P209" s="342"/>
      <c r="Q209" s="342"/>
      <c r="R209" s="342"/>
      <c r="S209" s="342"/>
      <c r="T209" s="342"/>
      <c r="U209" s="342"/>
      <c r="V209" s="342"/>
      <c r="W209" s="342"/>
    </row>
    <row r="210" spans="1:23" s="151" customFormat="1" ht="24.9" customHeight="1">
      <c r="A210" s="367" t="s">
        <v>290</v>
      </c>
      <c r="B210" s="368"/>
      <c r="C210" s="384"/>
      <c r="D210" s="479"/>
      <c r="E210" s="479"/>
      <c r="F210" s="479"/>
      <c r="G210" s="479"/>
      <c r="H210" s="479"/>
      <c r="I210" s="480"/>
      <c r="J210" s="479"/>
      <c r="K210" s="479"/>
      <c r="L210" s="479"/>
      <c r="M210" s="479"/>
      <c r="N210" s="479"/>
      <c r="O210" s="479"/>
      <c r="P210" s="342"/>
      <c r="Q210" s="342"/>
      <c r="R210" s="342"/>
      <c r="S210" s="342"/>
      <c r="T210" s="342"/>
      <c r="U210" s="342"/>
      <c r="V210" s="342"/>
      <c r="W210" s="342"/>
    </row>
    <row r="211" spans="1:23" s="151" customFormat="1" ht="24.9" customHeight="1">
      <c r="A211" s="367" t="s">
        <v>291</v>
      </c>
      <c r="B211" s="368"/>
      <c r="C211" s="384"/>
      <c r="D211" s="479"/>
      <c r="E211" s="479"/>
      <c r="F211" s="479"/>
      <c r="G211" s="479"/>
      <c r="H211" s="479"/>
      <c r="I211" s="480"/>
      <c r="J211" s="479"/>
      <c r="K211" s="479"/>
      <c r="L211" s="479"/>
      <c r="M211" s="479"/>
      <c r="N211" s="479"/>
      <c r="O211" s="479"/>
      <c r="P211" s="342"/>
      <c r="Q211" s="342"/>
      <c r="R211" s="342"/>
      <c r="S211" s="342"/>
      <c r="T211" s="342"/>
      <c r="U211" s="342"/>
      <c r="V211" s="342"/>
      <c r="W211" s="342"/>
    </row>
    <row r="212" spans="1:23" ht="24.9" customHeight="1">
      <c r="A212" s="220" t="s">
        <v>292</v>
      </c>
      <c r="B212" s="174"/>
      <c r="C212" s="174"/>
      <c r="D212" s="174"/>
      <c r="E212" s="174"/>
      <c r="F212" s="174"/>
      <c r="G212" s="174"/>
      <c r="H212" s="174"/>
      <c r="I212" s="483"/>
      <c r="J212" s="174"/>
      <c r="K212" s="174"/>
      <c r="L212" s="174"/>
      <c r="M212" s="174"/>
      <c r="N212" s="174"/>
      <c r="O212" s="174"/>
    </row>
    <row r="213" spans="1:23" ht="24.9" customHeight="1">
      <c r="A213" s="220" t="s">
        <v>293</v>
      </c>
      <c r="B213" s="174"/>
      <c r="C213" s="174"/>
      <c r="D213" s="174"/>
      <c r="E213" s="174"/>
      <c r="F213" s="174"/>
      <c r="G213" s="174"/>
      <c r="H213" s="174"/>
      <c r="I213" s="483"/>
      <c r="J213" s="174"/>
      <c r="K213" s="174"/>
      <c r="L213" s="174"/>
      <c r="M213" s="174"/>
      <c r="N213" s="174"/>
      <c r="O213" s="174"/>
    </row>
    <row r="214" spans="1:23" ht="24.9" customHeight="1">
      <c r="A214" s="220" t="s">
        <v>294</v>
      </c>
      <c r="B214" s="174"/>
      <c r="C214" s="174"/>
      <c r="D214" s="174"/>
      <c r="E214" s="174"/>
      <c r="F214" s="174"/>
      <c r="G214" s="174"/>
      <c r="H214" s="174"/>
      <c r="I214" s="483"/>
      <c r="J214" s="174"/>
      <c r="K214" s="174"/>
      <c r="L214" s="174"/>
      <c r="M214" s="174"/>
      <c r="N214" s="174"/>
      <c r="O214" s="174"/>
    </row>
    <row r="215" spans="1:23" ht="24.9" customHeight="1">
      <c r="A215" s="220" t="s">
        <v>295</v>
      </c>
      <c r="B215" s="174"/>
      <c r="C215" s="174"/>
      <c r="D215" s="174"/>
      <c r="E215" s="174"/>
      <c r="F215" s="174"/>
      <c r="G215" s="174"/>
      <c r="H215" s="174"/>
      <c r="I215" s="483"/>
      <c r="J215" s="174"/>
      <c r="K215" s="174"/>
      <c r="L215" s="174"/>
      <c r="M215" s="174"/>
      <c r="N215" s="174"/>
      <c r="O215" s="174"/>
    </row>
    <row r="216" spans="1:23" ht="24.9" customHeight="1">
      <c r="A216" s="220" t="s">
        <v>296</v>
      </c>
      <c r="B216" s="174"/>
      <c r="C216" s="174"/>
      <c r="D216" s="174"/>
      <c r="E216" s="174"/>
      <c r="F216" s="174"/>
      <c r="G216" s="174"/>
      <c r="H216" s="174"/>
      <c r="I216" s="483"/>
      <c r="J216" s="174"/>
      <c r="K216" s="174"/>
      <c r="L216" s="174"/>
      <c r="M216" s="174"/>
      <c r="N216" s="174"/>
      <c r="O216" s="174"/>
    </row>
    <row r="217" spans="1:23" s="151" customFormat="1" ht="24.9" customHeight="1">
      <c r="A217" s="478" t="s">
        <v>297</v>
      </c>
      <c r="I217" s="381"/>
      <c r="P217" s="342"/>
      <c r="Q217" s="342"/>
      <c r="R217" s="342"/>
      <c r="S217" s="342"/>
      <c r="T217" s="342"/>
      <c r="U217" s="342"/>
      <c r="V217" s="342"/>
      <c r="W217" s="342"/>
    </row>
    <row r="218" spans="1:23" s="151" customFormat="1" ht="24.9" customHeight="1">
      <c r="A218" s="151" t="s">
        <v>298</v>
      </c>
      <c r="I218" s="381"/>
      <c r="P218" s="342"/>
      <c r="Q218" s="342"/>
      <c r="R218" s="342"/>
      <c r="S218" s="342"/>
      <c r="T218" s="342"/>
      <c r="U218" s="342"/>
      <c r="V218" s="342"/>
      <c r="W218" s="342"/>
    </row>
    <row r="219" spans="1:23" s="151" customFormat="1" ht="24.9" customHeight="1">
      <c r="A219" s="151" t="s">
        <v>299</v>
      </c>
      <c r="I219" s="381"/>
      <c r="P219" s="342"/>
      <c r="Q219" s="342"/>
      <c r="R219" s="342"/>
      <c r="S219" s="342"/>
      <c r="T219" s="342"/>
      <c r="U219" s="342"/>
      <c r="V219" s="342"/>
      <c r="W219" s="342"/>
    </row>
    <row r="220" spans="1:23" s="151" customFormat="1" ht="24.9" customHeight="1">
      <c r="A220" s="151" t="s">
        <v>300</v>
      </c>
      <c r="I220" s="381"/>
      <c r="P220" s="342"/>
      <c r="Q220" s="342"/>
      <c r="R220" s="342"/>
      <c r="S220" s="342"/>
      <c r="T220" s="342"/>
      <c r="U220" s="342"/>
      <c r="V220" s="342"/>
      <c r="W220" s="342"/>
    </row>
    <row r="221" spans="1:23" s="151" customFormat="1" ht="24.9" customHeight="1">
      <c r="I221" s="615" t="s">
        <v>302</v>
      </c>
      <c r="P221" s="342"/>
      <c r="Q221" s="342"/>
      <c r="R221" s="342"/>
      <c r="S221" s="342"/>
      <c r="T221" s="342"/>
      <c r="U221" s="342"/>
      <c r="V221" s="342"/>
      <c r="W221" s="342"/>
    </row>
    <row r="222" spans="1:23" ht="24.9" customHeight="1">
      <c r="A222" s="220"/>
      <c r="B222" s="174" t="s">
        <v>301</v>
      </c>
      <c r="C222" s="174"/>
      <c r="D222" s="174"/>
      <c r="E222" s="174"/>
      <c r="I222" s="432" t="s">
        <v>303</v>
      </c>
      <c r="J222" s="174"/>
      <c r="K222" s="174"/>
      <c r="L222" s="174"/>
      <c r="M222" s="174"/>
      <c r="N222" s="174"/>
      <c r="O222" s="174"/>
    </row>
    <row r="223" spans="1:23" ht="24.9" customHeight="1">
      <c r="A223" s="220"/>
      <c r="B223" s="174" t="s">
        <v>306</v>
      </c>
      <c r="C223" s="174"/>
      <c r="D223" s="174"/>
      <c r="E223" s="174"/>
      <c r="F223" s="174"/>
      <c r="G223" s="174"/>
      <c r="H223" s="174"/>
      <c r="I223" s="480" t="s">
        <v>304</v>
      </c>
      <c r="J223" s="174"/>
      <c r="K223" s="174"/>
      <c r="L223" s="174"/>
      <c r="M223" s="174"/>
      <c r="N223" s="174"/>
      <c r="O223" s="174"/>
    </row>
    <row r="224" spans="1:23" ht="24.9" customHeight="1">
      <c r="A224" s="220"/>
      <c r="B224" s="174" t="s">
        <v>308</v>
      </c>
      <c r="C224" s="174"/>
      <c r="D224" s="174"/>
      <c r="E224" s="174"/>
      <c r="F224" s="174"/>
      <c r="G224" s="174"/>
      <c r="H224" s="174"/>
      <c r="I224" s="480" t="s">
        <v>305</v>
      </c>
      <c r="O224" s="174"/>
    </row>
    <row r="225" spans="1:23" ht="24.9" customHeight="1">
      <c r="A225" s="220"/>
      <c r="B225" s="174" t="s">
        <v>307</v>
      </c>
      <c r="C225" s="174"/>
      <c r="D225" s="174"/>
      <c r="E225" s="174"/>
      <c r="F225" s="174"/>
      <c r="G225" s="174"/>
      <c r="H225" s="174"/>
      <c r="I225" s="480" t="s">
        <v>305</v>
      </c>
      <c r="O225" s="174"/>
    </row>
    <row r="226" spans="1:23" ht="24.9" customHeight="1">
      <c r="A226" s="220"/>
      <c r="B226" s="174" t="s">
        <v>309</v>
      </c>
      <c r="C226" s="174"/>
      <c r="D226" s="174"/>
      <c r="E226" s="174"/>
      <c r="F226" s="174"/>
      <c r="G226" s="174"/>
      <c r="H226" s="174"/>
      <c r="I226" s="480" t="s">
        <v>96</v>
      </c>
      <c r="J226" s="174"/>
      <c r="K226" s="174"/>
      <c r="L226" s="174"/>
      <c r="M226" s="174"/>
      <c r="N226" s="174"/>
      <c r="O226" s="174"/>
    </row>
    <row r="227" spans="1:23" ht="24.9" customHeight="1">
      <c r="A227" s="220" t="s">
        <v>310</v>
      </c>
      <c r="B227" s="174"/>
      <c r="C227" s="174"/>
      <c r="D227" s="174"/>
      <c r="E227" s="174"/>
      <c r="F227" s="174"/>
      <c r="G227" s="174"/>
      <c r="H227" s="174"/>
      <c r="I227" s="484"/>
      <c r="J227" s="174"/>
      <c r="K227" s="174"/>
      <c r="L227" s="174"/>
      <c r="M227" s="174"/>
      <c r="N227" s="174"/>
      <c r="O227" s="174"/>
    </row>
    <row r="228" spans="1:23" ht="24.9" customHeight="1">
      <c r="A228" s="475" t="s">
        <v>311</v>
      </c>
      <c r="B228" s="174"/>
      <c r="C228" s="174"/>
      <c r="D228" s="174"/>
      <c r="E228" s="174"/>
      <c r="F228" s="174"/>
      <c r="G228" s="174"/>
      <c r="H228" s="174"/>
      <c r="I228" s="484"/>
      <c r="J228" s="174"/>
      <c r="K228" s="174"/>
      <c r="L228" s="174"/>
      <c r="M228" s="174"/>
      <c r="N228" s="174"/>
      <c r="O228" s="174"/>
    </row>
    <row r="229" spans="1:23" ht="24.9" customHeight="1">
      <c r="A229" s="475" t="s">
        <v>312</v>
      </c>
      <c r="B229" s="174"/>
      <c r="C229" s="174"/>
      <c r="D229" s="174"/>
      <c r="E229" s="174"/>
      <c r="F229" s="174"/>
      <c r="G229" s="174"/>
      <c r="H229" s="174"/>
      <c r="I229" s="484"/>
      <c r="J229" s="174"/>
      <c r="K229" s="174"/>
      <c r="L229" s="174"/>
      <c r="M229" s="174"/>
      <c r="N229" s="174"/>
      <c r="O229" s="174"/>
    </row>
    <row r="230" spans="1:23" ht="24.9" customHeight="1">
      <c r="A230" s="475" t="s">
        <v>313</v>
      </c>
      <c r="B230" s="174"/>
      <c r="C230" s="174"/>
      <c r="D230" s="174"/>
      <c r="E230" s="174"/>
      <c r="F230" s="174"/>
      <c r="G230" s="174"/>
      <c r="H230" s="174"/>
      <c r="I230" s="484"/>
      <c r="J230" s="174"/>
      <c r="K230" s="174"/>
      <c r="L230" s="174"/>
      <c r="M230" s="174"/>
      <c r="N230" s="174"/>
      <c r="O230" s="174"/>
    </row>
    <row r="231" spans="1:23" ht="24.9" customHeight="1">
      <c r="A231" s="475" t="s">
        <v>314</v>
      </c>
      <c r="B231" s="174"/>
      <c r="C231" s="174"/>
      <c r="D231" s="174"/>
      <c r="E231" s="174"/>
      <c r="F231" s="174"/>
      <c r="G231" s="174"/>
      <c r="H231" s="174"/>
      <c r="J231" s="174"/>
      <c r="K231" s="174"/>
      <c r="L231" s="174"/>
      <c r="M231" s="174"/>
      <c r="N231" s="174"/>
      <c r="O231" s="174"/>
    </row>
    <row r="232" spans="1:23" ht="24.9" customHeight="1">
      <c r="A232" s="220"/>
      <c r="I232" s="485" t="s">
        <v>302</v>
      </c>
      <c r="J232" s="174"/>
      <c r="K232" s="174"/>
      <c r="L232" s="174"/>
      <c r="M232" s="174"/>
      <c r="N232" s="174"/>
      <c r="O232" s="174"/>
    </row>
    <row r="233" spans="1:23" ht="27" customHeight="1">
      <c r="A233" s="220"/>
      <c r="B233" s="174" t="s">
        <v>315</v>
      </c>
      <c r="C233" s="174"/>
      <c r="D233" s="174"/>
      <c r="E233" s="174"/>
      <c r="F233" s="174"/>
      <c r="G233" s="174"/>
      <c r="H233" s="174"/>
      <c r="I233" s="614" t="s">
        <v>791</v>
      </c>
      <c r="J233" s="174"/>
      <c r="K233" s="174"/>
      <c r="L233" s="174"/>
      <c r="M233" s="174"/>
      <c r="N233" s="174"/>
      <c r="O233" s="174"/>
    </row>
    <row r="234" spans="1:23" s="337" customFormat="1" ht="26.25" customHeight="1">
      <c r="A234" s="445"/>
      <c r="B234" s="445"/>
      <c r="C234" s="445"/>
      <c r="D234" s="446" t="s">
        <v>105</v>
      </c>
      <c r="F234" s="446"/>
      <c r="H234" s="445"/>
      <c r="I234" s="447"/>
      <c r="J234" s="445"/>
      <c r="K234" s="445"/>
      <c r="L234" s="445"/>
      <c r="M234" s="445"/>
      <c r="N234" s="445"/>
      <c r="O234" s="445"/>
      <c r="P234" s="355"/>
      <c r="Q234" s="355"/>
      <c r="R234" s="355"/>
      <c r="S234" s="355"/>
      <c r="T234" s="355"/>
      <c r="U234" s="355"/>
      <c r="V234" s="355"/>
      <c r="W234" s="355"/>
    </row>
    <row r="235" spans="1:23" s="337" customFormat="1" ht="26.25" customHeight="1">
      <c r="A235" s="445"/>
      <c r="B235" s="445"/>
      <c r="C235" s="445"/>
      <c r="D235" s="445" t="s">
        <v>114</v>
      </c>
      <c r="F235" s="445"/>
      <c r="H235" s="445"/>
      <c r="I235" s="447"/>
      <c r="J235" s="445"/>
      <c r="K235" s="445"/>
      <c r="L235" s="445"/>
      <c r="M235" s="445"/>
      <c r="N235" s="445"/>
      <c r="O235" s="445"/>
      <c r="P235" s="355"/>
      <c r="Q235" s="355"/>
      <c r="R235" s="355"/>
      <c r="S235" s="355"/>
      <c r="T235" s="355"/>
      <c r="U235" s="355"/>
      <c r="V235" s="355"/>
      <c r="W235" s="355"/>
    </row>
    <row r="236" spans="1:23" s="337" customFormat="1" ht="28.5" customHeight="1">
      <c r="A236" s="643" t="s">
        <v>2</v>
      </c>
      <c r="B236" s="643"/>
      <c r="C236" s="643"/>
      <c r="D236" s="643"/>
      <c r="E236" s="643"/>
      <c r="F236" s="643"/>
      <c r="G236" s="643"/>
      <c r="H236" s="643"/>
      <c r="I236" s="643"/>
      <c r="J236" s="643"/>
      <c r="K236" s="643"/>
      <c r="L236" s="643"/>
      <c r="M236" s="643"/>
      <c r="N236" s="295"/>
      <c r="P236" s="355"/>
      <c r="Q236" s="355"/>
      <c r="R236" s="355"/>
      <c r="S236" s="355"/>
      <c r="T236" s="355"/>
      <c r="U236" s="355"/>
      <c r="V236" s="355"/>
      <c r="W236" s="355"/>
    </row>
    <row r="237" spans="1:23" s="337" customFormat="1" ht="28.5" customHeight="1">
      <c r="A237" s="610"/>
      <c r="B237" s="610"/>
      <c r="C237" s="610"/>
      <c r="D237" s="610"/>
      <c r="E237" s="610"/>
      <c r="F237" s="610"/>
      <c r="G237" s="610"/>
      <c r="H237" s="610"/>
      <c r="I237" s="610"/>
      <c r="J237" s="610"/>
      <c r="K237" s="610"/>
      <c r="L237" s="610"/>
      <c r="M237" s="610"/>
      <c r="N237" s="295"/>
      <c r="P237" s="355"/>
      <c r="Q237" s="355"/>
      <c r="R237" s="355"/>
      <c r="S237" s="355"/>
      <c r="T237" s="355"/>
      <c r="U237" s="355"/>
      <c r="V237" s="355"/>
      <c r="W237" s="355"/>
    </row>
    <row r="238" spans="1:23" ht="28.5" customHeight="1">
      <c r="A238" s="367" t="s">
        <v>316</v>
      </c>
      <c r="B238" s="610"/>
      <c r="C238" s="610"/>
      <c r="D238" s="610"/>
      <c r="E238" s="610"/>
      <c r="F238" s="610"/>
      <c r="G238" s="610"/>
      <c r="H238" s="610"/>
      <c r="I238" s="111"/>
      <c r="J238" s="610"/>
      <c r="K238" s="610"/>
      <c r="L238" s="610"/>
      <c r="M238" s="610"/>
      <c r="N238" s="610"/>
      <c r="O238" s="610"/>
    </row>
    <row r="239" spans="1:23" ht="28.5" customHeight="1">
      <c r="A239" s="367" t="s">
        <v>317</v>
      </c>
      <c r="B239" s="610"/>
      <c r="C239" s="610"/>
      <c r="D239" s="610"/>
      <c r="E239" s="610"/>
      <c r="F239" s="610"/>
      <c r="G239" s="610"/>
      <c r="H239" s="610"/>
      <c r="I239" s="111"/>
      <c r="J239" s="610"/>
      <c r="K239" s="610"/>
      <c r="L239" s="610"/>
      <c r="M239" s="610"/>
      <c r="N239" s="610"/>
      <c r="O239" s="610"/>
    </row>
    <row r="240" spans="1:23" ht="28.5" customHeight="1">
      <c r="A240" s="367" t="s">
        <v>318</v>
      </c>
      <c r="B240" s="610"/>
      <c r="C240" s="610"/>
      <c r="D240" s="610"/>
      <c r="E240" s="610"/>
      <c r="F240" s="610"/>
      <c r="G240" s="610"/>
      <c r="H240" s="610"/>
      <c r="I240" s="111"/>
      <c r="J240" s="610"/>
      <c r="K240" s="610"/>
      <c r="L240" s="610"/>
      <c r="M240" s="610"/>
      <c r="N240" s="610"/>
      <c r="O240" s="610"/>
    </row>
    <row r="241" spans="1:23" ht="28.5" customHeight="1">
      <c r="A241" s="367" t="s">
        <v>319</v>
      </c>
      <c r="B241" s="610"/>
      <c r="C241" s="610"/>
      <c r="D241" s="610"/>
      <c r="E241" s="610"/>
      <c r="F241" s="610"/>
      <c r="G241" s="610"/>
      <c r="H241" s="610"/>
      <c r="I241" s="111"/>
      <c r="J241" s="610"/>
      <c r="K241" s="610"/>
      <c r="L241" s="610"/>
      <c r="M241" s="610"/>
      <c r="N241" s="610"/>
      <c r="O241" s="610"/>
    </row>
    <row r="242" spans="1:23" ht="28.5" customHeight="1">
      <c r="A242" s="367" t="s">
        <v>320</v>
      </c>
      <c r="B242" s="610"/>
      <c r="C242" s="610"/>
      <c r="D242" s="610"/>
      <c r="E242" s="610"/>
      <c r="F242" s="610"/>
      <c r="G242" s="610"/>
      <c r="H242" s="610"/>
      <c r="I242" s="111"/>
      <c r="J242" s="610"/>
      <c r="K242" s="610"/>
      <c r="L242" s="610"/>
      <c r="M242" s="610"/>
      <c r="N242" s="610"/>
      <c r="O242" s="610"/>
    </row>
    <row r="243" spans="1:23" ht="28.5" customHeight="1">
      <c r="A243" s="367" t="s">
        <v>321</v>
      </c>
      <c r="B243" s="610"/>
      <c r="C243" s="610"/>
      <c r="D243" s="610"/>
      <c r="E243" s="610"/>
      <c r="F243" s="610"/>
      <c r="G243" s="610"/>
      <c r="H243" s="610"/>
      <c r="I243" s="111"/>
      <c r="J243" s="610"/>
      <c r="K243" s="610"/>
      <c r="L243" s="610"/>
      <c r="M243" s="610"/>
      <c r="N243" s="610"/>
      <c r="O243" s="610"/>
    </row>
    <row r="244" spans="1:23" ht="28.5" customHeight="1">
      <c r="A244" s="367" t="s">
        <v>322</v>
      </c>
      <c r="B244" s="610"/>
      <c r="C244" s="610"/>
      <c r="D244" s="610"/>
      <c r="E244" s="610"/>
      <c r="F244" s="610"/>
      <c r="G244" s="610"/>
      <c r="H244" s="610"/>
      <c r="I244" s="111"/>
      <c r="J244" s="610"/>
      <c r="K244" s="610"/>
      <c r="L244" s="610"/>
      <c r="M244" s="610"/>
      <c r="N244" s="610"/>
      <c r="O244" s="610"/>
    </row>
    <row r="245" spans="1:23" ht="28.5" customHeight="1">
      <c r="A245" s="384" t="s">
        <v>329</v>
      </c>
      <c r="B245" s="610"/>
      <c r="C245" s="610"/>
      <c r="D245" s="610"/>
      <c r="E245" s="610"/>
      <c r="F245" s="610"/>
      <c r="G245" s="610"/>
      <c r="H245" s="610"/>
      <c r="I245" s="111"/>
      <c r="J245" s="610"/>
      <c r="K245" s="610"/>
      <c r="L245" s="610"/>
      <c r="M245" s="610"/>
      <c r="N245" s="610"/>
      <c r="O245" s="610"/>
    </row>
    <row r="246" spans="1:23" ht="28.5" customHeight="1">
      <c r="A246" s="384" t="s">
        <v>330</v>
      </c>
      <c r="B246" s="610"/>
      <c r="C246" s="610"/>
      <c r="D246" s="610"/>
      <c r="E246" s="610"/>
      <c r="F246" s="610"/>
      <c r="G246" s="610"/>
      <c r="H246" s="610"/>
      <c r="I246" s="111"/>
      <c r="J246" s="610"/>
      <c r="K246" s="610"/>
      <c r="L246" s="610"/>
      <c r="M246" s="610"/>
      <c r="N246" s="610"/>
      <c r="O246" s="610"/>
    </row>
    <row r="247" spans="1:23" ht="28.5" customHeight="1">
      <c r="A247" s="367" t="s">
        <v>331</v>
      </c>
      <c r="B247" s="610"/>
      <c r="C247" s="610"/>
      <c r="D247" s="610"/>
      <c r="E247" s="610"/>
      <c r="F247" s="610"/>
      <c r="G247" s="610"/>
      <c r="H247" s="610"/>
      <c r="I247" s="111"/>
      <c r="J247" s="610"/>
      <c r="K247" s="610"/>
      <c r="L247" s="610"/>
      <c r="M247" s="610"/>
      <c r="N247" s="610"/>
      <c r="O247" s="610"/>
    </row>
    <row r="248" spans="1:23" ht="28.5" customHeight="1">
      <c r="A248" s="367" t="s">
        <v>332</v>
      </c>
      <c r="B248" s="610"/>
      <c r="C248" s="610"/>
      <c r="D248" s="610"/>
      <c r="E248" s="610"/>
      <c r="F248" s="610"/>
      <c r="G248" s="610"/>
      <c r="H248" s="610"/>
      <c r="I248" s="111"/>
      <c r="J248" s="610"/>
      <c r="K248" s="610"/>
      <c r="L248" s="610"/>
      <c r="M248" s="610"/>
      <c r="N248" s="610"/>
      <c r="O248" s="610"/>
    </row>
    <row r="249" spans="1:23" ht="28.5" customHeight="1">
      <c r="A249" s="367" t="s">
        <v>333</v>
      </c>
      <c r="B249" s="610"/>
      <c r="C249" s="610"/>
      <c r="D249" s="610"/>
      <c r="E249" s="610"/>
      <c r="F249" s="610"/>
      <c r="G249" s="610"/>
      <c r="H249" s="610"/>
      <c r="I249" s="111"/>
      <c r="J249" s="610"/>
      <c r="K249" s="610"/>
      <c r="L249" s="610"/>
      <c r="M249" s="610"/>
      <c r="N249" s="610"/>
      <c r="O249" s="610"/>
    </row>
    <row r="250" spans="1:23" ht="28.5" customHeight="1">
      <c r="A250" s="367" t="s">
        <v>334</v>
      </c>
      <c r="B250" s="610"/>
      <c r="C250" s="610"/>
      <c r="D250" s="610"/>
      <c r="E250" s="610"/>
      <c r="F250" s="610"/>
      <c r="G250" s="610"/>
      <c r="H250" s="610"/>
      <c r="I250" s="111"/>
      <c r="J250" s="610"/>
      <c r="K250" s="610"/>
      <c r="L250" s="610"/>
      <c r="M250" s="610"/>
      <c r="N250" s="610"/>
      <c r="O250" s="610"/>
    </row>
    <row r="251" spans="1:23" ht="28.5" customHeight="1">
      <c r="A251" s="367" t="s">
        <v>335</v>
      </c>
      <c r="B251" s="610"/>
      <c r="C251" s="610"/>
      <c r="D251" s="610"/>
      <c r="E251" s="610"/>
      <c r="F251" s="610"/>
      <c r="G251" s="610"/>
      <c r="H251" s="610"/>
      <c r="I251" s="111"/>
      <c r="J251" s="610"/>
      <c r="K251" s="610"/>
      <c r="L251" s="610"/>
      <c r="M251" s="610"/>
      <c r="N251" s="610"/>
      <c r="O251" s="610"/>
    </row>
    <row r="252" spans="1:23" ht="28.5" customHeight="1">
      <c r="A252" s="384" t="s">
        <v>336</v>
      </c>
      <c r="B252" s="610"/>
      <c r="C252" s="610"/>
      <c r="D252" s="610"/>
      <c r="E252" s="610"/>
      <c r="F252" s="610"/>
      <c r="G252" s="610"/>
      <c r="H252" s="610"/>
      <c r="I252" s="111"/>
      <c r="J252" s="610"/>
      <c r="K252" s="610"/>
      <c r="L252" s="610"/>
      <c r="M252" s="610"/>
      <c r="N252" s="610"/>
      <c r="O252" s="610"/>
    </row>
    <row r="253" spans="1:23" ht="28.5" customHeight="1">
      <c r="A253" s="367" t="s">
        <v>337</v>
      </c>
      <c r="B253" s="610"/>
      <c r="C253" s="610"/>
      <c r="D253" s="610"/>
      <c r="E253" s="610"/>
      <c r="F253" s="610"/>
      <c r="G253" s="610"/>
      <c r="H253" s="610"/>
      <c r="I253" s="111"/>
      <c r="J253" s="610"/>
      <c r="K253" s="610"/>
      <c r="L253" s="610"/>
      <c r="M253" s="610"/>
      <c r="N253" s="610"/>
      <c r="O253" s="610"/>
    </row>
    <row r="254" spans="1:23" ht="28.5" customHeight="1">
      <c r="A254" s="367" t="s">
        <v>338</v>
      </c>
      <c r="B254" s="610"/>
      <c r="C254" s="610"/>
      <c r="D254" s="610"/>
      <c r="E254" s="610"/>
      <c r="F254" s="610"/>
      <c r="G254" s="610"/>
      <c r="H254" s="610"/>
      <c r="I254" s="111"/>
      <c r="J254" s="610"/>
      <c r="K254" s="610"/>
      <c r="L254" s="610"/>
      <c r="M254" s="610"/>
      <c r="N254" s="610"/>
      <c r="O254" s="610"/>
    </row>
    <row r="255" spans="1:23" s="486" customFormat="1" ht="28.5" customHeight="1">
      <c r="A255" s="367" t="s">
        <v>339</v>
      </c>
      <c r="B255" s="174"/>
      <c r="C255" s="174"/>
      <c r="I255" s="381"/>
      <c r="P255" s="487"/>
      <c r="Q255" s="487"/>
      <c r="R255" s="487"/>
      <c r="S255" s="487"/>
      <c r="T255" s="487"/>
      <c r="U255" s="487"/>
      <c r="V255" s="487"/>
      <c r="W255" s="487"/>
    </row>
    <row r="256" spans="1:23" s="486" customFormat="1" ht="28.5" customHeight="1">
      <c r="A256" s="367" t="s">
        <v>340</v>
      </c>
      <c r="B256" s="174"/>
      <c r="C256" s="174"/>
      <c r="I256" s="381"/>
      <c r="P256" s="487"/>
      <c r="Q256" s="487"/>
      <c r="R256" s="487"/>
      <c r="S256" s="487"/>
      <c r="T256" s="487"/>
      <c r="U256" s="487"/>
      <c r="V256" s="487"/>
      <c r="W256" s="487"/>
    </row>
    <row r="257" spans="1:23" s="486" customFormat="1" ht="28.5" customHeight="1">
      <c r="A257" s="367" t="s">
        <v>341</v>
      </c>
      <c r="B257" s="174"/>
      <c r="C257" s="174"/>
      <c r="I257" s="381"/>
      <c r="P257" s="487"/>
      <c r="Q257" s="487"/>
      <c r="R257" s="487"/>
      <c r="S257" s="487"/>
      <c r="T257" s="487"/>
      <c r="U257" s="487"/>
      <c r="V257" s="487"/>
      <c r="W257" s="487"/>
    </row>
    <row r="258" spans="1:23" s="486" customFormat="1" ht="28.5" customHeight="1">
      <c r="A258" s="367" t="s">
        <v>342</v>
      </c>
      <c r="B258" s="174"/>
      <c r="C258" s="174"/>
      <c r="I258" s="381"/>
      <c r="P258" s="487"/>
      <c r="Q258" s="487"/>
      <c r="R258" s="487"/>
      <c r="S258" s="487"/>
      <c r="T258" s="487"/>
      <c r="U258" s="487"/>
      <c r="V258" s="487"/>
      <c r="W258" s="487"/>
    </row>
    <row r="259" spans="1:23" s="486" customFormat="1" ht="28.5" customHeight="1">
      <c r="A259" s="367" t="s">
        <v>343</v>
      </c>
      <c r="B259" s="174"/>
      <c r="C259" s="174"/>
      <c r="I259" s="381"/>
      <c r="P259" s="487"/>
      <c r="Q259" s="487"/>
      <c r="R259" s="487"/>
      <c r="S259" s="487"/>
      <c r="T259" s="487"/>
      <c r="U259" s="487"/>
      <c r="V259" s="487"/>
      <c r="W259" s="487"/>
    </row>
    <row r="260" spans="1:23" s="486" customFormat="1" ht="28.5" customHeight="1">
      <c r="A260" s="367"/>
      <c r="B260" s="174"/>
      <c r="C260" s="174"/>
      <c r="I260" s="381"/>
      <c r="P260" s="487"/>
      <c r="Q260" s="487"/>
      <c r="R260" s="487"/>
      <c r="S260" s="487"/>
      <c r="T260" s="487"/>
      <c r="U260" s="487"/>
      <c r="V260" s="487"/>
      <c r="W260" s="487"/>
    </row>
    <row r="261" spans="1:23" ht="28.5" customHeight="1">
      <c r="A261" s="367"/>
      <c r="B261" s="610"/>
      <c r="C261" s="610"/>
      <c r="D261" s="610"/>
      <c r="E261" s="610"/>
      <c r="F261" s="610"/>
      <c r="G261" s="610"/>
      <c r="H261" s="610"/>
      <c r="I261" s="111"/>
      <c r="J261" s="610"/>
      <c r="K261" s="610"/>
      <c r="L261" s="610"/>
      <c r="M261" s="610"/>
      <c r="N261" s="610"/>
      <c r="O261" s="610"/>
    </row>
    <row r="262" spans="1:23" ht="28.5" customHeight="1">
      <c r="A262" s="367"/>
      <c r="B262" s="610"/>
      <c r="C262" s="610"/>
      <c r="D262" s="610"/>
      <c r="E262" s="610"/>
      <c r="F262" s="610"/>
      <c r="G262" s="610"/>
      <c r="H262" s="610"/>
      <c r="I262" s="111"/>
      <c r="J262" s="610"/>
      <c r="K262" s="610"/>
      <c r="L262" s="610"/>
      <c r="M262" s="610"/>
      <c r="N262" s="610"/>
      <c r="O262" s="610"/>
    </row>
    <row r="263" spans="1:23" ht="28.5" customHeight="1">
      <c r="A263" s="367"/>
      <c r="B263" s="610"/>
      <c r="C263" s="610"/>
      <c r="D263" s="610"/>
      <c r="E263" s="610"/>
      <c r="F263" s="610"/>
      <c r="G263" s="610"/>
      <c r="H263" s="610"/>
      <c r="I263" s="111"/>
      <c r="J263" s="610"/>
      <c r="K263" s="610"/>
      <c r="L263" s="610"/>
      <c r="M263" s="610"/>
      <c r="N263" s="610"/>
      <c r="O263" s="610"/>
    </row>
    <row r="264" spans="1:23" s="337" customFormat="1" ht="28.5" customHeight="1">
      <c r="A264" s="445"/>
      <c r="B264" s="445"/>
      <c r="C264" s="445"/>
      <c r="D264" s="446" t="s">
        <v>105</v>
      </c>
      <c r="F264" s="446"/>
      <c r="H264" s="445"/>
      <c r="I264" s="447"/>
      <c r="J264" s="445"/>
      <c r="K264" s="445"/>
      <c r="L264" s="445"/>
      <c r="M264" s="445"/>
      <c r="N264" s="445"/>
      <c r="O264" s="445"/>
      <c r="P264" s="355"/>
      <c r="Q264" s="355"/>
      <c r="R264" s="355"/>
      <c r="S264" s="355"/>
      <c r="T264" s="355"/>
      <c r="U264" s="355"/>
      <c r="V264" s="355"/>
      <c r="W264" s="355"/>
    </row>
    <row r="265" spans="1:23" s="337" customFormat="1" ht="28.5" customHeight="1">
      <c r="A265" s="445"/>
      <c r="B265" s="445"/>
      <c r="C265" s="445"/>
      <c r="D265" s="445" t="s">
        <v>114</v>
      </c>
      <c r="F265" s="445"/>
      <c r="H265" s="445"/>
      <c r="I265" s="447"/>
      <c r="J265" s="445"/>
      <c r="K265" s="445"/>
      <c r="L265" s="445"/>
      <c r="M265" s="445"/>
      <c r="N265" s="445"/>
      <c r="O265" s="445"/>
      <c r="P265" s="355"/>
      <c r="Q265" s="355"/>
      <c r="R265" s="355"/>
      <c r="S265" s="355"/>
      <c r="T265" s="355"/>
      <c r="U265" s="355"/>
      <c r="V265" s="355"/>
      <c r="W265" s="355"/>
    </row>
    <row r="266" spans="1:23" s="337" customFormat="1" ht="28.5" customHeight="1">
      <c r="A266" s="445"/>
      <c r="B266" s="445"/>
      <c r="C266" s="445"/>
      <c r="D266" s="445"/>
      <c r="F266" s="445"/>
      <c r="H266" s="445"/>
      <c r="I266" s="447"/>
      <c r="J266" s="445"/>
      <c r="K266" s="445"/>
      <c r="L266" s="445"/>
      <c r="M266" s="445"/>
      <c r="N266" s="445"/>
      <c r="O266" s="445"/>
      <c r="P266" s="355"/>
      <c r="Q266" s="355"/>
      <c r="R266" s="355"/>
      <c r="S266" s="355"/>
      <c r="T266" s="355"/>
      <c r="U266" s="355"/>
      <c r="V266" s="355"/>
      <c r="W266" s="355"/>
    </row>
    <row r="267" spans="1:23" ht="26.1" customHeight="1">
      <c r="A267" s="643" t="s">
        <v>16</v>
      </c>
      <c r="B267" s="643"/>
      <c r="C267" s="643"/>
      <c r="D267" s="643"/>
      <c r="E267" s="643"/>
      <c r="F267" s="643"/>
      <c r="G267" s="643"/>
      <c r="H267" s="643"/>
      <c r="I267" s="643"/>
      <c r="J267" s="643"/>
      <c r="K267" s="643"/>
      <c r="L267" s="643"/>
      <c r="M267" s="643"/>
      <c r="N267" s="295"/>
      <c r="O267" s="610"/>
    </row>
    <row r="268" spans="1:23" ht="26.1" customHeight="1">
      <c r="A268" s="367"/>
      <c r="B268" s="610"/>
      <c r="C268" s="610"/>
      <c r="D268" s="610"/>
      <c r="E268" s="610"/>
      <c r="F268" s="610"/>
      <c r="G268" s="610"/>
      <c r="H268" s="610"/>
      <c r="I268" s="111"/>
      <c r="J268" s="610"/>
      <c r="K268" s="610"/>
      <c r="L268" s="610"/>
      <c r="M268" s="610"/>
      <c r="N268" s="610"/>
      <c r="O268" s="610"/>
    </row>
    <row r="269" spans="1:23" s="12" customFormat="1" ht="23.4" customHeight="1">
      <c r="A269" s="220" t="s">
        <v>344</v>
      </c>
      <c r="B269" s="174"/>
      <c r="C269" s="174"/>
      <c r="F269" s="488"/>
      <c r="G269" s="488"/>
      <c r="H269" s="488"/>
      <c r="I269" s="489"/>
      <c r="P269" s="387"/>
      <c r="Q269" s="387"/>
      <c r="R269" s="387"/>
      <c r="S269" s="387"/>
      <c r="T269" s="387"/>
      <c r="U269" s="387"/>
      <c r="V269" s="387"/>
      <c r="W269" s="387"/>
    </row>
    <row r="270" spans="1:23" s="12" customFormat="1" ht="23.4" customHeight="1">
      <c r="A270" s="220" t="s">
        <v>345</v>
      </c>
      <c r="B270" s="174"/>
      <c r="C270" s="174"/>
      <c r="F270" s="488"/>
      <c r="G270" s="488"/>
      <c r="H270" s="488"/>
      <c r="I270" s="489"/>
      <c r="P270" s="387"/>
      <c r="Q270" s="387"/>
      <c r="R270" s="387"/>
      <c r="S270" s="387"/>
      <c r="T270" s="387"/>
      <c r="U270" s="387"/>
      <c r="V270" s="387"/>
      <c r="W270" s="387"/>
    </row>
    <row r="271" spans="1:23" s="12" customFormat="1" ht="23.4" customHeight="1">
      <c r="A271" s="220" t="s">
        <v>346</v>
      </c>
      <c r="B271" s="174"/>
      <c r="C271" s="174"/>
      <c r="F271" s="488"/>
      <c r="G271" s="488"/>
      <c r="H271" s="488"/>
      <c r="I271" s="489"/>
      <c r="P271" s="387"/>
      <c r="Q271" s="387"/>
      <c r="R271" s="387"/>
      <c r="S271" s="387"/>
      <c r="T271" s="387"/>
      <c r="U271" s="387"/>
      <c r="V271" s="387"/>
      <c r="W271" s="387"/>
    </row>
    <row r="272" spans="1:23" s="12" customFormat="1" ht="23.4" customHeight="1">
      <c r="A272" s="220" t="s">
        <v>347</v>
      </c>
      <c r="B272" s="174"/>
      <c r="C272" s="174"/>
      <c r="F272" s="488"/>
      <c r="G272" s="488"/>
      <c r="H272" s="488"/>
      <c r="I272" s="489"/>
      <c r="P272" s="387"/>
      <c r="Q272" s="387"/>
      <c r="R272" s="387"/>
      <c r="S272" s="387"/>
      <c r="T272" s="387"/>
      <c r="U272" s="387"/>
      <c r="V272" s="387"/>
      <c r="W272" s="387"/>
    </row>
    <row r="273" spans="1:23" s="12" customFormat="1" ht="23.4" customHeight="1">
      <c r="A273" s="220" t="s">
        <v>348</v>
      </c>
      <c r="B273" s="174"/>
      <c r="C273" s="174"/>
      <c r="F273" s="488"/>
      <c r="G273" s="488"/>
      <c r="H273" s="488"/>
      <c r="I273" s="489"/>
      <c r="P273" s="387"/>
      <c r="Q273" s="387"/>
      <c r="R273" s="387"/>
      <c r="S273" s="387"/>
      <c r="T273" s="387"/>
      <c r="U273" s="387"/>
      <c r="V273" s="387"/>
      <c r="W273" s="387"/>
    </row>
    <row r="274" spans="1:23" s="12" customFormat="1" ht="23.4" customHeight="1">
      <c r="A274" s="220" t="s">
        <v>349</v>
      </c>
      <c r="B274" s="174"/>
      <c r="C274" s="174"/>
      <c r="F274" s="488"/>
      <c r="G274" s="488"/>
      <c r="H274" s="488"/>
      <c r="I274" s="489"/>
      <c r="P274" s="387"/>
      <c r="Q274" s="387"/>
      <c r="R274" s="387"/>
      <c r="S274" s="387"/>
      <c r="T274" s="387"/>
      <c r="U274" s="387"/>
      <c r="V274" s="387"/>
      <c r="W274" s="387"/>
    </row>
    <row r="275" spans="1:23" s="12" customFormat="1" ht="23.4" customHeight="1">
      <c r="A275" s="220" t="s">
        <v>350</v>
      </c>
      <c r="B275" s="174"/>
      <c r="C275" s="174"/>
      <c r="F275" s="488"/>
      <c r="G275" s="488"/>
      <c r="H275" s="488"/>
      <c r="I275" s="489"/>
      <c r="P275" s="387"/>
      <c r="Q275" s="387"/>
      <c r="R275" s="387"/>
      <c r="S275" s="387"/>
      <c r="T275" s="387"/>
      <c r="U275" s="387"/>
      <c r="V275" s="387"/>
      <c r="W275" s="387"/>
    </row>
    <row r="276" spans="1:23" s="12" customFormat="1" ht="23.4" customHeight="1">
      <c r="A276" s="220" t="s">
        <v>351</v>
      </c>
      <c r="B276" s="174"/>
      <c r="C276" s="174"/>
      <c r="F276" s="488"/>
      <c r="G276" s="488"/>
      <c r="H276" s="488"/>
      <c r="I276" s="489"/>
      <c r="P276" s="387"/>
      <c r="Q276" s="387"/>
      <c r="R276" s="387"/>
      <c r="S276" s="387"/>
      <c r="T276" s="387"/>
      <c r="U276" s="387"/>
      <c r="V276" s="387"/>
      <c r="W276" s="387"/>
    </row>
    <row r="277" spans="1:23" s="12" customFormat="1" ht="23.4" customHeight="1">
      <c r="A277" s="220" t="s">
        <v>352</v>
      </c>
      <c r="B277" s="174"/>
      <c r="C277" s="174"/>
      <c r="F277" s="488"/>
      <c r="G277" s="488"/>
      <c r="H277" s="488"/>
      <c r="I277" s="489"/>
      <c r="P277" s="387"/>
      <c r="Q277" s="387"/>
      <c r="R277" s="387"/>
      <c r="S277" s="387"/>
      <c r="T277" s="387"/>
      <c r="U277" s="387"/>
      <c r="V277" s="387"/>
      <c r="W277" s="387"/>
    </row>
    <row r="278" spans="1:23" s="12" customFormat="1" ht="23.4" customHeight="1">
      <c r="A278" s="220" t="s">
        <v>353</v>
      </c>
      <c r="B278" s="174"/>
      <c r="C278" s="174"/>
      <c r="F278" s="488"/>
      <c r="G278" s="488"/>
      <c r="H278" s="488"/>
      <c r="I278" s="489"/>
      <c r="P278" s="387"/>
      <c r="Q278" s="387"/>
      <c r="R278" s="387"/>
      <c r="S278" s="387"/>
      <c r="T278" s="387"/>
      <c r="U278" s="387"/>
      <c r="V278" s="387"/>
      <c r="W278" s="387"/>
    </row>
    <row r="279" spans="1:23" s="384" customFormat="1" ht="26.1" customHeight="1">
      <c r="A279" s="384" t="s">
        <v>354</v>
      </c>
      <c r="B279" s="367"/>
      <c r="C279" s="367"/>
      <c r="D279" s="368"/>
      <c r="H279" s="366"/>
      <c r="I279" s="381"/>
      <c r="P279" s="388"/>
      <c r="Q279" s="388"/>
      <c r="R279" s="388"/>
      <c r="S279" s="388"/>
      <c r="T279" s="388"/>
      <c r="U279" s="388"/>
      <c r="V279" s="388"/>
      <c r="W279" s="388"/>
    </row>
    <row r="280" spans="1:23" s="384" customFormat="1" ht="26.1" customHeight="1">
      <c r="A280" s="384" t="s">
        <v>355</v>
      </c>
      <c r="B280" s="367"/>
      <c r="C280" s="367"/>
      <c r="D280" s="368"/>
      <c r="H280" s="366"/>
      <c r="I280" s="381"/>
      <c r="P280" s="388"/>
      <c r="Q280" s="388"/>
      <c r="R280" s="388"/>
      <c r="S280" s="388"/>
      <c r="T280" s="388"/>
      <c r="U280" s="388"/>
      <c r="V280" s="388"/>
      <c r="W280" s="388"/>
    </row>
    <row r="281" spans="1:23" s="384" customFormat="1" ht="26.1" customHeight="1">
      <c r="A281" s="395" t="s">
        <v>356</v>
      </c>
      <c r="B281" s="367"/>
      <c r="C281" s="367"/>
      <c r="D281" s="368"/>
      <c r="H281" s="366"/>
      <c r="I281" s="381"/>
      <c r="P281" s="388"/>
      <c r="Q281" s="388"/>
      <c r="R281" s="388"/>
      <c r="S281" s="388"/>
      <c r="T281" s="388"/>
      <c r="U281" s="388"/>
      <c r="V281" s="388"/>
      <c r="W281" s="388"/>
    </row>
    <row r="282" spans="1:23" s="384" customFormat="1" ht="26.1" customHeight="1">
      <c r="A282" s="384" t="s">
        <v>357</v>
      </c>
      <c r="B282" s="367"/>
      <c r="C282" s="367"/>
      <c r="D282" s="368"/>
      <c r="H282" s="366"/>
      <c r="I282" s="381"/>
      <c r="P282" s="388"/>
      <c r="Q282" s="388"/>
      <c r="R282" s="388"/>
      <c r="S282" s="388"/>
      <c r="T282" s="388"/>
      <c r="U282" s="388"/>
      <c r="V282" s="388"/>
      <c r="W282" s="388"/>
    </row>
    <row r="283" spans="1:23" s="384" customFormat="1" ht="26.1" customHeight="1">
      <c r="A283" s="384" t="s">
        <v>358</v>
      </c>
      <c r="B283" s="367"/>
      <c r="C283" s="367"/>
      <c r="D283" s="368"/>
      <c r="H283" s="366"/>
      <c r="I283" s="381"/>
      <c r="P283" s="388"/>
      <c r="Q283" s="388"/>
      <c r="R283" s="388"/>
      <c r="S283" s="388"/>
      <c r="T283" s="388"/>
      <c r="U283" s="388"/>
      <c r="V283" s="388"/>
      <c r="W283" s="388"/>
    </row>
    <row r="284" spans="1:23" s="384" customFormat="1" ht="26.1" customHeight="1">
      <c r="A284" s="384" t="s">
        <v>359</v>
      </c>
      <c r="B284" s="367"/>
      <c r="C284" s="367"/>
      <c r="D284" s="368"/>
      <c r="H284" s="366"/>
      <c r="I284" s="381"/>
      <c r="P284" s="388"/>
      <c r="Q284" s="388"/>
      <c r="R284" s="388"/>
      <c r="S284" s="388"/>
      <c r="T284" s="388"/>
      <c r="U284" s="388"/>
      <c r="V284" s="388"/>
      <c r="W284" s="388"/>
    </row>
    <row r="285" spans="1:23" s="384" customFormat="1" ht="26.1" customHeight="1">
      <c r="A285" s="384" t="s">
        <v>772</v>
      </c>
      <c r="B285" s="367"/>
      <c r="C285" s="367"/>
      <c r="D285" s="368"/>
      <c r="H285" s="366"/>
      <c r="I285" s="381"/>
      <c r="P285" s="388"/>
      <c r="Q285" s="388"/>
      <c r="R285" s="388"/>
      <c r="S285" s="388"/>
      <c r="T285" s="388"/>
      <c r="U285" s="388"/>
      <c r="V285" s="388"/>
      <c r="W285" s="388"/>
    </row>
    <row r="286" spans="1:23" s="384" customFormat="1" ht="26.1" customHeight="1">
      <c r="A286" s="384" t="s">
        <v>773</v>
      </c>
      <c r="B286" s="367"/>
      <c r="C286" s="367"/>
      <c r="D286" s="368"/>
      <c r="H286" s="366"/>
      <c r="I286" s="381"/>
      <c r="P286" s="388"/>
      <c r="Q286" s="388"/>
      <c r="R286" s="388"/>
      <c r="S286" s="388"/>
      <c r="T286" s="388"/>
      <c r="U286" s="388"/>
      <c r="V286" s="388"/>
      <c r="W286" s="388"/>
    </row>
    <row r="287" spans="1:23" s="384" customFormat="1" ht="26.1" customHeight="1">
      <c r="A287" s="384" t="s">
        <v>774</v>
      </c>
      <c r="B287" s="367"/>
      <c r="C287" s="367"/>
      <c r="D287" s="368"/>
      <c r="H287" s="366"/>
      <c r="I287" s="381"/>
      <c r="P287" s="388"/>
      <c r="Q287" s="388"/>
      <c r="R287" s="388"/>
      <c r="S287" s="388"/>
      <c r="T287" s="388"/>
      <c r="U287" s="388"/>
      <c r="V287" s="388"/>
      <c r="W287" s="388"/>
    </row>
    <row r="288" spans="1:23" s="384" customFormat="1" ht="26.1" customHeight="1">
      <c r="A288" s="384" t="s">
        <v>775</v>
      </c>
      <c r="B288" s="367"/>
      <c r="C288" s="367"/>
      <c r="D288" s="368"/>
      <c r="H288" s="366"/>
      <c r="I288" s="381"/>
      <c r="P288" s="388"/>
      <c r="Q288" s="388"/>
      <c r="R288" s="388"/>
      <c r="S288" s="388"/>
      <c r="T288" s="388"/>
      <c r="U288" s="388"/>
      <c r="V288" s="388"/>
      <c r="W288" s="388"/>
    </row>
    <row r="289" spans="1:23" s="384" customFormat="1" ht="26.1" customHeight="1">
      <c r="A289" s="384" t="s">
        <v>360</v>
      </c>
      <c r="B289" s="367"/>
      <c r="C289" s="367"/>
      <c r="D289" s="368"/>
      <c r="H289" s="366"/>
      <c r="I289" s="381"/>
      <c r="P289" s="388"/>
      <c r="Q289" s="388"/>
      <c r="R289" s="388"/>
      <c r="S289" s="388"/>
      <c r="T289" s="388"/>
      <c r="U289" s="388"/>
      <c r="V289" s="388"/>
      <c r="W289" s="388"/>
    </row>
    <row r="290" spans="1:23" s="384" customFormat="1" ht="26.1" customHeight="1">
      <c r="A290" s="384" t="s">
        <v>361</v>
      </c>
      <c r="B290" s="367"/>
      <c r="C290" s="367"/>
      <c r="D290" s="368"/>
      <c r="H290" s="366"/>
      <c r="I290" s="381"/>
      <c r="P290" s="388"/>
      <c r="Q290" s="388"/>
      <c r="R290" s="388"/>
      <c r="S290" s="388"/>
      <c r="T290" s="388"/>
      <c r="U290" s="388"/>
      <c r="V290" s="388"/>
      <c r="W290" s="388"/>
    </row>
    <row r="291" spans="1:23" s="384" customFormat="1" ht="26.1" customHeight="1">
      <c r="A291" s="384" t="s">
        <v>365</v>
      </c>
      <c r="B291" s="367"/>
      <c r="C291" s="367"/>
      <c r="D291" s="368"/>
      <c r="H291" s="366"/>
      <c r="I291" s="381"/>
      <c r="P291" s="388"/>
      <c r="Q291" s="388"/>
      <c r="R291" s="388"/>
      <c r="S291" s="388"/>
      <c r="T291" s="388"/>
      <c r="U291" s="388"/>
      <c r="V291" s="388"/>
      <c r="W291" s="388"/>
    </row>
    <row r="292" spans="1:23" s="384" customFormat="1" ht="26.1" customHeight="1">
      <c r="A292" s="384" t="s">
        <v>364</v>
      </c>
      <c r="B292" s="367"/>
      <c r="C292" s="367"/>
      <c r="D292" s="368"/>
      <c r="H292" s="366"/>
      <c r="I292" s="381"/>
      <c r="P292" s="388"/>
      <c r="Q292" s="388"/>
      <c r="R292" s="388"/>
      <c r="S292" s="388"/>
      <c r="T292" s="388"/>
      <c r="U292" s="388"/>
      <c r="V292" s="388"/>
      <c r="W292" s="388"/>
    </row>
    <row r="293" spans="1:23" s="384" customFormat="1" ht="26.1" customHeight="1">
      <c r="A293" s="384" t="s">
        <v>363</v>
      </c>
      <c r="B293" s="367"/>
      <c r="C293" s="367"/>
      <c r="D293" s="368"/>
      <c r="H293" s="366"/>
      <c r="I293" s="381"/>
      <c r="P293" s="388"/>
      <c r="Q293" s="388"/>
      <c r="R293" s="388"/>
      <c r="S293" s="388"/>
      <c r="T293" s="388"/>
      <c r="U293" s="388"/>
      <c r="V293" s="388"/>
      <c r="W293" s="388"/>
    </row>
    <row r="294" spans="1:23" s="384" customFormat="1" ht="26.1" customHeight="1">
      <c r="A294" s="384" t="s">
        <v>362</v>
      </c>
      <c r="B294" s="367"/>
      <c r="C294" s="367"/>
      <c r="D294" s="368"/>
      <c r="H294" s="366"/>
      <c r="I294" s="381"/>
      <c r="P294" s="388"/>
      <c r="Q294" s="388"/>
      <c r="R294" s="388"/>
      <c r="S294" s="388"/>
      <c r="T294" s="388"/>
      <c r="U294" s="388"/>
      <c r="V294" s="388"/>
      <c r="W294" s="388"/>
    </row>
    <row r="295" spans="1:23" s="384" customFormat="1" ht="26.1" customHeight="1">
      <c r="B295" s="367"/>
      <c r="C295" s="367"/>
      <c r="D295" s="368"/>
      <c r="H295" s="366"/>
      <c r="I295" s="381"/>
      <c r="P295" s="388"/>
      <c r="Q295" s="388"/>
      <c r="R295" s="388"/>
      <c r="S295" s="388"/>
      <c r="T295" s="388"/>
      <c r="U295" s="388"/>
      <c r="V295" s="388"/>
      <c r="W295" s="388"/>
    </row>
    <row r="296" spans="1:23" s="384" customFormat="1" ht="26.1" customHeight="1">
      <c r="B296" s="367"/>
      <c r="C296" s="367"/>
      <c r="D296" s="368"/>
      <c r="H296" s="366"/>
      <c r="I296" s="381"/>
      <c r="P296" s="388"/>
      <c r="Q296" s="388"/>
      <c r="R296" s="388"/>
      <c r="S296" s="388"/>
      <c r="T296" s="388"/>
      <c r="U296" s="388"/>
      <c r="V296" s="388"/>
      <c r="W296" s="388"/>
    </row>
    <row r="297" spans="1:23" s="384" customFormat="1" ht="26.1" customHeight="1">
      <c r="B297" s="367"/>
      <c r="C297" s="367"/>
      <c r="D297" s="368"/>
      <c r="H297" s="366"/>
      <c r="I297" s="381"/>
      <c r="P297" s="388"/>
      <c r="Q297" s="388"/>
      <c r="R297" s="388"/>
      <c r="S297" s="388"/>
      <c r="T297" s="388"/>
      <c r="U297" s="388"/>
      <c r="V297" s="388"/>
      <c r="W297" s="388"/>
    </row>
    <row r="298" spans="1:23" s="384" customFormat="1" ht="26.1" customHeight="1">
      <c r="B298" s="367"/>
      <c r="C298" s="367"/>
      <c r="D298" s="368"/>
      <c r="H298" s="366"/>
      <c r="I298" s="381"/>
      <c r="P298" s="388"/>
      <c r="Q298" s="388"/>
      <c r="R298" s="388"/>
      <c r="S298" s="388"/>
      <c r="T298" s="388"/>
      <c r="U298" s="388"/>
      <c r="V298" s="388"/>
      <c r="W298" s="388"/>
    </row>
    <row r="299" spans="1:23" s="337" customFormat="1" ht="26.25" customHeight="1">
      <c r="A299" s="445"/>
      <c r="B299" s="445"/>
      <c r="C299" s="445"/>
      <c r="D299" s="446" t="s">
        <v>105</v>
      </c>
      <c r="F299" s="446"/>
      <c r="H299" s="445"/>
      <c r="I299" s="447"/>
      <c r="J299" s="445"/>
      <c r="K299" s="445"/>
      <c r="L299" s="445"/>
      <c r="M299" s="445"/>
      <c r="N299" s="445"/>
      <c r="O299" s="445"/>
      <c r="P299" s="355"/>
      <c r="Q299" s="355"/>
      <c r="R299" s="355"/>
      <c r="S299" s="355"/>
      <c r="T299" s="355"/>
      <c r="U299" s="355"/>
      <c r="V299" s="355"/>
      <c r="W299" s="355"/>
    </row>
    <row r="300" spans="1:23" s="337" customFormat="1" ht="26.25" customHeight="1">
      <c r="A300" s="445"/>
      <c r="B300" s="445"/>
      <c r="C300" s="445"/>
      <c r="D300" s="445" t="s">
        <v>114</v>
      </c>
      <c r="F300" s="445"/>
      <c r="H300" s="445"/>
      <c r="I300" s="447"/>
      <c r="J300" s="445"/>
      <c r="K300" s="445"/>
      <c r="L300" s="445"/>
      <c r="M300" s="445"/>
      <c r="N300" s="445"/>
      <c r="O300" s="445"/>
      <c r="P300" s="355"/>
      <c r="Q300" s="355"/>
      <c r="R300" s="355"/>
      <c r="S300" s="355"/>
      <c r="T300" s="355"/>
      <c r="U300" s="355"/>
      <c r="V300" s="355"/>
      <c r="W300" s="355"/>
    </row>
    <row r="301" spans="1:23" ht="25.5" customHeight="1">
      <c r="A301" s="367"/>
      <c r="B301" s="610"/>
      <c r="C301" s="610"/>
      <c r="D301" s="610"/>
      <c r="E301" s="610"/>
      <c r="F301" s="610"/>
      <c r="G301" s="610"/>
      <c r="H301" s="610"/>
      <c r="I301" s="111"/>
      <c r="J301" s="610"/>
      <c r="K301" s="610"/>
      <c r="L301" s="610"/>
      <c r="M301" s="610"/>
      <c r="N301" s="610"/>
      <c r="O301" s="610"/>
    </row>
    <row r="302" spans="1:23" s="384" customFormat="1" ht="23.25" customHeight="1">
      <c r="A302" s="643" t="s">
        <v>4</v>
      </c>
      <c r="B302" s="643"/>
      <c r="C302" s="643"/>
      <c r="D302" s="643"/>
      <c r="E302" s="643"/>
      <c r="F302" s="643"/>
      <c r="G302" s="643"/>
      <c r="H302" s="643"/>
      <c r="I302" s="643"/>
      <c r="J302" s="643"/>
      <c r="K302" s="643"/>
      <c r="L302" s="643"/>
      <c r="M302" s="643"/>
      <c r="N302" s="295"/>
      <c r="P302" s="388"/>
      <c r="Q302" s="388"/>
      <c r="R302" s="388"/>
      <c r="S302" s="388"/>
      <c r="T302" s="388"/>
      <c r="U302" s="388"/>
      <c r="V302" s="388"/>
      <c r="W302" s="388"/>
    </row>
    <row r="303" spans="1:23" s="384" customFormat="1" ht="23.25" customHeight="1">
      <c r="B303" s="367"/>
      <c r="C303" s="367"/>
      <c r="D303" s="368"/>
      <c r="H303" s="366"/>
      <c r="I303" s="381"/>
      <c r="P303" s="388"/>
      <c r="Q303" s="388"/>
      <c r="R303" s="388"/>
      <c r="S303" s="388"/>
      <c r="T303" s="388"/>
      <c r="U303" s="388"/>
      <c r="V303" s="388"/>
      <c r="W303" s="388"/>
    </row>
    <row r="304" spans="1:23" s="384" customFormat="1" ht="24.9" customHeight="1">
      <c r="A304" s="384" t="s">
        <v>366</v>
      </c>
      <c r="B304" s="367"/>
      <c r="C304" s="367"/>
      <c r="D304" s="368"/>
      <c r="H304" s="366"/>
      <c r="I304" s="381"/>
      <c r="P304" s="388"/>
      <c r="Q304" s="388"/>
      <c r="R304" s="388"/>
      <c r="S304" s="388"/>
      <c r="T304" s="388"/>
      <c r="U304" s="388"/>
      <c r="V304" s="388"/>
      <c r="W304" s="388"/>
    </row>
    <row r="305" spans="1:23" s="384" customFormat="1" ht="24.9" customHeight="1">
      <c r="A305" s="384" t="s">
        <v>367</v>
      </c>
      <c r="B305" s="367"/>
      <c r="C305" s="367"/>
      <c r="D305" s="368"/>
      <c r="H305" s="366"/>
      <c r="I305" s="381"/>
      <c r="P305" s="388"/>
      <c r="Q305" s="388"/>
      <c r="R305" s="388"/>
      <c r="S305" s="388"/>
      <c r="T305" s="388"/>
      <c r="U305" s="388"/>
      <c r="V305" s="388"/>
      <c r="W305" s="388"/>
    </row>
    <row r="306" spans="1:23" s="384" customFormat="1" ht="24.9" customHeight="1">
      <c r="A306" s="384" t="s">
        <v>368</v>
      </c>
      <c r="B306" s="367"/>
      <c r="C306" s="367"/>
      <c r="D306" s="368"/>
      <c r="H306" s="366"/>
      <c r="I306" s="381"/>
      <c r="P306" s="388"/>
      <c r="Q306" s="388"/>
      <c r="R306" s="388"/>
      <c r="S306" s="388"/>
      <c r="T306" s="388"/>
      <c r="U306" s="388"/>
      <c r="V306" s="388"/>
      <c r="W306" s="388"/>
    </row>
    <row r="307" spans="1:23" s="384" customFormat="1" ht="24.9" customHeight="1">
      <c r="A307" s="384" t="s">
        <v>369</v>
      </c>
      <c r="B307" s="367"/>
      <c r="C307" s="367"/>
      <c r="D307" s="368"/>
      <c r="H307" s="366"/>
      <c r="I307" s="381"/>
      <c r="P307" s="388"/>
      <c r="Q307" s="388"/>
      <c r="R307" s="388"/>
      <c r="S307" s="388"/>
      <c r="T307" s="388"/>
      <c r="U307" s="388"/>
      <c r="V307" s="388"/>
      <c r="W307" s="388"/>
    </row>
    <row r="308" spans="1:23" s="384" customFormat="1" ht="24.9" customHeight="1">
      <c r="A308" s="384" t="s">
        <v>370</v>
      </c>
      <c r="B308" s="367"/>
      <c r="C308" s="367"/>
      <c r="D308" s="368"/>
      <c r="H308" s="366"/>
      <c r="I308" s="381"/>
      <c r="P308" s="388"/>
      <c r="Q308" s="388"/>
      <c r="R308" s="388"/>
      <c r="S308" s="388"/>
      <c r="T308" s="388"/>
      <c r="U308" s="388"/>
      <c r="V308" s="388"/>
      <c r="W308" s="388"/>
    </row>
    <row r="309" spans="1:23" s="384" customFormat="1" ht="24.9" customHeight="1">
      <c r="A309" s="384" t="s">
        <v>371</v>
      </c>
      <c r="B309" s="367"/>
      <c r="C309" s="367"/>
      <c r="D309" s="368"/>
      <c r="H309" s="366"/>
      <c r="I309" s="381"/>
      <c r="P309" s="388"/>
      <c r="Q309" s="388"/>
      <c r="R309" s="388"/>
      <c r="S309" s="388"/>
      <c r="T309" s="388"/>
      <c r="U309" s="388"/>
      <c r="V309" s="388"/>
      <c r="W309" s="388"/>
    </row>
    <row r="310" spans="1:23" s="384" customFormat="1" ht="24.9" customHeight="1">
      <c r="A310" s="384" t="s">
        <v>372</v>
      </c>
      <c r="B310" s="367"/>
      <c r="C310" s="367"/>
      <c r="D310" s="368"/>
      <c r="H310" s="366"/>
      <c r="I310" s="381"/>
      <c r="P310" s="388"/>
      <c r="Q310" s="388"/>
      <c r="R310" s="388"/>
      <c r="S310" s="388"/>
      <c r="T310" s="388"/>
      <c r="U310" s="388"/>
      <c r="V310" s="388"/>
      <c r="W310" s="388"/>
    </row>
    <row r="311" spans="1:23" s="384" customFormat="1" ht="24.9" customHeight="1">
      <c r="A311" s="384" t="s">
        <v>373</v>
      </c>
      <c r="B311" s="367"/>
      <c r="C311" s="367"/>
      <c r="D311" s="368"/>
      <c r="H311" s="366"/>
      <c r="I311" s="381"/>
      <c r="P311" s="388"/>
      <c r="Q311" s="388"/>
      <c r="R311" s="388"/>
      <c r="S311" s="388"/>
      <c r="T311" s="388"/>
      <c r="U311" s="388"/>
      <c r="V311" s="388"/>
      <c r="W311" s="388"/>
    </row>
    <row r="312" spans="1:23" s="384" customFormat="1" ht="24.9" customHeight="1">
      <c r="A312" s="384" t="s">
        <v>374</v>
      </c>
      <c r="B312" s="367"/>
      <c r="C312" s="367"/>
      <c r="D312" s="368"/>
      <c r="H312" s="366"/>
      <c r="I312" s="381"/>
      <c r="P312" s="388"/>
      <c r="Q312" s="388"/>
      <c r="R312" s="388"/>
      <c r="S312" s="388"/>
      <c r="T312" s="388"/>
      <c r="U312" s="388"/>
      <c r="V312" s="388"/>
      <c r="W312" s="388"/>
    </row>
    <row r="313" spans="1:23" s="384" customFormat="1" ht="24.9" customHeight="1">
      <c r="A313" s="384" t="s">
        <v>375</v>
      </c>
      <c r="B313" s="367"/>
      <c r="C313" s="367"/>
      <c r="D313" s="368"/>
      <c r="H313" s="366"/>
      <c r="I313" s="381"/>
      <c r="P313" s="388"/>
      <c r="Q313" s="388"/>
      <c r="R313" s="388"/>
      <c r="S313" s="388"/>
      <c r="T313" s="388"/>
      <c r="U313" s="388"/>
      <c r="V313" s="388"/>
      <c r="W313" s="388"/>
    </row>
    <row r="314" spans="1:23" s="384" customFormat="1" ht="24.9" customHeight="1">
      <c r="A314" s="384" t="s">
        <v>376</v>
      </c>
      <c r="B314" s="367"/>
      <c r="C314" s="367"/>
      <c r="D314" s="368"/>
      <c r="H314" s="366"/>
      <c r="I314" s="381"/>
      <c r="P314" s="388"/>
      <c r="Q314" s="388"/>
      <c r="R314" s="388"/>
      <c r="S314" s="388"/>
      <c r="T314" s="388"/>
      <c r="U314" s="388"/>
      <c r="V314" s="388"/>
      <c r="W314" s="388"/>
    </row>
    <row r="315" spans="1:23" s="384" customFormat="1" ht="24.9" customHeight="1">
      <c r="A315" s="384" t="s">
        <v>377</v>
      </c>
      <c r="B315" s="367"/>
      <c r="C315" s="367"/>
      <c r="D315" s="368"/>
      <c r="H315" s="366"/>
      <c r="I315" s="381"/>
      <c r="P315" s="388"/>
      <c r="Q315" s="388"/>
      <c r="R315" s="388"/>
      <c r="S315" s="388"/>
      <c r="T315" s="388"/>
      <c r="U315" s="388"/>
      <c r="V315" s="388"/>
      <c r="W315" s="388"/>
    </row>
    <row r="316" spans="1:23" s="384" customFormat="1" ht="24.9" customHeight="1">
      <c r="A316" s="384" t="s">
        <v>378</v>
      </c>
      <c r="B316" s="367"/>
      <c r="C316" s="367"/>
      <c r="D316" s="368"/>
      <c r="H316" s="366"/>
      <c r="I316" s="381"/>
      <c r="P316" s="388"/>
      <c r="Q316" s="388"/>
      <c r="R316" s="388"/>
      <c r="S316" s="388"/>
      <c r="T316" s="388"/>
      <c r="U316" s="388"/>
      <c r="V316" s="388"/>
      <c r="W316" s="388"/>
    </row>
    <row r="317" spans="1:23" s="384" customFormat="1" ht="24.9" customHeight="1">
      <c r="A317" s="384" t="s">
        <v>379</v>
      </c>
      <c r="B317" s="367"/>
      <c r="C317" s="367"/>
      <c r="D317" s="368"/>
      <c r="H317" s="366"/>
      <c r="I317" s="381"/>
      <c r="P317" s="388"/>
      <c r="Q317" s="388"/>
      <c r="R317" s="388"/>
      <c r="S317" s="388"/>
      <c r="T317" s="388"/>
      <c r="U317" s="388"/>
      <c r="V317" s="388"/>
      <c r="W317" s="388"/>
    </row>
    <row r="318" spans="1:23" s="384" customFormat="1" ht="24.9" customHeight="1">
      <c r="A318" s="384" t="s">
        <v>380</v>
      </c>
      <c r="B318" s="367"/>
      <c r="C318" s="367"/>
      <c r="D318" s="368"/>
      <c r="H318" s="366"/>
      <c r="I318" s="381"/>
      <c r="P318" s="388"/>
      <c r="Q318" s="388"/>
      <c r="R318" s="388"/>
      <c r="S318" s="388"/>
      <c r="T318" s="388"/>
      <c r="U318" s="388"/>
      <c r="V318" s="388"/>
      <c r="W318" s="388"/>
    </row>
    <row r="319" spans="1:23" s="384" customFormat="1" ht="24.9" customHeight="1">
      <c r="A319" s="384" t="s">
        <v>381</v>
      </c>
      <c r="B319" s="367"/>
      <c r="C319" s="367"/>
      <c r="D319" s="368"/>
      <c r="H319" s="366"/>
      <c r="I319" s="381"/>
      <c r="P319" s="388"/>
      <c r="Q319" s="388"/>
      <c r="R319" s="388"/>
      <c r="S319" s="388"/>
      <c r="T319" s="388"/>
      <c r="U319" s="388"/>
      <c r="V319" s="388"/>
      <c r="W319" s="388"/>
    </row>
    <row r="320" spans="1:23" s="384" customFormat="1" ht="24.9" customHeight="1">
      <c r="A320" s="384" t="s">
        <v>382</v>
      </c>
      <c r="B320" s="367"/>
      <c r="C320" s="367"/>
      <c r="D320" s="368"/>
      <c r="H320" s="366"/>
      <c r="I320" s="381"/>
      <c r="P320" s="388"/>
      <c r="Q320" s="388"/>
      <c r="R320" s="388"/>
      <c r="S320" s="388"/>
      <c r="T320" s="388"/>
      <c r="U320" s="388"/>
      <c r="V320" s="388"/>
      <c r="W320" s="388"/>
    </row>
    <row r="321" spans="1:23" s="384" customFormat="1" ht="24.9" customHeight="1">
      <c r="A321" s="384" t="s">
        <v>383</v>
      </c>
      <c r="B321" s="367"/>
      <c r="C321" s="367"/>
      <c r="D321" s="368"/>
      <c r="H321" s="366"/>
      <c r="I321" s="381"/>
      <c r="P321" s="388"/>
      <c r="Q321" s="388"/>
      <c r="R321" s="388"/>
      <c r="S321" s="388"/>
      <c r="T321" s="388"/>
      <c r="U321" s="388"/>
      <c r="V321" s="388"/>
      <c r="W321" s="388"/>
    </row>
    <row r="322" spans="1:23" s="384" customFormat="1" ht="24.9" customHeight="1">
      <c r="A322" s="490" t="s">
        <v>384</v>
      </c>
      <c r="B322" s="367"/>
      <c r="C322" s="367"/>
      <c r="D322" s="368"/>
      <c r="H322" s="366"/>
      <c r="I322" s="381"/>
      <c r="P322" s="388"/>
      <c r="Q322" s="388"/>
      <c r="R322" s="388"/>
      <c r="S322" s="388"/>
      <c r="T322" s="388"/>
      <c r="U322" s="388"/>
      <c r="V322" s="388"/>
      <c r="W322" s="388"/>
    </row>
    <row r="323" spans="1:23" s="384" customFormat="1" ht="24.9" customHeight="1">
      <c r="A323" s="490" t="s">
        <v>385</v>
      </c>
      <c r="B323" s="367"/>
      <c r="C323" s="367"/>
      <c r="D323" s="368"/>
      <c r="H323" s="366"/>
      <c r="I323" s="381"/>
      <c r="P323" s="388"/>
      <c r="Q323" s="388"/>
      <c r="R323" s="388"/>
      <c r="S323" s="388"/>
      <c r="T323" s="388"/>
      <c r="U323" s="388"/>
      <c r="V323" s="388"/>
      <c r="W323" s="388"/>
    </row>
    <row r="324" spans="1:23" s="384" customFormat="1" ht="24.9" customHeight="1">
      <c r="A324" s="490" t="s">
        <v>386</v>
      </c>
      <c r="B324" s="367"/>
      <c r="C324" s="367"/>
      <c r="D324" s="368"/>
      <c r="H324" s="366"/>
      <c r="I324" s="381"/>
      <c r="P324" s="388"/>
      <c r="Q324" s="388"/>
      <c r="R324" s="388"/>
      <c r="S324" s="388"/>
      <c r="T324" s="388"/>
      <c r="U324" s="388"/>
      <c r="V324" s="388"/>
      <c r="W324" s="388"/>
    </row>
    <row r="325" spans="1:23" s="384" customFormat="1" ht="24.9" customHeight="1">
      <c r="A325" s="119" t="s">
        <v>387</v>
      </c>
      <c r="B325" s="367"/>
      <c r="C325" s="367"/>
      <c r="D325" s="368"/>
      <c r="H325" s="366"/>
      <c r="I325" s="381"/>
      <c r="P325" s="388"/>
      <c r="Q325" s="388"/>
      <c r="R325" s="388"/>
      <c r="S325" s="388"/>
      <c r="T325" s="388"/>
      <c r="U325" s="388"/>
      <c r="V325" s="388"/>
      <c r="W325" s="388"/>
    </row>
    <row r="326" spans="1:23" s="384" customFormat="1" ht="24.9" customHeight="1">
      <c r="A326" s="384" t="s">
        <v>388</v>
      </c>
      <c r="B326" s="367"/>
      <c r="C326" s="367"/>
      <c r="D326" s="368"/>
      <c r="H326" s="366"/>
      <c r="I326" s="381"/>
      <c r="P326" s="388"/>
      <c r="Q326" s="388"/>
      <c r="R326" s="388"/>
      <c r="S326" s="388"/>
      <c r="T326" s="388"/>
      <c r="U326" s="388"/>
      <c r="V326" s="388"/>
      <c r="W326" s="388"/>
    </row>
    <row r="327" spans="1:23" s="384" customFormat="1" ht="24.9" customHeight="1">
      <c r="A327" s="384" t="s">
        <v>389</v>
      </c>
      <c r="B327" s="367"/>
      <c r="C327" s="367"/>
      <c r="D327" s="368"/>
      <c r="H327" s="366"/>
      <c r="I327" s="381"/>
      <c r="P327" s="388"/>
      <c r="Q327" s="388"/>
      <c r="R327" s="388"/>
      <c r="S327" s="388"/>
      <c r="T327" s="388"/>
      <c r="U327" s="388"/>
      <c r="V327" s="388"/>
      <c r="W327" s="388"/>
    </row>
    <row r="328" spans="1:23" s="384" customFormat="1" ht="24.9" customHeight="1">
      <c r="A328" s="384" t="s">
        <v>390</v>
      </c>
      <c r="B328" s="367"/>
      <c r="C328" s="367"/>
      <c r="D328" s="368"/>
      <c r="H328" s="366"/>
      <c r="I328" s="381"/>
      <c r="P328" s="388"/>
      <c r="Q328" s="388"/>
      <c r="R328" s="388"/>
      <c r="S328" s="388"/>
      <c r="T328" s="388"/>
      <c r="U328" s="388"/>
      <c r="V328" s="388"/>
      <c r="W328" s="388"/>
    </row>
    <row r="329" spans="1:23" s="384" customFormat="1" ht="24.9" customHeight="1">
      <c r="A329" s="384" t="s">
        <v>391</v>
      </c>
      <c r="B329" s="367"/>
      <c r="C329" s="367"/>
      <c r="D329" s="368"/>
      <c r="H329" s="366"/>
      <c r="I329" s="381"/>
      <c r="P329" s="388"/>
      <c r="Q329" s="388"/>
      <c r="R329" s="388"/>
      <c r="S329" s="388"/>
      <c r="T329" s="388"/>
      <c r="U329" s="388"/>
      <c r="V329" s="388"/>
      <c r="W329" s="388"/>
    </row>
    <row r="330" spans="1:23" s="384" customFormat="1" ht="24.9" customHeight="1">
      <c r="B330" s="367"/>
      <c r="C330" s="367"/>
      <c r="D330" s="368"/>
      <c r="H330" s="366"/>
      <c r="I330" s="381"/>
      <c r="P330" s="388"/>
      <c r="Q330" s="388"/>
      <c r="R330" s="388"/>
      <c r="S330" s="388"/>
      <c r="T330" s="388"/>
      <c r="U330" s="388"/>
      <c r="V330" s="388"/>
      <c r="W330" s="388"/>
    </row>
    <row r="331" spans="1:23" s="384" customFormat="1" ht="24.9" customHeight="1">
      <c r="B331" s="367"/>
      <c r="C331" s="367"/>
      <c r="D331" s="368"/>
      <c r="H331" s="366"/>
      <c r="I331" s="381"/>
      <c r="P331" s="388"/>
      <c r="Q331" s="388"/>
      <c r="R331" s="388"/>
      <c r="S331" s="388"/>
      <c r="T331" s="388"/>
      <c r="U331" s="388"/>
      <c r="V331" s="388"/>
      <c r="W331" s="388"/>
    </row>
    <row r="332" spans="1:23" s="384" customFormat="1" ht="23.25" customHeight="1">
      <c r="B332" s="367"/>
      <c r="C332" s="367"/>
      <c r="D332" s="368"/>
      <c r="H332" s="366"/>
      <c r="I332" s="381"/>
      <c r="P332" s="388"/>
      <c r="Q332" s="388"/>
      <c r="R332" s="388"/>
      <c r="S332" s="388"/>
      <c r="T332" s="388"/>
      <c r="U332" s="388"/>
      <c r="V332" s="388"/>
      <c r="W332" s="388"/>
    </row>
    <row r="333" spans="1:23" s="337" customFormat="1" ht="26.25" customHeight="1">
      <c r="A333" s="445"/>
      <c r="B333" s="445"/>
      <c r="C333" s="445"/>
      <c r="D333" s="446" t="s">
        <v>105</v>
      </c>
      <c r="F333" s="446"/>
      <c r="H333" s="445"/>
      <c r="I333" s="447"/>
      <c r="J333" s="445"/>
      <c r="K333" s="445"/>
      <c r="L333" s="445"/>
      <c r="M333" s="445"/>
      <c r="N333" s="445"/>
      <c r="O333" s="445"/>
      <c r="P333" s="355"/>
      <c r="Q333" s="355"/>
      <c r="R333" s="355"/>
      <c r="S333" s="355"/>
      <c r="T333" s="355"/>
      <c r="U333" s="355"/>
      <c r="V333" s="355"/>
      <c r="W333" s="355"/>
    </row>
    <row r="334" spans="1:23" s="337" customFormat="1" ht="26.25" customHeight="1">
      <c r="A334" s="445"/>
      <c r="B334" s="445"/>
      <c r="C334" s="445"/>
      <c r="D334" s="445" t="s">
        <v>114</v>
      </c>
      <c r="F334" s="445"/>
      <c r="H334" s="445"/>
      <c r="I334" s="447"/>
      <c r="J334" s="445"/>
      <c r="K334" s="445"/>
      <c r="L334" s="445"/>
      <c r="M334" s="445"/>
      <c r="N334" s="445"/>
      <c r="O334" s="445"/>
      <c r="P334" s="355"/>
      <c r="Q334" s="355"/>
      <c r="R334" s="355"/>
      <c r="S334" s="355"/>
      <c r="T334" s="355"/>
      <c r="U334" s="355"/>
      <c r="V334" s="355"/>
      <c r="W334" s="355"/>
    </row>
    <row r="335" spans="1:23" s="337" customFormat="1" ht="26.25" customHeight="1">
      <c r="A335" s="445"/>
      <c r="B335" s="445"/>
      <c r="C335" s="445"/>
      <c r="D335" s="445"/>
      <c r="F335" s="445"/>
      <c r="H335" s="445"/>
      <c r="I335" s="447"/>
      <c r="J335" s="445"/>
      <c r="K335" s="445"/>
      <c r="L335" s="445"/>
      <c r="M335" s="445"/>
      <c r="N335" s="445"/>
      <c r="O335" s="445"/>
      <c r="P335" s="355"/>
      <c r="Q335" s="355"/>
      <c r="R335" s="355"/>
      <c r="S335" s="355"/>
      <c r="T335" s="355"/>
      <c r="U335" s="355"/>
      <c r="V335" s="355"/>
      <c r="W335" s="355"/>
    </row>
    <row r="336" spans="1:23" s="384" customFormat="1" ht="24" customHeight="1">
      <c r="A336" s="643" t="s">
        <v>5</v>
      </c>
      <c r="B336" s="643"/>
      <c r="C336" s="643"/>
      <c r="D336" s="643"/>
      <c r="E336" s="643"/>
      <c r="F336" s="643"/>
      <c r="G336" s="643"/>
      <c r="H336" s="643"/>
      <c r="I336" s="643"/>
      <c r="J336" s="643"/>
      <c r="K336" s="643"/>
      <c r="L336" s="643"/>
      <c r="M336" s="643"/>
      <c r="N336" s="295"/>
      <c r="P336" s="388"/>
      <c r="Q336" s="388"/>
      <c r="R336" s="388"/>
      <c r="S336" s="388"/>
      <c r="T336" s="388"/>
      <c r="U336" s="388"/>
      <c r="V336" s="388"/>
      <c r="W336" s="388"/>
    </row>
    <row r="337" spans="1:23" s="384" customFormat="1" ht="24" customHeight="1">
      <c r="A337" s="491"/>
      <c r="B337" s="367"/>
      <c r="C337" s="367"/>
      <c r="D337" s="368"/>
      <c r="H337" s="366"/>
      <c r="I337" s="381"/>
      <c r="P337" s="388"/>
      <c r="Q337" s="388"/>
      <c r="R337" s="388"/>
      <c r="S337" s="388"/>
      <c r="T337" s="388"/>
      <c r="U337" s="388"/>
      <c r="V337" s="388"/>
      <c r="W337" s="388"/>
    </row>
    <row r="338" spans="1:23" s="384" customFormat="1" ht="23.25" customHeight="1">
      <c r="A338" s="384" t="s">
        <v>783</v>
      </c>
      <c r="B338" s="367"/>
      <c r="C338" s="367"/>
      <c r="D338" s="368"/>
      <c r="H338" s="366"/>
      <c r="I338" s="381"/>
      <c r="P338" s="388"/>
      <c r="Q338" s="388"/>
      <c r="R338" s="388"/>
      <c r="S338" s="388"/>
      <c r="T338" s="388"/>
      <c r="U338" s="388"/>
      <c r="V338" s="388"/>
      <c r="W338" s="388"/>
    </row>
    <row r="339" spans="1:23" s="384" customFormat="1" ht="23.25" customHeight="1">
      <c r="A339" s="384" t="s">
        <v>779</v>
      </c>
      <c r="B339" s="367"/>
      <c r="C339" s="367"/>
      <c r="D339" s="368"/>
      <c r="H339" s="366"/>
      <c r="I339" s="381"/>
      <c r="P339" s="388"/>
      <c r="Q339" s="388"/>
      <c r="R339" s="388"/>
      <c r="S339" s="388"/>
      <c r="T339" s="388"/>
      <c r="U339" s="388"/>
      <c r="V339" s="388"/>
      <c r="W339" s="388"/>
    </row>
    <row r="340" spans="1:23" s="384" customFormat="1" ht="23.25" customHeight="1">
      <c r="A340" s="384" t="s">
        <v>780</v>
      </c>
      <c r="B340" s="367"/>
      <c r="C340" s="367"/>
      <c r="D340" s="368"/>
      <c r="H340" s="366"/>
      <c r="I340" s="381"/>
      <c r="P340" s="388"/>
      <c r="Q340" s="388"/>
      <c r="R340" s="388"/>
      <c r="S340" s="388"/>
      <c r="T340" s="388"/>
      <c r="U340" s="388"/>
      <c r="V340" s="388"/>
      <c r="W340" s="388"/>
    </row>
    <row r="341" spans="1:23" s="384" customFormat="1" ht="23.25" customHeight="1">
      <c r="A341" s="384" t="s">
        <v>781</v>
      </c>
      <c r="B341" s="367"/>
      <c r="C341" s="367"/>
      <c r="D341" s="368"/>
      <c r="H341" s="366"/>
      <c r="I341" s="381"/>
      <c r="P341" s="388"/>
      <c r="Q341" s="388"/>
      <c r="R341" s="388"/>
      <c r="S341" s="388"/>
      <c r="T341" s="388"/>
      <c r="U341" s="388"/>
      <c r="V341" s="388"/>
      <c r="W341" s="388"/>
    </row>
    <row r="342" spans="1:23" s="384" customFormat="1" ht="23.25" customHeight="1">
      <c r="A342" s="384" t="s">
        <v>782</v>
      </c>
      <c r="B342" s="367"/>
      <c r="C342" s="367"/>
      <c r="D342" s="368"/>
      <c r="H342" s="366"/>
      <c r="I342" s="381"/>
      <c r="P342" s="388"/>
      <c r="Q342" s="388"/>
      <c r="R342" s="388"/>
      <c r="S342" s="388"/>
      <c r="T342" s="388"/>
      <c r="U342" s="388"/>
      <c r="V342" s="388"/>
      <c r="W342" s="388"/>
    </row>
    <row r="343" spans="1:23" s="384" customFormat="1" ht="23.25" customHeight="1">
      <c r="A343" s="384" t="s">
        <v>392</v>
      </c>
      <c r="B343" s="367"/>
      <c r="C343" s="367"/>
      <c r="D343" s="368"/>
      <c r="H343" s="366"/>
      <c r="I343" s="381"/>
      <c r="P343" s="388"/>
      <c r="Q343" s="388"/>
      <c r="R343" s="388"/>
      <c r="S343" s="388"/>
      <c r="T343" s="388"/>
      <c r="U343" s="388"/>
      <c r="V343" s="388"/>
      <c r="W343" s="388"/>
    </row>
    <row r="344" spans="1:23" s="384" customFormat="1" ht="23.25" customHeight="1">
      <c r="A344" s="384" t="s">
        <v>393</v>
      </c>
      <c r="B344" s="367"/>
      <c r="C344" s="367"/>
      <c r="D344" s="368"/>
      <c r="H344" s="366"/>
      <c r="I344" s="381"/>
      <c r="P344" s="388"/>
      <c r="Q344" s="388"/>
      <c r="R344" s="388"/>
      <c r="S344" s="388"/>
      <c r="T344" s="388"/>
      <c r="U344" s="388"/>
      <c r="V344" s="388"/>
      <c r="W344" s="388"/>
    </row>
    <row r="345" spans="1:23" s="384" customFormat="1" ht="23.25" customHeight="1">
      <c r="A345" s="384" t="s">
        <v>394</v>
      </c>
      <c r="B345" s="367"/>
      <c r="C345" s="367"/>
      <c r="D345" s="368"/>
      <c r="H345" s="366"/>
      <c r="I345" s="381"/>
      <c r="P345" s="388"/>
      <c r="Q345" s="388"/>
      <c r="R345" s="388"/>
      <c r="S345" s="388"/>
      <c r="T345" s="388"/>
      <c r="U345" s="388"/>
      <c r="V345" s="388"/>
      <c r="W345" s="388"/>
    </row>
    <row r="346" spans="1:23" s="384" customFormat="1" ht="23.25" customHeight="1">
      <c r="A346" s="384" t="s">
        <v>395</v>
      </c>
      <c r="B346" s="367"/>
      <c r="C346" s="367"/>
      <c r="D346" s="368"/>
      <c r="H346" s="366"/>
      <c r="I346" s="381"/>
      <c r="P346" s="388"/>
      <c r="Q346" s="388"/>
      <c r="R346" s="388"/>
      <c r="S346" s="388"/>
      <c r="T346" s="388"/>
      <c r="U346" s="388"/>
      <c r="V346" s="388"/>
      <c r="W346" s="388"/>
    </row>
    <row r="347" spans="1:23" s="384" customFormat="1" ht="23.25" customHeight="1">
      <c r="A347" s="384" t="s">
        <v>396</v>
      </c>
      <c r="B347" s="367"/>
      <c r="C347" s="367"/>
      <c r="D347" s="368"/>
      <c r="H347" s="366"/>
      <c r="I347" s="381"/>
      <c r="P347" s="388"/>
      <c r="Q347" s="388"/>
      <c r="R347" s="388"/>
      <c r="S347" s="388"/>
      <c r="T347" s="388"/>
      <c r="U347" s="388"/>
      <c r="V347" s="388"/>
      <c r="W347" s="388"/>
    </row>
    <row r="348" spans="1:23" s="384" customFormat="1" ht="23.25" customHeight="1">
      <c r="A348" s="384" t="s">
        <v>397</v>
      </c>
      <c r="B348" s="367"/>
      <c r="C348" s="367"/>
      <c r="D348" s="368"/>
      <c r="H348" s="366"/>
      <c r="I348" s="381"/>
      <c r="P348" s="388"/>
      <c r="Q348" s="388"/>
      <c r="R348" s="388"/>
      <c r="S348" s="388"/>
      <c r="T348" s="388"/>
      <c r="U348" s="388"/>
      <c r="V348" s="388"/>
      <c r="W348" s="388"/>
    </row>
    <row r="349" spans="1:23" s="384" customFormat="1" ht="24" customHeight="1">
      <c r="A349" s="616" t="s">
        <v>792</v>
      </c>
      <c r="B349" s="367"/>
      <c r="C349" s="367"/>
      <c r="D349" s="368"/>
      <c r="H349" s="366"/>
      <c r="I349" s="381"/>
      <c r="P349" s="388"/>
      <c r="Q349" s="388"/>
      <c r="R349" s="388"/>
      <c r="S349" s="388"/>
      <c r="T349" s="388"/>
      <c r="U349" s="388"/>
      <c r="V349" s="388"/>
      <c r="W349" s="388"/>
    </row>
    <row r="350" spans="1:23" s="384" customFormat="1" ht="24" customHeight="1">
      <c r="A350" s="384" t="s">
        <v>793</v>
      </c>
      <c r="B350" s="367"/>
      <c r="C350" s="367"/>
      <c r="D350" s="368"/>
      <c r="H350" s="366"/>
      <c r="I350" s="381"/>
      <c r="P350" s="388"/>
      <c r="Q350" s="388"/>
      <c r="R350" s="388"/>
      <c r="S350" s="388"/>
      <c r="T350" s="388"/>
      <c r="U350" s="388"/>
      <c r="V350" s="388"/>
      <c r="W350" s="388"/>
    </row>
    <row r="351" spans="1:23" s="384" customFormat="1" ht="24" customHeight="1">
      <c r="A351" s="384" t="s">
        <v>794</v>
      </c>
      <c r="B351" s="367"/>
      <c r="C351" s="367"/>
      <c r="D351" s="368"/>
      <c r="H351" s="366"/>
      <c r="I351" s="381"/>
      <c r="P351" s="388"/>
      <c r="Q351" s="388"/>
      <c r="R351" s="388"/>
      <c r="S351" s="388"/>
      <c r="T351" s="388"/>
      <c r="U351" s="388"/>
      <c r="V351" s="388"/>
      <c r="W351" s="388"/>
    </row>
    <row r="352" spans="1:23" s="384" customFormat="1" ht="24" customHeight="1">
      <c r="A352" s="384" t="s">
        <v>795</v>
      </c>
      <c r="B352" s="367"/>
      <c r="C352" s="367"/>
      <c r="D352" s="368"/>
      <c r="H352" s="366"/>
      <c r="I352" s="381"/>
      <c r="P352" s="388"/>
      <c r="Q352" s="388"/>
      <c r="R352" s="388"/>
      <c r="S352" s="388"/>
      <c r="T352" s="388"/>
      <c r="U352" s="388"/>
      <c r="V352" s="388"/>
      <c r="W352" s="388"/>
    </row>
    <row r="353" spans="1:23" s="384" customFormat="1" ht="24" customHeight="1">
      <c r="A353" s="384" t="s">
        <v>796</v>
      </c>
      <c r="B353" s="367"/>
      <c r="C353" s="367"/>
      <c r="D353" s="368"/>
      <c r="H353" s="366"/>
      <c r="I353" s="381"/>
      <c r="P353" s="388"/>
      <c r="Q353" s="388"/>
      <c r="R353" s="388"/>
      <c r="S353" s="388"/>
      <c r="T353" s="388"/>
      <c r="U353" s="388"/>
      <c r="V353" s="388"/>
      <c r="W353" s="388"/>
    </row>
    <row r="354" spans="1:23" s="384" customFormat="1" ht="24" customHeight="1">
      <c r="A354" s="384" t="s">
        <v>398</v>
      </c>
      <c r="B354" s="367"/>
      <c r="C354" s="367"/>
      <c r="D354" s="368"/>
      <c r="H354" s="366"/>
      <c r="I354" s="381"/>
      <c r="P354" s="388"/>
      <c r="Q354" s="388"/>
      <c r="R354" s="388"/>
      <c r="S354" s="388"/>
      <c r="T354" s="388"/>
      <c r="U354" s="388"/>
      <c r="V354" s="388"/>
      <c r="W354" s="388"/>
    </row>
    <row r="355" spans="1:23" s="384" customFormat="1" ht="24" customHeight="1">
      <c r="A355" s="384" t="s">
        <v>399</v>
      </c>
      <c r="B355" s="367"/>
      <c r="C355" s="367"/>
      <c r="D355" s="368"/>
      <c r="H355" s="366"/>
      <c r="I355" s="381"/>
      <c r="P355" s="388"/>
      <c r="Q355" s="388"/>
      <c r="R355" s="388"/>
      <c r="S355" s="388"/>
      <c r="T355" s="388"/>
      <c r="U355" s="388"/>
      <c r="V355" s="388"/>
      <c r="W355" s="388"/>
    </row>
    <row r="356" spans="1:23" s="384" customFormat="1" ht="24" customHeight="1">
      <c r="A356" s="384" t="s">
        <v>400</v>
      </c>
      <c r="B356" s="367"/>
      <c r="C356" s="367"/>
      <c r="D356" s="368"/>
      <c r="H356" s="366"/>
      <c r="I356" s="381"/>
      <c r="P356" s="388"/>
      <c r="Q356" s="388"/>
      <c r="R356" s="388"/>
      <c r="S356" s="388"/>
      <c r="T356" s="388"/>
      <c r="U356" s="388"/>
      <c r="V356" s="388"/>
      <c r="W356" s="388"/>
    </row>
    <row r="357" spans="1:23" s="384" customFormat="1" ht="24" customHeight="1">
      <c r="A357" s="384" t="s">
        <v>401</v>
      </c>
      <c r="B357" s="367"/>
      <c r="C357" s="367"/>
      <c r="D357" s="368"/>
      <c r="H357" s="366"/>
      <c r="I357" s="381"/>
      <c r="P357" s="388"/>
      <c r="Q357" s="388"/>
      <c r="R357" s="388"/>
      <c r="S357" s="388"/>
      <c r="T357" s="388"/>
      <c r="U357" s="388"/>
      <c r="V357" s="388"/>
      <c r="W357" s="388"/>
    </row>
    <row r="358" spans="1:23" s="384" customFormat="1" ht="24" customHeight="1">
      <c r="A358" s="384" t="s">
        <v>402</v>
      </c>
      <c r="B358" s="367"/>
      <c r="C358" s="367"/>
      <c r="D358" s="368"/>
      <c r="H358" s="366"/>
      <c r="I358" s="381"/>
      <c r="P358" s="388"/>
      <c r="Q358" s="388"/>
      <c r="R358" s="388"/>
      <c r="S358" s="388"/>
      <c r="T358" s="388"/>
      <c r="U358" s="388"/>
      <c r="V358" s="388"/>
      <c r="W358" s="388"/>
    </row>
    <row r="359" spans="1:23" s="384" customFormat="1" ht="24" customHeight="1">
      <c r="A359" s="384" t="s">
        <v>403</v>
      </c>
      <c r="B359" s="367"/>
      <c r="C359" s="367"/>
      <c r="D359" s="368"/>
      <c r="H359" s="366"/>
      <c r="I359" s="381"/>
      <c r="P359" s="388"/>
      <c r="Q359" s="388"/>
      <c r="R359" s="388"/>
      <c r="S359" s="388"/>
      <c r="T359" s="388"/>
      <c r="U359" s="388"/>
      <c r="V359" s="388"/>
      <c r="W359" s="388"/>
    </row>
    <row r="360" spans="1:23" s="384" customFormat="1" ht="24" customHeight="1">
      <c r="A360" s="384" t="s">
        <v>404</v>
      </c>
      <c r="B360" s="367"/>
      <c r="C360" s="367"/>
      <c r="D360" s="368"/>
      <c r="H360" s="366"/>
      <c r="I360" s="381"/>
      <c r="P360" s="388"/>
      <c r="Q360" s="388"/>
      <c r="R360" s="388"/>
      <c r="S360" s="388"/>
      <c r="T360" s="388"/>
      <c r="U360" s="388"/>
      <c r="V360" s="388"/>
      <c r="W360" s="388"/>
    </row>
    <row r="361" spans="1:23" s="384" customFormat="1" ht="24" customHeight="1">
      <c r="A361" s="384" t="s">
        <v>405</v>
      </c>
      <c r="B361" s="367"/>
      <c r="C361" s="367"/>
      <c r="D361" s="368"/>
      <c r="H361" s="366"/>
      <c r="I361" s="381"/>
      <c r="P361" s="388"/>
      <c r="Q361" s="388"/>
      <c r="R361" s="388"/>
      <c r="S361" s="388"/>
      <c r="T361" s="388"/>
      <c r="U361" s="388"/>
      <c r="V361" s="388"/>
      <c r="W361" s="388"/>
    </row>
    <row r="362" spans="1:23" s="384" customFormat="1" ht="24" customHeight="1">
      <c r="A362" s="384" t="s">
        <v>406</v>
      </c>
      <c r="B362" s="367"/>
      <c r="C362" s="367"/>
      <c r="D362" s="368"/>
      <c r="H362" s="366"/>
      <c r="I362" s="381"/>
      <c r="P362" s="388"/>
      <c r="Q362" s="388"/>
      <c r="R362" s="388"/>
      <c r="S362" s="388"/>
      <c r="T362" s="388"/>
      <c r="U362" s="388"/>
      <c r="V362" s="388"/>
      <c r="W362" s="388"/>
    </row>
    <row r="363" spans="1:23" s="384" customFormat="1" ht="24" customHeight="1">
      <c r="A363" s="384" t="s">
        <v>407</v>
      </c>
      <c r="B363" s="367"/>
      <c r="C363" s="367"/>
      <c r="D363" s="368"/>
      <c r="H363" s="366"/>
      <c r="I363" s="381"/>
      <c r="P363" s="388"/>
      <c r="Q363" s="388"/>
      <c r="R363" s="388"/>
      <c r="S363" s="388"/>
      <c r="T363" s="388"/>
      <c r="U363" s="388"/>
      <c r="V363" s="388"/>
      <c r="W363" s="388"/>
    </row>
    <row r="364" spans="1:23" s="384" customFormat="1" ht="24" customHeight="1">
      <c r="A364" s="384" t="s">
        <v>408</v>
      </c>
      <c r="B364" s="367"/>
      <c r="C364" s="367"/>
      <c r="D364" s="368"/>
      <c r="H364" s="366"/>
      <c r="I364" s="381"/>
      <c r="P364" s="388"/>
      <c r="Q364" s="388"/>
      <c r="R364" s="388"/>
      <c r="S364" s="388"/>
      <c r="T364" s="388"/>
      <c r="U364" s="388"/>
      <c r="V364" s="388"/>
      <c r="W364" s="388"/>
    </row>
    <row r="365" spans="1:23" s="384" customFormat="1" ht="24" customHeight="1">
      <c r="A365" s="384" t="s">
        <v>409</v>
      </c>
      <c r="H365" s="366"/>
      <c r="I365" s="381"/>
      <c r="P365" s="388"/>
      <c r="Q365" s="388"/>
      <c r="R365" s="388"/>
      <c r="S365" s="388"/>
      <c r="T365" s="388"/>
      <c r="U365" s="388"/>
      <c r="V365" s="388"/>
      <c r="W365" s="388"/>
    </row>
    <row r="366" spans="1:23" s="384" customFormat="1" ht="24" customHeight="1">
      <c r="A366" s="384" t="s">
        <v>410</v>
      </c>
      <c r="B366" s="367"/>
      <c r="C366" s="367"/>
      <c r="D366" s="368"/>
      <c r="H366" s="366"/>
      <c r="I366" s="381"/>
      <c r="P366" s="388"/>
      <c r="Q366" s="388"/>
      <c r="R366" s="388"/>
      <c r="S366" s="388"/>
      <c r="T366" s="388"/>
      <c r="U366" s="388"/>
      <c r="V366" s="388"/>
      <c r="W366" s="388"/>
    </row>
    <row r="367" spans="1:23" s="384" customFormat="1" ht="24" customHeight="1">
      <c r="A367" s="384" t="s">
        <v>411</v>
      </c>
      <c r="B367" s="367"/>
      <c r="C367" s="367"/>
      <c r="D367" s="368"/>
      <c r="H367" s="366"/>
      <c r="I367" s="381"/>
      <c r="P367" s="388"/>
      <c r="Q367" s="388"/>
      <c r="R367" s="388"/>
      <c r="S367" s="388"/>
      <c r="T367" s="388"/>
      <c r="U367" s="388"/>
      <c r="V367" s="388"/>
      <c r="W367" s="388"/>
    </row>
    <row r="368" spans="1:23" s="384" customFormat="1" ht="24" customHeight="1">
      <c r="A368" s="384" t="s">
        <v>412</v>
      </c>
      <c r="B368" s="367"/>
      <c r="C368" s="367"/>
      <c r="D368" s="368"/>
      <c r="H368" s="366"/>
      <c r="I368" s="381"/>
      <c r="P368" s="388"/>
      <c r="Q368" s="388"/>
      <c r="R368" s="388"/>
      <c r="S368" s="388"/>
      <c r="T368" s="388"/>
      <c r="U368" s="388"/>
      <c r="V368" s="388"/>
      <c r="W368" s="388"/>
    </row>
    <row r="369" spans="1:23" s="384" customFormat="1" ht="24" customHeight="1">
      <c r="B369" s="367"/>
      <c r="C369" s="367"/>
      <c r="D369" s="368"/>
      <c r="H369" s="366"/>
      <c r="I369" s="381"/>
      <c r="P369" s="388"/>
      <c r="Q369" s="388"/>
      <c r="R369" s="388"/>
      <c r="S369" s="388"/>
      <c r="T369" s="388"/>
      <c r="U369" s="388"/>
      <c r="V369" s="388"/>
      <c r="W369" s="388"/>
    </row>
    <row r="370" spans="1:23" s="384" customFormat="1" ht="24" customHeight="1">
      <c r="A370" s="491"/>
      <c r="B370" s="367"/>
      <c r="C370" s="367"/>
      <c r="D370" s="368"/>
      <c r="H370" s="366"/>
      <c r="I370" s="381"/>
      <c r="P370" s="388"/>
      <c r="Q370" s="388"/>
      <c r="R370" s="388"/>
      <c r="S370" s="388"/>
      <c r="T370" s="388"/>
      <c r="U370" s="388"/>
      <c r="V370" s="388"/>
      <c r="W370" s="388"/>
    </row>
    <row r="371" spans="1:23" s="337" customFormat="1" ht="26.25" customHeight="1">
      <c r="A371" s="445"/>
      <c r="B371" s="445"/>
      <c r="C371" s="445"/>
      <c r="D371" s="446" t="s">
        <v>105</v>
      </c>
      <c r="F371" s="446"/>
      <c r="H371" s="445"/>
      <c r="I371" s="447"/>
      <c r="J371" s="445"/>
      <c r="K371" s="445"/>
      <c r="L371" s="445"/>
      <c r="M371" s="445"/>
      <c r="N371" s="445"/>
      <c r="O371" s="445"/>
      <c r="P371" s="355"/>
      <c r="Q371" s="355"/>
      <c r="R371" s="355"/>
      <c r="S371" s="355"/>
      <c r="T371" s="355"/>
      <c r="U371" s="355"/>
      <c r="V371" s="355"/>
      <c r="W371" s="355"/>
    </row>
    <row r="372" spans="1:23" s="337" customFormat="1" ht="26.25" customHeight="1">
      <c r="A372" s="445"/>
      <c r="B372" s="445"/>
      <c r="C372" s="445"/>
      <c r="D372" s="445" t="s">
        <v>114</v>
      </c>
      <c r="F372" s="445"/>
      <c r="H372" s="445"/>
      <c r="I372" s="447"/>
      <c r="J372" s="445"/>
      <c r="K372" s="445"/>
      <c r="L372" s="445"/>
      <c r="M372" s="445"/>
      <c r="N372" s="445"/>
      <c r="O372" s="445"/>
      <c r="P372" s="355"/>
      <c r="Q372" s="355"/>
      <c r="R372" s="355"/>
      <c r="S372" s="355"/>
      <c r="T372" s="355"/>
      <c r="U372" s="355"/>
      <c r="V372" s="355"/>
      <c r="W372" s="355"/>
    </row>
    <row r="373" spans="1:23" s="384" customFormat="1" ht="24" customHeight="1">
      <c r="A373" s="643" t="s">
        <v>6</v>
      </c>
      <c r="B373" s="643"/>
      <c r="C373" s="643"/>
      <c r="D373" s="643"/>
      <c r="E373" s="643"/>
      <c r="F373" s="643"/>
      <c r="G373" s="643"/>
      <c r="H373" s="643"/>
      <c r="I373" s="643"/>
      <c r="J373" s="643"/>
      <c r="K373" s="643"/>
      <c r="L373" s="643"/>
      <c r="M373" s="643"/>
      <c r="N373" s="295"/>
      <c r="P373" s="388"/>
      <c r="Q373" s="388"/>
      <c r="R373" s="388"/>
      <c r="S373" s="388"/>
      <c r="T373" s="388"/>
      <c r="U373" s="388"/>
      <c r="V373" s="388"/>
      <c r="W373" s="388"/>
    </row>
    <row r="374" spans="1:23" s="384" customFormat="1" ht="19.5" customHeight="1">
      <c r="A374" s="610"/>
      <c r="B374" s="610"/>
      <c r="C374" s="610"/>
      <c r="D374" s="610"/>
      <c r="E374" s="610"/>
      <c r="F374" s="610"/>
      <c r="G374" s="610"/>
      <c r="H374" s="610"/>
      <c r="I374" s="610"/>
      <c r="J374" s="610"/>
      <c r="K374" s="610"/>
      <c r="L374" s="610"/>
      <c r="M374" s="610"/>
      <c r="N374" s="610"/>
      <c r="P374" s="388"/>
      <c r="Q374" s="388"/>
      <c r="R374" s="388"/>
      <c r="S374" s="388"/>
      <c r="T374" s="388"/>
      <c r="U374" s="388"/>
      <c r="V374" s="388"/>
      <c r="W374" s="388"/>
    </row>
    <row r="375" spans="1:23" s="384" customFormat="1" ht="24" customHeight="1">
      <c r="A375" s="384" t="s">
        <v>413</v>
      </c>
      <c r="B375" s="367"/>
      <c r="C375" s="367"/>
      <c r="D375" s="368"/>
      <c r="H375" s="366"/>
      <c r="I375" s="381"/>
      <c r="P375" s="388"/>
      <c r="Q375" s="388"/>
      <c r="R375" s="388"/>
      <c r="S375" s="388"/>
      <c r="T375" s="388"/>
      <c r="U375" s="388"/>
      <c r="V375" s="388"/>
      <c r="W375" s="388"/>
    </row>
    <row r="376" spans="1:23" s="384" customFormat="1" ht="24" customHeight="1">
      <c r="A376" s="384" t="s">
        <v>414</v>
      </c>
      <c r="B376" s="367"/>
      <c r="C376" s="367"/>
      <c r="D376" s="368"/>
      <c r="H376" s="366"/>
      <c r="I376" s="381"/>
      <c r="P376" s="388"/>
      <c r="Q376" s="388"/>
      <c r="R376" s="388"/>
      <c r="S376" s="388"/>
      <c r="T376" s="388"/>
      <c r="U376" s="388"/>
      <c r="V376" s="388"/>
      <c r="W376" s="388"/>
    </row>
    <row r="377" spans="1:23" s="384" customFormat="1" ht="24" customHeight="1">
      <c r="A377" s="384" t="s">
        <v>415</v>
      </c>
      <c r="B377" s="367"/>
      <c r="C377" s="367"/>
      <c r="D377" s="368"/>
      <c r="H377" s="366"/>
      <c r="I377" s="381"/>
      <c r="P377" s="388"/>
      <c r="Q377" s="388"/>
      <c r="R377" s="388"/>
      <c r="S377" s="388"/>
      <c r="T377" s="388"/>
      <c r="U377" s="388"/>
      <c r="V377" s="388"/>
      <c r="W377" s="388"/>
    </row>
    <row r="378" spans="1:23" s="384" customFormat="1" ht="24" customHeight="1">
      <c r="A378" s="384" t="s">
        <v>416</v>
      </c>
      <c r="B378" s="367"/>
      <c r="C378" s="367"/>
      <c r="D378" s="368"/>
      <c r="H378" s="366"/>
      <c r="I378" s="381"/>
      <c r="P378" s="388"/>
      <c r="Q378" s="388"/>
      <c r="R378" s="388"/>
      <c r="S378" s="388"/>
      <c r="T378" s="388"/>
      <c r="U378" s="388"/>
      <c r="V378" s="388"/>
      <c r="W378" s="388"/>
    </row>
    <row r="379" spans="1:23" s="384" customFormat="1" ht="24" customHeight="1">
      <c r="A379" s="384" t="s">
        <v>417</v>
      </c>
      <c r="B379" s="367"/>
      <c r="C379" s="367"/>
      <c r="D379" s="368"/>
      <c r="H379" s="366"/>
      <c r="I379" s="381"/>
      <c r="P379" s="388"/>
      <c r="Q379" s="388"/>
      <c r="R379" s="388"/>
      <c r="S379" s="388"/>
      <c r="T379" s="388"/>
      <c r="U379" s="388"/>
      <c r="V379" s="388"/>
      <c r="W379" s="388"/>
    </row>
    <row r="380" spans="1:23" s="384" customFormat="1" ht="24" customHeight="1">
      <c r="A380" s="384" t="s">
        <v>418</v>
      </c>
      <c r="B380" s="367"/>
      <c r="C380" s="367"/>
      <c r="D380" s="368"/>
      <c r="H380" s="366"/>
      <c r="I380" s="381"/>
      <c r="P380" s="388"/>
      <c r="Q380" s="388"/>
      <c r="R380" s="388"/>
      <c r="S380" s="388"/>
      <c r="T380" s="388"/>
      <c r="U380" s="388"/>
      <c r="V380" s="388"/>
      <c r="W380" s="388"/>
    </row>
    <row r="381" spans="1:23" s="384" customFormat="1" ht="24" customHeight="1">
      <c r="A381" s="384" t="s">
        <v>419</v>
      </c>
      <c r="B381" s="367"/>
      <c r="C381" s="367"/>
      <c r="D381" s="368"/>
      <c r="H381" s="366"/>
      <c r="I381" s="381"/>
      <c r="P381" s="388"/>
      <c r="Q381" s="388"/>
      <c r="R381" s="388"/>
      <c r="S381" s="388"/>
      <c r="T381" s="388"/>
      <c r="U381" s="388"/>
      <c r="V381" s="388"/>
      <c r="W381" s="388"/>
    </row>
    <row r="382" spans="1:23" s="384" customFormat="1" ht="24" customHeight="1">
      <c r="A382" s="384" t="s">
        <v>420</v>
      </c>
      <c r="B382" s="367"/>
      <c r="C382" s="367"/>
      <c r="D382" s="368"/>
      <c r="H382" s="366"/>
      <c r="I382" s="381"/>
      <c r="P382" s="388"/>
      <c r="Q382" s="388"/>
      <c r="R382" s="388"/>
      <c r="S382" s="388"/>
      <c r="T382" s="388"/>
      <c r="U382" s="388"/>
      <c r="V382" s="388"/>
      <c r="W382" s="388"/>
    </row>
    <row r="383" spans="1:23" s="384" customFormat="1" ht="24" customHeight="1">
      <c r="A383" s="384" t="s">
        <v>421</v>
      </c>
      <c r="B383" s="367"/>
      <c r="C383" s="367"/>
      <c r="D383" s="368"/>
      <c r="H383" s="366"/>
      <c r="I383" s="381"/>
      <c r="P383" s="388"/>
      <c r="Q383" s="388"/>
      <c r="R383" s="388"/>
      <c r="S383" s="388"/>
      <c r="T383" s="388"/>
      <c r="U383" s="388"/>
      <c r="V383" s="388"/>
      <c r="W383" s="388"/>
    </row>
    <row r="384" spans="1:23" s="384" customFormat="1" ht="24" customHeight="1">
      <c r="A384" s="617" t="s">
        <v>797</v>
      </c>
      <c r="B384" s="493"/>
      <c r="C384" s="617"/>
      <c r="D384" s="493"/>
      <c r="E384" s="493"/>
      <c r="F384" s="493"/>
      <c r="G384" s="493"/>
      <c r="H384" s="493"/>
      <c r="I384" s="493"/>
      <c r="J384" s="493"/>
      <c r="K384" s="493"/>
      <c r="L384" s="493"/>
      <c r="M384" s="493"/>
      <c r="N384" s="493"/>
      <c r="O384" s="493"/>
      <c r="P384" s="494"/>
      <c r="Q384" s="388"/>
      <c r="R384" s="388"/>
      <c r="S384" s="388"/>
      <c r="T384" s="388"/>
      <c r="U384" s="388"/>
      <c r="V384" s="388"/>
      <c r="W384" s="388"/>
    </row>
    <row r="385" spans="1:23" s="384" customFormat="1" ht="24" customHeight="1">
      <c r="A385" s="493" t="s">
        <v>798</v>
      </c>
      <c r="B385" s="493"/>
      <c r="C385" s="495"/>
      <c r="D385" s="495"/>
      <c r="E385" s="495"/>
      <c r="F385" s="495"/>
      <c r="G385" s="495"/>
      <c r="H385" s="495"/>
      <c r="I385" s="495"/>
      <c r="J385" s="495"/>
      <c r="K385" s="495"/>
      <c r="L385" s="493"/>
      <c r="M385" s="493"/>
      <c r="N385" s="493"/>
      <c r="O385" s="493"/>
      <c r="P385" s="494"/>
      <c r="Q385" s="388"/>
      <c r="R385" s="388"/>
      <c r="S385" s="388"/>
      <c r="T385" s="388"/>
      <c r="U385" s="388"/>
      <c r="V385" s="388"/>
      <c r="W385" s="388"/>
    </row>
    <row r="386" spans="1:23" s="384" customFormat="1" ht="24" customHeight="1">
      <c r="A386" s="493" t="s">
        <v>799</v>
      </c>
      <c r="B386" s="495"/>
      <c r="C386" s="495"/>
      <c r="D386" s="495"/>
      <c r="E386" s="495"/>
      <c r="F386" s="495"/>
      <c r="G386" s="495"/>
      <c r="H386" s="495"/>
      <c r="I386" s="495"/>
      <c r="J386" s="495"/>
      <c r="K386" s="495"/>
      <c r="L386" s="493"/>
      <c r="M386" s="493"/>
      <c r="N386" s="493"/>
      <c r="O386" s="493"/>
      <c r="P386" s="494"/>
      <c r="Q386" s="388"/>
      <c r="R386" s="388"/>
      <c r="S386" s="388"/>
      <c r="T386" s="388"/>
      <c r="U386" s="388"/>
      <c r="V386" s="388"/>
      <c r="W386" s="388"/>
    </row>
    <row r="387" spans="1:23" s="384" customFormat="1" ht="24" customHeight="1">
      <c r="A387" s="493" t="s">
        <v>800</v>
      </c>
      <c r="B387" s="495"/>
      <c r="C387" s="495"/>
      <c r="D387" s="495"/>
      <c r="E387" s="495"/>
      <c r="F387" s="495"/>
      <c r="G387" s="495"/>
      <c r="H387" s="495"/>
      <c r="I387" s="495"/>
      <c r="J387" s="495"/>
      <c r="K387" s="495"/>
      <c r="L387" s="493"/>
      <c r="M387" s="493"/>
      <c r="N387" s="493"/>
      <c r="O387" s="493"/>
      <c r="P387" s="494"/>
      <c r="Q387" s="388"/>
      <c r="R387" s="388"/>
      <c r="S387" s="388"/>
      <c r="T387" s="388"/>
      <c r="U387" s="388"/>
      <c r="V387" s="388"/>
      <c r="W387" s="388"/>
    </row>
    <row r="388" spans="1:23" s="384" customFormat="1" ht="24" customHeight="1">
      <c r="A388" s="493" t="s">
        <v>801</v>
      </c>
      <c r="B388" s="495"/>
      <c r="C388" s="495"/>
      <c r="D388" s="495"/>
      <c r="E388" s="495"/>
      <c r="F388" s="495"/>
      <c r="G388" s="495"/>
      <c r="H388" s="495"/>
      <c r="I388" s="495"/>
      <c r="J388" s="495"/>
      <c r="K388" s="495"/>
      <c r="L388" s="493"/>
      <c r="M388" s="493"/>
      <c r="N388" s="493"/>
      <c r="O388" s="493"/>
      <c r="P388" s="494"/>
      <c r="Q388" s="388"/>
      <c r="R388" s="388"/>
      <c r="S388" s="388"/>
      <c r="T388" s="388"/>
      <c r="U388" s="388"/>
      <c r="V388" s="388"/>
      <c r="W388" s="388"/>
    </row>
    <row r="389" spans="1:23" s="384" customFormat="1" ht="24" customHeight="1">
      <c r="A389" s="493" t="s">
        <v>802</v>
      </c>
      <c r="B389" s="493"/>
      <c r="C389" s="495"/>
      <c r="D389" s="495"/>
      <c r="E389" s="495"/>
      <c r="F389" s="495"/>
      <c r="G389" s="495"/>
      <c r="H389" s="495"/>
      <c r="I389" s="495"/>
      <c r="J389" s="495"/>
      <c r="K389" s="495"/>
      <c r="L389" s="493"/>
      <c r="M389" s="493"/>
      <c r="N389" s="493"/>
      <c r="O389" s="493"/>
      <c r="P389" s="494"/>
      <c r="Q389" s="388"/>
      <c r="R389" s="388"/>
      <c r="S389" s="388"/>
      <c r="T389" s="388"/>
      <c r="U389" s="388"/>
      <c r="V389" s="388"/>
      <c r="W389" s="388"/>
    </row>
    <row r="390" spans="1:23" s="384" customFormat="1" ht="24" customHeight="1">
      <c r="A390" s="493" t="s">
        <v>803</v>
      </c>
      <c r="B390" s="495"/>
      <c r="C390" s="495"/>
      <c r="D390" s="495"/>
      <c r="E390" s="495"/>
      <c r="F390" s="495"/>
      <c r="G390" s="495"/>
      <c r="H390" s="495"/>
      <c r="I390" s="495"/>
      <c r="J390" s="495"/>
      <c r="K390" s="495"/>
      <c r="L390" s="493"/>
      <c r="M390" s="493"/>
      <c r="N390" s="493"/>
      <c r="O390" s="493"/>
      <c r="P390" s="494"/>
      <c r="Q390" s="388"/>
      <c r="R390" s="388"/>
      <c r="S390" s="388"/>
      <c r="T390" s="388"/>
      <c r="U390" s="388"/>
      <c r="V390" s="388"/>
      <c r="W390" s="388"/>
    </row>
    <row r="391" spans="1:23" s="384" customFormat="1" ht="24" customHeight="1">
      <c r="A391" s="493" t="s">
        <v>804</v>
      </c>
      <c r="B391" s="495"/>
      <c r="C391" s="495"/>
      <c r="D391" s="495"/>
      <c r="E391" s="495"/>
      <c r="F391" s="495"/>
      <c r="G391" s="495"/>
      <c r="H391" s="495"/>
      <c r="I391" s="495"/>
      <c r="J391" s="495"/>
      <c r="K391" s="495"/>
      <c r="L391" s="493"/>
      <c r="M391" s="493"/>
      <c r="N391" s="493"/>
      <c r="O391" s="493"/>
      <c r="P391" s="494"/>
      <c r="Q391" s="388"/>
      <c r="R391" s="388"/>
      <c r="S391" s="388"/>
      <c r="T391" s="388"/>
      <c r="U391" s="388"/>
      <c r="V391" s="388"/>
      <c r="W391" s="388"/>
    </row>
    <row r="392" spans="1:23" s="384" customFormat="1" ht="24" customHeight="1">
      <c r="A392" s="493" t="s">
        <v>805</v>
      </c>
      <c r="B392" s="495"/>
      <c r="C392" s="495"/>
      <c r="D392" s="495"/>
      <c r="E392" s="495"/>
      <c r="F392" s="495"/>
      <c r="G392" s="495"/>
      <c r="H392" s="495"/>
      <c r="I392" s="495"/>
      <c r="J392" s="495"/>
      <c r="K392" s="495"/>
      <c r="L392" s="493"/>
      <c r="M392" s="493"/>
      <c r="N392" s="493"/>
      <c r="O392" s="493"/>
      <c r="P392" s="494"/>
      <c r="Q392" s="388"/>
      <c r="R392" s="388"/>
      <c r="S392" s="388"/>
      <c r="T392" s="388"/>
      <c r="U392" s="388"/>
      <c r="V392" s="388"/>
      <c r="W392" s="388"/>
    </row>
    <row r="393" spans="1:23" s="384" customFormat="1" ht="24" customHeight="1">
      <c r="A393" s="493"/>
      <c r="B393" s="495"/>
      <c r="C393" s="495"/>
      <c r="D393" s="495"/>
      <c r="E393" s="495"/>
      <c r="F393" s="495"/>
      <c r="G393" s="495"/>
      <c r="H393" s="495"/>
      <c r="I393" s="595"/>
      <c r="J393" s="595"/>
      <c r="K393" s="388"/>
      <c r="L393" s="494"/>
      <c r="M393" s="596" t="s">
        <v>100</v>
      </c>
      <c r="N393" s="493"/>
      <c r="O393" s="493"/>
      <c r="P393" s="494"/>
      <c r="Q393" s="388"/>
      <c r="R393" s="388"/>
      <c r="S393" s="388"/>
      <c r="T393" s="388"/>
      <c r="U393" s="388"/>
      <c r="V393" s="388"/>
      <c r="W393" s="388"/>
    </row>
    <row r="394" spans="1:23" s="384" customFormat="1" ht="24" customHeight="1">
      <c r="A394" s="493"/>
      <c r="B394" s="495"/>
      <c r="C394" s="495"/>
      <c r="D394" s="495"/>
      <c r="E394" s="495"/>
      <c r="F394" s="495"/>
      <c r="G394" s="495"/>
      <c r="H394" s="495"/>
      <c r="I394" s="594"/>
      <c r="J394" s="594"/>
      <c r="K394" s="496" t="s">
        <v>101</v>
      </c>
      <c r="L394" s="497"/>
      <c r="M394" s="498"/>
      <c r="N394" s="493"/>
      <c r="O394" s="493"/>
      <c r="P394" s="494"/>
      <c r="Q394" s="388"/>
      <c r="R394" s="388"/>
      <c r="S394" s="388"/>
      <c r="T394" s="388"/>
      <c r="U394" s="388"/>
      <c r="V394" s="388"/>
      <c r="W394" s="388"/>
    </row>
    <row r="395" spans="1:23" s="384" customFormat="1" ht="24" customHeight="1">
      <c r="A395" s="495"/>
      <c r="B395" s="495"/>
      <c r="C395" s="495"/>
      <c r="D395" s="495"/>
      <c r="E395" s="495"/>
      <c r="F395" s="495"/>
      <c r="G395" s="495"/>
      <c r="H395" s="495"/>
      <c r="I395" s="497"/>
      <c r="J395" s="497"/>
      <c r="K395" s="597" t="s">
        <v>102</v>
      </c>
      <c r="L395" s="497"/>
      <c r="M395" s="497"/>
      <c r="P395" s="388"/>
      <c r="Q395" s="388"/>
      <c r="R395" s="388"/>
      <c r="S395" s="388"/>
      <c r="T395" s="388"/>
      <c r="U395" s="388"/>
      <c r="V395" s="388"/>
      <c r="W395" s="388"/>
    </row>
    <row r="396" spans="1:23" s="384" customFormat="1" ht="24" customHeight="1">
      <c r="A396" s="495"/>
      <c r="B396" s="495"/>
      <c r="C396" s="495"/>
      <c r="D396" s="495"/>
      <c r="E396" s="495"/>
      <c r="F396" s="495"/>
      <c r="G396" s="495"/>
      <c r="H396" s="493"/>
      <c r="I396" s="499" t="s">
        <v>427</v>
      </c>
      <c r="J396" s="495"/>
      <c r="K396" s="499" t="s">
        <v>428</v>
      </c>
      <c r="L396" s="495"/>
      <c r="M396" s="499" t="s">
        <v>429</v>
      </c>
      <c r="P396" s="388"/>
      <c r="Q396" s="388"/>
      <c r="R396" s="388"/>
      <c r="S396" s="388"/>
      <c r="T396" s="388"/>
      <c r="U396" s="388"/>
      <c r="V396" s="388"/>
      <c r="W396" s="388"/>
    </row>
    <row r="397" spans="1:23" s="384" customFormat="1" ht="24" customHeight="1">
      <c r="A397" s="495"/>
      <c r="B397" s="493" t="s">
        <v>422</v>
      </c>
      <c r="C397" s="495"/>
      <c r="D397" s="493"/>
      <c r="E397" s="495"/>
      <c r="F397" s="495"/>
      <c r="G397" s="495"/>
      <c r="H397" s="493"/>
      <c r="I397" s="500">
        <v>0</v>
      </c>
      <c r="J397" s="501"/>
      <c r="K397" s="501">
        <v>2780.29</v>
      </c>
      <c r="L397" s="501"/>
      <c r="M397" s="501">
        <v>2780.29</v>
      </c>
      <c r="P397" s="388"/>
      <c r="Q397" s="388"/>
      <c r="R397" s="388"/>
      <c r="S397" s="388"/>
      <c r="T397" s="388"/>
      <c r="U397" s="388"/>
      <c r="V397" s="388"/>
      <c r="W397" s="388"/>
    </row>
    <row r="398" spans="1:23" s="384" customFormat="1" ht="24" customHeight="1">
      <c r="A398" s="493"/>
      <c r="B398" s="493" t="s">
        <v>423</v>
      </c>
      <c r="C398" s="495"/>
      <c r="D398" s="493"/>
      <c r="E398" s="495"/>
      <c r="F398" s="495"/>
      <c r="G398" s="495"/>
      <c r="H398" s="493"/>
      <c r="I398" s="500">
        <v>0</v>
      </c>
      <c r="J398" s="501"/>
      <c r="K398" s="502">
        <v>-413915.04</v>
      </c>
      <c r="L398" s="501"/>
      <c r="M398" s="501">
        <v>-413915.04</v>
      </c>
      <c r="P398" s="388"/>
      <c r="Q398" s="388"/>
      <c r="R398" s="388"/>
      <c r="S398" s="388"/>
      <c r="T398" s="388"/>
      <c r="U398" s="388"/>
      <c r="V398" s="388"/>
      <c r="W398" s="388"/>
    </row>
    <row r="399" spans="1:23" s="384" customFormat="1" ht="24" customHeight="1">
      <c r="A399" s="493"/>
      <c r="B399" s="493" t="s">
        <v>424</v>
      </c>
      <c r="C399" s="495"/>
      <c r="D399" s="493"/>
      <c r="E399" s="495"/>
      <c r="F399" s="495"/>
      <c r="G399" s="495"/>
      <c r="H399" s="493"/>
      <c r="I399" s="502">
        <v>191327829.93000001</v>
      </c>
      <c r="J399" s="503"/>
      <c r="K399" s="502">
        <v>190916695.18000001</v>
      </c>
      <c r="L399" s="503"/>
      <c r="M399" s="501">
        <v>-411134.75</v>
      </c>
      <c r="P399" s="388"/>
      <c r="Q399" s="388"/>
      <c r="R399" s="388"/>
      <c r="S399" s="388"/>
      <c r="T399" s="388"/>
      <c r="U399" s="388"/>
      <c r="V399" s="388"/>
      <c r="W399" s="388"/>
    </row>
    <row r="400" spans="1:23" s="384" customFormat="1" ht="10.5" customHeight="1">
      <c r="A400" s="495"/>
      <c r="B400" s="493"/>
      <c r="C400" s="493"/>
      <c r="D400" s="495"/>
      <c r="E400" s="495"/>
      <c r="F400" s="495"/>
      <c r="G400" s="495"/>
      <c r="H400" s="493"/>
      <c r="I400" s="493"/>
      <c r="J400" s="493"/>
      <c r="K400" s="493"/>
      <c r="L400" s="493"/>
      <c r="M400" s="493"/>
      <c r="N400" s="493"/>
      <c r="O400" s="493"/>
      <c r="P400" s="494"/>
      <c r="Q400" s="388"/>
      <c r="R400" s="388"/>
      <c r="S400" s="388"/>
      <c r="T400" s="388"/>
      <c r="U400" s="388"/>
      <c r="V400" s="388"/>
      <c r="W400" s="388"/>
    </row>
    <row r="401" spans="1:23" s="384" customFormat="1" ht="24" customHeight="1">
      <c r="A401" s="493"/>
      <c r="B401" s="495"/>
      <c r="C401" s="495"/>
      <c r="D401" s="495"/>
      <c r="E401" s="495"/>
      <c r="F401" s="495"/>
      <c r="G401" s="495"/>
      <c r="H401" s="495"/>
      <c r="I401" s="595"/>
      <c r="J401" s="595"/>
      <c r="K401" s="388"/>
      <c r="L401" s="494"/>
      <c r="M401" s="596" t="s">
        <v>100</v>
      </c>
      <c r="N401" s="493"/>
      <c r="O401" s="493"/>
      <c r="P401" s="494"/>
      <c r="Q401" s="388"/>
      <c r="R401" s="388"/>
      <c r="S401" s="388"/>
      <c r="T401" s="388"/>
      <c r="U401" s="388"/>
      <c r="V401" s="388"/>
      <c r="W401" s="388"/>
    </row>
    <row r="402" spans="1:23" s="384" customFormat="1" ht="24" customHeight="1">
      <c r="A402" s="493"/>
      <c r="B402" s="495"/>
      <c r="C402" s="495"/>
      <c r="D402" s="495"/>
      <c r="E402" s="495"/>
      <c r="F402" s="495"/>
      <c r="G402" s="495"/>
      <c r="H402" s="495"/>
      <c r="I402" s="594"/>
      <c r="J402" s="594"/>
      <c r="K402" s="496" t="s">
        <v>101</v>
      </c>
      <c r="L402" s="497"/>
      <c r="M402" s="498"/>
      <c r="N402" s="493"/>
      <c r="O402" s="493"/>
      <c r="P402" s="494"/>
      <c r="Q402" s="388"/>
      <c r="R402" s="388"/>
      <c r="S402" s="388"/>
      <c r="T402" s="388"/>
      <c r="U402" s="388"/>
      <c r="V402" s="388"/>
      <c r="W402" s="388"/>
    </row>
    <row r="403" spans="1:23" s="384" customFormat="1" ht="24" customHeight="1">
      <c r="A403" s="495"/>
      <c r="B403" s="495"/>
      <c r="C403" s="495"/>
      <c r="D403" s="495"/>
      <c r="E403" s="495"/>
      <c r="F403" s="495"/>
      <c r="G403" s="495"/>
      <c r="H403" s="495"/>
      <c r="I403" s="497"/>
      <c r="J403" s="497"/>
      <c r="K403" s="597" t="s">
        <v>103</v>
      </c>
      <c r="L403" s="497"/>
      <c r="M403" s="497"/>
      <c r="P403" s="388"/>
      <c r="Q403" s="388"/>
      <c r="R403" s="388"/>
      <c r="S403" s="388"/>
      <c r="T403" s="388"/>
      <c r="U403" s="388"/>
      <c r="V403" s="388"/>
      <c r="W403" s="388"/>
    </row>
    <row r="404" spans="1:23" s="384" customFormat="1" ht="24" customHeight="1">
      <c r="A404" s="495"/>
      <c r="B404" s="495"/>
      <c r="C404" s="495"/>
      <c r="D404" s="495"/>
      <c r="E404" s="495"/>
      <c r="F404" s="495"/>
      <c r="G404" s="495"/>
      <c r="H404" s="493"/>
      <c r="I404" s="499" t="s">
        <v>427</v>
      </c>
      <c r="J404" s="495"/>
      <c r="K404" s="499" t="s">
        <v>428</v>
      </c>
      <c r="L404" s="495"/>
      <c r="M404" s="499" t="s">
        <v>429</v>
      </c>
      <c r="P404" s="388"/>
      <c r="Q404" s="388"/>
      <c r="R404" s="388"/>
      <c r="S404" s="388"/>
      <c r="T404" s="388"/>
      <c r="U404" s="388"/>
      <c r="V404" s="388"/>
      <c r="W404" s="388"/>
    </row>
    <row r="405" spans="1:23" s="384" customFormat="1" ht="24" customHeight="1">
      <c r="A405" s="495"/>
      <c r="B405" s="493" t="s">
        <v>422</v>
      </c>
      <c r="C405" s="495"/>
      <c r="D405" s="493"/>
      <c r="E405" s="495"/>
      <c r="F405" s="495"/>
      <c r="G405" s="495"/>
      <c r="H405" s="493"/>
      <c r="I405" s="500">
        <v>0</v>
      </c>
      <c r="J405" s="501"/>
      <c r="K405" s="501">
        <v>2567814.96</v>
      </c>
      <c r="L405" s="501"/>
      <c r="M405" s="501">
        <v>2567814.96</v>
      </c>
      <c r="P405" s="388"/>
      <c r="Q405" s="388"/>
      <c r="R405" s="388"/>
      <c r="S405" s="388"/>
      <c r="T405" s="388"/>
      <c r="U405" s="388"/>
      <c r="V405" s="388"/>
      <c r="W405" s="388"/>
    </row>
    <row r="406" spans="1:23" s="384" customFormat="1" ht="24" customHeight="1">
      <c r="A406" s="495"/>
      <c r="B406" s="493" t="s">
        <v>423</v>
      </c>
      <c r="C406" s="495"/>
      <c r="D406" s="493"/>
      <c r="E406" s="495"/>
      <c r="F406" s="495"/>
      <c r="G406" s="495"/>
      <c r="H406" s="493"/>
      <c r="I406" s="500">
        <v>0</v>
      </c>
      <c r="J406" s="501"/>
      <c r="K406" s="502">
        <v>-1198749.1200000001</v>
      </c>
      <c r="L406" s="501"/>
      <c r="M406" s="501">
        <v>-1198749.1200000001</v>
      </c>
      <c r="P406" s="388"/>
      <c r="Q406" s="388"/>
      <c r="R406" s="388"/>
      <c r="S406" s="388"/>
      <c r="T406" s="388"/>
      <c r="U406" s="388"/>
      <c r="V406" s="388"/>
      <c r="W406" s="388"/>
    </row>
    <row r="407" spans="1:23" s="384" customFormat="1" ht="24" customHeight="1">
      <c r="A407" s="495"/>
      <c r="B407" s="493" t="s">
        <v>424</v>
      </c>
      <c r="C407" s="495"/>
      <c r="D407" s="493"/>
      <c r="E407" s="495"/>
      <c r="F407" s="495"/>
      <c r="G407" s="495"/>
      <c r="H407" s="493"/>
      <c r="I407" s="502">
        <v>48203556.039999999</v>
      </c>
      <c r="J407" s="503"/>
      <c r="K407" s="502">
        <v>49572621.87999998</v>
      </c>
      <c r="L407" s="503"/>
      <c r="M407" s="501">
        <v>1369065.8399999812</v>
      </c>
      <c r="P407" s="388"/>
      <c r="Q407" s="388"/>
      <c r="R407" s="388"/>
      <c r="S407" s="388"/>
      <c r="T407" s="388"/>
      <c r="U407" s="388"/>
      <c r="V407" s="388"/>
      <c r="W407" s="388"/>
    </row>
    <row r="408" spans="1:23" s="384" customFormat="1" ht="19.5" customHeight="1">
      <c r="A408" s="495"/>
      <c r="B408" s="493"/>
      <c r="C408" s="495"/>
      <c r="D408" s="493"/>
      <c r="E408" s="495"/>
      <c r="F408" s="495"/>
      <c r="G408" s="495"/>
      <c r="H408" s="493"/>
      <c r="I408" s="502"/>
      <c r="J408" s="503"/>
      <c r="K408" s="502"/>
      <c r="L408" s="503"/>
      <c r="M408" s="501"/>
      <c r="P408" s="388"/>
      <c r="Q408" s="388"/>
      <c r="R408" s="388"/>
      <c r="S408" s="388"/>
      <c r="T408" s="388"/>
      <c r="U408" s="388"/>
      <c r="V408" s="388"/>
      <c r="W408" s="388"/>
    </row>
    <row r="409" spans="1:23" s="384" customFormat="1" ht="19.5" customHeight="1">
      <c r="A409" s="495"/>
      <c r="B409" s="493"/>
      <c r="C409" s="495"/>
      <c r="D409" s="493"/>
      <c r="E409" s="495"/>
      <c r="F409" s="495"/>
      <c r="G409" s="495"/>
      <c r="H409" s="493"/>
      <c r="I409" s="502"/>
      <c r="J409" s="503"/>
      <c r="K409" s="502"/>
      <c r="L409" s="503"/>
      <c r="M409" s="501"/>
      <c r="P409" s="388"/>
      <c r="Q409" s="388"/>
      <c r="R409" s="388"/>
      <c r="S409" s="388"/>
      <c r="T409" s="388"/>
      <c r="U409" s="388"/>
      <c r="V409" s="388"/>
      <c r="W409" s="388"/>
    </row>
    <row r="410" spans="1:23" s="337" customFormat="1" ht="24" customHeight="1">
      <c r="A410" s="445"/>
      <c r="B410" s="445"/>
      <c r="C410" s="445"/>
      <c r="D410" s="446" t="s">
        <v>105</v>
      </c>
      <c r="F410" s="446"/>
      <c r="H410" s="445"/>
      <c r="I410" s="447"/>
      <c r="J410" s="445"/>
      <c r="K410" s="445"/>
      <c r="L410" s="445"/>
      <c r="M410" s="445"/>
      <c r="N410" s="445"/>
      <c r="O410" s="445"/>
      <c r="P410" s="355"/>
      <c r="Q410" s="355"/>
      <c r="R410" s="355"/>
      <c r="S410" s="355"/>
      <c r="T410" s="355"/>
      <c r="U410" s="355"/>
      <c r="V410" s="355"/>
      <c r="W410" s="355"/>
    </row>
    <row r="411" spans="1:23" s="337" customFormat="1" ht="24" customHeight="1">
      <c r="A411" s="445"/>
      <c r="B411" s="445"/>
      <c r="C411" s="445"/>
      <c r="D411" s="445" t="s">
        <v>114</v>
      </c>
      <c r="F411" s="445"/>
      <c r="H411" s="445"/>
      <c r="I411" s="447"/>
      <c r="J411" s="445"/>
      <c r="K411" s="445"/>
      <c r="L411" s="445"/>
      <c r="M411" s="445"/>
      <c r="N411" s="445"/>
      <c r="O411" s="445"/>
      <c r="P411" s="355"/>
      <c r="Q411" s="355"/>
      <c r="R411" s="355"/>
      <c r="S411" s="355"/>
      <c r="T411" s="355"/>
      <c r="U411" s="355"/>
      <c r="V411" s="355"/>
      <c r="W411" s="355"/>
    </row>
    <row r="412" spans="1:23" s="384" customFormat="1" ht="24.9" customHeight="1">
      <c r="A412" s="643" t="s">
        <v>9</v>
      </c>
      <c r="B412" s="643"/>
      <c r="C412" s="643"/>
      <c r="D412" s="643"/>
      <c r="E412" s="643"/>
      <c r="F412" s="643"/>
      <c r="G412" s="643"/>
      <c r="H412" s="643"/>
      <c r="I412" s="643"/>
      <c r="J412" s="643"/>
      <c r="K412" s="643"/>
      <c r="L412" s="643"/>
      <c r="M412" s="643"/>
      <c r="N412" s="295"/>
      <c r="P412" s="388"/>
      <c r="Q412" s="388"/>
      <c r="R412" s="388"/>
      <c r="S412" s="388"/>
      <c r="T412" s="388"/>
      <c r="U412" s="388"/>
      <c r="V412" s="388"/>
      <c r="W412" s="388"/>
    </row>
    <row r="413" spans="1:23" s="384" customFormat="1" ht="24.9" customHeight="1">
      <c r="A413" s="610"/>
      <c r="B413" s="610"/>
      <c r="C413" s="610"/>
      <c r="D413" s="610"/>
      <c r="E413" s="610"/>
      <c r="F413" s="610"/>
      <c r="G413" s="610"/>
      <c r="H413" s="610"/>
      <c r="I413" s="610"/>
      <c r="J413" s="610"/>
      <c r="K413" s="610"/>
      <c r="L413" s="610"/>
      <c r="M413" s="610"/>
      <c r="N413" s="610"/>
      <c r="P413" s="388"/>
      <c r="Q413" s="388"/>
      <c r="R413" s="388"/>
      <c r="S413" s="388"/>
      <c r="T413" s="388"/>
      <c r="U413" s="388"/>
      <c r="V413" s="388"/>
      <c r="W413" s="388"/>
    </row>
    <row r="414" spans="1:23" s="384" customFormat="1" ht="24.9" customHeight="1">
      <c r="A414" s="495"/>
      <c r="B414" s="495"/>
      <c r="C414" s="495"/>
      <c r="D414" s="493"/>
      <c r="E414" s="495"/>
      <c r="F414" s="495"/>
      <c r="G414" s="495"/>
      <c r="H414" s="495"/>
      <c r="I414" s="595"/>
      <c r="J414" s="595"/>
      <c r="K414" s="388"/>
      <c r="L414" s="494"/>
      <c r="M414" s="596" t="s">
        <v>100</v>
      </c>
      <c r="P414" s="388"/>
      <c r="Q414" s="388"/>
      <c r="R414" s="388"/>
      <c r="S414" s="388"/>
      <c r="T414" s="388"/>
      <c r="U414" s="388"/>
      <c r="V414" s="388"/>
      <c r="W414" s="388"/>
    </row>
    <row r="415" spans="1:23" s="384" customFormat="1" ht="24.9" customHeight="1">
      <c r="A415" s="495"/>
      <c r="B415" s="495"/>
      <c r="C415" s="495"/>
      <c r="D415" s="493"/>
      <c r="E415" s="495"/>
      <c r="F415" s="495"/>
      <c r="G415" s="495"/>
      <c r="H415" s="495"/>
      <c r="I415" s="594"/>
      <c r="J415" s="594"/>
      <c r="K415" s="496" t="s">
        <v>101</v>
      </c>
      <c r="L415" s="497"/>
      <c r="M415" s="498"/>
      <c r="P415" s="388"/>
      <c r="Q415" s="388"/>
      <c r="R415" s="388"/>
      <c r="S415" s="388"/>
      <c r="T415" s="388"/>
      <c r="U415" s="388"/>
      <c r="V415" s="388"/>
      <c r="W415" s="388"/>
    </row>
    <row r="416" spans="1:23" s="384" customFormat="1" ht="24.9" customHeight="1">
      <c r="A416" s="495"/>
      <c r="B416" s="495"/>
      <c r="C416" s="495"/>
      <c r="D416" s="493"/>
      <c r="E416" s="495"/>
      <c r="F416" s="495"/>
      <c r="G416" s="495"/>
      <c r="H416" s="495"/>
      <c r="I416" s="497"/>
      <c r="J416" s="497"/>
      <c r="K416" s="499" t="s">
        <v>106</v>
      </c>
      <c r="L416" s="497"/>
      <c r="M416" s="497"/>
      <c r="P416" s="388"/>
      <c r="Q416" s="388"/>
      <c r="R416" s="388"/>
      <c r="S416" s="388"/>
      <c r="T416" s="388"/>
      <c r="U416" s="388"/>
      <c r="V416" s="388"/>
      <c r="W416" s="388"/>
    </row>
    <row r="417" spans="1:23" s="384" customFormat="1" ht="24.9" customHeight="1">
      <c r="A417" s="495"/>
      <c r="B417" s="495"/>
      <c r="C417" s="495"/>
      <c r="D417" s="493"/>
      <c r="E417" s="495"/>
      <c r="F417" s="495"/>
      <c r="G417" s="495"/>
      <c r="H417" s="493"/>
      <c r="I417" s="499" t="s">
        <v>427</v>
      </c>
      <c r="J417" s="495"/>
      <c r="K417" s="499" t="s">
        <v>428</v>
      </c>
      <c r="L417" s="495"/>
      <c r="M417" s="499" t="s">
        <v>429</v>
      </c>
      <c r="P417" s="388"/>
      <c r="Q417" s="388"/>
      <c r="R417" s="388"/>
      <c r="S417" s="388"/>
      <c r="T417" s="388"/>
      <c r="U417" s="388"/>
      <c r="V417" s="388"/>
      <c r="W417" s="388"/>
    </row>
    <row r="418" spans="1:23" s="384" customFormat="1" ht="24.9" customHeight="1">
      <c r="A418" s="495"/>
      <c r="B418" s="493" t="s">
        <v>425</v>
      </c>
      <c r="C418" s="495"/>
      <c r="D418" s="493"/>
      <c r="E418" s="495"/>
      <c r="F418" s="495"/>
      <c r="G418" s="495"/>
      <c r="H418" s="493"/>
      <c r="I418" s="501">
        <v>11302862.890000001</v>
      </c>
      <c r="J418" s="501"/>
      <c r="K418" s="501">
        <v>9522662.3000000007</v>
      </c>
      <c r="L418" s="501"/>
      <c r="M418" s="501">
        <v>-1780200.5899999999</v>
      </c>
      <c r="P418" s="388"/>
      <c r="Q418" s="388"/>
      <c r="R418" s="388"/>
      <c r="S418" s="388"/>
      <c r="T418" s="388"/>
      <c r="U418" s="388"/>
      <c r="V418" s="388"/>
      <c r="W418" s="388"/>
    </row>
    <row r="419" spans="1:23" s="384" customFormat="1" ht="24.9" customHeight="1">
      <c r="A419" s="495"/>
      <c r="B419" s="493" t="s">
        <v>426</v>
      </c>
      <c r="C419" s="495"/>
      <c r="D419" s="493"/>
      <c r="E419" s="495"/>
      <c r="F419" s="495"/>
      <c r="G419" s="495"/>
      <c r="H419" s="493"/>
      <c r="I419" s="502">
        <v>39461127.289999977</v>
      </c>
      <c r="J419" s="503"/>
      <c r="K419" s="502">
        <v>37680926.699999973</v>
      </c>
      <c r="L419" s="503"/>
      <c r="M419" s="501">
        <v>-1780200.5900000036</v>
      </c>
      <c r="P419" s="388"/>
      <c r="Q419" s="388"/>
      <c r="R419" s="388"/>
      <c r="S419" s="388"/>
      <c r="T419" s="388"/>
      <c r="U419" s="388"/>
      <c r="V419" s="388"/>
      <c r="W419" s="388"/>
    </row>
    <row r="420" spans="1:23" s="384" customFormat="1" ht="24.9" customHeight="1">
      <c r="A420" s="495"/>
      <c r="B420" s="493" t="s">
        <v>112</v>
      </c>
      <c r="C420" s="495"/>
      <c r="D420" s="493"/>
      <c r="E420" s="495"/>
      <c r="F420" s="495"/>
      <c r="G420" s="495"/>
      <c r="H420" s="493"/>
      <c r="I420" s="502">
        <v>19.730563644999989</v>
      </c>
      <c r="J420" s="503"/>
      <c r="K420" s="502">
        <v>18.840463349999986</v>
      </c>
      <c r="L420" s="503"/>
      <c r="M420" s="501">
        <v>-0.89010029500000343</v>
      </c>
      <c r="P420" s="388"/>
      <c r="Q420" s="388"/>
      <c r="R420" s="388"/>
      <c r="S420" s="388"/>
      <c r="T420" s="388"/>
      <c r="U420" s="388"/>
      <c r="V420" s="388"/>
      <c r="W420" s="388"/>
    </row>
    <row r="421" spans="1:23" s="384" customFormat="1" ht="24.9" customHeight="1">
      <c r="A421" s="495"/>
      <c r="B421" s="493"/>
      <c r="C421" s="495"/>
      <c r="D421" s="493"/>
      <c r="E421" s="495"/>
      <c r="F421" s="495"/>
      <c r="G421" s="495"/>
      <c r="H421" s="493"/>
      <c r="I421" s="502"/>
      <c r="J421" s="503"/>
      <c r="K421" s="502"/>
      <c r="L421" s="503"/>
      <c r="M421" s="501"/>
      <c r="P421" s="388"/>
      <c r="Q421" s="388"/>
      <c r="R421" s="388"/>
      <c r="S421" s="388"/>
      <c r="T421" s="388"/>
      <c r="U421" s="388"/>
      <c r="V421" s="388"/>
      <c r="W421" s="388"/>
    </row>
    <row r="422" spans="1:23" s="384" customFormat="1" ht="24.9" customHeight="1">
      <c r="A422" s="119" t="s">
        <v>430</v>
      </c>
      <c r="B422" s="367"/>
      <c r="C422" s="367"/>
      <c r="D422" s="368"/>
      <c r="H422" s="366"/>
      <c r="I422" s="381"/>
      <c r="P422" s="388"/>
      <c r="Q422" s="388"/>
      <c r="R422" s="388"/>
      <c r="S422" s="388"/>
      <c r="T422" s="388"/>
      <c r="U422" s="388"/>
      <c r="V422" s="388"/>
      <c r="W422" s="388"/>
    </row>
    <row r="423" spans="1:23" s="384" customFormat="1" ht="24.9" customHeight="1">
      <c r="A423" s="119"/>
      <c r="B423" s="120" t="s">
        <v>431</v>
      </c>
      <c r="C423" s="120"/>
      <c r="D423" s="370"/>
      <c r="E423" s="370"/>
      <c r="H423" s="366"/>
      <c r="I423" s="381"/>
      <c r="K423" s="635" t="s">
        <v>432</v>
      </c>
      <c r="L423" s="635"/>
      <c r="M423" s="635"/>
      <c r="P423" s="388"/>
      <c r="Q423" s="388"/>
      <c r="R423" s="388"/>
      <c r="S423" s="388"/>
      <c r="T423" s="388"/>
      <c r="U423" s="388"/>
      <c r="V423" s="388"/>
      <c r="W423" s="388"/>
    </row>
    <row r="424" spans="1:23" s="384" customFormat="1" ht="24.9" customHeight="1">
      <c r="A424" s="371" t="s">
        <v>438</v>
      </c>
      <c r="B424" s="372"/>
      <c r="C424" s="372"/>
      <c r="D424" s="370"/>
      <c r="E424" s="370"/>
      <c r="H424" s="366"/>
      <c r="I424" s="381"/>
      <c r="K424" s="375" t="s">
        <v>806</v>
      </c>
      <c r="P424" s="388"/>
      <c r="Q424" s="388"/>
      <c r="R424" s="388"/>
      <c r="S424" s="388"/>
      <c r="T424" s="388"/>
      <c r="U424" s="388"/>
      <c r="V424" s="388"/>
      <c r="W424" s="388"/>
    </row>
    <row r="425" spans="1:23" s="384" customFormat="1" ht="24.9" customHeight="1">
      <c r="A425" s="371" t="s">
        <v>437</v>
      </c>
      <c r="B425" s="372"/>
      <c r="C425" s="372"/>
      <c r="D425" s="370"/>
      <c r="E425" s="370"/>
      <c r="H425" s="366"/>
      <c r="I425" s="381"/>
      <c r="K425" s="375" t="s">
        <v>433</v>
      </c>
      <c r="P425" s="388"/>
      <c r="Q425" s="388"/>
      <c r="R425" s="388"/>
      <c r="S425" s="388"/>
      <c r="T425" s="388"/>
      <c r="U425" s="388"/>
      <c r="V425" s="388"/>
      <c r="W425" s="388"/>
    </row>
    <row r="426" spans="1:23" s="384" customFormat="1" ht="24.9" customHeight="1">
      <c r="A426" s="369" t="s">
        <v>807</v>
      </c>
      <c r="B426" s="372"/>
      <c r="C426" s="372"/>
      <c r="D426" s="370"/>
      <c r="E426" s="370"/>
      <c r="F426" s="370"/>
      <c r="G426" s="369"/>
      <c r="H426" s="369"/>
      <c r="I426" s="381"/>
      <c r="P426" s="388"/>
      <c r="Q426" s="388"/>
      <c r="R426" s="388"/>
      <c r="S426" s="388"/>
      <c r="T426" s="388"/>
      <c r="U426" s="388"/>
      <c r="V426" s="388"/>
      <c r="W426" s="388"/>
    </row>
    <row r="427" spans="1:23" s="384" customFormat="1" ht="24.9" customHeight="1">
      <c r="A427" s="369"/>
      <c r="B427" s="639" t="s">
        <v>431</v>
      </c>
      <c r="C427" s="639"/>
      <c r="D427" s="639"/>
      <c r="E427" s="121"/>
      <c r="F427" s="388"/>
      <c r="G427" s="638" t="s">
        <v>434</v>
      </c>
      <c r="H427" s="638"/>
      <c r="I427" s="638"/>
      <c r="J427" s="388"/>
      <c r="K427" s="642" t="s">
        <v>435</v>
      </c>
      <c r="L427" s="642"/>
      <c r="M427" s="642"/>
      <c r="P427" s="388"/>
      <c r="Q427" s="388"/>
      <c r="R427" s="388"/>
      <c r="S427" s="388"/>
      <c r="T427" s="388"/>
      <c r="U427" s="388"/>
      <c r="V427" s="388"/>
      <c r="W427" s="388"/>
    </row>
    <row r="428" spans="1:23" s="384" customFormat="1" ht="24.9" customHeight="1">
      <c r="A428" s="371" t="s">
        <v>438</v>
      </c>
      <c r="B428" s="372"/>
      <c r="C428" s="372"/>
      <c r="D428" s="370"/>
      <c r="E428" s="370"/>
      <c r="F428" s="370"/>
      <c r="G428" s="141" t="s">
        <v>439</v>
      </c>
      <c r="H428" s="369"/>
      <c r="I428" s="381"/>
      <c r="K428" s="618" t="s">
        <v>808</v>
      </c>
      <c r="P428" s="388"/>
      <c r="Q428" s="388"/>
      <c r="R428" s="388"/>
      <c r="S428" s="388"/>
      <c r="T428" s="388"/>
      <c r="U428" s="388"/>
      <c r="V428" s="388"/>
      <c r="W428" s="388"/>
    </row>
    <row r="429" spans="1:23" s="384" customFormat="1" ht="24.9" customHeight="1">
      <c r="A429" s="119"/>
      <c r="B429" s="367"/>
      <c r="C429" s="367"/>
      <c r="D429" s="368"/>
      <c r="H429" s="366"/>
      <c r="I429" s="381"/>
      <c r="K429" s="384" t="s">
        <v>809</v>
      </c>
      <c r="P429" s="388"/>
      <c r="Q429" s="388"/>
      <c r="R429" s="388"/>
      <c r="S429" s="388"/>
      <c r="T429" s="388"/>
      <c r="U429" s="388"/>
      <c r="V429" s="388"/>
      <c r="W429" s="388"/>
    </row>
    <row r="430" spans="1:23" s="384" customFormat="1" ht="24.9" customHeight="1">
      <c r="A430" s="371" t="s">
        <v>437</v>
      </c>
      <c r="B430" s="367"/>
      <c r="C430" s="367"/>
      <c r="D430" s="368"/>
      <c r="G430" s="384" t="s">
        <v>440</v>
      </c>
      <c r="H430" s="366"/>
      <c r="I430" s="381"/>
      <c r="K430" s="384" t="s">
        <v>436</v>
      </c>
      <c r="P430" s="388"/>
      <c r="Q430" s="388"/>
      <c r="R430" s="388"/>
      <c r="S430" s="388"/>
      <c r="T430" s="388"/>
      <c r="U430" s="388"/>
      <c r="V430" s="388"/>
      <c r="W430" s="388"/>
    </row>
    <row r="431" spans="1:23" s="384" customFormat="1" ht="24.9" customHeight="1">
      <c r="A431" s="371"/>
      <c r="B431" s="367"/>
      <c r="C431" s="367"/>
      <c r="D431" s="368"/>
      <c r="G431" s="384" t="s">
        <v>441</v>
      </c>
      <c r="H431" s="366"/>
      <c r="I431" s="381"/>
      <c r="K431" s="384" t="s">
        <v>436</v>
      </c>
      <c r="P431" s="388"/>
      <c r="Q431" s="388"/>
      <c r="R431" s="388"/>
      <c r="S431" s="388"/>
      <c r="T431" s="388"/>
      <c r="U431" s="388"/>
      <c r="V431" s="388"/>
      <c r="W431" s="388"/>
    </row>
    <row r="432" spans="1:23" s="384" customFormat="1" ht="24.9" customHeight="1">
      <c r="A432" s="371"/>
      <c r="B432" s="367"/>
      <c r="C432" s="367"/>
      <c r="D432" s="368"/>
      <c r="H432" s="366"/>
      <c r="I432" s="381"/>
      <c r="P432" s="388"/>
      <c r="Q432" s="388"/>
      <c r="R432" s="388"/>
      <c r="S432" s="388"/>
      <c r="T432" s="388"/>
      <c r="U432" s="388"/>
      <c r="V432" s="388"/>
      <c r="W432" s="388"/>
    </row>
    <row r="433" spans="1:23" s="384" customFormat="1" ht="24.9" customHeight="1">
      <c r="A433" s="369" t="s">
        <v>442</v>
      </c>
      <c r="B433" s="372"/>
      <c r="C433" s="372"/>
      <c r="D433" s="370"/>
      <c r="E433" s="370"/>
      <c r="F433" s="370"/>
      <c r="H433" s="366"/>
      <c r="I433" s="381"/>
      <c r="P433" s="388"/>
      <c r="Q433" s="388"/>
      <c r="R433" s="388"/>
      <c r="S433" s="388"/>
      <c r="T433" s="388"/>
      <c r="U433" s="388"/>
      <c r="V433" s="388"/>
      <c r="W433" s="388"/>
    </row>
    <row r="434" spans="1:23" s="384" customFormat="1" ht="24.9" customHeight="1">
      <c r="A434" s="369"/>
      <c r="B434" s="373"/>
      <c r="C434" s="373"/>
      <c r="D434" s="375"/>
      <c r="E434" s="375"/>
      <c r="F434" s="375"/>
      <c r="G434" s="374"/>
      <c r="I434" s="381"/>
      <c r="M434" s="377" t="s">
        <v>100</v>
      </c>
      <c r="P434" s="388"/>
      <c r="Q434" s="388"/>
      <c r="R434" s="388"/>
      <c r="S434" s="388"/>
      <c r="T434" s="388"/>
      <c r="U434" s="388"/>
      <c r="V434" s="388"/>
      <c r="W434" s="388"/>
    </row>
    <row r="435" spans="1:23" s="384" customFormat="1" ht="24.9" customHeight="1">
      <c r="A435" s="369"/>
      <c r="B435" s="373"/>
      <c r="C435" s="373"/>
      <c r="F435" s="376"/>
      <c r="G435" s="360"/>
      <c r="H435" s="388"/>
      <c r="I435" s="363"/>
      <c r="K435" s="641" t="s">
        <v>101</v>
      </c>
      <c r="L435" s="641"/>
      <c r="M435" s="641"/>
      <c r="P435" s="388"/>
      <c r="Q435" s="388"/>
      <c r="R435" s="388"/>
      <c r="S435" s="388"/>
      <c r="T435" s="388"/>
      <c r="U435" s="388"/>
      <c r="V435" s="388"/>
      <c r="W435" s="388"/>
    </row>
    <row r="436" spans="1:23" s="384" customFormat="1" ht="24.9" customHeight="1">
      <c r="A436" s="598" t="s">
        <v>443</v>
      </c>
      <c r="B436" s="379"/>
      <c r="C436" s="379"/>
      <c r="D436" s="379"/>
      <c r="E436" s="379"/>
      <c r="F436" s="379"/>
      <c r="G436" s="362"/>
      <c r="H436" s="380"/>
      <c r="I436" s="365"/>
      <c r="K436" s="378" t="s">
        <v>108</v>
      </c>
      <c r="M436" s="383" t="s">
        <v>107</v>
      </c>
      <c r="P436" s="388"/>
      <c r="Q436" s="388"/>
      <c r="R436" s="388"/>
      <c r="S436" s="388"/>
      <c r="T436" s="388"/>
      <c r="U436" s="388"/>
      <c r="V436" s="388"/>
      <c r="W436" s="388"/>
    </row>
    <row r="437" spans="1:23" s="384" customFormat="1" ht="24.9" customHeight="1">
      <c r="A437" s="371" t="s">
        <v>444</v>
      </c>
      <c r="B437" s="367"/>
      <c r="C437" s="367"/>
      <c r="D437" s="368"/>
      <c r="G437" s="385"/>
      <c r="H437" s="366"/>
      <c r="I437" s="381"/>
      <c r="K437" s="381">
        <v>1972195.25</v>
      </c>
      <c r="M437" s="385">
        <v>0</v>
      </c>
      <c r="P437" s="388"/>
      <c r="Q437" s="388"/>
      <c r="R437" s="388"/>
      <c r="S437" s="388"/>
      <c r="T437" s="388"/>
      <c r="U437" s="388"/>
      <c r="V437" s="388"/>
      <c r="W437" s="388"/>
    </row>
    <row r="438" spans="1:23" s="384" customFormat="1" ht="24.9" customHeight="1">
      <c r="A438" s="371"/>
      <c r="B438" s="367"/>
      <c r="C438" s="367"/>
      <c r="D438" s="368"/>
      <c r="G438" s="385"/>
      <c r="H438" s="366"/>
      <c r="I438" s="381"/>
      <c r="K438" s="381"/>
      <c r="M438" s="385"/>
      <c r="P438" s="388"/>
      <c r="Q438" s="388"/>
      <c r="R438" s="388"/>
      <c r="S438" s="388"/>
      <c r="T438" s="388"/>
      <c r="U438" s="388"/>
      <c r="V438" s="388"/>
      <c r="W438" s="388"/>
    </row>
    <row r="439" spans="1:23" s="384" customFormat="1" ht="24.9" customHeight="1">
      <c r="A439" s="369"/>
      <c r="B439" s="373"/>
      <c r="C439" s="373"/>
      <c r="D439" s="375"/>
      <c r="E439" s="375"/>
      <c r="F439" s="375"/>
      <c r="G439" s="374"/>
      <c r="I439" s="381"/>
      <c r="M439" s="377" t="s">
        <v>100</v>
      </c>
      <c r="P439" s="388"/>
      <c r="Q439" s="388"/>
      <c r="R439" s="388"/>
      <c r="S439" s="388"/>
      <c r="T439" s="388"/>
      <c r="U439" s="388"/>
      <c r="V439" s="388"/>
      <c r="W439" s="388"/>
    </row>
    <row r="440" spans="1:23" s="384" customFormat="1" ht="24.9" customHeight="1">
      <c r="A440" s="369"/>
      <c r="B440" s="373"/>
      <c r="C440" s="373"/>
      <c r="F440" s="376"/>
      <c r="G440" s="123" t="s">
        <v>107</v>
      </c>
      <c r="I440" s="158" t="s">
        <v>447</v>
      </c>
      <c r="K440" s="122" t="s">
        <v>448</v>
      </c>
      <c r="M440" s="123" t="s">
        <v>108</v>
      </c>
      <c r="P440" s="388"/>
      <c r="Q440" s="388"/>
      <c r="R440" s="388"/>
      <c r="S440" s="388"/>
      <c r="T440" s="388"/>
      <c r="U440" s="388"/>
      <c r="V440" s="388"/>
      <c r="W440" s="388"/>
    </row>
    <row r="441" spans="1:23" s="384" customFormat="1" ht="24.9" customHeight="1">
      <c r="A441" s="382" t="s">
        <v>446</v>
      </c>
      <c r="B441" s="379"/>
      <c r="C441" s="379"/>
      <c r="D441" s="379"/>
      <c r="E441" s="379"/>
      <c r="F441" s="379"/>
      <c r="G441" s="379"/>
      <c r="H441" s="380"/>
      <c r="I441" s="381"/>
      <c r="P441" s="388"/>
      <c r="Q441" s="388"/>
      <c r="R441" s="388"/>
      <c r="S441" s="388"/>
      <c r="T441" s="388"/>
      <c r="U441" s="388"/>
      <c r="V441" s="388"/>
      <c r="W441" s="388"/>
    </row>
    <row r="442" spans="1:23" s="384" customFormat="1" ht="24.9" customHeight="1">
      <c r="A442" s="371" t="s">
        <v>445</v>
      </c>
      <c r="B442" s="367"/>
      <c r="C442" s="367"/>
      <c r="D442" s="368"/>
      <c r="G442" s="384">
        <v>500000</v>
      </c>
      <c r="H442" s="366"/>
      <c r="I442" s="381">
        <v>0</v>
      </c>
      <c r="K442" s="381">
        <v>-500000</v>
      </c>
      <c r="M442" s="385">
        <v>0</v>
      </c>
      <c r="P442" s="388"/>
      <c r="Q442" s="388"/>
      <c r="R442" s="388"/>
      <c r="S442" s="388"/>
      <c r="T442" s="388"/>
      <c r="U442" s="388"/>
      <c r="V442" s="388"/>
      <c r="W442" s="388"/>
    </row>
    <row r="443" spans="1:23" s="384" customFormat="1" ht="24.9" customHeight="1">
      <c r="A443" s="371"/>
      <c r="B443" s="367"/>
      <c r="C443" s="367"/>
      <c r="D443" s="368"/>
      <c r="H443" s="366"/>
      <c r="I443" s="381"/>
      <c r="K443" s="381"/>
      <c r="M443" s="385"/>
      <c r="P443" s="388"/>
      <c r="Q443" s="388"/>
      <c r="R443" s="388"/>
      <c r="S443" s="388"/>
      <c r="T443" s="388"/>
      <c r="U443" s="388"/>
      <c r="V443" s="388"/>
      <c r="W443" s="388"/>
    </row>
    <row r="444" spans="1:23" s="384" customFormat="1" ht="24.9" customHeight="1">
      <c r="A444" s="491"/>
      <c r="B444" s="374"/>
      <c r="C444" s="374"/>
      <c r="D444" s="369"/>
      <c r="E444" s="369"/>
      <c r="F444" s="362"/>
      <c r="G444" s="504"/>
      <c r="H444" s="505"/>
      <c r="I444" s="381"/>
      <c r="P444" s="388"/>
      <c r="Q444" s="388"/>
      <c r="R444" s="388"/>
      <c r="S444" s="388"/>
      <c r="T444" s="388"/>
      <c r="U444" s="388"/>
      <c r="V444" s="388"/>
      <c r="W444" s="388"/>
    </row>
    <row r="445" spans="1:23" s="337" customFormat="1" ht="24.9" customHeight="1">
      <c r="A445" s="445"/>
      <c r="B445" s="445"/>
      <c r="C445" s="445"/>
      <c r="D445" s="446" t="s">
        <v>105</v>
      </c>
      <c r="F445" s="446"/>
      <c r="H445" s="445"/>
      <c r="I445" s="447"/>
      <c r="J445" s="445"/>
      <c r="K445" s="445"/>
      <c r="L445" s="445"/>
      <c r="M445" s="445"/>
      <c r="N445" s="445"/>
      <c r="O445" s="445"/>
      <c r="P445" s="355"/>
      <c r="Q445" s="355"/>
      <c r="R445" s="355"/>
      <c r="S445" s="355"/>
      <c r="T445" s="355"/>
      <c r="U445" s="355"/>
      <c r="V445" s="355"/>
      <c r="W445" s="355"/>
    </row>
    <row r="446" spans="1:23" s="337" customFormat="1" ht="24.9" customHeight="1">
      <c r="A446" s="445"/>
      <c r="B446" s="445"/>
      <c r="C446" s="445"/>
      <c r="D446" s="445" t="s">
        <v>114</v>
      </c>
      <c r="F446" s="445"/>
      <c r="H446" s="445"/>
      <c r="I446" s="447"/>
      <c r="J446" s="445"/>
      <c r="K446" s="445"/>
      <c r="L446" s="445"/>
      <c r="M446" s="445"/>
      <c r="N446" s="445"/>
      <c r="O446" s="445"/>
      <c r="P446" s="355"/>
      <c r="Q446" s="355"/>
      <c r="R446" s="355"/>
      <c r="S446" s="355"/>
      <c r="T446" s="355"/>
      <c r="U446" s="355"/>
      <c r="V446" s="355"/>
      <c r="W446" s="355"/>
    </row>
    <row r="447" spans="1:23" s="384" customFormat="1" ht="25.5" customHeight="1">
      <c r="A447" s="643" t="s">
        <v>10</v>
      </c>
      <c r="B447" s="643"/>
      <c r="C447" s="643"/>
      <c r="D447" s="643"/>
      <c r="E447" s="643"/>
      <c r="F447" s="643"/>
      <c r="G447" s="643"/>
      <c r="H447" s="643"/>
      <c r="I447" s="643"/>
      <c r="J447" s="643"/>
      <c r="K447" s="643"/>
      <c r="L447" s="643"/>
      <c r="M447" s="643"/>
      <c r="N447" s="295"/>
      <c r="P447" s="388"/>
      <c r="Q447" s="388"/>
      <c r="R447" s="388"/>
      <c r="S447" s="388"/>
      <c r="T447" s="388"/>
      <c r="U447" s="388"/>
      <c r="V447" s="388"/>
      <c r="W447" s="388"/>
    </row>
    <row r="448" spans="1:23" s="384" customFormat="1" ht="25.5" customHeight="1">
      <c r="A448" s="295"/>
      <c r="B448" s="295"/>
      <c r="C448" s="295"/>
      <c r="D448" s="295"/>
      <c r="E448" s="295"/>
      <c r="F448" s="295"/>
      <c r="G448" s="295"/>
      <c r="H448" s="295"/>
      <c r="I448" s="295"/>
      <c r="J448" s="295"/>
      <c r="K448" s="295"/>
      <c r="L448" s="295"/>
      <c r="M448" s="295"/>
      <c r="N448" s="295"/>
      <c r="P448" s="388"/>
      <c r="Q448" s="388"/>
      <c r="R448" s="388"/>
      <c r="S448" s="388"/>
      <c r="T448" s="388"/>
      <c r="U448" s="388"/>
      <c r="V448" s="388"/>
      <c r="W448" s="388"/>
    </row>
    <row r="449" spans="1:23" s="384" customFormat="1" ht="25.5" customHeight="1">
      <c r="A449" s="124" t="s">
        <v>449</v>
      </c>
      <c r="B449" s="125"/>
      <c r="C449" s="125"/>
      <c r="D449" s="126"/>
      <c r="E449" s="126"/>
      <c r="F449" s="126"/>
      <c r="G449" s="374"/>
      <c r="H449" s="374"/>
      <c r="I449" s="381"/>
      <c r="P449" s="388"/>
      <c r="Q449" s="388"/>
      <c r="R449" s="388"/>
      <c r="S449" s="388"/>
      <c r="T449" s="388"/>
      <c r="U449" s="388"/>
      <c r="V449" s="388"/>
      <c r="W449" s="388"/>
    </row>
    <row r="450" spans="1:23" s="384" customFormat="1" ht="25.5" customHeight="1">
      <c r="A450" s="371" t="s">
        <v>450</v>
      </c>
      <c r="B450" s="125"/>
      <c r="C450" s="125"/>
      <c r="D450" s="126"/>
      <c r="E450" s="126"/>
      <c r="F450" s="126"/>
      <c r="G450" s="374"/>
      <c r="H450" s="374"/>
      <c r="I450" s="381"/>
      <c r="P450" s="388"/>
      <c r="Q450" s="388"/>
      <c r="R450" s="388"/>
      <c r="S450" s="388"/>
      <c r="T450" s="388"/>
      <c r="U450" s="388"/>
      <c r="V450" s="388"/>
      <c r="W450" s="388"/>
    </row>
    <row r="451" spans="1:23" s="384" customFormat="1" ht="25.5" customHeight="1">
      <c r="A451" s="588"/>
      <c r="B451" s="367"/>
      <c r="C451" s="367"/>
      <c r="D451" s="368"/>
      <c r="H451" s="366"/>
      <c r="I451" s="381"/>
      <c r="M451" s="377" t="s">
        <v>100</v>
      </c>
      <c r="P451" s="388"/>
      <c r="Q451" s="388"/>
      <c r="R451" s="388"/>
      <c r="S451" s="388"/>
      <c r="T451" s="388"/>
      <c r="U451" s="388"/>
      <c r="V451" s="388"/>
      <c r="W451" s="388"/>
    </row>
    <row r="452" spans="1:23" s="384" customFormat="1" ht="63.6" customHeight="1">
      <c r="A452" s="588"/>
      <c r="B452" s="367"/>
      <c r="C452" s="367"/>
      <c r="D452" s="368"/>
      <c r="H452" s="366"/>
      <c r="I452" s="599" t="s">
        <v>104</v>
      </c>
      <c r="K452" s="641" t="s">
        <v>101</v>
      </c>
      <c r="L452" s="641"/>
      <c r="M452" s="641"/>
      <c r="P452" s="388"/>
      <c r="Q452" s="388"/>
      <c r="R452" s="388"/>
      <c r="S452" s="388"/>
      <c r="T452" s="388"/>
      <c r="U452" s="388"/>
      <c r="V452" s="388"/>
      <c r="W452" s="388"/>
    </row>
    <row r="453" spans="1:23" s="384" customFormat="1" ht="25.5" customHeight="1">
      <c r="B453" s="367"/>
      <c r="C453" s="367"/>
      <c r="D453" s="368"/>
      <c r="H453" s="366"/>
      <c r="I453" s="378" t="s">
        <v>108</v>
      </c>
      <c r="K453" s="378" t="s">
        <v>108</v>
      </c>
      <c r="M453" s="383" t="s">
        <v>107</v>
      </c>
      <c r="P453" s="388"/>
      <c r="Q453" s="388"/>
      <c r="R453" s="388"/>
      <c r="S453" s="388"/>
      <c r="T453" s="388"/>
      <c r="U453" s="388"/>
      <c r="V453" s="388"/>
      <c r="W453" s="388"/>
    </row>
    <row r="454" spans="1:23" s="384" customFormat="1" ht="25.5" customHeight="1">
      <c r="B454" s="492" t="s">
        <v>451</v>
      </c>
      <c r="C454" s="492"/>
      <c r="D454" s="368"/>
      <c r="H454" s="366"/>
      <c r="I454" s="381"/>
      <c r="P454" s="388"/>
      <c r="Q454" s="388"/>
      <c r="R454" s="388"/>
      <c r="S454" s="388"/>
      <c r="T454" s="388"/>
      <c r="U454" s="388"/>
      <c r="V454" s="388"/>
      <c r="W454" s="388"/>
    </row>
    <row r="455" spans="1:23" s="384" customFormat="1" ht="25.5" customHeight="1">
      <c r="B455" s="384" t="s">
        <v>452</v>
      </c>
      <c r="D455" s="368"/>
      <c r="H455" s="366"/>
      <c r="I455" s="381">
        <v>3472.6</v>
      </c>
      <c r="K455" s="384">
        <v>3472.6</v>
      </c>
      <c r="M455" s="385">
        <v>0</v>
      </c>
      <c r="P455" s="388"/>
      <c r="Q455" s="388"/>
      <c r="R455" s="388"/>
      <c r="S455" s="388"/>
      <c r="T455" s="388"/>
      <c r="U455" s="388"/>
      <c r="V455" s="388"/>
      <c r="W455" s="388"/>
    </row>
    <row r="456" spans="1:23" s="384" customFormat="1" ht="25.5" customHeight="1">
      <c r="A456" s="491" t="s">
        <v>812</v>
      </c>
      <c r="B456" s="374"/>
      <c r="C456" s="374"/>
      <c r="D456" s="369"/>
      <c r="E456" s="369"/>
      <c r="F456" s="362"/>
      <c r="G456" s="504"/>
      <c r="H456" s="505"/>
      <c r="I456" s="381"/>
      <c r="P456" s="388"/>
      <c r="Q456" s="388"/>
      <c r="R456" s="388"/>
      <c r="S456" s="388"/>
      <c r="T456" s="388"/>
      <c r="U456" s="388"/>
      <c r="V456" s="388"/>
      <c r="W456" s="388"/>
    </row>
    <row r="457" spans="1:23" s="384" customFormat="1" ht="25.5" customHeight="1">
      <c r="A457" s="491" t="s">
        <v>811</v>
      </c>
      <c r="B457" s="374"/>
      <c r="C457" s="374"/>
      <c r="D457" s="369"/>
      <c r="E457" s="369"/>
      <c r="F457" s="362"/>
      <c r="G457" s="504"/>
      <c r="H457" s="505"/>
      <c r="I457" s="381"/>
      <c r="P457" s="388"/>
      <c r="Q457" s="388"/>
      <c r="R457" s="388"/>
      <c r="S457" s="388"/>
      <c r="T457" s="388"/>
      <c r="U457" s="388"/>
      <c r="V457" s="388"/>
      <c r="W457" s="388"/>
    </row>
    <row r="458" spans="1:23" s="384" customFormat="1" ht="25.5" customHeight="1">
      <c r="A458" s="491" t="s">
        <v>810</v>
      </c>
      <c r="B458" s="374"/>
      <c r="C458" s="374"/>
      <c r="D458" s="369"/>
      <c r="E458" s="369"/>
      <c r="F458" s="362"/>
      <c r="G458" s="504"/>
      <c r="H458" s="505"/>
      <c r="I458" s="381"/>
      <c r="P458" s="388"/>
      <c r="Q458" s="388"/>
      <c r="R458" s="388"/>
      <c r="S458" s="388"/>
      <c r="T458" s="388"/>
      <c r="U458" s="388"/>
      <c r="V458" s="388"/>
      <c r="W458" s="388"/>
    </row>
    <row r="459" spans="1:23" s="384" customFormat="1" ht="25.5" customHeight="1">
      <c r="A459" s="610"/>
      <c r="B459" s="610"/>
      <c r="C459" s="610"/>
      <c r="D459" s="610"/>
      <c r="E459" s="610"/>
      <c r="F459" s="610"/>
      <c r="G459" s="610"/>
      <c r="H459" s="610"/>
      <c r="I459" s="111"/>
      <c r="J459" s="610"/>
      <c r="K459" s="610"/>
      <c r="L459" s="610"/>
      <c r="M459" s="377" t="s">
        <v>100</v>
      </c>
      <c r="N459" s="610"/>
      <c r="P459" s="388"/>
      <c r="Q459" s="388"/>
      <c r="R459" s="388"/>
      <c r="S459" s="388"/>
      <c r="T459" s="388"/>
      <c r="U459" s="388"/>
      <c r="V459" s="388"/>
      <c r="W459" s="388"/>
    </row>
    <row r="460" spans="1:23" s="384" customFormat="1" ht="25.5" customHeight="1">
      <c r="A460" s="610"/>
      <c r="B460" s="610"/>
      <c r="C460" s="610"/>
      <c r="D460" s="610"/>
      <c r="E460" s="610"/>
      <c r="F460" s="610"/>
      <c r="G460" s="610"/>
      <c r="H460" s="610"/>
      <c r="I460" s="111"/>
      <c r="J460" s="610"/>
      <c r="K460" s="641" t="s">
        <v>101</v>
      </c>
      <c r="L460" s="641"/>
      <c r="M460" s="641"/>
      <c r="N460" s="610"/>
      <c r="P460" s="388"/>
      <c r="Q460" s="388"/>
      <c r="R460" s="388"/>
      <c r="S460" s="388"/>
      <c r="T460" s="388"/>
      <c r="U460" s="388"/>
      <c r="V460" s="388"/>
      <c r="W460" s="388"/>
    </row>
    <row r="461" spans="1:23" s="384" customFormat="1" ht="25.5" customHeight="1">
      <c r="A461" s="610"/>
      <c r="B461" s="610"/>
      <c r="C461" s="610"/>
      <c r="D461" s="610"/>
      <c r="E461" s="610"/>
      <c r="F461" s="610"/>
      <c r="G461" s="610"/>
      <c r="H461" s="610"/>
      <c r="I461" s="111"/>
      <c r="J461" s="610"/>
      <c r="K461" s="378" t="s">
        <v>108</v>
      </c>
      <c r="M461" s="383" t="s">
        <v>107</v>
      </c>
      <c r="N461" s="610"/>
      <c r="P461" s="388"/>
      <c r="Q461" s="388"/>
      <c r="R461" s="388"/>
      <c r="S461" s="388"/>
      <c r="T461" s="388"/>
      <c r="U461" s="388"/>
      <c r="V461" s="388"/>
      <c r="W461" s="388"/>
    </row>
    <row r="462" spans="1:23" s="384" customFormat="1" ht="25.5" customHeight="1">
      <c r="B462" s="384" t="s">
        <v>109</v>
      </c>
      <c r="C462" s="492"/>
      <c r="D462" s="368"/>
      <c r="H462" s="366"/>
      <c r="I462" s="381"/>
      <c r="M462" s="388"/>
      <c r="P462" s="388"/>
      <c r="Q462" s="388"/>
      <c r="R462" s="388"/>
      <c r="S462" s="388"/>
      <c r="T462" s="388"/>
      <c r="U462" s="388"/>
      <c r="V462" s="388"/>
      <c r="W462" s="388"/>
    </row>
    <row r="463" spans="1:23" s="384" customFormat="1" ht="25.5" customHeight="1">
      <c r="B463" s="372" t="s">
        <v>455</v>
      </c>
      <c r="C463" s="367"/>
      <c r="D463" s="368"/>
      <c r="H463" s="366"/>
      <c r="I463" s="381"/>
      <c r="M463" s="385"/>
      <c r="P463" s="388"/>
      <c r="Q463" s="388"/>
      <c r="R463" s="388"/>
      <c r="S463" s="388"/>
      <c r="T463" s="388"/>
      <c r="U463" s="388"/>
      <c r="V463" s="388"/>
      <c r="W463" s="388"/>
    </row>
    <row r="464" spans="1:23" s="384" customFormat="1" ht="25.5" customHeight="1">
      <c r="A464" s="372"/>
      <c r="B464" s="361" t="s">
        <v>453</v>
      </c>
      <c r="C464" s="367"/>
      <c r="D464" s="368"/>
      <c r="H464" s="366"/>
      <c r="I464" s="381"/>
      <c r="K464" s="406">
        <v>1543621</v>
      </c>
      <c r="L464" s="390"/>
      <c r="M464" s="391">
        <v>0</v>
      </c>
      <c r="P464" s="388"/>
      <c r="Q464" s="388"/>
      <c r="R464" s="388"/>
      <c r="S464" s="388"/>
      <c r="T464" s="388"/>
      <c r="U464" s="388"/>
      <c r="V464" s="388"/>
      <c r="W464" s="388"/>
    </row>
    <row r="465" spans="1:23" s="384" customFormat="1" ht="25.5" customHeight="1">
      <c r="A465" s="372"/>
      <c r="B465" s="361" t="s">
        <v>454</v>
      </c>
      <c r="C465" s="367"/>
      <c r="D465" s="368"/>
      <c r="H465" s="366"/>
      <c r="I465" s="381"/>
      <c r="K465" s="406">
        <v>443412.32</v>
      </c>
      <c r="L465" s="390"/>
      <c r="M465" s="391">
        <v>0</v>
      </c>
      <c r="P465" s="388"/>
      <c r="Q465" s="388"/>
      <c r="R465" s="388"/>
      <c r="S465" s="388"/>
      <c r="T465" s="388"/>
      <c r="U465" s="388"/>
      <c r="V465" s="388"/>
      <c r="W465" s="388"/>
    </row>
    <row r="466" spans="1:23" s="384" customFormat="1" ht="25.5" customHeight="1">
      <c r="A466" s="372"/>
      <c r="B466" s="361"/>
      <c r="C466" s="367"/>
      <c r="D466" s="368"/>
      <c r="H466" s="366"/>
      <c r="I466" s="381"/>
      <c r="K466" s="406"/>
      <c r="L466" s="390"/>
      <c r="M466" s="391"/>
      <c r="P466" s="388"/>
      <c r="Q466" s="388"/>
      <c r="R466" s="388"/>
      <c r="S466" s="388"/>
      <c r="T466" s="388"/>
      <c r="U466" s="388"/>
      <c r="V466" s="388"/>
      <c r="W466" s="388"/>
    </row>
    <row r="467" spans="1:23" ht="25.5" customHeight="1">
      <c r="A467" s="506" t="s">
        <v>456</v>
      </c>
      <c r="B467" s="174"/>
      <c r="C467" s="174"/>
      <c r="D467" s="174"/>
      <c r="E467" s="174"/>
      <c r="F467" s="174"/>
      <c r="G467" s="174"/>
      <c r="H467" s="174"/>
      <c r="I467" s="483"/>
      <c r="J467" s="174"/>
      <c r="K467" s="174"/>
      <c r="L467" s="174"/>
      <c r="M467" s="507"/>
    </row>
    <row r="468" spans="1:23" ht="25.5" customHeight="1">
      <c r="A468" s="414" t="s">
        <v>463</v>
      </c>
      <c r="B468" s="174"/>
      <c r="C468" s="174"/>
      <c r="D468" s="174"/>
      <c r="E468" s="174"/>
      <c r="F468" s="174"/>
      <c r="G468" s="174"/>
      <c r="H468" s="174"/>
      <c r="I468" s="483"/>
      <c r="J468" s="174"/>
      <c r="K468" s="174"/>
      <c r="L468" s="174"/>
      <c r="M468" s="507"/>
    </row>
    <row r="469" spans="1:23" ht="25.5" customHeight="1">
      <c r="A469" s="414"/>
      <c r="B469" s="174"/>
      <c r="C469" s="174"/>
      <c r="D469" s="174"/>
      <c r="E469" s="174"/>
      <c r="F469" s="174"/>
      <c r="G469" s="174"/>
      <c r="H469" s="174"/>
      <c r="I469" s="483"/>
      <c r="J469" s="174"/>
      <c r="K469" s="174"/>
      <c r="L469" s="174"/>
      <c r="M469" s="377" t="s">
        <v>100</v>
      </c>
    </row>
    <row r="470" spans="1:23" ht="64.8">
      <c r="A470" s="414"/>
      <c r="B470" s="174"/>
      <c r="C470" s="174"/>
      <c r="D470" s="174"/>
      <c r="E470" s="174"/>
      <c r="F470" s="174"/>
      <c r="G470" s="174"/>
      <c r="H470" s="174"/>
      <c r="I470" s="599" t="s">
        <v>104</v>
      </c>
      <c r="J470" s="384"/>
      <c r="K470" s="641" t="s">
        <v>101</v>
      </c>
      <c r="L470" s="641"/>
      <c r="M470" s="641"/>
    </row>
    <row r="471" spans="1:23" ht="25.5" customHeight="1">
      <c r="A471" s="174"/>
      <c r="B471" s="174"/>
      <c r="C471" s="174"/>
      <c r="D471" s="174"/>
      <c r="E471" s="174"/>
      <c r="F471" s="174"/>
      <c r="G471" s="174"/>
      <c r="H471" s="174"/>
      <c r="I471" s="378" t="s">
        <v>108</v>
      </c>
      <c r="J471" s="384"/>
      <c r="K471" s="378" t="s">
        <v>108</v>
      </c>
      <c r="L471" s="384"/>
      <c r="M471" s="383" t="s">
        <v>107</v>
      </c>
    </row>
    <row r="472" spans="1:23" ht="25.5" customHeight="1">
      <c r="A472" s="174"/>
      <c r="B472" s="174" t="s">
        <v>457</v>
      </c>
      <c r="C472" s="174"/>
      <c r="D472" s="174"/>
      <c r="E472" s="174"/>
      <c r="F472" s="174"/>
      <c r="G472" s="174"/>
      <c r="H472" s="174"/>
      <c r="I472" s="483">
        <v>800000</v>
      </c>
      <c r="J472" s="174"/>
      <c r="K472" s="508">
        <v>680000</v>
      </c>
      <c r="L472" s="174"/>
      <c r="M472" s="509">
        <v>550000</v>
      </c>
      <c r="Q472" s="510"/>
      <c r="R472" s="511"/>
    </row>
    <row r="473" spans="1:23" ht="25.5" customHeight="1">
      <c r="A473" s="174"/>
      <c r="B473" s="414" t="s">
        <v>458</v>
      </c>
      <c r="C473" s="414"/>
      <c r="D473" s="174"/>
      <c r="E473" s="174"/>
      <c r="F473" s="174"/>
      <c r="G473" s="174"/>
      <c r="H473" s="174"/>
      <c r="I473" s="483">
        <v>74429307.269999996</v>
      </c>
      <c r="J473" s="174"/>
      <c r="K473" s="512">
        <v>57650747.109999999</v>
      </c>
      <c r="L473" s="174"/>
      <c r="M473" s="513">
        <v>86600149.079999998</v>
      </c>
      <c r="Q473" s="514"/>
      <c r="R473" s="515"/>
    </row>
    <row r="474" spans="1:23" ht="25.5" customHeight="1">
      <c r="A474" s="174"/>
      <c r="B474" s="414" t="s">
        <v>459</v>
      </c>
      <c r="C474" s="414"/>
      <c r="D474" s="174"/>
      <c r="E474" s="174"/>
      <c r="F474" s="174"/>
      <c r="G474" s="174"/>
      <c r="H474" s="174"/>
      <c r="I474" s="483">
        <v>94521803.700000003</v>
      </c>
      <c r="J474" s="174"/>
      <c r="K474" s="512">
        <v>64631155.939999998</v>
      </c>
      <c r="L474" s="174"/>
      <c r="M474" s="513">
        <v>209332686.06999999</v>
      </c>
      <c r="Q474" s="514"/>
      <c r="R474" s="515"/>
    </row>
    <row r="475" spans="1:23" ht="25.5" customHeight="1">
      <c r="A475" s="174"/>
      <c r="B475" s="414" t="s">
        <v>460</v>
      </c>
      <c r="C475" s="414"/>
      <c r="D475" s="174"/>
      <c r="E475" s="174"/>
      <c r="F475" s="174"/>
      <c r="G475" s="174"/>
      <c r="H475" s="174"/>
      <c r="I475" s="483">
        <v>556415.71</v>
      </c>
      <c r="J475" s="174"/>
      <c r="K475" s="512">
        <v>556415.71</v>
      </c>
      <c r="L475" s="174"/>
      <c r="M475" s="513">
        <v>550941.1</v>
      </c>
      <c r="Q475" s="516"/>
      <c r="R475" s="515"/>
    </row>
    <row r="476" spans="1:23" ht="25.5" customHeight="1" thickBot="1">
      <c r="A476" s="174"/>
      <c r="B476" s="174"/>
      <c r="C476" s="174"/>
      <c r="D476" s="414" t="s">
        <v>115</v>
      </c>
      <c r="E476" s="414"/>
      <c r="F476" s="174"/>
      <c r="G476" s="174"/>
      <c r="H476" s="174"/>
      <c r="I476" s="517">
        <f>SUM(I472:I475)</f>
        <v>170307526.68000001</v>
      </c>
      <c r="J476" s="174"/>
      <c r="K476" s="517">
        <f>SUM(K472:K475)</f>
        <v>123518318.75999999</v>
      </c>
      <c r="L476" s="518"/>
      <c r="M476" s="517">
        <f>SUM(M472:M475)</f>
        <v>297033776.25</v>
      </c>
      <c r="R476" s="516"/>
    </row>
    <row r="477" spans="1:23" s="384" customFormat="1" ht="25.5" customHeight="1" thickTop="1">
      <c r="A477" s="414"/>
      <c r="B477" s="519"/>
      <c r="C477" s="519"/>
      <c r="D477" s="520"/>
      <c r="E477" s="520"/>
      <c r="F477" s="519"/>
      <c r="G477" s="519"/>
      <c r="H477" s="519"/>
      <c r="I477" s="521"/>
      <c r="J477" s="522"/>
      <c r="K477" s="523"/>
      <c r="L477" s="523"/>
      <c r="M477" s="523"/>
      <c r="P477" s="388"/>
      <c r="Q477" s="388"/>
      <c r="R477" s="388"/>
      <c r="S477" s="388"/>
      <c r="T477" s="388"/>
      <c r="U477" s="388"/>
      <c r="V477" s="388"/>
      <c r="W477" s="388"/>
    </row>
    <row r="478" spans="1:23" s="384" customFormat="1" ht="25.5" customHeight="1">
      <c r="A478" s="414"/>
      <c r="B478" s="519"/>
      <c r="C478" s="519"/>
      <c r="D478" s="520"/>
      <c r="E478" s="520"/>
      <c r="F478" s="519"/>
      <c r="G478" s="519"/>
      <c r="H478" s="519"/>
      <c r="I478" s="521"/>
      <c r="J478" s="522"/>
      <c r="K478" s="523"/>
      <c r="L478" s="523"/>
      <c r="M478" s="523"/>
      <c r="P478" s="388"/>
      <c r="Q478" s="388"/>
      <c r="R478" s="388"/>
      <c r="S478" s="388"/>
      <c r="T478" s="388"/>
      <c r="U478" s="388"/>
      <c r="V478" s="388"/>
      <c r="W478" s="388"/>
    </row>
    <row r="479" spans="1:23" s="337" customFormat="1" ht="25.5" customHeight="1">
      <c r="A479" s="445"/>
      <c r="B479" s="445"/>
      <c r="C479" s="445"/>
      <c r="D479" s="446" t="s">
        <v>105</v>
      </c>
      <c r="F479" s="446"/>
      <c r="H479" s="445"/>
      <c r="I479" s="447"/>
      <c r="J479" s="445"/>
      <c r="K479" s="445"/>
      <c r="L479" s="445"/>
      <c r="M479" s="445"/>
      <c r="N479" s="445"/>
      <c r="O479" s="445"/>
      <c r="P479" s="355"/>
      <c r="Q479" s="355"/>
      <c r="R479" s="355"/>
      <c r="S479" s="355"/>
      <c r="T479" s="355"/>
      <c r="U479" s="355"/>
      <c r="V479" s="355"/>
      <c r="W479" s="355"/>
    </row>
    <row r="480" spans="1:23" s="337" customFormat="1" ht="25.5" customHeight="1">
      <c r="A480" s="445"/>
      <c r="B480" s="445"/>
      <c r="C480" s="445"/>
      <c r="D480" s="445" t="s">
        <v>114</v>
      </c>
      <c r="F480" s="445"/>
      <c r="H480" s="445"/>
      <c r="I480" s="447"/>
      <c r="J480" s="445"/>
      <c r="K480" s="445"/>
      <c r="L480" s="445"/>
      <c r="M480" s="445"/>
      <c r="N480" s="445"/>
      <c r="O480" s="445"/>
      <c r="P480" s="355"/>
      <c r="Q480" s="355"/>
      <c r="R480" s="355"/>
      <c r="S480" s="355"/>
      <c r="T480" s="355"/>
      <c r="U480" s="355"/>
      <c r="V480" s="355"/>
      <c r="W480" s="355"/>
    </row>
    <row r="481" spans="1:23" s="337" customFormat="1" ht="21.6">
      <c r="A481" s="445"/>
      <c r="B481" s="445"/>
      <c r="C481" s="445"/>
      <c r="D481" s="445"/>
      <c r="F481" s="445"/>
      <c r="H481" s="445"/>
      <c r="I481" s="447"/>
      <c r="J481" s="445"/>
      <c r="K481" s="445"/>
      <c r="L481" s="445"/>
      <c r="M481" s="445"/>
      <c r="N481" s="445"/>
      <c r="O481" s="445"/>
      <c r="P481" s="355"/>
      <c r="Q481" s="355"/>
      <c r="R481" s="355"/>
      <c r="S481" s="355"/>
      <c r="T481" s="355"/>
      <c r="U481" s="355"/>
      <c r="V481" s="355"/>
      <c r="W481" s="355"/>
    </row>
    <row r="482" spans="1:23" s="384" customFormat="1" ht="23.25" customHeight="1">
      <c r="A482" s="643" t="s">
        <v>17</v>
      </c>
      <c r="B482" s="643"/>
      <c r="C482" s="643"/>
      <c r="D482" s="643"/>
      <c r="E482" s="643"/>
      <c r="F482" s="643"/>
      <c r="G482" s="643"/>
      <c r="H482" s="643"/>
      <c r="I482" s="643"/>
      <c r="J482" s="643"/>
      <c r="K482" s="643"/>
      <c r="L482" s="643"/>
      <c r="M482" s="643"/>
      <c r="N482" s="295"/>
      <c r="P482" s="388"/>
      <c r="Q482" s="388"/>
      <c r="R482" s="388"/>
      <c r="S482" s="388"/>
      <c r="T482" s="388"/>
      <c r="U482" s="388"/>
      <c r="V482" s="388"/>
      <c r="W482" s="388"/>
    </row>
    <row r="483" spans="1:23" s="384" customFormat="1" ht="21.6">
      <c r="A483" s="295"/>
      <c r="B483" s="295"/>
      <c r="C483" s="295"/>
      <c r="D483" s="295"/>
      <c r="E483" s="295"/>
      <c r="F483" s="295"/>
      <c r="G483" s="295"/>
      <c r="H483" s="295"/>
      <c r="I483" s="295"/>
      <c r="J483" s="295"/>
      <c r="K483" s="295"/>
      <c r="L483" s="295"/>
      <c r="M483" s="295"/>
      <c r="N483" s="295"/>
      <c r="P483" s="388"/>
      <c r="Q483" s="388"/>
      <c r="R483" s="388"/>
      <c r="S483" s="388"/>
      <c r="T483" s="388"/>
      <c r="U483" s="388"/>
      <c r="V483" s="388"/>
      <c r="W483" s="388"/>
    </row>
    <row r="484" spans="1:23" s="384" customFormat="1" ht="25.5" customHeight="1">
      <c r="A484" s="524" t="s">
        <v>461</v>
      </c>
      <c r="B484" s="519"/>
      <c r="C484" s="519"/>
      <c r="D484" s="520"/>
      <c r="E484" s="520"/>
      <c r="F484" s="519"/>
      <c r="G484" s="519"/>
      <c r="H484" s="519"/>
      <c r="I484" s="525"/>
      <c r="J484" s="414"/>
      <c r="K484" s="414"/>
      <c r="L484" s="414"/>
      <c r="M484" s="526"/>
      <c r="N484" s="519"/>
      <c r="P484" s="388"/>
      <c r="Q484" s="388"/>
      <c r="R484" s="388"/>
      <c r="S484" s="388"/>
      <c r="T484" s="388"/>
      <c r="U484" s="388"/>
      <c r="V484" s="388"/>
      <c r="W484" s="388"/>
    </row>
    <row r="485" spans="1:23" s="384" customFormat="1" ht="25.5" customHeight="1">
      <c r="A485" s="414" t="s">
        <v>462</v>
      </c>
      <c r="B485" s="519"/>
      <c r="C485" s="519"/>
      <c r="D485" s="520"/>
      <c r="E485" s="520"/>
      <c r="F485" s="519"/>
      <c r="G485" s="519"/>
      <c r="H485" s="519"/>
      <c r="I485" s="525"/>
      <c r="J485" s="414"/>
      <c r="K485" s="414"/>
      <c r="L485" s="414"/>
      <c r="M485" s="526"/>
      <c r="N485" s="519"/>
      <c r="P485" s="388"/>
      <c r="Q485" s="388"/>
      <c r="R485" s="388"/>
      <c r="S485" s="388"/>
      <c r="T485" s="388"/>
      <c r="U485" s="388"/>
      <c r="V485" s="388"/>
      <c r="W485" s="388"/>
    </row>
    <row r="486" spans="1:23" s="384" customFormat="1" ht="25.5" customHeight="1">
      <c r="A486" s="414"/>
      <c r="B486" s="519"/>
      <c r="C486" s="519"/>
      <c r="D486" s="520"/>
      <c r="E486" s="520"/>
      <c r="F486" s="519"/>
      <c r="G486" s="519"/>
      <c r="H486" s="519"/>
      <c r="I486" s="483"/>
      <c r="J486" s="174"/>
      <c r="K486" s="174"/>
      <c r="L486" s="174"/>
      <c r="M486" s="377" t="s">
        <v>100</v>
      </c>
      <c r="P486" s="388"/>
      <c r="Q486" s="388"/>
      <c r="R486" s="388"/>
      <c r="S486" s="388"/>
      <c r="T486" s="388"/>
      <c r="U486" s="388"/>
      <c r="V486" s="388"/>
      <c r="W486" s="388"/>
    </row>
    <row r="487" spans="1:23" s="384" customFormat="1" ht="64.8">
      <c r="A487" s="414"/>
      <c r="B487" s="519"/>
      <c r="C487" s="519"/>
      <c r="D487" s="520"/>
      <c r="E487" s="520"/>
      <c r="F487" s="519"/>
      <c r="G487" s="519"/>
      <c r="H487" s="519"/>
      <c r="I487" s="600" t="s">
        <v>104</v>
      </c>
      <c r="J487" s="174"/>
      <c r="K487" s="640" t="s">
        <v>101</v>
      </c>
      <c r="L487" s="640"/>
      <c r="M487" s="640"/>
      <c r="P487" s="388"/>
      <c r="Q487" s="388"/>
      <c r="R487" s="388"/>
      <c r="S487" s="388"/>
      <c r="T487" s="388"/>
      <c r="U487" s="388"/>
      <c r="V487" s="388"/>
      <c r="W487" s="388"/>
    </row>
    <row r="488" spans="1:23" s="384" customFormat="1" ht="25.5" customHeight="1">
      <c r="A488" s="414"/>
      <c r="B488" s="414"/>
      <c r="C488" s="414"/>
      <c r="D488" s="520"/>
      <c r="E488" s="520"/>
      <c r="F488" s="519"/>
      <c r="G488" s="519"/>
      <c r="H488" s="519"/>
      <c r="I488" s="527" t="str">
        <f>$I$471</f>
        <v>2019</v>
      </c>
      <c r="J488" s="528"/>
      <c r="K488" s="527" t="str">
        <f>$K$471</f>
        <v>2019</v>
      </c>
      <c r="L488" s="529"/>
      <c r="M488" s="527" t="str">
        <f>$M$471</f>
        <v>2018</v>
      </c>
      <c r="P488" s="388"/>
      <c r="Q488" s="402"/>
      <c r="R488" s="402"/>
      <c r="S488" s="402"/>
      <c r="T488" s="388"/>
      <c r="U488" s="388"/>
      <c r="V488" s="388"/>
      <c r="W488" s="388"/>
    </row>
    <row r="489" spans="1:23" s="384" customFormat="1" ht="25.5" customHeight="1">
      <c r="A489" s="414"/>
      <c r="B489" s="414" t="s">
        <v>464</v>
      </c>
      <c r="C489" s="414"/>
      <c r="D489" s="520"/>
      <c r="E489" s="520"/>
      <c r="F489" s="519"/>
      <c r="G489" s="519"/>
      <c r="H489" s="519"/>
      <c r="I489" s="525">
        <v>4107875.49</v>
      </c>
      <c r="J489" s="522"/>
      <c r="K489" s="522">
        <v>4107875.4899999998</v>
      </c>
      <c r="L489" s="523"/>
      <c r="M489" s="530">
        <v>4071597.55</v>
      </c>
      <c r="P489" s="388"/>
      <c r="Q489" s="388"/>
      <c r="R489" s="388"/>
      <c r="S489" s="388"/>
      <c r="T489" s="388"/>
      <c r="U489" s="388"/>
      <c r="V489" s="388"/>
      <c r="W489" s="388"/>
    </row>
    <row r="490" spans="1:23" s="384" customFormat="1" ht="25.5" customHeight="1" thickBot="1">
      <c r="A490" s="414"/>
      <c r="B490" s="519"/>
      <c r="C490" s="519"/>
      <c r="D490" s="520"/>
      <c r="E490" s="520"/>
      <c r="F490" s="519"/>
      <c r="G490" s="519"/>
      <c r="H490" s="519"/>
      <c r="I490" s="531">
        <f>SUM(I489)</f>
        <v>4107875.49</v>
      </c>
      <c r="J490" s="522"/>
      <c r="K490" s="531">
        <f>SUM(K489)</f>
        <v>4107875.4899999998</v>
      </c>
      <c r="L490" s="523">
        <v>0</v>
      </c>
      <c r="M490" s="531">
        <f>SUM(M489)</f>
        <v>4071597.55</v>
      </c>
      <c r="P490" s="388"/>
      <c r="Q490" s="388"/>
      <c r="R490" s="388"/>
      <c r="S490" s="388"/>
      <c r="T490" s="388"/>
      <c r="U490" s="388"/>
      <c r="V490" s="388"/>
      <c r="W490" s="388"/>
    </row>
    <row r="491" spans="1:23" ht="24.9" customHeight="1" thickTop="1">
      <c r="A491" s="435" t="s">
        <v>465</v>
      </c>
      <c r="B491" s="11"/>
      <c r="C491" s="11"/>
      <c r="F491" s="11"/>
      <c r="G491" s="11"/>
      <c r="H491" s="11"/>
      <c r="J491" s="11"/>
      <c r="K491" s="11"/>
      <c r="L491" s="11"/>
      <c r="M491" s="174"/>
      <c r="N491" s="532"/>
    </row>
    <row r="492" spans="1:23" ht="24.9" customHeight="1">
      <c r="A492" s="414" t="s">
        <v>466</v>
      </c>
      <c r="B492" s="11"/>
      <c r="C492" s="11"/>
      <c r="F492" s="11"/>
      <c r="G492" s="11"/>
      <c r="H492" s="11"/>
      <c r="J492" s="11"/>
      <c r="K492" s="11"/>
      <c r="L492" s="11"/>
      <c r="M492" s="174"/>
      <c r="N492" s="532"/>
    </row>
    <row r="493" spans="1:23" ht="24" customHeight="1">
      <c r="A493" s="11"/>
      <c r="B493" s="11"/>
      <c r="C493" s="11"/>
      <c r="F493" s="11"/>
      <c r="G493" s="11"/>
      <c r="H493" s="11"/>
      <c r="J493" s="11"/>
      <c r="K493" s="11"/>
      <c r="L493" s="11"/>
      <c r="M493" s="377" t="s">
        <v>100</v>
      </c>
      <c r="N493" s="532"/>
    </row>
    <row r="494" spans="1:23" ht="64.8">
      <c r="A494" s="11"/>
      <c r="B494" s="11"/>
      <c r="C494" s="11"/>
      <c r="F494" s="11"/>
      <c r="G494" s="11"/>
      <c r="H494" s="11"/>
      <c r="I494" s="600" t="s">
        <v>104</v>
      </c>
      <c r="J494" s="174"/>
      <c r="K494" s="640" t="s">
        <v>101</v>
      </c>
      <c r="L494" s="640"/>
      <c r="M494" s="640"/>
      <c r="N494" s="532"/>
    </row>
    <row r="495" spans="1:23" ht="24" customHeight="1">
      <c r="A495" s="11"/>
      <c r="B495" s="11"/>
      <c r="C495" s="11"/>
      <c r="F495" s="11"/>
      <c r="G495" s="11"/>
      <c r="H495" s="11"/>
      <c r="I495" s="527" t="str">
        <f>$I$471</f>
        <v>2019</v>
      </c>
      <c r="J495" s="528"/>
      <c r="K495" s="527" t="str">
        <f>$K$471</f>
        <v>2019</v>
      </c>
      <c r="L495" s="529"/>
      <c r="M495" s="527" t="str">
        <f>$M$471</f>
        <v>2018</v>
      </c>
    </row>
    <row r="496" spans="1:23" ht="24" customHeight="1">
      <c r="A496" s="11"/>
      <c r="B496" s="11" t="s">
        <v>467</v>
      </c>
      <c r="C496" s="11"/>
      <c r="F496" s="11"/>
      <c r="G496" s="11"/>
      <c r="H496" s="11"/>
      <c r="I496" s="533">
        <v>166458129.66999999</v>
      </c>
      <c r="J496" s="534"/>
      <c r="K496" s="535">
        <v>144150082.67000002</v>
      </c>
      <c r="L496" s="534"/>
      <c r="M496" s="536">
        <v>157330796.77000001</v>
      </c>
      <c r="Q496" s="537"/>
      <c r="R496" s="538"/>
      <c r="S496" s="538"/>
    </row>
    <row r="497" spans="1:23" ht="24" customHeight="1">
      <c r="A497" s="11"/>
      <c r="B497" s="11"/>
      <c r="C497" s="11"/>
      <c r="D497" s="404" t="s">
        <v>473</v>
      </c>
      <c r="F497" s="11"/>
      <c r="G497" s="11"/>
      <c r="H497" s="11"/>
      <c r="I497" s="533">
        <f>SUM(I496)</f>
        <v>166458129.66999999</v>
      </c>
      <c r="J497" s="534"/>
      <c r="K497" s="533">
        <f>SUM(K496)</f>
        <v>144150082.67000002</v>
      </c>
      <c r="L497" s="534"/>
      <c r="M497" s="533">
        <f>SUM(M496)</f>
        <v>157330796.77000001</v>
      </c>
      <c r="Q497" s="537"/>
      <c r="R497" s="538"/>
      <c r="S497" s="538"/>
    </row>
    <row r="498" spans="1:23" ht="24" customHeight="1">
      <c r="A498" s="11"/>
      <c r="B498" s="11" t="s">
        <v>468</v>
      </c>
      <c r="C498" s="11"/>
      <c r="F498" s="11"/>
      <c r="G498" s="11"/>
      <c r="H498" s="11"/>
      <c r="I498" s="539">
        <v>0</v>
      </c>
      <c r="J498" s="355"/>
      <c r="K498" s="534">
        <v>1972195.25</v>
      </c>
      <c r="L498" s="355"/>
      <c r="M498" s="539">
        <v>0</v>
      </c>
      <c r="Q498" s="537"/>
      <c r="R498" s="538"/>
      <c r="S498" s="538"/>
    </row>
    <row r="499" spans="1:23" ht="24" customHeight="1">
      <c r="A499" s="11"/>
      <c r="B499" s="11" t="s">
        <v>469</v>
      </c>
      <c r="C499" s="11"/>
      <c r="F499" s="11"/>
      <c r="G499" s="11"/>
      <c r="H499" s="11"/>
      <c r="I499" s="355"/>
      <c r="J499" s="355"/>
      <c r="K499" s="355"/>
      <c r="L499" s="355"/>
      <c r="M499" s="355"/>
      <c r="Q499" s="537"/>
      <c r="R499" s="538"/>
      <c r="S499" s="538"/>
    </row>
    <row r="500" spans="1:23" ht="24" customHeight="1">
      <c r="A500" s="11"/>
      <c r="B500" s="404" t="s">
        <v>776</v>
      </c>
      <c r="F500" s="11"/>
      <c r="G500" s="11"/>
      <c r="H500" s="11"/>
      <c r="I500" s="540">
        <v>8070717.0899999999</v>
      </c>
      <c r="J500" s="540"/>
      <c r="K500" s="541">
        <v>8070717.0899999999</v>
      </c>
      <c r="L500" s="540"/>
      <c r="M500" s="542">
        <v>30879585.649999999</v>
      </c>
      <c r="R500" s="538"/>
      <c r="S500" s="538"/>
    </row>
    <row r="501" spans="1:23" ht="24" customHeight="1">
      <c r="A501" s="11"/>
      <c r="B501" s="404" t="s">
        <v>476</v>
      </c>
      <c r="F501" s="11"/>
      <c r="G501" s="11"/>
      <c r="H501" s="11"/>
      <c r="I501" s="540">
        <v>7270942.75</v>
      </c>
      <c r="J501" s="540"/>
      <c r="K501" s="541">
        <v>7270942.75</v>
      </c>
      <c r="L501" s="540"/>
      <c r="M501" s="542">
        <v>3635758.75</v>
      </c>
      <c r="R501" s="538"/>
      <c r="S501" s="538"/>
    </row>
    <row r="502" spans="1:23" ht="24" customHeight="1">
      <c r="A502" s="11"/>
      <c r="B502" s="404" t="s">
        <v>475</v>
      </c>
      <c r="F502" s="11"/>
      <c r="G502" s="11"/>
      <c r="H502" s="11"/>
      <c r="I502" s="540">
        <v>3100440.06</v>
      </c>
      <c r="J502" s="540"/>
      <c r="K502" s="541">
        <v>2965370.68</v>
      </c>
      <c r="L502" s="540"/>
      <c r="M502" s="542">
        <v>1365205.65</v>
      </c>
      <c r="Q502" s="537"/>
      <c r="R502" s="538"/>
      <c r="S502" s="538"/>
    </row>
    <row r="503" spans="1:23" ht="24" customHeight="1">
      <c r="A503" s="11"/>
      <c r="B503" s="404" t="s">
        <v>477</v>
      </c>
      <c r="F503" s="11"/>
      <c r="G503" s="11"/>
      <c r="H503" s="11"/>
      <c r="I503" s="381">
        <v>0</v>
      </c>
      <c r="J503" s="385"/>
      <c r="K503" s="543">
        <v>0</v>
      </c>
      <c r="L503" s="11"/>
      <c r="M503" s="542">
        <v>32500</v>
      </c>
      <c r="Q503" s="537"/>
      <c r="R503" s="538"/>
      <c r="S503" s="538"/>
    </row>
    <row r="504" spans="1:23" ht="24" customHeight="1">
      <c r="A504" s="11"/>
      <c r="B504" s="11" t="s">
        <v>478</v>
      </c>
      <c r="C504" s="11"/>
      <c r="F504" s="11"/>
      <c r="G504" s="11"/>
      <c r="H504" s="11"/>
      <c r="I504" s="540">
        <v>848360.66</v>
      </c>
      <c r="J504" s="540"/>
      <c r="K504" s="541">
        <v>830960.66</v>
      </c>
      <c r="L504" s="540"/>
      <c r="M504" s="542">
        <v>301866</v>
      </c>
      <c r="Q504" s="537"/>
      <c r="R504" s="538"/>
      <c r="S504" s="538"/>
    </row>
    <row r="505" spans="1:23" ht="24" customHeight="1">
      <c r="A505" s="11"/>
      <c r="B505" s="11" t="s">
        <v>479</v>
      </c>
      <c r="C505" s="11"/>
      <c r="F505" s="11"/>
      <c r="G505" s="11"/>
      <c r="H505" s="11"/>
      <c r="I505" s="540">
        <v>1505460.09</v>
      </c>
      <c r="J505" s="540"/>
      <c r="K505" s="541">
        <v>1233092.8600000001</v>
      </c>
      <c r="L505" s="540"/>
      <c r="M505" s="542">
        <v>2229356.0499999998</v>
      </c>
      <c r="Q505" s="537"/>
      <c r="R505" s="538"/>
      <c r="S505" s="538"/>
    </row>
    <row r="506" spans="1:23" ht="24" customHeight="1">
      <c r="A506" s="544"/>
      <c r="B506" s="11" t="s">
        <v>472</v>
      </c>
      <c r="C506" s="11"/>
      <c r="I506" s="545">
        <v>7223522.6600000001</v>
      </c>
      <c r="J506" s="540"/>
      <c r="K506" s="546">
        <v>7223522.6600000001</v>
      </c>
      <c r="L506" s="540"/>
      <c r="M506" s="547">
        <v>4904435.22</v>
      </c>
      <c r="R506" s="548"/>
      <c r="S506" s="549"/>
    </row>
    <row r="507" spans="1:23" ht="24" customHeight="1">
      <c r="A507" s="544"/>
      <c r="B507" s="11"/>
      <c r="C507" s="11"/>
      <c r="D507" s="404" t="s">
        <v>115</v>
      </c>
      <c r="E507" s="550"/>
      <c r="I507" s="540">
        <f>SUM(I498:I506)</f>
        <v>28019443.309999999</v>
      </c>
      <c r="J507" s="540"/>
      <c r="K507" s="540">
        <f>SUM(K498:K506)</f>
        <v>29566801.949999999</v>
      </c>
      <c r="L507" s="540"/>
      <c r="M507" s="540">
        <f>SUM(M498:M506)</f>
        <v>43348707.319999993</v>
      </c>
      <c r="R507" s="548"/>
      <c r="S507" s="548"/>
    </row>
    <row r="508" spans="1:23" ht="24" customHeight="1">
      <c r="A508" s="544"/>
      <c r="B508" s="401" t="s">
        <v>470</v>
      </c>
      <c r="C508" s="11"/>
      <c r="I508" s="551">
        <v>-4489970.28</v>
      </c>
      <c r="J508" s="551"/>
      <c r="K508" s="552">
        <v>-4489970.28</v>
      </c>
      <c r="L508" s="551"/>
      <c r="M508" s="553">
        <v>-4593078.28</v>
      </c>
      <c r="R508" s="548"/>
      <c r="S508" s="548"/>
    </row>
    <row r="509" spans="1:23" ht="24" customHeight="1">
      <c r="A509" s="544"/>
      <c r="B509" s="11"/>
      <c r="C509" s="11"/>
      <c r="D509" s="404" t="s">
        <v>471</v>
      </c>
      <c r="I509" s="533">
        <f>SUM(I507:I508)</f>
        <v>23529473.029999997</v>
      </c>
      <c r="J509" s="540"/>
      <c r="K509" s="533">
        <f>SUM(K507:K508)</f>
        <v>25076831.669999998</v>
      </c>
      <c r="L509" s="534"/>
      <c r="M509" s="533">
        <f>SUM(M507:M508)</f>
        <v>38755629.039999992</v>
      </c>
      <c r="Q509" s="554"/>
      <c r="R509" s="554"/>
      <c r="S509" s="554"/>
    </row>
    <row r="510" spans="1:23" s="555" customFormat="1" ht="24" customHeight="1" thickBot="1">
      <c r="D510" s="550" t="s">
        <v>474</v>
      </c>
      <c r="E510" s="550"/>
      <c r="I510" s="556">
        <f>+I497+I509</f>
        <v>189987602.69999999</v>
      </c>
      <c r="J510" s="540"/>
      <c r="K510" s="556">
        <f>+K497+K509</f>
        <v>169226914.34</v>
      </c>
      <c r="L510" s="557">
        <v>0</v>
      </c>
      <c r="M510" s="556">
        <f>+M497+M509</f>
        <v>196086425.81</v>
      </c>
      <c r="P510" s="558"/>
      <c r="Q510" s="558"/>
      <c r="R510" s="515"/>
      <c r="S510" s="515"/>
      <c r="T510" s="402"/>
      <c r="U510" s="558"/>
      <c r="V510" s="558"/>
      <c r="W510" s="558"/>
    </row>
    <row r="511" spans="1:23" s="384" customFormat="1" ht="24.75" customHeight="1" thickTop="1">
      <c r="A511" s="559"/>
      <c r="D511" s="612"/>
      <c r="E511" s="612"/>
      <c r="F511" s="431"/>
      <c r="G511" s="431"/>
      <c r="H511" s="431"/>
      <c r="I511" s="525"/>
      <c r="J511" s="414"/>
      <c r="K511" s="414"/>
      <c r="L511" s="414"/>
      <c r="M511" s="560"/>
      <c r="N511" s="431"/>
      <c r="P511" s="388"/>
      <c r="Q511" s="388"/>
      <c r="R511" s="388"/>
      <c r="S511" s="388"/>
      <c r="T511" s="388"/>
      <c r="U511" s="388"/>
      <c r="V511" s="388"/>
      <c r="W511" s="388"/>
    </row>
    <row r="512" spans="1:23" s="384" customFormat="1" ht="24.75" customHeight="1">
      <c r="A512" s="559"/>
      <c r="D512" s="612"/>
      <c r="E512" s="612"/>
      <c r="F512" s="431"/>
      <c r="G512" s="431"/>
      <c r="H512" s="431"/>
      <c r="I512" s="525"/>
      <c r="J512" s="414"/>
      <c r="K512" s="414"/>
      <c r="L512" s="414"/>
      <c r="M512" s="560"/>
      <c r="N512" s="431"/>
      <c r="P512" s="388"/>
      <c r="Q512" s="388"/>
      <c r="R512" s="388"/>
      <c r="S512" s="388"/>
      <c r="T512" s="388"/>
      <c r="U512" s="388"/>
      <c r="V512" s="388"/>
      <c r="W512" s="388"/>
    </row>
    <row r="513" spans="1:23" s="384" customFormat="1" ht="24.75" customHeight="1">
      <c r="A513" s="559"/>
      <c r="D513" s="612"/>
      <c r="E513" s="612"/>
      <c r="F513" s="431"/>
      <c r="G513" s="431"/>
      <c r="H513" s="431"/>
      <c r="I513" s="525"/>
      <c r="J513" s="414"/>
      <c r="K513" s="414"/>
      <c r="L513" s="414"/>
      <c r="M513" s="560"/>
      <c r="N513" s="431"/>
      <c r="P513" s="388"/>
      <c r="Q513" s="388"/>
      <c r="R513" s="388"/>
      <c r="S513" s="388"/>
      <c r="T513" s="388"/>
      <c r="U513" s="388"/>
      <c r="V513" s="388"/>
      <c r="W513" s="388"/>
    </row>
    <row r="514" spans="1:23" s="384" customFormat="1" ht="24.75" customHeight="1">
      <c r="A514" s="559"/>
      <c r="D514" s="612"/>
      <c r="E514" s="612"/>
      <c r="F514" s="431"/>
      <c r="G514" s="431"/>
      <c r="H514" s="431"/>
      <c r="I514" s="525"/>
      <c r="J514" s="414"/>
      <c r="K514" s="414"/>
      <c r="L514" s="414"/>
      <c r="M514" s="560"/>
      <c r="N514" s="431"/>
      <c r="P514" s="388"/>
      <c r="Q514" s="388"/>
      <c r="R514" s="388"/>
      <c r="S514" s="388"/>
      <c r="T514" s="388"/>
      <c r="U514" s="388"/>
      <c r="V514" s="388"/>
      <c r="W514" s="388"/>
    </row>
    <row r="515" spans="1:23" s="337" customFormat="1" ht="26.25" customHeight="1">
      <c r="A515" s="445"/>
      <c r="B515" s="445"/>
      <c r="C515" s="445"/>
      <c r="D515" s="446" t="s">
        <v>105</v>
      </c>
      <c r="F515" s="446"/>
      <c r="H515" s="445"/>
      <c r="I515" s="447"/>
      <c r="J515" s="445"/>
      <c r="K515" s="445"/>
      <c r="L515" s="445"/>
      <c r="M515" s="445"/>
      <c r="N515" s="445"/>
      <c r="O515" s="445"/>
      <c r="P515" s="355"/>
      <c r="Q515" s="355"/>
      <c r="R515" s="355"/>
      <c r="S515" s="355"/>
      <c r="T515" s="355"/>
      <c r="U515" s="355"/>
      <c r="V515" s="355"/>
      <c r="W515" s="355"/>
    </row>
    <row r="516" spans="1:23" s="337" customFormat="1" ht="26.25" customHeight="1">
      <c r="A516" s="445"/>
      <c r="B516" s="445"/>
      <c r="C516" s="445"/>
      <c r="D516" s="445" t="s">
        <v>114</v>
      </c>
      <c r="F516" s="445"/>
      <c r="H516" s="445"/>
      <c r="I516" s="447"/>
      <c r="J516" s="445"/>
      <c r="K516" s="445"/>
      <c r="L516" s="445"/>
      <c r="M516" s="445"/>
      <c r="N516" s="445"/>
      <c r="O516" s="445"/>
      <c r="P516" s="355"/>
      <c r="Q516" s="355"/>
      <c r="R516" s="355"/>
      <c r="S516" s="355"/>
      <c r="T516" s="355"/>
      <c r="U516" s="355"/>
      <c r="V516" s="355"/>
      <c r="W516" s="355"/>
    </row>
    <row r="517" spans="1:23" s="384" customFormat="1" ht="25.5" customHeight="1">
      <c r="A517" s="643" t="s">
        <v>18</v>
      </c>
      <c r="B517" s="643"/>
      <c r="C517" s="643"/>
      <c r="D517" s="643"/>
      <c r="E517" s="643"/>
      <c r="F517" s="643"/>
      <c r="G517" s="643"/>
      <c r="H517" s="643"/>
      <c r="I517" s="643"/>
      <c r="J517" s="643"/>
      <c r="K517" s="643"/>
      <c r="L517" s="643"/>
      <c r="M517" s="643"/>
      <c r="N517" s="295"/>
      <c r="P517" s="388"/>
      <c r="Q517" s="388"/>
      <c r="R517" s="388"/>
      <c r="S517" s="388"/>
      <c r="T517" s="388"/>
      <c r="U517" s="388"/>
      <c r="V517" s="388"/>
      <c r="W517" s="388"/>
    </row>
    <row r="518" spans="1:23" s="384" customFormat="1" ht="25.5" customHeight="1">
      <c r="A518" s="559"/>
      <c r="D518" s="612"/>
      <c r="E518" s="612"/>
      <c r="F518" s="431"/>
      <c r="G518" s="431"/>
      <c r="H518" s="431"/>
      <c r="I518" s="525"/>
      <c r="J518" s="414"/>
      <c r="K518" s="414"/>
      <c r="L518" s="414"/>
      <c r="M518" s="560"/>
      <c r="N518" s="431"/>
      <c r="P518" s="388"/>
      <c r="Q518" s="388"/>
      <c r="R518" s="388"/>
      <c r="S518" s="388"/>
      <c r="T518" s="388"/>
      <c r="U518" s="388"/>
      <c r="V518" s="388"/>
      <c r="W518" s="388"/>
    </row>
    <row r="519" spans="1:23" s="384" customFormat="1" ht="25.5" customHeight="1">
      <c r="A519" s="559"/>
      <c r="B519" s="384" t="s">
        <v>480</v>
      </c>
      <c r="D519" s="612"/>
      <c r="E519" s="612"/>
      <c r="F519" s="431"/>
      <c r="G519" s="431"/>
      <c r="H519" s="431"/>
      <c r="I519" s="525"/>
      <c r="J519" s="414"/>
      <c r="K519" s="414"/>
      <c r="L519" s="414"/>
      <c r="M519" s="560"/>
      <c r="N519" s="431"/>
      <c r="P519" s="388"/>
      <c r="Q519" s="388"/>
      <c r="R519" s="388"/>
      <c r="S519" s="388"/>
      <c r="T519" s="388"/>
      <c r="U519" s="388"/>
      <c r="V519" s="388"/>
      <c r="W519" s="388"/>
    </row>
    <row r="520" spans="1:23" s="384" customFormat="1" ht="25.5" customHeight="1">
      <c r="A520" s="559"/>
      <c r="D520" s="612"/>
      <c r="E520" s="612"/>
      <c r="F520" s="431"/>
      <c r="G520" s="431"/>
      <c r="H520" s="431"/>
      <c r="I520" s="381"/>
      <c r="J520" s="11"/>
      <c r="K520" s="11"/>
      <c r="L520" s="11"/>
      <c r="M520" s="377" t="s">
        <v>100</v>
      </c>
      <c r="P520" s="388"/>
      <c r="Q520" s="388"/>
      <c r="R520" s="388"/>
      <c r="S520" s="388"/>
      <c r="T520" s="388"/>
      <c r="U520" s="388"/>
      <c r="V520" s="388"/>
      <c r="W520" s="388"/>
    </row>
    <row r="521" spans="1:23" s="384" customFormat="1" ht="64.8">
      <c r="A521" s="559"/>
      <c r="D521" s="612"/>
      <c r="E521" s="612"/>
      <c r="F521" s="431"/>
      <c r="G521" s="431"/>
      <c r="H521" s="431"/>
      <c r="I521" s="600" t="s">
        <v>104</v>
      </c>
      <c r="J521" s="174"/>
      <c r="K521" s="640" t="s">
        <v>101</v>
      </c>
      <c r="L521" s="640"/>
      <c r="M521" s="640"/>
      <c r="P521" s="388"/>
      <c r="Q521" s="388"/>
      <c r="R521" s="388"/>
      <c r="S521" s="388"/>
      <c r="T521" s="388"/>
      <c r="U521" s="388"/>
      <c r="V521" s="388"/>
      <c r="W521" s="388"/>
    </row>
    <row r="522" spans="1:23" s="562" customFormat="1" ht="25.5" customHeight="1">
      <c r="A522" s="561"/>
      <c r="D522" s="563"/>
      <c r="E522" s="563"/>
      <c r="F522" s="564"/>
      <c r="G522" s="564"/>
      <c r="H522" s="564"/>
      <c r="I522" s="527" t="str">
        <f>$I$471</f>
        <v>2019</v>
      </c>
      <c r="J522" s="528"/>
      <c r="K522" s="527" t="str">
        <f>$K$471</f>
        <v>2019</v>
      </c>
      <c r="L522" s="529"/>
      <c r="M522" s="527" t="str">
        <f>$M$471</f>
        <v>2018</v>
      </c>
      <c r="P522" s="565"/>
      <c r="Q522" s="566"/>
      <c r="R522" s="566"/>
      <c r="S522" s="566"/>
      <c r="T522" s="565"/>
      <c r="U522" s="565"/>
      <c r="V522" s="565"/>
      <c r="W522" s="565"/>
    </row>
    <row r="523" spans="1:23" s="384" customFormat="1" ht="25.5" customHeight="1">
      <c r="A523" s="559"/>
      <c r="B523" s="384" t="s">
        <v>481</v>
      </c>
      <c r="D523" s="612"/>
      <c r="E523" s="612"/>
      <c r="F523" s="431"/>
      <c r="G523" s="431"/>
      <c r="H523" s="431"/>
      <c r="I523" s="525">
        <v>74126742.650000006</v>
      </c>
      <c r="J523" s="522"/>
      <c r="K523" s="198">
        <v>51818695.649999999</v>
      </c>
      <c r="L523" s="523"/>
      <c r="M523" s="530">
        <v>143479543.27000001</v>
      </c>
      <c r="P523" s="388"/>
      <c r="Q523" s="567"/>
      <c r="R523" s="568"/>
      <c r="S523" s="388"/>
      <c r="T523" s="388"/>
      <c r="U523" s="388"/>
      <c r="V523" s="388"/>
      <c r="W523" s="388"/>
    </row>
    <row r="524" spans="1:23" s="384" customFormat="1" ht="25.5" customHeight="1">
      <c r="A524" s="559"/>
      <c r="B524" s="384" t="s">
        <v>482</v>
      </c>
      <c r="D524" s="612"/>
      <c r="E524" s="612"/>
      <c r="F524" s="431"/>
      <c r="G524" s="431"/>
      <c r="H524" s="431"/>
      <c r="I524" s="525"/>
      <c r="J524" s="522"/>
      <c r="K524" s="443"/>
      <c r="L524" s="523"/>
      <c r="M524" s="530"/>
      <c r="P524" s="388"/>
      <c r="Q524" s="613"/>
      <c r="R524" s="613"/>
      <c r="S524" s="388"/>
      <c r="T524" s="388"/>
      <c r="U524" s="388"/>
      <c r="V524" s="388"/>
      <c r="W524" s="388"/>
    </row>
    <row r="525" spans="1:23" s="384" customFormat="1" ht="25.5" customHeight="1">
      <c r="A525" s="559"/>
      <c r="B525" s="384" t="s">
        <v>11</v>
      </c>
      <c r="D525" s="619" t="s">
        <v>483</v>
      </c>
      <c r="E525" s="612"/>
      <c r="F525" s="431"/>
      <c r="G525" s="431"/>
      <c r="H525" s="431"/>
      <c r="I525" s="525">
        <v>92327753.190000013</v>
      </c>
      <c r="J525" s="522"/>
      <c r="K525" s="198">
        <v>92327753.190000013</v>
      </c>
      <c r="L525" s="523"/>
      <c r="M525" s="530">
        <v>13695725.619999999</v>
      </c>
      <c r="P525" s="388"/>
      <c r="Q525" s="568"/>
      <c r="R525" s="568"/>
      <c r="S525" s="388"/>
      <c r="T525" s="388"/>
      <c r="U525" s="388"/>
      <c r="V525" s="388"/>
      <c r="W525" s="388"/>
    </row>
    <row r="526" spans="1:23" s="384" customFormat="1" ht="25.5" customHeight="1">
      <c r="A526" s="559"/>
      <c r="B526" s="384" t="s">
        <v>12</v>
      </c>
      <c r="D526" s="619" t="s">
        <v>484</v>
      </c>
      <c r="E526" s="612"/>
      <c r="F526" s="431"/>
      <c r="G526" s="431"/>
      <c r="H526" s="431"/>
      <c r="I526" s="525">
        <v>3633.83</v>
      </c>
      <c r="J526" s="522"/>
      <c r="K526" s="196">
        <v>3633.83</v>
      </c>
      <c r="L526" s="523"/>
      <c r="M526" s="530">
        <v>0</v>
      </c>
      <c r="P526" s="388"/>
      <c r="Q526" s="387"/>
      <c r="R526" s="387"/>
      <c r="S526" s="388"/>
      <c r="T526" s="388"/>
      <c r="U526" s="388"/>
      <c r="V526" s="388"/>
      <c r="W526" s="388"/>
    </row>
    <row r="527" spans="1:23" s="384" customFormat="1" ht="25.5" customHeight="1">
      <c r="A527" s="559"/>
      <c r="B527" s="384" t="s">
        <v>12</v>
      </c>
      <c r="D527" s="619" t="s">
        <v>485</v>
      </c>
      <c r="E527" s="612"/>
      <c r="F527" s="431"/>
      <c r="G527" s="431"/>
      <c r="H527" s="431"/>
      <c r="I527" s="525">
        <v>0</v>
      </c>
      <c r="J527" s="522"/>
      <c r="K527" s="569">
        <v>0</v>
      </c>
      <c r="L527" s="523"/>
      <c r="M527" s="530">
        <v>0</v>
      </c>
      <c r="P527" s="388"/>
      <c r="Q527" s="570"/>
      <c r="R527" s="570"/>
      <c r="S527" s="388"/>
      <c r="T527" s="388"/>
      <c r="U527" s="388"/>
      <c r="V527" s="388"/>
      <c r="W527" s="388"/>
    </row>
    <row r="528" spans="1:23" s="384" customFormat="1" ht="25.5" customHeight="1">
      <c r="A528" s="559"/>
      <c r="D528" s="619" t="s">
        <v>486</v>
      </c>
      <c r="E528" s="612"/>
      <c r="F528" s="431"/>
      <c r="G528" s="431"/>
      <c r="H528" s="431"/>
      <c r="I528" s="525">
        <v>0</v>
      </c>
      <c r="J528" s="522"/>
      <c r="K528" s="530">
        <v>0</v>
      </c>
      <c r="L528" s="523"/>
      <c r="M528" s="530">
        <v>155527.88</v>
      </c>
      <c r="P528" s="388"/>
      <c r="Q528" s="571"/>
      <c r="R528" s="571"/>
      <c r="S528" s="388"/>
      <c r="T528" s="388"/>
      <c r="U528" s="388"/>
      <c r="V528" s="388"/>
      <c r="W528" s="388"/>
    </row>
    <row r="529" spans="1:23" s="384" customFormat="1" ht="25.5" customHeight="1" thickBot="1">
      <c r="A529" s="559"/>
      <c r="E529" s="384" t="s">
        <v>115</v>
      </c>
      <c r="F529" s="431"/>
      <c r="G529" s="431"/>
      <c r="H529" s="431"/>
      <c r="I529" s="531">
        <f>SUM(I523:I528)</f>
        <v>166458129.67000005</v>
      </c>
      <c r="J529" s="522"/>
      <c r="K529" s="531">
        <f>SUM(K523:K528)</f>
        <v>144150082.67000002</v>
      </c>
      <c r="L529" s="523"/>
      <c r="M529" s="531">
        <f>SUM(M523:M528)</f>
        <v>157330796.77000001</v>
      </c>
      <c r="P529" s="388"/>
      <c r="Q529" s="568"/>
      <c r="R529" s="568"/>
      <c r="S529" s="568"/>
      <c r="T529" s="388"/>
      <c r="U529" s="388"/>
      <c r="V529" s="388"/>
      <c r="W529" s="388"/>
    </row>
    <row r="530" spans="1:23" s="384" customFormat="1" ht="25.5" customHeight="1" thickTop="1">
      <c r="A530" s="559"/>
      <c r="F530" s="431"/>
      <c r="G530" s="431"/>
      <c r="H530" s="431"/>
      <c r="I530" s="521"/>
      <c r="J530" s="522"/>
      <c r="K530" s="353"/>
      <c r="L530" s="523"/>
      <c r="M530" s="572"/>
      <c r="P530" s="388"/>
      <c r="Q530" s="568"/>
      <c r="R530" s="568"/>
      <c r="S530" s="568"/>
      <c r="T530" s="388"/>
      <c r="U530" s="388"/>
      <c r="V530" s="388"/>
      <c r="W530" s="388"/>
    </row>
    <row r="531" spans="1:23" s="384" customFormat="1" ht="25.5" customHeight="1">
      <c r="A531" s="620" t="s">
        <v>777</v>
      </c>
      <c r="F531" s="431"/>
      <c r="G531" s="431"/>
      <c r="H531" s="431"/>
      <c r="I531" s="521"/>
      <c r="J531" s="522"/>
      <c r="K531" s="353"/>
      <c r="L531" s="523"/>
      <c r="M531" s="572"/>
      <c r="N531" s="621"/>
      <c r="P531" s="388"/>
      <c r="Q531" s="388"/>
      <c r="R531" s="388"/>
      <c r="S531" s="568"/>
      <c r="T531" s="568"/>
      <c r="U531" s="568"/>
      <c r="V531" s="388"/>
      <c r="W531" s="388"/>
    </row>
    <row r="532" spans="1:23" s="384" customFormat="1" ht="25.5" customHeight="1">
      <c r="A532" s="559"/>
      <c r="B532" s="622" t="s">
        <v>813</v>
      </c>
      <c r="C532" s="622"/>
      <c r="F532" s="431"/>
      <c r="G532" s="431"/>
      <c r="H532" s="431"/>
      <c r="I532" s="521"/>
      <c r="J532" s="522"/>
      <c r="K532" s="353"/>
      <c r="L532" s="523"/>
      <c r="M532" s="572"/>
      <c r="N532" s="621"/>
      <c r="P532" s="388"/>
      <c r="Q532" s="388"/>
      <c r="R532" s="388"/>
      <c r="S532" s="568"/>
      <c r="T532" s="568"/>
      <c r="U532" s="568"/>
      <c r="V532" s="388"/>
      <c r="W532" s="388"/>
    </row>
    <row r="533" spans="1:23" s="384" customFormat="1" ht="25.5" customHeight="1">
      <c r="A533" s="559" t="s">
        <v>814</v>
      </c>
      <c r="B533" s="622"/>
      <c r="C533" s="622"/>
      <c r="F533" s="431"/>
      <c r="G533" s="431"/>
      <c r="H533" s="431"/>
      <c r="I533" s="521"/>
      <c r="J533" s="522"/>
      <c r="K533" s="353"/>
      <c r="L533" s="523"/>
      <c r="M533" s="572"/>
      <c r="N533" s="621"/>
      <c r="P533" s="388"/>
      <c r="Q533" s="388"/>
      <c r="R533" s="388"/>
      <c r="S533" s="568"/>
      <c r="T533" s="568"/>
      <c r="U533" s="568"/>
      <c r="V533" s="388"/>
      <c r="W533" s="388"/>
    </row>
    <row r="534" spans="1:23" s="384" customFormat="1" ht="25.5" customHeight="1">
      <c r="A534" s="559"/>
      <c r="B534" s="622" t="s">
        <v>858</v>
      </c>
      <c r="C534" s="622"/>
      <c r="F534" s="431"/>
      <c r="G534" s="431"/>
      <c r="H534" s="431"/>
      <c r="I534" s="521"/>
      <c r="J534" s="522"/>
      <c r="K534" s="353"/>
      <c r="L534" s="523"/>
      <c r="M534" s="572"/>
      <c r="N534" s="621"/>
      <c r="P534" s="388"/>
      <c r="Q534" s="388"/>
      <c r="R534" s="388"/>
      <c r="S534" s="568"/>
      <c r="T534" s="568"/>
      <c r="U534" s="568"/>
      <c r="V534" s="388"/>
      <c r="W534" s="388"/>
    </row>
    <row r="535" spans="1:23" s="384" customFormat="1" ht="25.5" customHeight="1">
      <c r="A535" s="559" t="s">
        <v>815</v>
      </c>
      <c r="B535" s="622"/>
      <c r="C535" s="622"/>
      <c r="F535" s="431"/>
      <c r="G535" s="431"/>
      <c r="H535" s="431"/>
      <c r="I535" s="521"/>
      <c r="J535" s="522"/>
      <c r="K535" s="353"/>
      <c r="L535" s="523"/>
      <c r="M535" s="572"/>
      <c r="N535" s="621"/>
      <c r="P535" s="388"/>
      <c r="Q535" s="388"/>
      <c r="R535" s="388"/>
      <c r="S535" s="568"/>
      <c r="T535" s="568"/>
      <c r="U535" s="568"/>
      <c r="V535" s="388"/>
      <c r="W535" s="388"/>
    </row>
    <row r="536" spans="1:23" ht="25.5" customHeight="1">
      <c r="A536" s="435" t="s">
        <v>487</v>
      </c>
      <c r="B536" s="174"/>
      <c r="C536" s="174"/>
      <c r="M536" s="337"/>
      <c r="N536" s="337"/>
    </row>
    <row r="537" spans="1:23" ht="25.5" customHeight="1">
      <c r="B537" s="414" t="s">
        <v>488</v>
      </c>
      <c r="C537" s="174"/>
      <c r="M537" s="337"/>
      <c r="N537" s="337"/>
    </row>
    <row r="538" spans="1:23" ht="25.5" customHeight="1">
      <c r="B538" s="174"/>
      <c r="C538" s="174"/>
      <c r="M538" s="377" t="s">
        <v>100</v>
      </c>
    </row>
    <row r="539" spans="1:23" ht="64.8">
      <c r="B539" s="174"/>
      <c r="C539" s="174"/>
      <c r="I539" s="600" t="s">
        <v>104</v>
      </c>
      <c r="J539" s="174"/>
      <c r="K539" s="640" t="s">
        <v>101</v>
      </c>
      <c r="L539" s="640"/>
      <c r="M539" s="640"/>
    </row>
    <row r="540" spans="1:23" ht="25.5" customHeight="1">
      <c r="B540" s="174"/>
      <c r="C540" s="174"/>
      <c r="I540" s="527" t="str">
        <f>$I$471</f>
        <v>2019</v>
      </c>
      <c r="J540" s="528"/>
      <c r="K540" s="527" t="str">
        <f>$K$471</f>
        <v>2019</v>
      </c>
      <c r="L540" s="529"/>
      <c r="M540" s="527" t="str">
        <f>$M$471</f>
        <v>2018</v>
      </c>
      <c r="Q540" s="566"/>
      <c r="R540" s="566"/>
      <c r="S540" s="566"/>
    </row>
    <row r="541" spans="1:23" ht="25.5" customHeight="1" thickBot="1">
      <c r="B541" s="174" t="s">
        <v>489</v>
      </c>
      <c r="C541" s="174"/>
      <c r="I541" s="573">
        <v>1007847003.55</v>
      </c>
      <c r="J541" s="522"/>
      <c r="K541" s="574">
        <v>816258218.5</v>
      </c>
      <c r="L541" s="523"/>
      <c r="M541" s="575">
        <v>1240286367.1600001</v>
      </c>
      <c r="Q541" s="537"/>
      <c r="R541" s="353"/>
    </row>
    <row r="542" spans="1:23" ht="25.5" customHeight="1" thickTop="1">
      <c r="B542" s="174" t="s">
        <v>490</v>
      </c>
      <c r="C542" s="174"/>
      <c r="I542" s="381">
        <v>362032281.87</v>
      </c>
      <c r="K542" s="404">
        <v>335945724.91000003</v>
      </c>
      <c r="L542" s="402"/>
      <c r="M542" s="404">
        <v>898566183.26999998</v>
      </c>
      <c r="Q542" s="576"/>
    </row>
    <row r="543" spans="1:23" ht="25.5" customHeight="1">
      <c r="B543" s="174" t="s">
        <v>491</v>
      </c>
      <c r="C543" s="174"/>
      <c r="I543" s="381">
        <v>-350199573.32999998</v>
      </c>
      <c r="K543" s="577">
        <v>-325671759.13999999</v>
      </c>
      <c r="L543" s="402"/>
      <c r="M543" s="577">
        <v>-798394290.49000001</v>
      </c>
      <c r="Q543" s="537"/>
      <c r="R543" s="538"/>
    </row>
    <row r="544" spans="1:23" ht="25.5" customHeight="1" thickBot="1">
      <c r="B544" s="578"/>
      <c r="C544" s="174" t="s">
        <v>115</v>
      </c>
      <c r="D544" s="579"/>
      <c r="E544" s="579"/>
      <c r="I544" s="580">
        <f>SUM(I542:I543)</f>
        <v>11832708.540000021</v>
      </c>
      <c r="K544" s="580">
        <f>SUM(K542:K543)</f>
        <v>10273965.770000041</v>
      </c>
      <c r="L544" s="402"/>
      <c r="M544" s="580">
        <f>SUM(M542:M543)</f>
        <v>100171892.77999997</v>
      </c>
      <c r="Q544" s="537"/>
    </row>
    <row r="545" spans="1:23" ht="25.5" customHeight="1" thickTop="1">
      <c r="B545" s="578"/>
      <c r="C545" s="174"/>
      <c r="D545" s="579"/>
      <c r="E545" s="579"/>
      <c r="I545" s="365"/>
      <c r="K545" s="365"/>
      <c r="L545" s="402"/>
      <c r="M545" s="365"/>
      <c r="Q545" s="537"/>
    </row>
    <row r="546" spans="1:23" ht="25.5" customHeight="1">
      <c r="B546" s="578"/>
      <c r="C546" s="174"/>
      <c r="D546" s="579"/>
      <c r="E546" s="579"/>
      <c r="I546" s="365"/>
      <c r="K546" s="365"/>
      <c r="L546" s="402"/>
      <c r="M546" s="365"/>
      <c r="Q546" s="537"/>
    </row>
    <row r="547" spans="1:23" ht="25.5" customHeight="1">
      <c r="A547" s="559"/>
      <c r="B547" s="384"/>
      <c r="C547" s="384"/>
      <c r="D547" s="384"/>
      <c r="E547" s="384"/>
      <c r="F547" s="431"/>
      <c r="G547" s="431"/>
      <c r="H547" s="431"/>
      <c r="I547" s="521"/>
      <c r="J547" s="522"/>
      <c r="K547" s="521"/>
      <c r="L547" s="523"/>
      <c r="M547" s="521"/>
      <c r="Q547" s="537"/>
    </row>
    <row r="548" spans="1:23" s="337" customFormat="1" ht="25.5" customHeight="1">
      <c r="A548" s="445"/>
      <c r="B548" s="445"/>
      <c r="C548" s="445"/>
      <c r="D548" s="446" t="s">
        <v>105</v>
      </c>
      <c r="F548" s="446"/>
      <c r="H548" s="445"/>
      <c r="I548" s="447"/>
      <c r="J548" s="445"/>
      <c r="K548" s="445"/>
      <c r="L548" s="445"/>
      <c r="M548" s="445"/>
      <c r="N548" s="445"/>
      <c r="O548" s="445"/>
      <c r="P548" s="355"/>
      <c r="Q548" s="355"/>
      <c r="R548" s="355"/>
      <c r="S548" s="355"/>
      <c r="T548" s="355"/>
      <c r="U548" s="355"/>
      <c r="V548" s="355"/>
      <c r="W548" s="355"/>
    </row>
    <row r="549" spans="1:23" s="337" customFormat="1" ht="25.5" customHeight="1">
      <c r="A549" s="445"/>
      <c r="B549" s="445"/>
      <c r="C549" s="445"/>
      <c r="D549" s="445" t="s">
        <v>114</v>
      </c>
      <c r="F549" s="445"/>
      <c r="H549" s="445"/>
      <c r="I549" s="447"/>
      <c r="J549" s="445"/>
      <c r="K549" s="445"/>
      <c r="L549" s="445"/>
      <c r="M549" s="445"/>
      <c r="N549" s="445"/>
      <c r="O549" s="445"/>
      <c r="P549" s="355"/>
      <c r="Q549" s="355"/>
      <c r="R549" s="355"/>
      <c r="S549" s="355"/>
      <c r="T549" s="355"/>
      <c r="U549" s="355"/>
      <c r="V549" s="355"/>
      <c r="W549" s="355"/>
    </row>
    <row r="550" spans="1:23" s="337" customFormat="1" ht="21.6">
      <c r="A550" s="445"/>
      <c r="B550" s="445"/>
      <c r="C550" s="445"/>
      <c r="D550" s="445"/>
      <c r="F550" s="445"/>
      <c r="H550" s="445"/>
      <c r="I550" s="447"/>
      <c r="J550" s="445"/>
      <c r="K550" s="445"/>
      <c r="L550" s="445"/>
      <c r="M550" s="445"/>
      <c r="N550" s="445"/>
      <c r="O550" s="445"/>
      <c r="P550" s="355"/>
      <c r="Q550" s="355"/>
      <c r="R550" s="355"/>
      <c r="S550" s="355"/>
      <c r="T550" s="355"/>
      <c r="U550" s="355"/>
      <c r="V550" s="355"/>
      <c r="W550" s="355"/>
    </row>
    <row r="551" spans="1:23" s="384" customFormat="1" ht="24" customHeight="1">
      <c r="A551" s="643" t="s">
        <v>19</v>
      </c>
      <c r="B551" s="643"/>
      <c r="C551" s="643"/>
      <c r="D551" s="643"/>
      <c r="E551" s="643"/>
      <c r="F551" s="643"/>
      <c r="G551" s="643"/>
      <c r="H551" s="643"/>
      <c r="I551" s="643"/>
      <c r="J551" s="643"/>
      <c r="K551" s="643"/>
      <c r="L551" s="643"/>
      <c r="M551" s="643"/>
      <c r="N551" s="295"/>
      <c r="P551" s="388"/>
      <c r="Q551" s="388"/>
      <c r="R551" s="388"/>
      <c r="S551" s="388"/>
      <c r="T551" s="388"/>
      <c r="U551" s="388"/>
      <c r="V551" s="388"/>
      <c r="W551" s="388"/>
    </row>
    <row r="552" spans="1:23" ht="24" customHeight="1">
      <c r="B552" s="578"/>
      <c r="C552" s="174"/>
      <c r="D552" s="579"/>
      <c r="E552" s="579"/>
      <c r="I552" s="365"/>
      <c r="K552" s="365"/>
      <c r="L552" s="402"/>
      <c r="M552" s="365"/>
      <c r="Q552" s="537"/>
    </row>
    <row r="553" spans="1:23" ht="24" customHeight="1">
      <c r="A553" s="559"/>
      <c r="B553" s="384" t="s">
        <v>492</v>
      </c>
      <c r="C553" s="384"/>
      <c r="D553" s="384"/>
      <c r="E553" s="384"/>
      <c r="F553" s="431"/>
      <c r="G553" s="431"/>
      <c r="H553" s="431"/>
      <c r="I553" s="521"/>
      <c r="J553" s="522"/>
      <c r="K553" s="353"/>
      <c r="L553" s="523"/>
      <c r="M553" s="572"/>
      <c r="Q553" s="537"/>
    </row>
    <row r="554" spans="1:23" ht="24" customHeight="1">
      <c r="A554" s="559"/>
      <c r="B554" s="384"/>
      <c r="C554" s="384"/>
      <c r="D554" s="612"/>
      <c r="E554" s="612"/>
      <c r="F554" s="431"/>
      <c r="G554" s="431"/>
      <c r="H554" s="431"/>
      <c r="M554" s="377" t="s">
        <v>100</v>
      </c>
      <c r="Q554" s="537"/>
    </row>
    <row r="555" spans="1:23" ht="64.8">
      <c r="A555" s="559"/>
      <c r="B555" s="384"/>
      <c r="C555" s="384"/>
      <c r="D555" s="612"/>
      <c r="E555" s="612"/>
      <c r="F555" s="431"/>
      <c r="G555" s="431"/>
      <c r="H555" s="431"/>
      <c r="I555" s="600" t="s">
        <v>104</v>
      </c>
      <c r="J555" s="174"/>
      <c r="K555" s="640" t="s">
        <v>101</v>
      </c>
      <c r="L555" s="640"/>
      <c r="M555" s="640"/>
      <c r="Q555" s="537"/>
    </row>
    <row r="556" spans="1:23" ht="24" customHeight="1">
      <c r="A556" s="559"/>
      <c r="B556" s="562"/>
      <c r="C556" s="562"/>
      <c r="D556" s="563"/>
      <c r="E556" s="563"/>
      <c r="F556" s="564"/>
      <c r="G556" s="564"/>
      <c r="H556" s="564"/>
      <c r="I556" s="527" t="str">
        <f>$I$471</f>
        <v>2019</v>
      </c>
      <c r="J556" s="528"/>
      <c r="K556" s="527" t="str">
        <f>$K$471</f>
        <v>2019</v>
      </c>
      <c r="L556" s="529"/>
      <c r="M556" s="527" t="str">
        <f>$M$471</f>
        <v>2018</v>
      </c>
      <c r="Q556" s="537"/>
    </row>
    <row r="557" spans="1:23" ht="24" customHeight="1">
      <c r="A557" s="559"/>
      <c r="B557" s="384" t="s">
        <v>493</v>
      </c>
      <c r="C557" s="384"/>
      <c r="D557" s="384"/>
      <c r="E557" s="384"/>
      <c r="F557" s="431"/>
      <c r="G557" s="431"/>
      <c r="H557" s="431"/>
      <c r="I557" s="521"/>
      <c r="J557" s="522"/>
      <c r="K557" s="353"/>
      <c r="L557" s="523"/>
      <c r="M557" s="572"/>
      <c r="Q557" s="537"/>
    </row>
    <row r="558" spans="1:23" ht="24" customHeight="1">
      <c r="A558" s="559"/>
      <c r="B558" s="384"/>
      <c r="C558" s="384"/>
      <c r="D558" s="619" t="s">
        <v>483</v>
      </c>
      <c r="E558" s="612"/>
      <c r="F558" s="431"/>
      <c r="G558" s="431"/>
      <c r="H558" s="431"/>
      <c r="I558" s="521">
        <v>11226756.07</v>
      </c>
      <c r="J558" s="522"/>
      <c r="K558" s="353">
        <v>9668013.3000000007</v>
      </c>
      <c r="L558" s="523"/>
      <c r="M558" s="572">
        <v>100171892.78</v>
      </c>
      <c r="Q558" s="537"/>
    </row>
    <row r="559" spans="1:23" ht="24" customHeight="1">
      <c r="A559" s="559"/>
      <c r="B559" s="384"/>
      <c r="C559" s="384"/>
      <c r="D559" s="619" t="s">
        <v>484</v>
      </c>
      <c r="E559" s="612"/>
      <c r="F559" s="431"/>
      <c r="G559" s="431"/>
      <c r="H559" s="431"/>
      <c r="I559" s="521">
        <v>605952.47</v>
      </c>
      <c r="J559" s="522"/>
      <c r="K559" s="353">
        <v>605952.47</v>
      </c>
      <c r="L559" s="523"/>
      <c r="M559" s="572">
        <v>0</v>
      </c>
      <c r="Q559" s="537"/>
    </row>
    <row r="560" spans="1:23" ht="24" customHeight="1">
      <c r="A560" s="559"/>
      <c r="B560" s="384"/>
      <c r="C560" s="384"/>
      <c r="D560" s="619" t="s">
        <v>485</v>
      </c>
      <c r="E560" s="612"/>
      <c r="F560" s="431"/>
      <c r="G560" s="431"/>
      <c r="H560" s="431"/>
      <c r="I560" s="521">
        <v>0</v>
      </c>
      <c r="J560" s="522"/>
      <c r="K560" s="353">
        <v>0</v>
      </c>
      <c r="L560" s="523"/>
      <c r="M560" s="572">
        <v>0</v>
      </c>
      <c r="Q560" s="537"/>
    </row>
    <row r="561" spans="1:19" ht="24" customHeight="1">
      <c r="A561" s="559"/>
      <c r="B561" s="384"/>
      <c r="C561" s="384"/>
      <c r="D561" s="619" t="s">
        <v>486</v>
      </c>
      <c r="E561" s="612"/>
      <c r="F561" s="431"/>
      <c r="G561" s="431"/>
      <c r="H561" s="431"/>
      <c r="I561" s="521">
        <v>0</v>
      </c>
      <c r="J561" s="522"/>
      <c r="K561" s="353">
        <v>0</v>
      </c>
      <c r="L561" s="523"/>
      <c r="M561" s="572">
        <v>0</v>
      </c>
      <c r="Q561" s="537"/>
    </row>
    <row r="562" spans="1:19" ht="24" customHeight="1" thickBot="1">
      <c r="A562" s="559"/>
      <c r="B562" s="384"/>
      <c r="C562" s="384"/>
      <c r="D562" s="384"/>
      <c r="E562" s="384" t="s">
        <v>115</v>
      </c>
      <c r="F562" s="431"/>
      <c r="G562" s="431"/>
      <c r="H562" s="431"/>
      <c r="I562" s="531">
        <f>SUM(I557:I561)</f>
        <v>11832708.540000001</v>
      </c>
      <c r="J562" s="522"/>
      <c r="K562" s="531">
        <f>SUM(K557:K561)</f>
        <v>10273965.770000001</v>
      </c>
      <c r="L562" s="523"/>
      <c r="M562" s="531">
        <f>SUM(M557:M561)</f>
        <v>100171892.78</v>
      </c>
      <c r="Q562" s="537"/>
    </row>
    <row r="563" spans="1:19" ht="24" customHeight="1" thickTop="1">
      <c r="A563" s="435" t="s">
        <v>494</v>
      </c>
      <c r="B563" s="174"/>
      <c r="C563" s="174"/>
      <c r="D563" s="579"/>
      <c r="E563" s="579"/>
      <c r="M563" s="577"/>
      <c r="N563" s="577"/>
    </row>
    <row r="564" spans="1:19" ht="24" customHeight="1">
      <c r="A564" s="414" t="s">
        <v>495</v>
      </c>
      <c r="B564" s="174"/>
      <c r="C564" s="174"/>
      <c r="M564" s="377" t="s">
        <v>100</v>
      </c>
      <c r="N564" s="581"/>
    </row>
    <row r="565" spans="1:19" ht="65.400000000000006">
      <c r="A565" s="435"/>
      <c r="B565" s="174"/>
      <c r="C565" s="174"/>
      <c r="I565" s="600" t="s">
        <v>104</v>
      </c>
      <c r="J565" s="174"/>
      <c r="K565" s="640" t="s">
        <v>101</v>
      </c>
      <c r="L565" s="640"/>
      <c r="M565" s="640"/>
    </row>
    <row r="566" spans="1:19" ht="24" customHeight="1">
      <c r="B566" s="174"/>
      <c r="C566" s="174"/>
      <c r="I566" s="527" t="str">
        <f>$I$471</f>
        <v>2019</v>
      </c>
      <c r="J566" s="528"/>
      <c r="K566" s="527" t="str">
        <f>$K$471</f>
        <v>2019</v>
      </c>
      <c r="L566" s="529"/>
      <c r="M566" s="527" t="str">
        <f>$M$471</f>
        <v>2018</v>
      </c>
      <c r="Q566" s="566"/>
      <c r="R566" s="566"/>
      <c r="S566" s="566"/>
    </row>
    <row r="567" spans="1:19" ht="24" customHeight="1">
      <c r="B567" s="174" t="s">
        <v>682</v>
      </c>
      <c r="C567" s="174"/>
      <c r="I567" s="582">
        <v>3716998.83</v>
      </c>
      <c r="K567" s="577">
        <v>3123016.62</v>
      </c>
      <c r="L567" s="402"/>
      <c r="M567" s="583">
        <v>14374130.779999999</v>
      </c>
      <c r="Q567" s="537"/>
      <c r="R567" s="538"/>
    </row>
    <row r="568" spans="1:19" ht="24" customHeight="1">
      <c r="B568" s="174" t="s">
        <v>496</v>
      </c>
      <c r="C568" s="174"/>
      <c r="I568" s="582">
        <v>1935630</v>
      </c>
      <c r="K568" s="577">
        <v>1935630</v>
      </c>
      <c r="L568" s="402"/>
      <c r="M568" s="584">
        <v>0</v>
      </c>
      <c r="Q568" s="537"/>
      <c r="R568" s="538"/>
    </row>
    <row r="569" spans="1:19" ht="24" customHeight="1">
      <c r="B569" s="174" t="s">
        <v>683</v>
      </c>
      <c r="C569" s="174"/>
      <c r="I569" s="582">
        <v>688036.92</v>
      </c>
      <c r="K569" s="543">
        <v>634866.31000000006</v>
      </c>
      <c r="L569" s="161"/>
      <c r="M569" s="385">
        <v>0</v>
      </c>
      <c r="Q569" s="537"/>
      <c r="R569" s="538"/>
    </row>
    <row r="570" spans="1:19" ht="24" customHeight="1" thickBot="1">
      <c r="B570" s="174"/>
      <c r="C570" s="174"/>
      <c r="E570" s="404" t="s">
        <v>115</v>
      </c>
      <c r="I570" s="585">
        <f>SUM(I567:I569)</f>
        <v>6340665.75</v>
      </c>
      <c r="K570" s="585">
        <f>SUM(K567:K569)</f>
        <v>5693512.9299999997</v>
      </c>
      <c r="L570" s="402"/>
      <c r="M570" s="585">
        <f>SUM(M567:M569)</f>
        <v>14374130.779999999</v>
      </c>
      <c r="Q570" s="537"/>
      <c r="R570" s="538"/>
    </row>
    <row r="571" spans="1:19" ht="24" customHeight="1" thickTop="1">
      <c r="A571" s="433" t="s">
        <v>497</v>
      </c>
      <c r="B571" s="174"/>
      <c r="C571" s="174"/>
      <c r="M571" s="586"/>
      <c r="N571" s="586"/>
    </row>
    <row r="572" spans="1:19" ht="24" customHeight="1">
      <c r="A572" s="414" t="s">
        <v>498</v>
      </c>
      <c r="B572" s="149"/>
      <c r="C572" s="149"/>
      <c r="D572" s="148"/>
      <c r="E572" s="148"/>
      <c r="F572" s="148"/>
      <c r="G572" s="148"/>
      <c r="H572" s="148"/>
      <c r="I572" s="157"/>
      <c r="J572" s="147"/>
      <c r="K572" s="147"/>
      <c r="L572" s="147"/>
      <c r="M572" s="377" t="s">
        <v>100</v>
      </c>
      <c r="N572" s="147"/>
    </row>
    <row r="573" spans="1:19" ht="24" customHeight="1">
      <c r="A573" s="145"/>
      <c r="B573" s="145"/>
      <c r="C573" s="145"/>
      <c r="D573" s="148"/>
      <c r="E573" s="145"/>
      <c r="F573" s="148"/>
      <c r="G573" s="636" t="s">
        <v>854</v>
      </c>
      <c r="H573" s="636"/>
      <c r="I573" s="636"/>
      <c r="K573" s="636" t="s">
        <v>116</v>
      </c>
      <c r="L573" s="636"/>
      <c r="M573" s="636"/>
    </row>
    <row r="574" spans="1:19" ht="24" customHeight="1">
      <c r="A574" s="144"/>
      <c r="B574" s="144"/>
      <c r="C574" s="144"/>
      <c r="D574" s="148"/>
      <c r="E574" s="144"/>
      <c r="F574" s="148"/>
      <c r="G574" s="637" t="s">
        <v>857</v>
      </c>
      <c r="H574" s="637"/>
      <c r="I574" s="637"/>
      <c r="J574" s="402"/>
      <c r="K574" s="637" t="s">
        <v>855</v>
      </c>
      <c r="L574" s="637"/>
      <c r="M574" s="637"/>
    </row>
    <row r="575" spans="1:19" ht="24" customHeight="1">
      <c r="A575" s="648" t="s">
        <v>499</v>
      </c>
      <c r="B575" s="648"/>
      <c r="C575" s="246"/>
      <c r="D575" s="648" t="s">
        <v>139</v>
      </c>
      <c r="E575" s="648"/>
      <c r="G575" s="527" t="str">
        <f>$K$471</f>
        <v>2019</v>
      </c>
      <c r="H575" s="529"/>
      <c r="I575" s="527" t="str">
        <f>$M$471</f>
        <v>2018</v>
      </c>
      <c r="J575" s="243"/>
      <c r="K575" s="527" t="str">
        <f>$K$471</f>
        <v>2019</v>
      </c>
      <c r="L575" s="529"/>
      <c r="M575" s="527" t="str">
        <f>$M$471</f>
        <v>2018</v>
      </c>
      <c r="N575" s="160"/>
    </row>
    <row r="576" spans="1:19" ht="24" customHeight="1">
      <c r="A576" s="251" t="s">
        <v>500</v>
      </c>
      <c r="B576" s="251"/>
      <c r="C576" s="246"/>
      <c r="D576" s="601" t="s">
        <v>501</v>
      </c>
      <c r="E576" s="265"/>
      <c r="G576" s="245"/>
      <c r="H576" s="612"/>
      <c r="I576" s="160"/>
      <c r="J576" s="243"/>
      <c r="K576" s="262"/>
      <c r="L576" s="244"/>
      <c r="M576" s="244"/>
      <c r="N576" s="160"/>
    </row>
    <row r="577" spans="1:23" ht="24" customHeight="1">
      <c r="A577" s="404" t="s">
        <v>99</v>
      </c>
      <c r="C577" s="245"/>
      <c r="D577" s="263" t="s">
        <v>502</v>
      </c>
      <c r="E577" s="264"/>
      <c r="G577" s="407">
        <v>99</v>
      </c>
      <c r="H577" s="146"/>
      <c r="I577" s="408" t="s">
        <v>3</v>
      </c>
      <c r="J577" s="162">
        <v>99</v>
      </c>
      <c r="K577" s="162">
        <v>19800000</v>
      </c>
      <c r="L577" s="162">
        <v>0</v>
      </c>
      <c r="M577" s="162">
        <v>0</v>
      </c>
      <c r="N577" s="161"/>
    </row>
    <row r="578" spans="1:23" ht="24" customHeight="1" thickBot="1">
      <c r="D578" s="612" t="s">
        <v>115</v>
      </c>
      <c r="E578" s="612"/>
      <c r="J578" s="385"/>
      <c r="K578" s="587">
        <f>SUM(K577)</f>
        <v>19800000</v>
      </c>
      <c r="L578" s="385"/>
      <c r="M578" s="587">
        <f>SUM(M577)</f>
        <v>0</v>
      </c>
      <c r="N578" s="161"/>
    </row>
    <row r="579" spans="1:23" ht="24" customHeight="1" thickTop="1">
      <c r="A579" s="433" t="s">
        <v>778</v>
      </c>
    </row>
    <row r="580" spans="1:23" ht="24" customHeight="1">
      <c r="B580" s="174" t="s">
        <v>859</v>
      </c>
      <c r="K580" s="231"/>
    </row>
    <row r="581" spans="1:23" ht="24" customHeight="1">
      <c r="A581" s="434" t="s">
        <v>816</v>
      </c>
      <c r="B581" s="174"/>
    </row>
    <row r="582" spans="1:23" ht="24" customHeight="1">
      <c r="A582" s="434"/>
      <c r="B582" s="174"/>
    </row>
    <row r="583" spans="1:23" ht="24" customHeight="1"/>
    <row r="584" spans="1:23" s="337" customFormat="1" ht="24" customHeight="1">
      <c r="A584" s="445"/>
      <c r="B584" s="445"/>
      <c r="C584" s="445"/>
      <c r="D584" s="446" t="s">
        <v>105</v>
      </c>
      <c r="F584" s="446"/>
      <c r="H584" s="445"/>
      <c r="I584" s="447"/>
      <c r="J584" s="445"/>
      <c r="K584" s="445"/>
      <c r="L584" s="445"/>
      <c r="M584" s="445"/>
      <c r="N584" s="445"/>
      <c r="O584" s="445"/>
      <c r="P584" s="355"/>
      <c r="Q584" s="355"/>
      <c r="R584" s="355"/>
      <c r="S584" s="355"/>
      <c r="T584" s="355"/>
      <c r="U584" s="355"/>
      <c r="V584" s="355"/>
      <c r="W584" s="355"/>
    </row>
    <row r="585" spans="1:23" s="337" customFormat="1" ht="24" customHeight="1">
      <c r="A585" s="445"/>
      <c r="B585" s="445"/>
      <c r="C585" s="445"/>
      <c r="D585" s="445" t="s">
        <v>114</v>
      </c>
      <c r="F585" s="445"/>
      <c r="H585" s="445"/>
      <c r="I585" s="447"/>
      <c r="J585" s="445"/>
      <c r="K585" s="445"/>
      <c r="L585" s="445"/>
      <c r="M585" s="445"/>
      <c r="N585" s="445"/>
      <c r="O585" s="445"/>
      <c r="P585" s="355"/>
      <c r="Q585" s="355"/>
      <c r="R585" s="355"/>
      <c r="S585" s="355"/>
      <c r="T585" s="355"/>
      <c r="U585" s="355"/>
      <c r="V585" s="355"/>
      <c r="W585" s="355"/>
    </row>
  </sheetData>
  <mergeCells count="42">
    <mergeCell ref="D575:E575"/>
    <mergeCell ref="A551:M551"/>
    <mergeCell ref="A267:M267"/>
    <mergeCell ref="A302:M302"/>
    <mergeCell ref="A336:M336"/>
    <mergeCell ref="A373:M373"/>
    <mergeCell ref="A412:M412"/>
    <mergeCell ref="K539:M539"/>
    <mergeCell ref="K565:M565"/>
    <mergeCell ref="K452:M452"/>
    <mergeCell ref="A482:M482"/>
    <mergeCell ref="K435:M435"/>
    <mergeCell ref="K555:M555"/>
    <mergeCell ref="A575:B575"/>
    <mergeCell ref="K573:M573"/>
    <mergeCell ref="K574:M574"/>
    <mergeCell ref="A102:M102"/>
    <mergeCell ref="A132:M132"/>
    <mergeCell ref="A164:M164"/>
    <mergeCell ref="A200:M200"/>
    <mergeCell ref="A236:M236"/>
    <mergeCell ref="A1:M1"/>
    <mergeCell ref="A2:M2"/>
    <mergeCell ref="A3:M3"/>
    <mergeCell ref="A37:M37"/>
    <mergeCell ref="A71:M71"/>
    <mergeCell ref="K22:M22"/>
    <mergeCell ref="E23:G23"/>
    <mergeCell ref="E24:G24"/>
    <mergeCell ref="K423:M423"/>
    <mergeCell ref="G573:I573"/>
    <mergeCell ref="G574:I574"/>
    <mergeCell ref="G427:I427"/>
    <mergeCell ref="B427:D427"/>
    <mergeCell ref="K487:M487"/>
    <mergeCell ref="K470:M470"/>
    <mergeCell ref="K521:M521"/>
    <mergeCell ref="K460:M460"/>
    <mergeCell ref="K494:M494"/>
    <mergeCell ref="K427:M427"/>
    <mergeCell ref="A447:M447"/>
    <mergeCell ref="A517:M517"/>
  </mergeCells>
  <phoneticPr fontId="10" type="noConversion"/>
  <conditionalFormatting sqref="B397:B399">
    <cfRule type="duplicateValues" dxfId="1" priority="2"/>
  </conditionalFormatting>
  <conditionalFormatting sqref="B405:B407">
    <cfRule type="duplicateValues" dxfId="0" priority="1"/>
  </conditionalFormatting>
  <pageMargins left="0.59055118110236204" right="0.196850393700787" top="0.53" bottom="0.196850393700787" header="0.4" footer="0.31496062992126"/>
  <pageSetup paperSize="9" scale="87" fitToWidth="0" fitToHeight="0" orientation="portrait" r:id="rId1"/>
  <headerFooter scaleWithDoc="0" alignWithMargins="0"/>
  <rowBreaks count="16" manualBreakCount="16">
    <brk id="36" max="13" man="1"/>
    <brk id="70" max="13" man="1"/>
    <brk id="101" max="13" man="1"/>
    <brk id="131" max="13" man="1"/>
    <brk id="163" max="13" man="1"/>
    <brk id="199" max="13" man="1"/>
    <brk id="235" max="13" man="1"/>
    <brk id="265" max="13" man="1"/>
    <brk id="301" max="13" man="1"/>
    <brk id="335" max="13" man="1"/>
    <brk id="372" max="13" man="1"/>
    <brk id="411" max="13" man="1"/>
    <brk id="446" max="13" man="1"/>
    <brk id="480" max="13" man="1"/>
    <brk id="516" max="13" man="1"/>
    <brk id="550" max="1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R28"/>
  <sheetViews>
    <sheetView topLeftCell="A28" zoomScale="92" zoomScaleNormal="92" zoomScaleSheetLayoutView="85" workbookViewId="0">
      <selection activeCell="E14" sqref="E14"/>
    </sheetView>
  </sheetViews>
  <sheetFormatPr defaultColWidth="9.125" defaultRowHeight="24" customHeight="1"/>
  <cols>
    <col min="1" max="2" width="11.75" style="31" customWidth="1"/>
    <col min="3" max="3" width="0.875" style="31" customWidth="1"/>
    <col min="4" max="4" width="10.75" style="31" customWidth="1"/>
    <col min="5" max="5" width="15.75" style="31" customWidth="1"/>
    <col min="6" max="6" width="0.875" style="31" customWidth="1"/>
    <col min="7" max="7" width="15.375" style="31" customWidth="1"/>
    <col min="8" max="8" width="0.875" style="31" customWidth="1"/>
    <col min="9" max="9" width="15.875" style="31" bestFit="1" customWidth="1"/>
    <col min="10" max="10" width="0.875" style="31" customWidth="1"/>
    <col min="11" max="11" width="15.875" style="31" bestFit="1" customWidth="1"/>
    <col min="12" max="12" width="0.875" style="31" customWidth="1"/>
    <col min="13" max="13" width="16.375" style="31" bestFit="1" customWidth="1"/>
    <col min="14" max="14" width="0.875" style="31" customWidth="1"/>
    <col min="15" max="15" width="15.125" style="31" bestFit="1" customWidth="1"/>
    <col min="16" max="16" width="0.875" style="31" customWidth="1"/>
    <col min="17" max="17" width="14.375" style="31" customWidth="1"/>
    <col min="18" max="18" width="0.875" style="31" customWidth="1"/>
    <col min="19" max="19" width="16.125" style="31" bestFit="1" customWidth="1"/>
    <col min="20" max="20" width="1.625" style="31" customWidth="1"/>
    <col min="21" max="21" width="14.875" style="31" bestFit="1" customWidth="1"/>
    <col min="22" max="31" width="12.75" style="249" customWidth="1"/>
    <col min="32" max="33" width="14.75" style="249" customWidth="1"/>
    <col min="34" max="34" width="12.75" style="249" customWidth="1"/>
    <col min="35" max="36" width="14.75" style="249" customWidth="1"/>
    <col min="37" max="40" width="12.75" style="249" customWidth="1"/>
    <col min="41" max="41" width="14.875" style="249" customWidth="1"/>
    <col min="42" max="42" width="12.75" style="249" customWidth="1"/>
    <col min="43" max="44" width="9.125" style="249"/>
    <col min="45" max="259" width="9.125" style="31"/>
    <col min="260" max="260" width="8" style="31" customWidth="1"/>
    <col min="261" max="261" width="9.125" style="31"/>
    <col min="262" max="262" width="20" style="31" customWidth="1"/>
    <col min="263" max="263" width="0.875" style="31" customWidth="1"/>
    <col min="264" max="264" width="14.375" style="31" customWidth="1"/>
    <col min="265" max="265" width="0.875" style="31" customWidth="1"/>
    <col min="266" max="266" width="14.375" style="31" customWidth="1"/>
    <col min="267" max="267" width="0.875" style="31" customWidth="1"/>
    <col min="268" max="268" width="14.375" style="31" customWidth="1"/>
    <col min="269" max="269" width="0.875" style="31" customWidth="1"/>
    <col min="270" max="270" width="14.375" style="31" customWidth="1"/>
    <col min="271" max="271" width="0.875" style="31" customWidth="1"/>
    <col min="272" max="272" width="14.375" style="31" customWidth="1"/>
    <col min="273" max="273" width="0.875" style="31" customWidth="1"/>
    <col min="274" max="274" width="14.375" style="31" customWidth="1"/>
    <col min="275" max="275" width="0.875" style="31" customWidth="1"/>
    <col min="276" max="276" width="14.375" style="31" customWidth="1"/>
    <col min="277" max="277" width="0.875" style="31" customWidth="1"/>
    <col min="278" max="278" width="14.375" style="31" customWidth="1"/>
    <col min="279" max="279" width="0.875" style="31" customWidth="1"/>
    <col min="280" max="280" width="14.375" style="31" customWidth="1"/>
    <col min="281" max="281" width="0.875" style="31" customWidth="1"/>
    <col min="282" max="282" width="14.375" style="31" customWidth="1"/>
    <col min="283" max="283" width="1.625" style="31" customWidth="1"/>
    <col min="284" max="515" width="9.125" style="31"/>
    <col min="516" max="516" width="8" style="31" customWidth="1"/>
    <col min="517" max="517" width="9.125" style="31"/>
    <col min="518" max="518" width="20" style="31" customWidth="1"/>
    <col min="519" max="519" width="0.875" style="31" customWidth="1"/>
    <col min="520" max="520" width="14.375" style="31" customWidth="1"/>
    <col min="521" max="521" width="0.875" style="31" customWidth="1"/>
    <col min="522" max="522" width="14.375" style="31" customWidth="1"/>
    <col min="523" max="523" width="0.875" style="31" customWidth="1"/>
    <col min="524" max="524" width="14.375" style="31" customWidth="1"/>
    <col min="525" max="525" width="0.875" style="31" customWidth="1"/>
    <col min="526" max="526" width="14.375" style="31" customWidth="1"/>
    <col min="527" max="527" width="0.875" style="31" customWidth="1"/>
    <col min="528" max="528" width="14.375" style="31" customWidth="1"/>
    <col min="529" max="529" width="0.875" style="31" customWidth="1"/>
    <col min="530" max="530" width="14.375" style="31" customWidth="1"/>
    <col min="531" max="531" width="0.875" style="31" customWidth="1"/>
    <col min="532" max="532" width="14.375" style="31" customWidth="1"/>
    <col min="533" max="533" width="0.875" style="31" customWidth="1"/>
    <col min="534" max="534" width="14.375" style="31" customWidth="1"/>
    <col min="535" max="535" width="0.875" style="31" customWidth="1"/>
    <col min="536" max="536" width="14.375" style="31" customWidth="1"/>
    <col min="537" max="537" width="0.875" style="31" customWidth="1"/>
    <col min="538" max="538" width="14.375" style="31" customWidth="1"/>
    <col min="539" max="539" width="1.625" style="31" customWidth="1"/>
    <col min="540" max="771" width="9.125" style="31"/>
    <col min="772" max="772" width="8" style="31" customWidth="1"/>
    <col min="773" max="773" width="9.125" style="31"/>
    <col min="774" max="774" width="20" style="31" customWidth="1"/>
    <col min="775" max="775" width="0.875" style="31" customWidth="1"/>
    <col min="776" max="776" width="14.375" style="31" customWidth="1"/>
    <col min="777" max="777" width="0.875" style="31" customWidth="1"/>
    <col min="778" max="778" width="14.375" style="31" customWidth="1"/>
    <col min="779" max="779" width="0.875" style="31" customWidth="1"/>
    <col min="780" max="780" width="14.375" style="31" customWidth="1"/>
    <col min="781" max="781" width="0.875" style="31" customWidth="1"/>
    <col min="782" max="782" width="14.375" style="31" customWidth="1"/>
    <col min="783" max="783" width="0.875" style="31" customWidth="1"/>
    <col min="784" max="784" width="14.375" style="31" customWidth="1"/>
    <col min="785" max="785" width="0.875" style="31" customWidth="1"/>
    <col min="786" max="786" width="14.375" style="31" customWidth="1"/>
    <col min="787" max="787" width="0.875" style="31" customWidth="1"/>
    <col min="788" max="788" width="14.375" style="31" customWidth="1"/>
    <col min="789" max="789" width="0.875" style="31" customWidth="1"/>
    <col min="790" max="790" width="14.375" style="31" customWidth="1"/>
    <col min="791" max="791" width="0.875" style="31" customWidth="1"/>
    <col min="792" max="792" width="14.375" style="31" customWidth="1"/>
    <col min="793" max="793" width="0.875" style="31" customWidth="1"/>
    <col min="794" max="794" width="14.375" style="31" customWidth="1"/>
    <col min="795" max="795" width="1.625" style="31" customWidth="1"/>
    <col min="796" max="1027" width="9.125" style="31"/>
    <col min="1028" max="1028" width="8" style="31" customWidth="1"/>
    <col min="1029" max="1029" width="9.125" style="31"/>
    <col min="1030" max="1030" width="20" style="31" customWidth="1"/>
    <col min="1031" max="1031" width="0.875" style="31" customWidth="1"/>
    <col min="1032" max="1032" width="14.375" style="31" customWidth="1"/>
    <col min="1033" max="1033" width="0.875" style="31" customWidth="1"/>
    <col min="1034" max="1034" width="14.375" style="31" customWidth="1"/>
    <col min="1035" max="1035" width="0.875" style="31" customWidth="1"/>
    <col min="1036" max="1036" width="14.375" style="31" customWidth="1"/>
    <col min="1037" max="1037" width="0.875" style="31" customWidth="1"/>
    <col min="1038" max="1038" width="14.375" style="31" customWidth="1"/>
    <col min="1039" max="1039" width="0.875" style="31" customWidth="1"/>
    <col min="1040" max="1040" width="14.375" style="31" customWidth="1"/>
    <col min="1041" max="1041" width="0.875" style="31" customWidth="1"/>
    <col min="1042" max="1042" width="14.375" style="31" customWidth="1"/>
    <col min="1043" max="1043" width="0.875" style="31" customWidth="1"/>
    <col min="1044" max="1044" width="14.375" style="31" customWidth="1"/>
    <col min="1045" max="1045" width="0.875" style="31" customWidth="1"/>
    <col min="1046" max="1046" width="14.375" style="31" customWidth="1"/>
    <col min="1047" max="1047" width="0.875" style="31" customWidth="1"/>
    <col min="1048" max="1048" width="14.375" style="31" customWidth="1"/>
    <col min="1049" max="1049" width="0.875" style="31" customWidth="1"/>
    <col min="1050" max="1050" width="14.375" style="31" customWidth="1"/>
    <col min="1051" max="1051" width="1.625" style="31" customWidth="1"/>
    <col min="1052" max="1283" width="9.125" style="31"/>
    <col min="1284" max="1284" width="8" style="31" customWidth="1"/>
    <col min="1285" max="1285" width="9.125" style="31"/>
    <col min="1286" max="1286" width="20" style="31" customWidth="1"/>
    <col min="1287" max="1287" width="0.875" style="31" customWidth="1"/>
    <col min="1288" max="1288" width="14.375" style="31" customWidth="1"/>
    <col min="1289" max="1289" width="0.875" style="31" customWidth="1"/>
    <col min="1290" max="1290" width="14.375" style="31" customWidth="1"/>
    <col min="1291" max="1291" width="0.875" style="31" customWidth="1"/>
    <col min="1292" max="1292" width="14.375" style="31" customWidth="1"/>
    <col min="1293" max="1293" width="0.875" style="31" customWidth="1"/>
    <col min="1294" max="1294" width="14.375" style="31" customWidth="1"/>
    <col min="1295" max="1295" width="0.875" style="31" customWidth="1"/>
    <col min="1296" max="1296" width="14.375" style="31" customWidth="1"/>
    <col min="1297" max="1297" width="0.875" style="31" customWidth="1"/>
    <col min="1298" max="1298" width="14.375" style="31" customWidth="1"/>
    <col min="1299" max="1299" width="0.875" style="31" customWidth="1"/>
    <col min="1300" max="1300" width="14.375" style="31" customWidth="1"/>
    <col min="1301" max="1301" width="0.875" style="31" customWidth="1"/>
    <col min="1302" max="1302" width="14.375" style="31" customWidth="1"/>
    <col min="1303" max="1303" width="0.875" style="31" customWidth="1"/>
    <col min="1304" max="1304" width="14.375" style="31" customWidth="1"/>
    <col min="1305" max="1305" width="0.875" style="31" customWidth="1"/>
    <col min="1306" max="1306" width="14.375" style="31" customWidth="1"/>
    <col min="1307" max="1307" width="1.625" style="31" customWidth="1"/>
    <col min="1308" max="1539" width="9.125" style="31"/>
    <col min="1540" max="1540" width="8" style="31" customWidth="1"/>
    <col min="1541" max="1541" width="9.125" style="31"/>
    <col min="1542" max="1542" width="20" style="31" customWidth="1"/>
    <col min="1543" max="1543" width="0.875" style="31" customWidth="1"/>
    <col min="1544" max="1544" width="14.375" style="31" customWidth="1"/>
    <col min="1545" max="1545" width="0.875" style="31" customWidth="1"/>
    <col min="1546" max="1546" width="14.375" style="31" customWidth="1"/>
    <col min="1547" max="1547" width="0.875" style="31" customWidth="1"/>
    <col min="1548" max="1548" width="14.375" style="31" customWidth="1"/>
    <col min="1549" max="1549" width="0.875" style="31" customWidth="1"/>
    <col min="1550" max="1550" width="14.375" style="31" customWidth="1"/>
    <col min="1551" max="1551" width="0.875" style="31" customWidth="1"/>
    <col min="1552" max="1552" width="14.375" style="31" customWidth="1"/>
    <col min="1553" max="1553" width="0.875" style="31" customWidth="1"/>
    <col min="1554" max="1554" width="14.375" style="31" customWidth="1"/>
    <col min="1555" max="1555" width="0.875" style="31" customWidth="1"/>
    <col min="1556" max="1556" width="14.375" style="31" customWidth="1"/>
    <col min="1557" max="1557" width="0.875" style="31" customWidth="1"/>
    <col min="1558" max="1558" width="14.375" style="31" customWidth="1"/>
    <col min="1559" max="1559" width="0.875" style="31" customWidth="1"/>
    <col min="1560" max="1560" width="14.375" style="31" customWidth="1"/>
    <col min="1561" max="1561" width="0.875" style="31" customWidth="1"/>
    <col min="1562" max="1562" width="14.375" style="31" customWidth="1"/>
    <col min="1563" max="1563" width="1.625" style="31" customWidth="1"/>
    <col min="1564" max="1795" width="9.125" style="31"/>
    <col min="1796" max="1796" width="8" style="31" customWidth="1"/>
    <col min="1797" max="1797" width="9.125" style="31"/>
    <col min="1798" max="1798" width="20" style="31" customWidth="1"/>
    <col min="1799" max="1799" width="0.875" style="31" customWidth="1"/>
    <col min="1800" max="1800" width="14.375" style="31" customWidth="1"/>
    <col min="1801" max="1801" width="0.875" style="31" customWidth="1"/>
    <col min="1802" max="1802" width="14.375" style="31" customWidth="1"/>
    <col min="1803" max="1803" width="0.875" style="31" customWidth="1"/>
    <col min="1804" max="1804" width="14.375" style="31" customWidth="1"/>
    <col min="1805" max="1805" width="0.875" style="31" customWidth="1"/>
    <col min="1806" max="1806" width="14.375" style="31" customWidth="1"/>
    <col min="1807" max="1807" width="0.875" style="31" customWidth="1"/>
    <col min="1808" max="1808" width="14.375" style="31" customWidth="1"/>
    <col min="1809" max="1809" width="0.875" style="31" customWidth="1"/>
    <col min="1810" max="1810" width="14.375" style="31" customWidth="1"/>
    <col min="1811" max="1811" width="0.875" style="31" customWidth="1"/>
    <col min="1812" max="1812" width="14.375" style="31" customWidth="1"/>
    <col min="1813" max="1813" width="0.875" style="31" customWidth="1"/>
    <col min="1814" max="1814" width="14.375" style="31" customWidth="1"/>
    <col min="1815" max="1815" width="0.875" style="31" customWidth="1"/>
    <col min="1816" max="1816" width="14.375" style="31" customWidth="1"/>
    <col min="1817" max="1817" width="0.875" style="31" customWidth="1"/>
    <col min="1818" max="1818" width="14.375" style="31" customWidth="1"/>
    <col min="1819" max="1819" width="1.625" style="31" customWidth="1"/>
    <col min="1820" max="2051" width="9.125" style="31"/>
    <col min="2052" max="2052" width="8" style="31" customWidth="1"/>
    <col min="2053" max="2053" width="9.125" style="31"/>
    <col min="2054" max="2054" width="20" style="31" customWidth="1"/>
    <col min="2055" max="2055" width="0.875" style="31" customWidth="1"/>
    <col min="2056" max="2056" width="14.375" style="31" customWidth="1"/>
    <col min="2057" max="2057" width="0.875" style="31" customWidth="1"/>
    <col min="2058" max="2058" width="14.375" style="31" customWidth="1"/>
    <col min="2059" max="2059" width="0.875" style="31" customWidth="1"/>
    <col min="2060" max="2060" width="14.375" style="31" customWidth="1"/>
    <col min="2061" max="2061" width="0.875" style="31" customWidth="1"/>
    <col min="2062" max="2062" width="14.375" style="31" customWidth="1"/>
    <col min="2063" max="2063" width="0.875" style="31" customWidth="1"/>
    <col min="2064" max="2064" width="14.375" style="31" customWidth="1"/>
    <col min="2065" max="2065" width="0.875" style="31" customWidth="1"/>
    <col min="2066" max="2066" width="14.375" style="31" customWidth="1"/>
    <col min="2067" max="2067" width="0.875" style="31" customWidth="1"/>
    <col min="2068" max="2068" width="14.375" style="31" customWidth="1"/>
    <col min="2069" max="2069" width="0.875" style="31" customWidth="1"/>
    <col min="2070" max="2070" width="14.375" style="31" customWidth="1"/>
    <col min="2071" max="2071" width="0.875" style="31" customWidth="1"/>
    <col min="2072" max="2072" width="14.375" style="31" customWidth="1"/>
    <col min="2073" max="2073" width="0.875" style="31" customWidth="1"/>
    <col min="2074" max="2074" width="14.375" style="31" customWidth="1"/>
    <col min="2075" max="2075" width="1.625" style="31" customWidth="1"/>
    <col min="2076" max="2307" width="9.125" style="31"/>
    <col min="2308" max="2308" width="8" style="31" customWidth="1"/>
    <col min="2309" max="2309" width="9.125" style="31"/>
    <col min="2310" max="2310" width="20" style="31" customWidth="1"/>
    <col min="2311" max="2311" width="0.875" style="31" customWidth="1"/>
    <col min="2312" max="2312" width="14.375" style="31" customWidth="1"/>
    <col min="2313" max="2313" width="0.875" style="31" customWidth="1"/>
    <col min="2314" max="2314" width="14.375" style="31" customWidth="1"/>
    <col min="2315" max="2315" width="0.875" style="31" customWidth="1"/>
    <col min="2316" max="2316" width="14.375" style="31" customWidth="1"/>
    <col min="2317" max="2317" width="0.875" style="31" customWidth="1"/>
    <col min="2318" max="2318" width="14.375" style="31" customWidth="1"/>
    <col min="2319" max="2319" width="0.875" style="31" customWidth="1"/>
    <col min="2320" max="2320" width="14.375" style="31" customWidth="1"/>
    <col min="2321" max="2321" width="0.875" style="31" customWidth="1"/>
    <col min="2322" max="2322" width="14.375" style="31" customWidth="1"/>
    <col min="2323" max="2323" width="0.875" style="31" customWidth="1"/>
    <col min="2324" max="2324" width="14.375" style="31" customWidth="1"/>
    <col min="2325" max="2325" width="0.875" style="31" customWidth="1"/>
    <col min="2326" max="2326" width="14.375" style="31" customWidth="1"/>
    <col min="2327" max="2327" width="0.875" style="31" customWidth="1"/>
    <col min="2328" max="2328" width="14.375" style="31" customWidth="1"/>
    <col min="2329" max="2329" width="0.875" style="31" customWidth="1"/>
    <col min="2330" max="2330" width="14.375" style="31" customWidth="1"/>
    <col min="2331" max="2331" width="1.625" style="31" customWidth="1"/>
    <col min="2332" max="2563" width="9.125" style="31"/>
    <col min="2564" max="2564" width="8" style="31" customWidth="1"/>
    <col min="2565" max="2565" width="9.125" style="31"/>
    <col min="2566" max="2566" width="20" style="31" customWidth="1"/>
    <col min="2567" max="2567" width="0.875" style="31" customWidth="1"/>
    <col min="2568" max="2568" width="14.375" style="31" customWidth="1"/>
    <col min="2569" max="2569" width="0.875" style="31" customWidth="1"/>
    <col min="2570" max="2570" width="14.375" style="31" customWidth="1"/>
    <col min="2571" max="2571" width="0.875" style="31" customWidth="1"/>
    <col min="2572" max="2572" width="14.375" style="31" customWidth="1"/>
    <col min="2573" max="2573" width="0.875" style="31" customWidth="1"/>
    <col min="2574" max="2574" width="14.375" style="31" customWidth="1"/>
    <col min="2575" max="2575" width="0.875" style="31" customWidth="1"/>
    <col min="2576" max="2576" width="14.375" style="31" customWidth="1"/>
    <col min="2577" max="2577" width="0.875" style="31" customWidth="1"/>
    <col min="2578" max="2578" width="14.375" style="31" customWidth="1"/>
    <col min="2579" max="2579" width="0.875" style="31" customWidth="1"/>
    <col min="2580" max="2580" width="14.375" style="31" customWidth="1"/>
    <col min="2581" max="2581" width="0.875" style="31" customWidth="1"/>
    <col min="2582" max="2582" width="14.375" style="31" customWidth="1"/>
    <col min="2583" max="2583" width="0.875" style="31" customWidth="1"/>
    <col min="2584" max="2584" width="14.375" style="31" customWidth="1"/>
    <col min="2585" max="2585" width="0.875" style="31" customWidth="1"/>
    <col min="2586" max="2586" width="14.375" style="31" customWidth="1"/>
    <col min="2587" max="2587" width="1.625" style="31" customWidth="1"/>
    <col min="2588" max="2819" width="9.125" style="31"/>
    <col min="2820" max="2820" width="8" style="31" customWidth="1"/>
    <col min="2821" max="2821" width="9.125" style="31"/>
    <col min="2822" max="2822" width="20" style="31" customWidth="1"/>
    <col min="2823" max="2823" width="0.875" style="31" customWidth="1"/>
    <col min="2824" max="2824" width="14.375" style="31" customWidth="1"/>
    <col min="2825" max="2825" width="0.875" style="31" customWidth="1"/>
    <col min="2826" max="2826" width="14.375" style="31" customWidth="1"/>
    <col min="2827" max="2827" width="0.875" style="31" customWidth="1"/>
    <col min="2828" max="2828" width="14.375" style="31" customWidth="1"/>
    <col min="2829" max="2829" width="0.875" style="31" customWidth="1"/>
    <col min="2830" max="2830" width="14.375" style="31" customWidth="1"/>
    <col min="2831" max="2831" width="0.875" style="31" customWidth="1"/>
    <col min="2832" max="2832" width="14.375" style="31" customWidth="1"/>
    <col min="2833" max="2833" width="0.875" style="31" customWidth="1"/>
    <col min="2834" max="2834" width="14.375" style="31" customWidth="1"/>
    <col min="2835" max="2835" width="0.875" style="31" customWidth="1"/>
    <col min="2836" max="2836" width="14.375" style="31" customWidth="1"/>
    <col min="2837" max="2837" width="0.875" style="31" customWidth="1"/>
    <col min="2838" max="2838" width="14.375" style="31" customWidth="1"/>
    <col min="2839" max="2839" width="0.875" style="31" customWidth="1"/>
    <col min="2840" max="2840" width="14.375" style="31" customWidth="1"/>
    <col min="2841" max="2841" width="0.875" style="31" customWidth="1"/>
    <col min="2842" max="2842" width="14.375" style="31" customWidth="1"/>
    <col min="2843" max="2843" width="1.625" style="31" customWidth="1"/>
    <col min="2844" max="3075" width="9.125" style="31"/>
    <col min="3076" max="3076" width="8" style="31" customWidth="1"/>
    <col min="3077" max="3077" width="9.125" style="31"/>
    <col min="3078" max="3078" width="20" style="31" customWidth="1"/>
    <col min="3079" max="3079" width="0.875" style="31" customWidth="1"/>
    <col min="3080" max="3080" width="14.375" style="31" customWidth="1"/>
    <col min="3081" max="3081" width="0.875" style="31" customWidth="1"/>
    <col min="3082" max="3082" width="14.375" style="31" customWidth="1"/>
    <col min="3083" max="3083" width="0.875" style="31" customWidth="1"/>
    <col min="3084" max="3084" width="14.375" style="31" customWidth="1"/>
    <col min="3085" max="3085" width="0.875" style="31" customWidth="1"/>
    <col min="3086" max="3086" width="14.375" style="31" customWidth="1"/>
    <col min="3087" max="3087" width="0.875" style="31" customWidth="1"/>
    <col min="3088" max="3088" width="14.375" style="31" customWidth="1"/>
    <col min="3089" max="3089" width="0.875" style="31" customWidth="1"/>
    <col min="3090" max="3090" width="14.375" style="31" customWidth="1"/>
    <col min="3091" max="3091" width="0.875" style="31" customWidth="1"/>
    <col min="3092" max="3092" width="14.375" style="31" customWidth="1"/>
    <col min="3093" max="3093" width="0.875" style="31" customWidth="1"/>
    <col min="3094" max="3094" width="14.375" style="31" customWidth="1"/>
    <col min="3095" max="3095" width="0.875" style="31" customWidth="1"/>
    <col min="3096" max="3096" width="14.375" style="31" customWidth="1"/>
    <col min="3097" max="3097" width="0.875" style="31" customWidth="1"/>
    <col min="3098" max="3098" width="14.375" style="31" customWidth="1"/>
    <col min="3099" max="3099" width="1.625" style="31" customWidth="1"/>
    <col min="3100" max="3331" width="9.125" style="31"/>
    <col min="3332" max="3332" width="8" style="31" customWidth="1"/>
    <col min="3333" max="3333" width="9.125" style="31"/>
    <col min="3334" max="3334" width="20" style="31" customWidth="1"/>
    <col min="3335" max="3335" width="0.875" style="31" customWidth="1"/>
    <col min="3336" max="3336" width="14.375" style="31" customWidth="1"/>
    <col min="3337" max="3337" width="0.875" style="31" customWidth="1"/>
    <col min="3338" max="3338" width="14.375" style="31" customWidth="1"/>
    <col min="3339" max="3339" width="0.875" style="31" customWidth="1"/>
    <col min="3340" max="3340" width="14.375" style="31" customWidth="1"/>
    <col min="3341" max="3341" width="0.875" style="31" customWidth="1"/>
    <col min="3342" max="3342" width="14.375" style="31" customWidth="1"/>
    <col min="3343" max="3343" width="0.875" style="31" customWidth="1"/>
    <col min="3344" max="3344" width="14.375" style="31" customWidth="1"/>
    <col min="3345" max="3345" width="0.875" style="31" customWidth="1"/>
    <col min="3346" max="3346" width="14.375" style="31" customWidth="1"/>
    <col min="3347" max="3347" width="0.875" style="31" customWidth="1"/>
    <col min="3348" max="3348" width="14.375" style="31" customWidth="1"/>
    <col min="3349" max="3349" width="0.875" style="31" customWidth="1"/>
    <col min="3350" max="3350" width="14.375" style="31" customWidth="1"/>
    <col min="3351" max="3351" width="0.875" style="31" customWidth="1"/>
    <col min="3352" max="3352" width="14.375" style="31" customWidth="1"/>
    <col min="3353" max="3353" width="0.875" style="31" customWidth="1"/>
    <col min="3354" max="3354" width="14.375" style="31" customWidth="1"/>
    <col min="3355" max="3355" width="1.625" style="31" customWidth="1"/>
    <col min="3356" max="3587" width="9.125" style="31"/>
    <col min="3588" max="3588" width="8" style="31" customWidth="1"/>
    <col min="3589" max="3589" width="9.125" style="31"/>
    <col min="3590" max="3590" width="20" style="31" customWidth="1"/>
    <col min="3591" max="3591" width="0.875" style="31" customWidth="1"/>
    <col min="3592" max="3592" width="14.375" style="31" customWidth="1"/>
    <col min="3593" max="3593" width="0.875" style="31" customWidth="1"/>
    <col min="3594" max="3594" width="14.375" style="31" customWidth="1"/>
    <col min="3595" max="3595" width="0.875" style="31" customWidth="1"/>
    <col min="3596" max="3596" width="14.375" style="31" customWidth="1"/>
    <col min="3597" max="3597" width="0.875" style="31" customWidth="1"/>
    <col min="3598" max="3598" width="14.375" style="31" customWidth="1"/>
    <col min="3599" max="3599" width="0.875" style="31" customWidth="1"/>
    <col min="3600" max="3600" width="14.375" style="31" customWidth="1"/>
    <col min="3601" max="3601" width="0.875" style="31" customWidth="1"/>
    <col min="3602" max="3602" width="14.375" style="31" customWidth="1"/>
    <col min="3603" max="3603" width="0.875" style="31" customWidth="1"/>
    <col min="3604" max="3604" width="14.375" style="31" customWidth="1"/>
    <col min="3605" max="3605" width="0.875" style="31" customWidth="1"/>
    <col min="3606" max="3606" width="14.375" style="31" customWidth="1"/>
    <col min="3607" max="3607" width="0.875" style="31" customWidth="1"/>
    <col min="3608" max="3608" width="14.375" style="31" customWidth="1"/>
    <col min="3609" max="3609" width="0.875" style="31" customWidth="1"/>
    <col min="3610" max="3610" width="14.375" style="31" customWidth="1"/>
    <col min="3611" max="3611" width="1.625" style="31" customWidth="1"/>
    <col min="3612" max="3843" width="9.125" style="31"/>
    <col min="3844" max="3844" width="8" style="31" customWidth="1"/>
    <col min="3845" max="3845" width="9.125" style="31"/>
    <col min="3846" max="3846" width="20" style="31" customWidth="1"/>
    <col min="3847" max="3847" width="0.875" style="31" customWidth="1"/>
    <col min="3848" max="3848" width="14.375" style="31" customWidth="1"/>
    <col min="3849" max="3849" width="0.875" style="31" customWidth="1"/>
    <col min="3850" max="3850" width="14.375" style="31" customWidth="1"/>
    <col min="3851" max="3851" width="0.875" style="31" customWidth="1"/>
    <col min="3852" max="3852" width="14.375" style="31" customWidth="1"/>
    <col min="3853" max="3853" width="0.875" style="31" customWidth="1"/>
    <col min="3854" max="3854" width="14.375" style="31" customWidth="1"/>
    <col min="3855" max="3855" width="0.875" style="31" customWidth="1"/>
    <col min="3856" max="3856" width="14.375" style="31" customWidth="1"/>
    <col min="3857" max="3857" width="0.875" style="31" customWidth="1"/>
    <col min="3858" max="3858" width="14.375" style="31" customWidth="1"/>
    <col min="3859" max="3859" width="0.875" style="31" customWidth="1"/>
    <col min="3860" max="3860" width="14.375" style="31" customWidth="1"/>
    <col min="3861" max="3861" width="0.875" style="31" customWidth="1"/>
    <col min="3862" max="3862" width="14.375" style="31" customWidth="1"/>
    <col min="3863" max="3863" width="0.875" style="31" customWidth="1"/>
    <col min="3864" max="3864" width="14.375" style="31" customWidth="1"/>
    <col min="3865" max="3865" width="0.875" style="31" customWidth="1"/>
    <col min="3866" max="3866" width="14.375" style="31" customWidth="1"/>
    <col min="3867" max="3867" width="1.625" style="31" customWidth="1"/>
    <col min="3868" max="4099" width="9.125" style="31"/>
    <col min="4100" max="4100" width="8" style="31" customWidth="1"/>
    <col min="4101" max="4101" width="9.125" style="31"/>
    <col min="4102" max="4102" width="20" style="31" customWidth="1"/>
    <col min="4103" max="4103" width="0.875" style="31" customWidth="1"/>
    <col min="4104" max="4104" width="14.375" style="31" customWidth="1"/>
    <col min="4105" max="4105" width="0.875" style="31" customWidth="1"/>
    <col min="4106" max="4106" width="14.375" style="31" customWidth="1"/>
    <col min="4107" max="4107" width="0.875" style="31" customWidth="1"/>
    <col min="4108" max="4108" width="14.375" style="31" customWidth="1"/>
    <col min="4109" max="4109" width="0.875" style="31" customWidth="1"/>
    <col min="4110" max="4110" width="14.375" style="31" customWidth="1"/>
    <col min="4111" max="4111" width="0.875" style="31" customWidth="1"/>
    <col min="4112" max="4112" width="14.375" style="31" customWidth="1"/>
    <col min="4113" max="4113" width="0.875" style="31" customWidth="1"/>
    <col min="4114" max="4114" width="14.375" style="31" customWidth="1"/>
    <col min="4115" max="4115" width="0.875" style="31" customWidth="1"/>
    <col min="4116" max="4116" width="14.375" style="31" customWidth="1"/>
    <col min="4117" max="4117" width="0.875" style="31" customWidth="1"/>
    <col min="4118" max="4118" width="14.375" style="31" customWidth="1"/>
    <col min="4119" max="4119" width="0.875" style="31" customWidth="1"/>
    <col min="4120" max="4120" width="14.375" style="31" customWidth="1"/>
    <col min="4121" max="4121" width="0.875" style="31" customWidth="1"/>
    <col min="4122" max="4122" width="14.375" style="31" customWidth="1"/>
    <col min="4123" max="4123" width="1.625" style="31" customWidth="1"/>
    <col min="4124" max="4355" width="9.125" style="31"/>
    <col min="4356" max="4356" width="8" style="31" customWidth="1"/>
    <col min="4357" max="4357" width="9.125" style="31"/>
    <col min="4358" max="4358" width="20" style="31" customWidth="1"/>
    <col min="4359" max="4359" width="0.875" style="31" customWidth="1"/>
    <col min="4360" max="4360" width="14.375" style="31" customWidth="1"/>
    <col min="4361" max="4361" width="0.875" style="31" customWidth="1"/>
    <col min="4362" max="4362" width="14.375" style="31" customWidth="1"/>
    <col min="4363" max="4363" width="0.875" style="31" customWidth="1"/>
    <col min="4364" max="4364" width="14.375" style="31" customWidth="1"/>
    <col min="4365" max="4365" width="0.875" style="31" customWidth="1"/>
    <col min="4366" max="4366" width="14.375" style="31" customWidth="1"/>
    <col min="4367" max="4367" width="0.875" style="31" customWidth="1"/>
    <col min="4368" max="4368" width="14.375" style="31" customWidth="1"/>
    <col min="4369" max="4369" width="0.875" style="31" customWidth="1"/>
    <col min="4370" max="4370" width="14.375" style="31" customWidth="1"/>
    <col min="4371" max="4371" width="0.875" style="31" customWidth="1"/>
    <col min="4372" max="4372" width="14.375" style="31" customWidth="1"/>
    <col min="4373" max="4373" width="0.875" style="31" customWidth="1"/>
    <col min="4374" max="4374" width="14.375" style="31" customWidth="1"/>
    <col min="4375" max="4375" width="0.875" style="31" customWidth="1"/>
    <col min="4376" max="4376" width="14.375" style="31" customWidth="1"/>
    <col min="4377" max="4377" width="0.875" style="31" customWidth="1"/>
    <col min="4378" max="4378" width="14.375" style="31" customWidth="1"/>
    <col min="4379" max="4379" width="1.625" style="31" customWidth="1"/>
    <col min="4380" max="4611" width="9.125" style="31"/>
    <col min="4612" max="4612" width="8" style="31" customWidth="1"/>
    <col min="4613" max="4613" width="9.125" style="31"/>
    <col min="4614" max="4614" width="20" style="31" customWidth="1"/>
    <col min="4615" max="4615" width="0.875" style="31" customWidth="1"/>
    <col min="4616" max="4616" width="14.375" style="31" customWidth="1"/>
    <col min="4617" max="4617" width="0.875" style="31" customWidth="1"/>
    <col min="4618" max="4618" width="14.375" style="31" customWidth="1"/>
    <col min="4619" max="4619" width="0.875" style="31" customWidth="1"/>
    <col min="4620" max="4620" width="14.375" style="31" customWidth="1"/>
    <col min="4621" max="4621" width="0.875" style="31" customWidth="1"/>
    <col min="4622" max="4622" width="14.375" style="31" customWidth="1"/>
    <col min="4623" max="4623" width="0.875" style="31" customWidth="1"/>
    <col min="4624" max="4624" width="14.375" style="31" customWidth="1"/>
    <col min="4625" max="4625" width="0.875" style="31" customWidth="1"/>
    <col min="4626" max="4626" width="14.375" style="31" customWidth="1"/>
    <col min="4627" max="4627" width="0.875" style="31" customWidth="1"/>
    <col min="4628" max="4628" width="14.375" style="31" customWidth="1"/>
    <col min="4629" max="4629" width="0.875" style="31" customWidth="1"/>
    <col min="4630" max="4630" width="14.375" style="31" customWidth="1"/>
    <col min="4631" max="4631" width="0.875" style="31" customWidth="1"/>
    <col min="4632" max="4632" width="14.375" style="31" customWidth="1"/>
    <col min="4633" max="4633" width="0.875" style="31" customWidth="1"/>
    <col min="4634" max="4634" width="14.375" style="31" customWidth="1"/>
    <col min="4635" max="4635" width="1.625" style="31" customWidth="1"/>
    <col min="4636" max="4867" width="9.125" style="31"/>
    <col min="4868" max="4868" width="8" style="31" customWidth="1"/>
    <col min="4869" max="4869" width="9.125" style="31"/>
    <col min="4870" max="4870" width="20" style="31" customWidth="1"/>
    <col min="4871" max="4871" width="0.875" style="31" customWidth="1"/>
    <col min="4872" max="4872" width="14.375" style="31" customWidth="1"/>
    <col min="4873" max="4873" width="0.875" style="31" customWidth="1"/>
    <col min="4874" max="4874" width="14.375" style="31" customWidth="1"/>
    <col min="4875" max="4875" width="0.875" style="31" customWidth="1"/>
    <col min="4876" max="4876" width="14.375" style="31" customWidth="1"/>
    <col min="4877" max="4877" width="0.875" style="31" customWidth="1"/>
    <col min="4878" max="4878" width="14.375" style="31" customWidth="1"/>
    <col min="4879" max="4879" width="0.875" style="31" customWidth="1"/>
    <col min="4880" max="4880" width="14.375" style="31" customWidth="1"/>
    <col min="4881" max="4881" width="0.875" style="31" customWidth="1"/>
    <col min="4882" max="4882" width="14.375" style="31" customWidth="1"/>
    <col min="4883" max="4883" width="0.875" style="31" customWidth="1"/>
    <col min="4884" max="4884" width="14.375" style="31" customWidth="1"/>
    <col min="4885" max="4885" width="0.875" style="31" customWidth="1"/>
    <col min="4886" max="4886" width="14.375" style="31" customWidth="1"/>
    <col min="4887" max="4887" width="0.875" style="31" customWidth="1"/>
    <col min="4888" max="4888" width="14.375" style="31" customWidth="1"/>
    <col min="4889" max="4889" width="0.875" style="31" customWidth="1"/>
    <col min="4890" max="4890" width="14.375" style="31" customWidth="1"/>
    <col min="4891" max="4891" width="1.625" style="31" customWidth="1"/>
    <col min="4892" max="5123" width="9.125" style="31"/>
    <col min="5124" max="5124" width="8" style="31" customWidth="1"/>
    <col min="5125" max="5125" width="9.125" style="31"/>
    <col min="5126" max="5126" width="20" style="31" customWidth="1"/>
    <col min="5127" max="5127" width="0.875" style="31" customWidth="1"/>
    <col min="5128" max="5128" width="14.375" style="31" customWidth="1"/>
    <col min="5129" max="5129" width="0.875" style="31" customWidth="1"/>
    <col min="5130" max="5130" width="14.375" style="31" customWidth="1"/>
    <col min="5131" max="5131" width="0.875" style="31" customWidth="1"/>
    <col min="5132" max="5132" width="14.375" style="31" customWidth="1"/>
    <col min="5133" max="5133" width="0.875" style="31" customWidth="1"/>
    <col min="5134" max="5134" width="14.375" style="31" customWidth="1"/>
    <col min="5135" max="5135" width="0.875" style="31" customWidth="1"/>
    <col min="5136" max="5136" width="14.375" style="31" customWidth="1"/>
    <col min="5137" max="5137" width="0.875" style="31" customWidth="1"/>
    <col min="5138" max="5138" width="14.375" style="31" customWidth="1"/>
    <col min="5139" max="5139" width="0.875" style="31" customWidth="1"/>
    <col min="5140" max="5140" width="14.375" style="31" customWidth="1"/>
    <col min="5141" max="5141" width="0.875" style="31" customWidth="1"/>
    <col min="5142" max="5142" width="14.375" style="31" customWidth="1"/>
    <col min="5143" max="5143" width="0.875" style="31" customWidth="1"/>
    <col min="5144" max="5144" width="14.375" style="31" customWidth="1"/>
    <col min="5145" max="5145" width="0.875" style="31" customWidth="1"/>
    <col min="5146" max="5146" width="14.375" style="31" customWidth="1"/>
    <col min="5147" max="5147" width="1.625" style="31" customWidth="1"/>
    <col min="5148" max="5379" width="9.125" style="31"/>
    <col min="5380" max="5380" width="8" style="31" customWidth="1"/>
    <col min="5381" max="5381" width="9.125" style="31"/>
    <col min="5382" max="5382" width="20" style="31" customWidth="1"/>
    <col min="5383" max="5383" width="0.875" style="31" customWidth="1"/>
    <col min="5384" max="5384" width="14.375" style="31" customWidth="1"/>
    <col min="5385" max="5385" width="0.875" style="31" customWidth="1"/>
    <col min="5386" max="5386" width="14.375" style="31" customWidth="1"/>
    <col min="5387" max="5387" width="0.875" style="31" customWidth="1"/>
    <col min="5388" max="5388" width="14.375" style="31" customWidth="1"/>
    <col min="5389" max="5389" width="0.875" style="31" customWidth="1"/>
    <col min="5390" max="5390" width="14.375" style="31" customWidth="1"/>
    <col min="5391" max="5391" width="0.875" style="31" customWidth="1"/>
    <col min="5392" max="5392" width="14.375" style="31" customWidth="1"/>
    <col min="5393" max="5393" width="0.875" style="31" customWidth="1"/>
    <col min="5394" max="5394" width="14.375" style="31" customWidth="1"/>
    <col min="5395" max="5395" width="0.875" style="31" customWidth="1"/>
    <col min="5396" max="5396" width="14.375" style="31" customWidth="1"/>
    <col min="5397" max="5397" width="0.875" style="31" customWidth="1"/>
    <col min="5398" max="5398" width="14.375" style="31" customWidth="1"/>
    <col min="5399" max="5399" width="0.875" style="31" customWidth="1"/>
    <col min="5400" max="5400" width="14.375" style="31" customWidth="1"/>
    <col min="5401" max="5401" width="0.875" style="31" customWidth="1"/>
    <col min="5402" max="5402" width="14.375" style="31" customWidth="1"/>
    <col min="5403" max="5403" width="1.625" style="31" customWidth="1"/>
    <col min="5404" max="5635" width="9.125" style="31"/>
    <col min="5636" max="5636" width="8" style="31" customWidth="1"/>
    <col min="5637" max="5637" width="9.125" style="31"/>
    <col min="5638" max="5638" width="20" style="31" customWidth="1"/>
    <col min="5639" max="5639" width="0.875" style="31" customWidth="1"/>
    <col min="5640" max="5640" width="14.375" style="31" customWidth="1"/>
    <col min="5641" max="5641" width="0.875" style="31" customWidth="1"/>
    <col min="5642" max="5642" width="14.375" style="31" customWidth="1"/>
    <col min="5643" max="5643" width="0.875" style="31" customWidth="1"/>
    <col min="5644" max="5644" width="14.375" style="31" customWidth="1"/>
    <col min="5645" max="5645" width="0.875" style="31" customWidth="1"/>
    <col min="5646" max="5646" width="14.375" style="31" customWidth="1"/>
    <col min="5647" max="5647" width="0.875" style="31" customWidth="1"/>
    <col min="5648" max="5648" width="14.375" style="31" customWidth="1"/>
    <col min="5649" max="5649" width="0.875" style="31" customWidth="1"/>
    <col min="5650" max="5650" width="14.375" style="31" customWidth="1"/>
    <col min="5651" max="5651" width="0.875" style="31" customWidth="1"/>
    <col min="5652" max="5652" width="14.375" style="31" customWidth="1"/>
    <col min="5653" max="5653" width="0.875" style="31" customWidth="1"/>
    <col min="5654" max="5654" width="14.375" style="31" customWidth="1"/>
    <col min="5655" max="5655" width="0.875" style="31" customWidth="1"/>
    <col min="5656" max="5656" width="14.375" style="31" customWidth="1"/>
    <col min="5657" max="5657" width="0.875" style="31" customWidth="1"/>
    <col min="5658" max="5658" width="14.375" style="31" customWidth="1"/>
    <col min="5659" max="5659" width="1.625" style="31" customWidth="1"/>
    <col min="5660" max="5891" width="9.125" style="31"/>
    <col min="5892" max="5892" width="8" style="31" customWidth="1"/>
    <col min="5893" max="5893" width="9.125" style="31"/>
    <col min="5894" max="5894" width="20" style="31" customWidth="1"/>
    <col min="5895" max="5895" width="0.875" style="31" customWidth="1"/>
    <col min="5896" max="5896" width="14.375" style="31" customWidth="1"/>
    <col min="5897" max="5897" width="0.875" style="31" customWidth="1"/>
    <col min="5898" max="5898" width="14.375" style="31" customWidth="1"/>
    <col min="5899" max="5899" width="0.875" style="31" customWidth="1"/>
    <col min="5900" max="5900" width="14.375" style="31" customWidth="1"/>
    <col min="5901" max="5901" width="0.875" style="31" customWidth="1"/>
    <col min="5902" max="5902" width="14.375" style="31" customWidth="1"/>
    <col min="5903" max="5903" width="0.875" style="31" customWidth="1"/>
    <col min="5904" max="5904" width="14.375" style="31" customWidth="1"/>
    <col min="5905" max="5905" width="0.875" style="31" customWidth="1"/>
    <col min="5906" max="5906" width="14.375" style="31" customWidth="1"/>
    <col min="5907" max="5907" width="0.875" style="31" customWidth="1"/>
    <col min="5908" max="5908" width="14.375" style="31" customWidth="1"/>
    <col min="5909" max="5909" width="0.875" style="31" customWidth="1"/>
    <col min="5910" max="5910" width="14.375" style="31" customWidth="1"/>
    <col min="5911" max="5911" width="0.875" style="31" customWidth="1"/>
    <col min="5912" max="5912" width="14.375" style="31" customWidth="1"/>
    <col min="5913" max="5913" width="0.875" style="31" customWidth="1"/>
    <col min="5914" max="5914" width="14.375" style="31" customWidth="1"/>
    <col min="5915" max="5915" width="1.625" style="31" customWidth="1"/>
    <col min="5916" max="6147" width="9.125" style="31"/>
    <col min="6148" max="6148" width="8" style="31" customWidth="1"/>
    <col min="6149" max="6149" width="9.125" style="31"/>
    <col min="6150" max="6150" width="20" style="31" customWidth="1"/>
    <col min="6151" max="6151" width="0.875" style="31" customWidth="1"/>
    <col min="6152" max="6152" width="14.375" style="31" customWidth="1"/>
    <col min="6153" max="6153" width="0.875" style="31" customWidth="1"/>
    <col min="6154" max="6154" width="14.375" style="31" customWidth="1"/>
    <col min="6155" max="6155" width="0.875" style="31" customWidth="1"/>
    <col min="6156" max="6156" width="14.375" style="31" customWidth="1"/>
    <col min="6157" max="6157" width="0.875" style="31" customWidth="1"/>
    <col min="6158" max="6158" width="14.375" style="31" customWidth="1"/>
    <col min="6159" max="6159" width="0.875" style="31" customWidth="1"/>
    <col min="6160" max="6160" width="14.375" style="31" customWidth="1"/>
    <col min="6161" max="6161" width="0.875" style="31" customWidth="1"/>
    <col min="6162" max="6162" width="14.375" style="31" customWidth="1"/>
    <col min="6163" max="6163" width="0.875" style="31" customWidth="1"/>
    <col min="6164" max="6164" width="14.375" style="31" customWidth="1"/>
    <col min="6165" max="6165" width="0.875" style="31" customWidth="1"/>
    <col min="6166" max="6166" width="14.375" style="31" customWidth="1"/>
    <col min="6167" max="6167" width="0.875" style="31" customWidth="1"/>
    <col min="6168" max="6168" width="14.375" style="31" customWidth="1"/>
    <col min="6169" max="6169" width="0.875" style="31" customWidth="1"/>
    <col min="6170" max="6170" width="14.375" style="31" customWidth="1"/>
    <col min="6171" max="6171" width="1.625" style="31" customWidth="1"/>
    <col min="6172" max="6403" width="9.125" style="31"/>
    <col min="6404" max="6404" width="8" style="31" customWidth="1"/>
    <col min="6405" max="6405" width="9.125" style="31"/>
    <col min="6406" max="6406" width="20" style="31" customWidth="1"/>
    <col min="6407" max="6407" width="0.875" style="31" customWidth="1"/>
    <col min="6408" max="6408" width="14.375" style="31" customWidth="1"/>
    <col min="6409" max="6409" width="0.875" style="31" customWidth="1"/>
    <col min="6410" max="6410" width="14.375" style="31" customWidth="1"/>
    <col min="6411" max="6411" width="0.875" style="31" customWidth="1"/>
    <col min="6412" max="6412" width="14.375" style="31" customWidth="1"/>
    <col min="6413" max="6413" width="0.875" style="31" customWidth="1"/>
    <col min="6414" max="6414" width="14.375" style="31" customWidth="1"/>
    <col min="6415" max="6415" width="0.875" style="31" customWidth="1"/>
    <col min="6416" max="6416" width="14.375" style="31" customWidth="1"/>
    <col min="6417" max="6417" width="0.875" style="31" customWidth="1"/>
    <col min="6418" max="6418" width="14.375" style="31" customWidth="1"/>
    <col min="6419" max="6419" width="0.875" style="31" customWidth="1"/>
    <col min="6420" max="6420" width="14.375" style="31" customWidth="1"/>
    <col min="6421" max="6421" width="0.875" style="31" customWidth="1"/>
    <col min="6422" max="6422" width="14.375" style="31" customWidth="1"/>
    <col min="6423" max="6423" width="0.875" style="31" customWidth="1"/>
    <col min="6424" max="6424" width="14.375" style="31" customWidth="1"/>
    <col min="6425" max="6425" width="0.875" style="31" customWidth="1"/>
    <col min="6426" max="6426" width="14.375" style="31" customWidth="1"/>
    <col min="6427" max="6427" width="1.625" style="31" customWidth="1"/>
    <col min="6428" max="6659" width="9.125" style="31"/>
    <col min="6660" max="6660" width="8" style="31" customWidth="1"/>
    <col min="6661" max="6661" width="9.125" style="31"/>
    <col min="6662" max="6662" width="20" style="31" customWidth="1"/>
    <col min="6663" max="6663" width="0.875" style="31" customWidth="1"/>
    <col min="6664" max="6664" width="14.375" style="31" customWidth="1"/>
    <col min="6665" max="6665" width="0.875" style="31" customWidth="1"/>
    <col min="6666" max="6666" width="14.375" style="31" customWidth="1"/>
    <col min="6667" max="6667" width="0.875" style="31" customWidth="1"/>
    <col min="6668" max="6668" width="14.375" style="31" customWidth="1"/>
    <col min="6669" max="6669" width="0.875" style="31" customWidth="1"/>
    <col min="6670" max="6670" width="14.375" style="31" customWidth="1"/>
    <col min="6671" max="6671" width="0.875" style="31" customWidth="1"/>
    <col min="6672" max="6672" width="14.375" style="31" customWidth="1"/>
    <col min="6673" max="6673" width="0.875" style="31" customWidth="1"/>
    <col min="6674" max="6674" width="14.375" style="31" customWidth="1"/>
    <col min="6675" max="6675" width="0.875" style="31" customWidth="1"/>
    <col min="6676" max="6676" width="14.375" style="31" customWidth="1"/>
    <col min="6677" max="6677" width="0.875" style="31" customWidth="1"/>
    <col min="6678" max="6678" width="14.375" style="31" customWidth="1"/>
    <col min="6679" max="6679" width="0.875" style="31" customWidth="1"/>
    <col min="6680" max="6680" width="14.375" style="31" customWidth="1"/>
    <col min="6681" max="6681" width="0.875" style="31" customWidth="1"/>
    <col min="6682" max="6682" width="14.375" style="31" customWidth="1"/>
    <col min="6683" max="6683" width="1.625" style="31" customWidth="1"/>
    <col min="6684" max="6915" width="9.125" style="31"/>
    <col min="6916" max="6916" width="8" style="31" customWidth="1"/>
    <col min="6917" max="6917" width="9.125" style="31"/>
    <col min="6918" max="6918" width="20" style="31" customWidth="1"/>
    <col min="6919" max="6919" width="0.875" style="31" customWidth="1"/>
    <col min="6920" max="6920" width="14.375" style="31" customWidth="1"/>
    <col min="6921" max="6921" width="0.875" style="31" customWidth="1"/>
    <col min="6922" max="6922" width="14.375" style="31" customWidth="1"/>
    <col min="6923" max="6923" width="0.875" style="31" customWidth="1"/>
    <col min="6924" max="6924" width="14.375" style="31" customWidth="1"/>
    <col min="6925" max="6925" width="0.875" style="31" customWidth="1"/>
    <col min="6926" max="6926" width="14.375" style="31" customWidth="1"/>
    <col min="6927" max="6927" width="0.875" style="31" customWidth="1"/>
    <col min="6928" max="6928" width="14.375" style="31" customWidth="1"/>
    <col min="6929" max="6929" width="0.875" style="31" customWidth="1"/>
    <col min="6930" max="6930" width="14.375" style="31" customWidth="1"/>
    <col min="6931" max="6931" width="0.875" style="31" customWidth="1"/>
    <col min="6932" max="6932" width="14.375" style="31" customWidth="1"/>
    <col min="6933" max="6933" width="0.875" style="31" customWidth="1"/>
    <col min="6934" max="6934" width="14.375" style="31" customWidth="1"/>
    <col min="6935" max="6935" width="0.875" style="31" customWidth="1"/>
    <col min="6936" max="6936" width="14.375" style="31" customWidth="1"/>
    <col min="6937" max="6937" width="0.875" style="31" customWidth="1"/>
    <col min="6938" max="6938" width="14.375" style="31" customWidth="1"/>
    <col min="6939" max="6939" width="1.625" style="31" customWidth="1"/>
    <col min="6940" max="7171" width="9.125" style="31"/>
    <col min="7172" max="7172" width="8" style="31" customWidth="1"/>
    <col min="7173" max="7173" width="9.125" style="31"/>
    <col min="7174" max="7174" width="20" style="31" customWidth="1"/>
    <col min="7175" max="7175" width="0.875" style="31" customWidth="1"/>
    <col min="7176" max="7176" width="14.375" style="31" customWidth="1"/>
    <col min="7177" max="7177" width="0.875" style="31" customWidth="1"/>
    <col min="7178" max="7178" width="14.375" style="31" customWidth="1"/>
    <col min="7179" max="7179" width="0.875" style="31" customWidth="1"/>
    <col min="7180" max="7180" width="14.375" style="31" customWidth="1"/>
    <col min="7181" max="7181" width="0.875" style="31" customWidth="1"/>
    <col min="7182" max="7182" width="14.375" style="31" customWidth="1"/>
    <col min="7183" max="7183" width="0.875" style="31" customWidth="1"/>
    <col min="7184" max="7184" width="14.375" style="31" customWidth="1"/>
    <col min="7185" max="7185" width="0.875" style="31" customWidth="1"/>
    <col min="7186" max="7186" width="14.375" style="31" customWidth="1"/>
    <col min="7187" max="7187" width="0.875" style="31" customWidth="1"/>
    <col min="7188" max="7188" width="14.375" style="31" customWidth="1"/>
    <col min="7189" max="7189" width="0.875" style="31" customWidth="1"/>
    <col min="7190" max="7190" width="14.375" style="31" customWidth="1"/>
    <col min="7191" max="7191" width="0.875" style="31" customWidth="1"/>
    <col min="7192" max="7192" width="14.375" style="31" customWidth="1"/>
    <col min="7193" max="7193" width="0.875" style="31" customWidth="1"/>
    <col min="7194" max="7194" width="14.375" style="31" customWidth="1"/>
    <col min="7195" max="7195" width="1.625" style="31" customWidth="1"/>
    <col min="7196" max="7427" width="9.125" style="31"/>
    <col min="7428" max="7428" width="8" style="31" customWidth="1"/>
    <col min="7429" max="7429" width="9.125" style="31"/>
    <col min="7430" max="7430" width="20" style="31" customWidth="1"/>
    <col min="7431" max="7431" width="0.875" style="31" customWidth="1"/>
    <col min="7432" max="7432" width="14.375" style="31" customWidth="1"/>
    <col min="7433" max="7433" width="0.875" style="31" customWidth="1"/>
    <col min="7434" max="7434" width="14.375" style="31" customWidth="1"/>
    <col min="7435" max="7435" width="0.875" style="31" customWidth="1"/>
    <col min="7436" max="7436" width="14.375" style="31" customWidth="1"/>
    <col min="7437" max="7437" width="0.875" style="31" customWidth="1"/>
    <col min="7438" max="7438" width="14.375" style="31" customWidth="1"/>
    <col min="7439" max="7439" width="0.875" style="31" customWidth="1"/>
    <col min="7440" max="7440" width="14.375" style="31" customWidth="1"/>
    <col min="7441" max="7441" width="0.875" style="31" customWidth="1"/>
    <col min="7442" max="7442" width="14.375" style="31" customWidth="1"/>
    <col min="7443" max="7443" width="0.875" style="31" customWidth="1"/>
    <col min="7444" max="7444" width="14.375" style="31" customWidth="1"/>
    <col min="7445" max="7445" width="0.875" style="31" customWidth="1"/>
    <col min="7446" max="7446" width="14.375" style="31" customWidth="1"/>
    <col min="7447" max="7447" width="0.875" style="31" customWidth="1"/>
    <col min="7448" max="7448" width="14.375" style="31" customWidth="1"/>
    <col min="7449" max="7449" width="0.875" style="31" customWidth="1"/>
    <col min="7450" max="7450" width="14.375" style="31" customWidth="1"/>
    <col min="7451" max="7451" width="1.625" style="31" customWidth="1"/>
    <col min="7452" max="7683" width="9.125" style="31"/>
    <col min="7684" max="7684" width="8" style="31" customWidth="1"/>
    <col min="7685" max="7685" width="9.125" style="31"/>
    <col min="7686" max="7686" width="20" style="31" customWidth="1"/>
    <col min="7687" max="7687" width="0.875" style="31" customWidth="1"/>
    <col min="7688" max="7688" width="14.375" style="31" customWidth="1"/>
    <col min="7689" max="7689" width="0.875" style="31" customWidth="1"/>
    <col min="7690" max="7690" width="14.375" style="31" customWidth="1"/>
    <col min="7691" max="7691" width="0.875" style="31" customWidth="1"/>
    <col min="7692" max="7692" width="14.375" style="31" customWidth="1"/>
    <col min="7693" max="7693" width="0.875" style="31" customWidth="1"/>
    <col min="7694" max="7694" width="14.375" style="31" customWidth="1"/>
    <col min="7695" max="7695" width="0.875" style="31" customWidth="1"/>
    <col min="7696" max="7696" width="14.375" style="31" customWidth="1"/>
    <col min="7697" max="7697" width="0.875" style="31" customWidth="1"/>
    <col min="7698" max="7698" width="14.375" style="31" customWidth="1"/>
    <col min="7699" max="7699" width="0.875" style="31" customWidth="1"/>
    <col min="7700" max="7700" width="14.375" style="31" customWidth="1"/>
    <col min="7701" max="7701" width="0.875" style="31" customWidth="1"/>
    <col min="7702" max="7702" width="14.375" style="31" customWidth="1"/>
    <col min="7703" max="7703" width="0.875" style="31" customWidth="1"/>
    <col min="7704" max="7704" width="14.375" style="31" customWidth="1"/>
    <col min="7705" max="7705" width="0.875" style="31" customWidth="1"/>
    <col min="7706" max="7706" width="14.375" style="31" customWidth="1"/>
    <col min="7707" max="7707" width="1.625" style="31" customWidth="1"/>
    <col min="7708" max="7939" width="9.125" style="31"/>
    <col min="7940" max="7940" width="8" style="31" customWidth="1"/>
    <col min="7941" max="7941" width="9.125" style="31"/>
    <col min="7942" max="7942" width="20" style="31" customWidth="1"/>
    <col min="7943" max="7943" width="0.875" style="31" customWidth="1"/>
    <col min="7944" max="7944" width="14.375" style="31" customWidth="1"/>
    <col min="7945" max="7945" width="0.875" style="31" customWidth="1"/>
    <col min="7946" max="7946" width="14.375" style="31" customWidth="1"/>
    <col min="7947" max="7947" width="0.875" style="31" customWidth="1"/>
    <col min="7948" max="7948" width="14.375" style="31" customWidth="1"/>
    <col min="7949" max="7949" width="0.875" style="31" customWidth="1"/>
    <col min="7950" max="7950" width="14.375" style="31" customWidth="1"/>
    <col min="7951" max="7951" width="0.875" style="31" customWidth="1"/>
    <col min="7952" max="7952" width="14.375" style="31" customWidth="1"/>
    <col min="7953" max="7953" width="0.875" style="31" customWidth="1"/>
    <col min="7954" max="7954" width="14.375" style="31" customWidth="1"/>
    <col min="7955" max="7955" width="0.875" style="31" customWidth="1"/>
    <col min="7956" max="7956" width="14.375" style="31" customWidth="1"/>
    <col min="7957" max="7957" width="0.875" style="31" customWidth="1"/>
    <col min="7958" max="7958" width="14.375" style="31" customWidth="1"/>
    <col min="7959" max="7959" width="0.875" style="31" customWidth="1"/>
    <col min="7960" max="7960" width="14.375" style="31" customWidth="1"/>
    <col min="7961" max="7961" width="0.875" style="31" customWidth="1"/>
    <col min="7962" max="7962" width="14.375" style="31" customWidth="1"/>
    <col min="7963" max="7963" width="1.625" style="31" customWidth="1"/>
    <col min="7964" max="8195" width="9.125" style="31"/>
    <col min="8196" max="8196" width="8" style="31" customWidth="1"/>
    <col min="8197" max="8197" width="9.125" style="31"/>
    <col min="8198" max="8198" width="20" style="31" customWidth="1"/>
    <col min="8199" max="8199" width="0.875" style="31" customWidth="1"/>
    <col min="8200" max="8200" width="14.375" style="31" customWidth="1"/>
    <col min="8201" max="8201" width="0.875" style="31" customWidth="1"/>
    <col min="8202" max="8202" width="14.375" style="31" customWidth="1"/>
    <col min="8203" max="8203" width="0.875" style="31" customWidth="1"/>
    <col min="8204" max="8204" width="14.375" style="31" customWidth="1"/>
    <col min="8205" max="8205" width="0.875" style="31" customWidth="1"/>
    <col min="8206" max="8206" width="14.375" style="31" customWidth="1"/>
    <col min="8207" max="8207" width="0.875" style="31" customWidth="1"/>
    <col min="8208" max="8208" width="14.375" style="31" customWidth="1"/>
    <col min="8209" max="8209" width="0.875" style="31" customWidth="1"/>
    <col min="8210" max="8210" width="14.375" style="31" customWidth="1"/>
    <col min="8211" max="8211" width="0.875" style="31" customWidth="1"/>
    <col min="8212" max="8212" width="14.375" style="31" customWidth="1"/>
    <col min="8213" max="8213" width="0.875" style="31" customWidth="1"/>
    <col min="8214" max="8214" width="14.375" style="31" customWidth="1"/>
    <col min="8215" max="8215" width="0.875" style="31" customWidth="1"/>
    <col min="8216" max="8216" width="14.375" style="31" customWidth="1"/>
    <col min="8217" max="8217" width="0.875" style="31" customWidth="1"/>
    <col min="8218" max="8218" width="14.375" style="31" customWidth="1"/>
    <col min="8219" max="8219" width="1.625" style="31" customWidth="1"/>
    <col min="8220" max="8451" width="9.125" style="31"/>
    <col min="8452" max="8452" width="8" style="31" customWidth="1"/>
    <col min="8453" max="8453" width="9.125" style="31"/>
    <col min="8454" max="8454" width="20" style="31" customWidth="1"/>
    <col min="8455" max="8455" width="0.875" style="31" customWidth="1"/>
    <col min="8456" max="8456" width="14.375" style="31" customWidth="1"/>
    <col min="8457" max="8457" width="0.875" style="31" customWidth="1"/>
    <col min="8458" max="8458" width="14.375" style="31" customWidth="1"/>
    <col min="8459" max="8459" width="0.875" style="31" customWidth="1"/>
    <col min="8460" max="8460" width="14.375" style="31" customWidth="1"/>
    <col min="8461" max="8461" width="0.875" style="31" customWidth="1"/>
    <col min="8462" max="8462" width="14.375" style="31" customWidth="1"/>
    <col min="8463" max="8463" width="0.875" style="31" customWidth="1"/>
    <col min="8464" max="8464" width="14.375" style="31" customWidth="1"/>
    <col min="8465" max="8465" width="0.875" style="31" customWidth="1"/>
    <col min="8466" max="8466" width="14.375" style="31" customWidth="1"/>
    <col min="8467" max="8467" width="0.875" style="31" customWidth="1"/>
    <col min="8468" max="8468" width="14.375" style="31" customWidth="1"/>
    <col min="8469" max="8469" width="0.875" style="31" customWidth="1"/>
    <col min="8470" max="8470" width="14.375" style="31" customWidth="1"/>
    <col min="8471" max="8471" width="0.875" style="31" customWidth="1"/>
    <col min="8472" max="8472" width="14.375" style="31" customWidth="1"/>
    <col min="8473" max="8473" width="0.875" style="31" customWidth="1"/>
    <col min="8474" max="8474" width="14.375" style="31" customWidth="1"/>
    <col min="8475" max="8475" width="1.625" style="31" customWidth="1"/>
    <col min="8476" max="8707" width="9.125" style="31"/>
    <col min="8708" max="8708" width="8" style="31" customWidth="1"/>
    <col min="8709" max="8709" width="9.125" style="31"/>
    <col min="8710" max="8710" width="20" style="31" customWidth="1"/>
    <col min="8711" max="8711" width="0.875" style="31" customWidth="1"/>
    <col min="8712" max="8712" width="14.375" style="31" customWidth="1"/>
    <col min="8713" max="8713" width="0.875" style="31" customWidth="1"/>
    <col min="8714" max="8714" width="14.375" style="31" customWidth="1"/>
    <col min="8715" max="8715" width="0.875" style="31" customWidth="1"/>
    <col min="8716" max="8716" width="14.375" style="31" customWidth="1"/>
    <col min="8717" max="8717" width="0.875" style="31" customWidth="1"/>
    <col min="8718" max="8718" width="14.375" style="31" customWidth="1"/>
    <col min="8719" max="8719" width="0.875" style="31" customWidth="1"/>
    <col min="8720" max="8720" width="14.375" style="31" customWidth="1"/>
    <col min="8721" max="8721" width="0.875" style="31" customWidth="1"/>
    <col min="8722" max="8722" width="14.375" style="31" customWidth="1"/>
    <col min="8723" max="8723" width="0.875" style="31" customWidth="1"/>
    <col min="8724" max="8724" width="14.375" style="31" customWidth="1"/>
    <col min="8725" max="8725" width="0.875" style="31" customWidth="1"/>
    <col min="8726" max="8726" width="14.375" style="31" customWidth="1"/>
    <col min="8727" max="8727" width="0.875" style="31" customWidth="1"/>
    <col min="8728" max="8728" width="14.375" style="31" customWidth="1"/>
    <col min="8729" max="8729" width="0.875" style="31" customWidth="1"/>
    <col min="8730" max="8730" width="14.375" style="31" customWidth="1"/>
    <col min="8731" max="8731" width="1.625" style="31" customWidth="1"/>
    <col min="8732" max="8963" width="9.125" style="31"/>
    <col min="8964" max="8964" width="8" style="31" customWidth="1"/>
    <col min="8965" max="8965" width="9.125" style="31"/>
    <col min="8966" max="8966" width="20" style="31" customWidth="1"/>
    <col min="8967" max="8967" width="0.875" style="31" customWidth="1"/>
    <col min="8968" max="8968" width="14.375" style="31" customWidth="1"/>
    <col min="8969" max="8969" width="0.875" style="31" customWidth="1"/>
    <col min="8970" max="8970" width="14.375" style="31" customWidth="1"/>
    <col min="8971" max="8971" width="0.875" style="31" customWidth="1"/>
    <col min="8972" max="8972" width="14.375" style="31" customWidth="1"/>
    <col min="8973" max="8973" width="0.875" style="31" customWidth="1"/>
    <col min="8974" max="8974" width="14.375" style="31" customWidth="1"/>
    <col min="8975" max="8975" width="0.875" style="31" customWidth="1"/>
    <col min="8976" max="8976" width="14.375" style="31" customWidth="1"/>
    <col min="8977" max="8977" width="0.875" style="31" customWidth="1"/>
    <col min="8978" max="8978" width="14.375" style="31" customWidth="1"/>
    <col min="8979" max="8979" width="0.875" style="31" customWidth="1"/>
    <col min="8980" max="8980" width="14.375" style="31" customWidth="1"/>
    <col min="8981" max="8981" width="0.875" style="31" customWidth="1"/>
    <col min="8982" max="8982" width="14.375" style="31" customWidth="1"/>
    <col min="8983" max="8983" width="0.875" style="31" customWidth="1"/>
    <col min="8984" max="8984" width="14.375" style="31" customWidth="1"/>
    <col min="8985" max="8985" width="0.875" style="31" customWidth="1"/>
    <col min="8986" max="8986" width="14.375" style="31" customWidth="1"/>
    <col min="8987" max="8987" width="1.625" style="31" customWidth="1"/>
    <col min="8988" max="9219" width="9.125" style="31"/>
    <col min="9220" max="9220" width="8" style="31" customWidth="1"/>
    <col min="9221" max="9221" width="9.125" style="31"/>
    <col min="9222" max="9222" width="20" style="31" customWidth="1"/>
    <col min="9223" max="9223" width="0.875" style="31" customWidth="1"/>
    <col min="9224" max="9224" width="14.375" style="31" customWidth="1"/>
    <col min="9225" max="9225" width="0.875" style="31" customWidth="1"/>
    <col min="9226" max="9226" width="14.375" style="31" customWidth="1"/>
    <col min="9227" max="9227" width="0.875" style="31" customWidth="1"/>
    <col min="9228" max="9228" width="14.375" style="31" customWidth="1"/>
    <col min="9229" max="9229" width="0.875" style="31" customWidth="1"/>
    <col min="9230" max="9230" width="14.375" style="31" customWidth="1"/>
    <col min="9231" max="9231" width="0.875" style="31" customWidth="1"/>
    <col min="9232" max="9232" width="14.375" style="31" customWidth="1"/>
    <col min="9233" max="9233" width="0.875" style="31" customWidth="1"/>
    <col min="9234" max="9234" width="14.375" style="31" customWidth="1"/>
    <col min="9235" max="9235" width="0.875" style="31" customWidth="1"/>
    <col min="9236" max="9236" width="14.375" style="31" customWidth="1"/>
    <col min="9237" max="9237" width="0.875" style="31" customWidth="1"/>
    <col min="9238" max="9238" width="14.375" style="31" customWidth="1"/>
    <col min="9239" max="9239" width="0.875" style="31" customWidth="1"/>
    <col min="9240" max="9240" width="14.375" style="31" customWidth="1"/>
    <col min="9241" max="9241" width="0.875" style="31" customWidth="1"/>
    <col min="9242" max="9242" width="14.375" style="31" customWidth="1"/>
    <col min="9243" max="9243" width="1.625" style="31" customWidth="1"/>
    <col min="9244" max="9475" width="9.125" style="31"/>
    <col min="9476" max="9476" width="8" style="31" customWidth="1"/>
    <col min="9477" max="9477" width="9.125" style="31"/>
    <col min="9478" max="9478" width="20" style="31" customWidth="1"/>
    <col min="9479" max="9479" width="0.875" style="31" customWidth="1"/>
    <col min="9480" max="9480" width="14.375" style="31" customWidth="1"/>
    <col min="9481" max="9481" width="0.875" style="31" customWidth="1"/>
    <col min="9482" max="9482" width="14.375" style="31" customWidth="1"/>
    <col min="9483" max="9483" width="0.875" style="31" customWidth="1"/>
    <col min="9484" max="9484" width="14.375" style="31" customWidth="1"/>
    <col min="9485" max="9485" width="0.875" style="31" customWidth="1"/>
    <col min="9486" max="9486" width="14.375" style="31" customWidth="1"/>
    <col min="9487" max="9487" width="0.875" style="31" customWidth="1"/>
    <col min="9488" max="9488" width="14.375" style="31" customWidth="1"/>
    <col min="9489" max="9489" width="0.875" style="31" customWidth="1"/>
    <col min="9490" max="9490" width="14.375" style="31" customWidth="1"/>
    <col min="9491" max="9491" width="0.875" style="31" customWidth="1"/>
    <col min="9492" max="9492" width="14.375" style="31" customWidth="1"/>
    <col min="9493" max="9493" width="0.875" style="31" customWidth="1"/>
    <col min="9494" max="9494" width="14.375" style="31" customWidth="1"/>
    <col min="9495" max="9495" width="0.875" style="31" customWidth="1"/>
    <col min="9496" max="9496" width="14.375" style="31" customWidth="1"/>
    <col min="9497" max="9497" width="0.875" style="31" customWidth="1"/>
    <col min="9498" max="9498" width="14.375" style="31" customWidth="1"/>
    <col min="9499" max="9499" width="1.625" style="31" customWidth="1"/>
    <col min="9500" max="9731" width="9.125" style="31"/>
    <col min="9732" max="9732" width="8" style="31" customWidth="1"/>
    <col min="9733" max="9733" width="9.125" style="31"/>
    <col min="9734" max="9734" width="20" style="31" customWidth="1"/>
    <col min="9735" max="9735" width="0.875" style="31" customWidth="1"/>
    <col min="9736" max="9736" width="14.375" style="31" customWidth="1"/>
    <col min="9737" max="9737" width="0.875" style="31" customWidth="1"/>
    <col min="9738" max="9738" width="14.375" style="31" customWidth="1"/>
    <col min="9739" max="9739" width="0.875" style="31" customWidth="1"/>
    <col min="9740" max="9740" width="14.375" style="31" customWidth="1"/>
    <col min="9741" max="9741" width="0.875" style="31" customWidth="1"/>
    <col min="9742" max="9742" width="14.375" style="31" customWidth="1"/>
    <col min="9743" max="9743" width="0.875" style="31" customWidth="1"/>
    <col min="9744" max="9744" width="14.375" style="31" customWidth="1"/>
    <col min="9745" max="9745" width="0.875" style="31" customWidth="1"/>
    <col min="9746" max="9746" width="14.375" style="31" customWidth="1"/>
    <col min="9747" max="9747" width="0.875" style="31" customWidth="1"/>
    <col min="9748" max="9748" width="14.375" style="31" customWidth="1"/>
    <col min="9749" max="9749" width="0.875" style="31" customWidth="1"/>
    <col min="9750" max="9750" width="14.375" style="31" customWidth="1"/>
    <col min="9751" max="9751" width="0.875" style="31" customWidth="1"/>
    <col min="9752" max="9752" width="14.375" style="31" customWidth="1"/>
    <col min="9753" max="9753" width="0.875" style="31" customWidth="1"/>
    <col min="9754" max="9754" width="14.375" style="31" customWidth="1"/>
    <col min="9755" max="9755" width="1.625" style="31" customWidth="1"/>
    <col min="9756" max="9987" width="9.125" style="31"/>
    <col min="9988" max="9988" width="8" style="31" customWidth="1"/>
    <col min="9989" max="9989" width="9.125" style="31"/>
    <col min="9990" max="9990" width="20" style="31" customWidth="1"/>
    <col min="9991" max="9991" width="0.875" style="31" customWidth="1"/>
    <col min="9992" max="9992" width="14.375" style="31" customWidth="1"/>
    <col min="9993" max="9993" width="0.875" style="31" customWidth="1"/>
    <col min="9994" max="9994" width="14.375" style="31" customWidth="1"/>
    <col min="9995" max="9995" width="0.875" style="31" customWidth="1"/>
    <col min="9996" max="9996" width="14.375" style="31" customWidth="1"/>
    <col min="9997" max="9997" width="0.875" style="31" customWidth="1"/>
    <col min="9998" max="9998" width="14.375" style="31" customWidth="1"/>
    <col min="9999" max="9999" width="0.875" style="31" customWidth="1"/>
    <col min="10000" max="10000" width="14.375" style="31" customWidth="1"/>
    <col min="10001" max="10001" width="0.875" style="31" customWidth="1"/>
    <col min="10002" max="10002" width="14.375" style="31" customWidth="1"/>
    <col min="10003" max="10003" width="0.875" style="31" customWidth="1"/>
    <col min="10004" max="10004" width="14.375" style="31" customWidth="1"/>
    <col min="10005" max="10005" width="0.875" style="31" customWidth="1"/>
    <col min="10006" max="10006" width="14.375" style="31" customWidth="1"/>
    <col min="10007" max="10007" width="0.875" style="31" customWidth="1"/>
    <col min="10008" max="10008" width="14.375" style="31" customWidth="1"/>
    <col min="10009" max="10009" width="0.875" style="31" customWidth="1"/>
    <col min="10010" max="10010" width="14.375" style="31" customWidth="1"/>
    <col min="10011" max="10011" width="1.625" style="31" customWidth="1"/>
    <col min="10012" max="10243" width="9.125" style="31"/>
    <col min="10244" max="10244" width="8" style="31" customWidth="1"/>
    <col min="10245" max="10245" width="9.125" style="31"/>
    <col min="10246" max="10246" width="20" style="31" customWidth="1"/>
    <col min="10247" max="10247" width="0.875" style="31" customWidth="1"/>
    <col min="10248" max="10248" width="14.375" style="31" customWidth="1"/>
    <col min="10249" max="10249" width="0.875" style="31" customWidth="1"/>
    <col min="10250" max="10250" width="14.375" style="31" customWidth="1"/>
    <col min="10251" max="10251" width="0.875" style="31" customWidth="1"/>
    <col min="10252" max="10252" width="14.375" style="31" customWidth="1"/>
    <col min="10253" max="10253" width="0.875" style="31" customWidth="1"/>
    <col min="10254" max="10254" width="14.375" style="31" customWidth="1"/>
    <col min="10255" max="10255" width="0.875" style="31" customWidth="1"/>
    <col min="10256" max="10256" width="14.375" style="31" customWidth="1"/>
    <col min="10257" max="10257" width="0.875" style="31" customWidth="1"/>
    <col min="10258" max="10258" width="14.375" style="31" customWidth="1"/>
    <col min="10259" max="10259" width="0.875" style="31" customWidth="1"/>
    <col min="10260" max="10260" width="14.375" style="31" customWidth="1"/>
    <col min="10261" max="10261" width="0.875" style="31" customWidth="1"/>
    <col min="10262" max="10262" width="14.375" style="31" customWidth="1"/>
    <col min="10263" max="10263" width="0.875" style="31" customWidth="1"/>
    <col min="10264" max="10264" width="14.375" style="31" customWidth="1"/>
    <col min="10265" max="10265" width="0.875" style="31" customWidth="1"/>
    <col min="10266" max="10266" width="14.375" style="31" customWidth="1"/>
    <col min="10267" max="10267" width="1.625" style="31" customWidth="1"/>
    <col min="10268" max="10499" width="9.125" style="31"/>
    <col min="10500" max="10500" width="8" style="31" customWidth="1"/>
    <col min="10501" max="10501" width="9.125" style="31"/>
    <col min="10502" max="10502" width="20" style="31" customWidth="1"/>
    <col min="10503" max="10503" width="0.875" style="31" customWidth="1"/>
    <col min="10504" max="10504" width="14.375" style="31" customWidth="1"/>
    <col min="10505" max="10505" width="0.875" style="31" customWidth="1"/>
    <col min="10506" max="10506" width="14.375" style="31" customWidth="1"/>
    <col min="10507" max="10507" width="0.875" style="31" customWidth="1"/>
    <col min="10508" max="10508" width="14.375" style="31" customWidth="1"/>
    <col min="10509" max="10509" width="0.875" style="31" customWidth="1"/>
    <col min="10510" max="10510" width="14.375" style="31" customWidth="1"/>
    <col min="10511" max="10511" width="0.875" style="31" customWidth="1"/>
    <col min="10512" max="10512" width="14.375" style="31" customWidth="1"/>
    <col min="10513" max="10513" width="0.875" style="31" customWidth="1"/>
    <col min="10514" max="10514" width="14.375" style="31" customWidth="1"/>
    <col min="10515" max="10515" width="0.875" style="31" customWidth="1"/>
    <col min="10516" max="10516" width="14.375" style="31" customWidth="1"/>
    <col min="10517" max="10517" width="0.875" style="31" customWidth="1"/>
    <col min="10518" max="10518" width="14.375" style="31" customWidth="1"/>
    <col min="10519" max="10519" width="0.875" style="31" customWidth="1"/>
    <col min="10520" max="10520" width="14.375" style="31" customWidth="1"/>
    <col min="10521" max="10521" width="0.875" style="31" customWidth="1"/>
    <col min="10522" max="10522" width="14.375" style="31" customWidth="1"/>
    <col min="10523" max="10523" width="1.625" style="31" customWidth="1"/>
    <col min="10524" max="10755" width="9.125" style="31"/>
    <col min="10756" max="10756" width="8" style="31" customWidth="1"/>
    <col min="10757" max="10757" width="9.125" style="31"/>
    <col min="10758" max="10758" width="20" style="31" customWidth="1"/>
    <col min="10759" max="10759" width="0.875" style="31" customWidth="1"/>
    <col min="10760" max="10760" width="14.375" style="31" customWidth="1"/>
    <col min="10761" max="10761" width="0.875" style="31" customWidth="1"/>
    <col min="10762" max="10762" width="14.375" style="31" customWidth="1"/>
    <col min="10763" max="10763" width="0.875" style="31" customWidth="1"/>
    <col min="10764" max="10764" width="14.375" style="31" customWidth="1"/>
    <col min="10765" max="10765" width="0.875" style="31" customWidth="1"/>
    <col min="10766" max="10766" width="14.375" style="31" customWidth="1"/>
    <col min="10767" max="10767" width="0.875" style="31" customWidth="1"/>
    <col min="10768" max="10768" width="14.375" style="31" customWidth="1"/>
    <col min="10769" max="10769" width="0.875" style="31" customWidth="1"/>
    <col min="10770" max="10770" width="14.375" style="31" customWidth="1"/>
    <col min="10771" max="10771" width="0.875" style="31" customWidth="1"/>
    <col min="10772" max="10772" width="14.375" style="31" customWidth="1"/>
    <col min="10773" max="10773" width="0.875" style="31" customWidth="1"/>
    <col min="10774" max="10774" width="14.375" style="31" customWidth="1"/>
    <col min="10775" max="10775" width="0.875" style="31" customWidth="1"/>
    <col min="10776" max="10776" width="14.375" style="31" customWidth="1"/>
    <col min="10777" max="10777" width="0.875" style="31" customWidth="1"/>
    <col min="10778" max="10778" width="14.375" style="31" customWidth="1"/>
    <col min="10779" max="10779" width="1.625" style="31" customWidth="1"/>
    <col min="10780" max="11011" width="9.125" style="31"/>
    <col min="11012" max="11012" width="8" style="31" customWidth="1"/>
    <col min="11013" max="11013" width="9.125" style="31"/>
    <col min="11014" max="11014" width="20" style="31" customWidth="1"/>
    <col min="11015" max="11015" width="0.875" style="31" customWidth="1"/>
    <col min="11016" max="11016" width="14.375" style="31" customWidth="1"/>
    <col min="11017" max="11017" width="0.875" style="31" customWidth="1"/>
    <col min="11018" max="11018" width="14.375" style="31" customWidth="1"/>
    <col min="11019" max="11019" width="0.875" style="31" customWidth="1"/>
    <col min="11020" max="11020" width="14.375" style="31" customWidth="1"/>
    <col min="11021" max="11021" width="0.875" style="31" customWidth="1"/>
    <col min="11022" max="11022" width="14.375" style="31" customWidth="1"/>
    <col min="11023" max="11023" width="0.875" style="31" customWidth="1"/>
    <col min="11024" max="11024" width="14.375" style="31" customWidth="1"/>
    <col min="11025" max="11025" width="0.875" style="31" customWidth="1"/>
    <col min="11026" max="11026" width="14.375" style="31" customWidth="1"/>
    <col min="11027" max="11027" width="0.875" style="31" customWidth="1"/>
    <col min="11028" max="11028" width="14.375" style="31" customWidth="1"/>
    <col min="11029" max="11029" width="0.875" style="31" customWidth="1"/>
    <col min="11030" max="11030" width="14.375" style="31" customWidth="1"/>
    <col min="11031" max="11031" width="0.875" style="31" customWidth="1"/>
    <col min="11032" max="11032" width="14.375" style="31" customWidth="1"/>
    <col min="11033" max="11033" width="0.875" style="31" customWidth="1"/>
    <col min="11034" max="11034" width="14.375" style="31" customWidth="1"/>
    <col min="11035" max="11035" width="1.625" style="31" customWidth="1"/>
    <col min="11036" max="11267" width="9.125" style="31"/>
    <col min="11268" max="11268" width="8" style="31" customWidth="1"/>
    <col min="11269" max="11269" width="9.125" style="31"/>
    <col min="11270" max="11270" width="20" style="31" customWidth="1"/>
    <col min="11271" max="11271" width="0.875" style="31" customWidth="1"/>
    <col min="11272" max="11272" width="14.375" style="31" customWidth="1"/>
    <col min="11273" max="11273" width="0.875" style="31" customWidth="1"/>
    <col min="11274" max="11274" width="14.375" style="31" customWidth="1"/>
    <col min="11275" max="11275" width="0.875" style="31" customWidth="1"/>
    <col min="11276" max="11276" width="14.375" style="31" customWidth="1"/>
    <col min="11277" max="11277" width="0.875" style="31" customWidth="1"/>
    <col min="11278" max="11278" width="14.375" style="31" customWidth="1"/>
    <col min="11279" max="11279" width="0.875" style="31" customWidth="1"/>
    <col min="11280" max="11280" width="14.375" style="31" customWidth="1"/>
    <col min="11281" max="11281" width="0.875" style="31" customWidth="1"/>
    <col min="11282" max="11282" width="14.375" style="31" customWidth="1"/>
    <col min="11283" max="11283" width="0.875" style="31" customWidth="1"/>
    <col min="11284" max="11284" width="14.375" style="31" customWidth="1"/>
    <col min="11285" max="11285" width="0.875" style="31" customWidth="1"/>
    <col min="11286" max="11286" width="14.375" style="31" customWidth="1"/>
    <col min="11287" max="11287" width="0.875" style="31" customWidth="1"/>
    <col min="11288" max="11288" width="14.375" style="31" customWidth="1"/>
    <col min="11289" max="11289" width="0.875" style="31" customWidth="1"/>
    <col min="11290" max="11290" width="14.375" style="31" customWidth="1"/>
    <col min="11291" max="11291" width="1.625" style="31" customWidth="1"/>
    <col min="11292" max="11523" width="9.125" style="31"/>
    <col min="11524" max="11524" width="8" style="31" customWidth="1"/>
    <col min="11525" max="11525" width="9.125" style="31"/>
    <col min="11526" max="11526" width="20" style="31" customWidth="1"/>
    <col min="11527" max="11527" width="0.875" style="31" customWidth="1"/>
    <col min="11528" max="11528" width="14.375" style="31" customWidth="1"/>
    <col min="11529" max="11529" width="0.875" style="31" customWidth="1"/>
    <col min="11530" max="11530" width="14.375" style="31" customWidth="1"/>
    <col min="11531" max="11531" width="0.875" style="31" customWidth="1"/>
    <col min="11532" max="11532" width="14.375" style="31" customWidth="1"/>
    <col min="11533" max="11533" width="0.875" style="31" customWidth="1"/>
    <col min="11534" max="11534" width="14.375" style="31" customWidth="1"/>
    <col min="11535" max="11535" width="0.875" style="31" customWidth="1"/>
    <col min="11536" max="11536" width="14.375" style="31" customWidth="1"/>
    <col min="11537" max="11537" width="0.875" style="31" customWidth="1"/>
    <col min="11538" max="11538" width="14.375" style="31" customWidth="1"/>
    <col min="11539" max="11539" width="0.875" style="31" customWidth="1"/>
    <col min="11540" max="11540" width="14.375" style="31" customWidth="1"/>
    <col min="11541" max="11541" width="0.875" style="31" customWidth="1"/>
    <col min="11542" max="11542" width="14.375" style="31" customWidth="1"/>
    <col min="11543" max="11543" width="0.875" style="31" customWidth="1"/>
    <col min="11544" max="11544" width="14.375" style="31" customWidth="1"/>
    <col min="11545" max="11545" width="0.875" style="31" customWidth="1"/>
    <col min="11546" max="11546" width="14.375" style="31" customWidth="1"/>
    <col min="11547" max="11547" width="1.625" style="31" customWidth="1"/>
    <col min="11548" max="11779" width="9.125" style="31"/>
    <col min="11780" max="11780" width="8" style="31" customWidth="1"/>
    <col min="11781" max="11781" width="9.125" style="31"/>
    <col min="11782" max="11782" width="20" style="31" customWidth="1"/>
    <col min="11783" max="11783" width="0.875" style="31" customWidth="1"/>
    <col min="11784" max="11784" width="14.375" style="31" customWidth="1"/>
    <col min="11785" max="11785" width="0.875" style="31" customWidth="1"/>
    <col min="11786" max="11786" width="14.375" style="31" customWidth="1"/>
    <col min="11787" max="11787" width="0.875" style="31" customWidth="1"/>
    <col min="11788" max="11788" width="14.375" style="31" customWidth="1"/>
    <col min="11789" max="11789" width="0.875" style="31" customWidth="1"/>
    <col min="11790" max="11790" width="14.375" style="31" customWidth="1"/>
    <col min="11791" max="11791" width="0.875" style="31" customWidth="1"/>
    <col min="11792" max="11792" width="14.375" style="31" customWidth="1"/>
    <col min="11793" max="11793" width="0.875" style="31" customWidth="1"/>
    <col min="11794" max="11794" width="14.375" style="31" customWidth="1"/>
    <col min="11795" max="11795" width="0.875" style="31" customWidth="1"/>
    <col min="11796" max="11796" width="14.375" style="31" customWidth="1"/>
    <col min="11797" max="11797" width="0.875" style="31" customWidth="1"/>
    <col min="11798" max="11798" width="14.375" style="31" customWidth="1"/>
    <col min="11799" max="11799" width="0.875" style="31" customWidth="1"/>
    <col min="11800" max="11800" width="14.375" style="31" customWidth="1"/>
    <col min="11801" max="11801" width="0.875" style="31" customWidth="1"/>
    <col min="11802" max="11802" width="14.375" style="31" customWidth="1"/>
    <col min="11803" max="11803" width="1.625" style="31" customWidth="1"/>
    <col min="11804" max="12035" width="9.125" style="31"/>
    <col min="12036" max="12036" width="8" style="31" customWidth="1"/>
    <col min="12037" max="12037" width="9.125" style="31"/>
    <col min="12038" max="12038" width="20" style="31" customWidth="1"/>
    <col min="12039" max="12039" width="0.875" style="31" customWidth="1"/>
    <col min="12040" max="12040" width="14.375" style="31" customWidth="1"/>
    <col min="12041" max="12041" width="0.875" style="31" customWidth="1"/>
    <col min="12042" max="12042" width="14.375" style="31" customWidth="1"/>
    <col min="12043" max="12043" width="0.875" style="31" customWidth="1"/>
    <col min="12044" max="12044" width="14.375" style="31" customWidth="1"/>
    <col min="12045" max="12045" width="0.875" style="31" customWidth="1"/>
    <col min="12046" max="12046" width="14.375" style="31" customWidth="1"/>
    <col min="12047" max="12047" width="0.875" style="31" customWidth="1"/>
    <col min="12048" max="12048" width="14.375" style="31" customWidth="1"/>
    <col min="12049" max="12049" width="0.875" style="31" customWidth="1"/>
    <col min="12050" max="12050" width="14.375" style="31" customWidth="1"/>
    <col min="12051" max="12051" width="0.875" style="31" customWidth="1"/>
    <col min="12052" max="12052" width="14.375" style="31" customWidth="1"/>
    <col min="12053" max="12053" width="0.875" style="31" customWidth="1"/>
    <col min="12054" max="12054" width="14.375" style="31" customWidth="1"/>
    <col min="12055" max="12055" width="0.875" style="31" customWidth="1"/>
    <col min="12056" max="12056" width="14.375" style="31" customWidth="1"/>
    <col min="12057" max="12057" width="0.875" style="31" customWidth="1"/>
    <col min="12058" max="12058" width="14.375" style="31" customWidth="1"/>
    <col min="12059" max="12059" width="1.625" style="31" customWidth="1"/>
    <col min="12060" max="12291" width="9.125" style="31"/>
    <col min="12292" max="12292" width="8" style="31" customWidth="1"/>
    <col min="12293" max="12293" width="9.125" style="31"/>
    <col min="12294" max="12294" width="20" style="31" customWidth="1"/>
    <col min="12295" max="12295" width="0.875" style="31" customWidth="1"/>
    <col min="12296" max="12296" width="14.375" style="31" customWidth="1"/>
    <col min="12297" max="12297" width="0.875" style="31" customWidth="1"/>
    <col min="12298" max="12298" width="14.375" style="31" customWidth="1"/>
    <col min="12299" max="12299" width="0.875" style="31" customWidth="1"/>
    <col min="12300" max="12300" width="14.375" style="31" customWidth="1"/>
    <col min="12301" max="12301" width="0.875" style="31" customWidth="1"/>
    <col min="12302" max="12302" width="14.375" style="31" customWidth="1"/>
    <col min="12303" max="12303" width="0.875" style="31" customWidth="1"/>
    <col min="12304" max="12304" width="14.375" style="31" customWidth="1"/>
    <col min="12305" max="12305" width="0.875" style="31" customWidth="1"/>
    <col min="12306" max="12306" width="14.375" style="31" customWidth="1"/>
    <col min="12307" max="12307" width="0.875" style="31" customWidth="1"/>
    <col min="12308" max="12308" width="14.375" style="31" customWidth="1"/>
    <col min="12309" max="12309" width="0.875" style="31" customWidth="1"/>
    <col min="12310" max="12310" width="14.375" style="31" customWidth="1"/>
    <col min="12311" max="12311" width="0.875" style="31" customWidth="1"/>
    <col min="12312" max="12312" width="14.375" style="31" customWidth="1"/>
    <col min="12313" max="12313" width="0.875" style="31" customWidth="1"/>
    <col min="12314" max="12314" width="14.375" style="31" customWidth="1"/>
    <col min="12315" max="12315" width="1.625" style="31" customWidth="1"/>
    <col min="12316" max="12547" width="9.125" style="31"/>
    <col min="12548" max="12548" width="8" style="31" customWidth="1"/>
    <col min="12549" max="12549" width="9.125" style="31"/>
    <col min="12550" max="12550" width="20" style="31" customWidth="1"/>
    <col min="12551" max="12551" width="0.875" style="31" customWidth="1"/>
    <col min="12552" max="12552" width="14.375" style="31" customWidth="1"/>
    <col min="12553" max="12553" width="0.875" style="31" customWidth="1"/>
    <col min="12554" max="12554" width="14.375" style="31" customWidth="1"/>
    <col min="12555" max="12555" width="0.875" style="31" customWidth="1"/>
    <col min="12556" max="12556" width="14.375" style="31" customWidth="1"/>
    <col min="12557" max="12557" width="0.875" style="31" customWidth="1"/>
    <col min="12558" max="12558" width="14.375" style="31" customWidth="1"/>
    <col min="12559" max="12559" width="0.875" style="31" customWidth="1"/>
    <col min="12560" max="12560" width="14.375" style="31" customWidth="1"/>
    <col min="12561" max="12561" width="0.875" style="31" customWidth="1"/>
    <col min="12562" max="12562" width="14.375" style="31" customWidth="1"/>
    <col min="12563" max="12563" width="0.875" style="31" customWidth="1"/>
    <col min="12564" max="12564" width="14.375" style="31" customWidth="1"/>
    <col min="12565" max="12565" width="0.875" style="31" customWidth="1"/>
    <col min="12566" max="12566" width="14.375" style="31" customWidth="1"/>
    <col min="12567" max="12567" width="0.875" style="31" customWidth="1"/>
    <col min="12568" max="12568" width="14.375" style="31" customWidth="1"/>
    <col min="12569" max="12569" width="0.875" style="31" customWidth="1"/>
    <col min="12570" max="12570" width="14.375" style="31" customWidth="1"/>
    <col min="12571" max="12571" width="1.625" style="31" customWidth="1"/>
    <col min="12572" max="12803" width="9.125" style="31"/>
    <col min="12804" max="12804" width="8" style="31" customWidth="1"/>
    <col min="12805" max="12805" width="9.125" style="31"/>
    <col min="12806" max="12806" width="20" style="31" customWidth="1"/>
    <col min="12807" max="12807" width="0.875" style="31" customWidth="1"/>
    <col min="12808" max="12808" width="14.375" style="31" customWidth="1"/>
    <col min="12809" max="12809" width="0.875" style="31" customWidth="1"/>
    <col min="12810" max="12810" width="14.375" style="31" customWidth="1"/>
    <col min="12811" max="12811" width="0.875" style="31" customWidth="1"/>
    <col min="12812" max="12812" width="14.375" style="31" customWidth="1"/>
    <col min="12813" max="12813" width="0.875" style="31" customWidth="1"/>
    <col min="12814" max="12814" width="14.375" style="31" customWidth="1"/>
    <col min="12815" max="12815" width="0.875" style="31" customWidth="1"/>
    <col min="12816" max="12816" width="14.375" style="31" customWidth="1"/>
    <col min="12817" max="12817" width="0.875" style="31" customWidth="1"/>
    <col min="12818" max="12818" width="14.375" style="31" customWidth="1"/>
    <col min="12819" max="12819" width="0.875" style="31" customWidth="1"/>
    <col min="12820" max="12820" width="14.375" style="31" customWidth="1"/>
    <col min="12821" max="12821" width="0.875" style="31" customWidth="1"/>
    <col min="12822" max="12822" width="14.375" style="31" customWidth="1"/>
    <col min="12823" max="12823" width="0.875" style="31" customWidth="1"/>
    <col min="12824" max="12824" width="14.375" style="31" customWidth="1"/>
    <col min="12825" max="12825" width="0.875" style="31" customWidth="1"/>
    <col min="12826" max="12826" width="14.375" style="31" customWidth="1"/>
    <col min="12827" max="12827" width="1.625" style="31" customWidth="1"/>
    <col min="12828" max="13059" width="9.125" style="31"/>
    <col min="13060" max="13060" width="8" style="31" customWidth="1"/>
    <col min="13061" max="13061" width="9.125" style="31"/>
    <col min="13062" max="13062" width="20" style="31" customWidth="1"/>
    <col min="13063" max="13063" width="0.875" style="31" customWidth="1"/>
    <col min="13064" max="13064" width="14.375" style="31" customWidth="1"/>
    <col min="13065" max="13065" width="0.875" style="31" customWidth="1"/>
    <col min="13066" max="13066" width="14.375" style="31" customWidth="1"/>
    <col min="13067" max="13067" width="0.875" style="31" customWidth="1"/>
    <col min="13068" max="13068" width="14.375" style="31" customWidth="1"/>
    <col min="13069" max="13069" width="0.875" style="31" customWidth="1"/>
    <col min="13070" max="13070" width="14.375" style="31" customWidth="1"/>
    <col min="13071" max="13071" width="0.875" style="31" customWidth="1"/>
    <col min="13072" max="13072" width="14.375" style="31" customWidth="1"/>
    <col min="13073" max="13073" width="0.875" style="31" customWidth="1"/>
    <col min="13074" max="13074" width="14.375" style="31" customWidth="1"/>
    <col min="13075" max="13075" width="0.875" style="31" customWidth="1"/>
    <col min="13076" max="13076" width="14.375" style="31" customWidth="1"/>
    <col min="13077" max="13077" width="0.875" style="31" customWidth="1"/>
    <col min="13078" max="13078" width="14.375" style="31" customWidth="1"/>
    <col min="13079" max="13079" width="0.875" style="31" customWidth="1"/>
    <col min="13080" max="13080" width="14.375" style="31" customWidth="1"/>
    <col min="13081" max="13081" width="0.875" style="31" customWidth="1"/>
    <col min="13082" max="13082" width="14.375" style="31" customWidth="1"/>
    <col min="13083" max="13083" width="1.625" style="31" customWidth="1"/>
    <col min="13084" max="13315" width="9.125" style="31"/>
    <col min="13316" max="13316" width="8" style="31" customWidth="1"/>
    <col min="13317" max="13317" width="9.125" style="31"/>
    <col min="13318" max="13318" width="20" style="31" customWidth="1"/>
    <col min="13319" max="13319" width="0.875" style="31" customWidth="1"/>
    <col min="13320" max="13320" width="14.375" style="31" customWidth="1"/>
    <col min="13321" max="13321" width="0.875" style="31" customWidth="1"/>
    <col min="13322" max="13322" width="14.375" style="31" customWidth="1"/>
    <col min="13323" max="13323" width="0.875" style="31" customWidth="1"/>
    <col min="13324" max="13324" width="14.375" style="31" customWidth="1"/>
    <col min="13325" max="13325" width="0.875" style="31" customWidth="1"/>
    <col min="13326" max="13326" width="14.375" style="31" customWidth="1"/>
    <col min="13327" max="13327" width="0.875" style="31" customWidth="1"/>
    <col min="13328" max="13328" width="14.375" style="31" customWidth="1"/>
    <col min="13329" max="13329" width="0.875" style="31" customWidth="1"/>
    <col min="13330" max="13330" width="14.375" style="31" customWidth="1"/>
    <col min="13331" max="13331" width="0.875" style="31" customWidth="1"/>
    <col min="13332" max="13332" width="14.375" style="31" customWidth="1"/>
    <col min="13333" max="13333" width="0.875" style="31" customWidth="1"/>
    <col min="13334" max="13334" width="14.375" style="31" customWidth="1"/>
    <col min="13335" max="13335" width="0.875" style="31" customWidth="1"/>
    <col min="13336" max="13336" width="14.375" style="31" customWidth="1"/>
    <col min="13337" max="13337" width="0.875" style="31" customWidth="1"/>
    <col min="13338" max="13338" width="14.375" style="31" customWidth="1"/>
    <col min="13339" max="13339" width="1.625" style="31" customWidth="1"/>
    <col min="13340" max="13571" width="9.125" style="31"/>
    <col min="13572" max="13572" width="8" style="31" customWidth="1"/>
    <col min="13573" max="13573" width="9.125" style="31"/>
    <col min="13574" max="13574" width="20" style="31" customWidth="1"/>
    <col min="13575" max="13575" width="0.875" style="31" customWidth="1"/>
    <col min="13576" max="13576" width="14.375" style="31" customWidth="1"/>
    <col min="13577" max="13577" width="0.875" style="31" customWidth="1"/>
    <col min="13578" max="13578" width="14.375" style="31" customWidth="1"/>
    <col min="13579" max="13579" width="0.875" style="31" customWidth="1"/>
    <col min="13580" max="13580" width="14.375" style="31" customWidth="1"/>
    <col min="13581" max="13581" width="0.875" style="31" customWidth="1"/>
    <col min="13582" max="13582" width="14.375" style="31" customWidth="1"/>
    <col min="13583" max="13583" width="0.875" style="31" customWidth="1"/>
    <col min="13584" max="13584" width="14.375" style="31" customWidth="1"/>
    <col min="13585" max="13585" width="0.875" style="31" customWidth="1"/>
    <col min="13586" max="13586" width="14.375" style="31" customWidth="1"/>
    <col min="13587" max="13587" width="0.875" style="31" customWidth="1"/>
    <col min="13588" max="13588" width="14.375" style="31" customWidth="1"/>
    <col min="13589" max="13589" width="0.875" style="31" customWidth="1"/>
    <col min="13590" max="13590" width="14.375" style="31" customWidth="1"/>
    <col min="13591" max="13591" width="0.875" style="31" customWidth="1"/>
    <col min="13592" max="13592" width="14.375" style="31" customWidth="1"/>
    <col min="13593" max="13593" width="0.875" style="31" customWidth="1"/>
    <col min="13594" max="13594" width="14.375" style="31" customWidth="1"/>
    <col min="13595" max="13595" width="1.625" style="31" customWidth="1"/>
    <col min="13596" max="13827" width="9.125" style="31"/>
    <col min="13828" max="13828" width="8" style="31" customWidth="1"/>
    <col min="13829" max="13829" width="9.125" style="31"/>
    <col min="13830" max="13830" width="20" style="31" customWidth="1"/>
    <col min="13831" max="13831" width="0.875" style="31" customWidth="1"/>
    <col min="13832" max="13832" width="14.375" style="31" customWidth="1"/>
    <col min="13833" max="13833" width="0.875" style="31" customWidth="1"/>
    <col min="13834" max="13834" width="14.375" style="31" customWidth="1"/>
    <col min="13835" max="13835" width="0.875" style="31" customWidth="1"/>
    <col min="13836" max="13836" width="14.375" style="31" customWidth="1"/>
    <col min="13837" max="13837" width="0.875" style="31" customWidth="1"/>
    <col min="13838" max="13838" width="14.375" style="31" customWidth="1"/>
    <col min="13839" max="13839" width="0.875" style="31" customWidth="1"/>
    <col min="13840" max="13840" width="14.375" style="31" customWidth="1"/>
    <col min="13841" max="13841" width="0.875" style="31" customWidth="1"/>
    <col min="13842" max="13842" width="14.375" style="31" customWidth="1"/>
    <col min="13843" max="13843" width="0.875" style="31" customWidth="1"/>
    <col min="13844" max="13844" width="14.375" style="31" customWidth="1"/>
    <col min="13845" max="13845" width="0.875" style="31" customWidth="1"/>
    <col min="13846" max="13846" width="14.375" style="31" customWidth="1"/>
    <col min="13847" max="13847" width="0.875" style="31" customWidth="1"/>
    <col min="13848" max="13848" width="14.375" style="31" customWidth="1"/>
    <col min="13849" max="13849" width="0.875" style="31" customWidth="1"/>
    <col min="13850" max="13850" width="14.375" style="31" customWidth="1"/>
    <col min="13851" max="13851" width="1.625" style="31" customWidth="1"/>
    <col min="13852" max="14083" width="9.125" style="31"/>
    <col min="14084" max="14084" width="8" style="31" customWidth="1"/>
    <col min="14085" max="14085" width="9.125" style="31"/>
    <col min="14086" max="14086" width="20" style="31" customWidth="1"/>
    <col min="14087" max="14087" width="0.875" style="31" customWidth="1"/>
    <col min="14088" max="14088" width="14.375" style="31" customWidth="1"/>
    <col min="14089" max="14089" width="0.875" style="31" customWidth="1"/>
    <col min="14090" max="14090" width="14.375" style="31" customWidth="1"/>
    <col min="14091" max="14091" width="0.875" style="31" customWidth="1"/>
    <col min="14092" max="14092" width="14.375" style="31" customWidth="1"/>
    <col min="14093" max="14093" width="0.875" style="31" customWidth="1"/>
    <col min="14094" max="14094" width="14.375" style="31" customWidth="1"/>
    <col min="14095" max="14095" width="0.875" style="31" customWidth="1"/>
    <col min="14096" max="14096" width="14.375" style="31" customWidth="1"/>
    <col min="14097" max="14097" width="0.875" style="31" customWidth="1"/>
    <col min="14098" max="14098" width="14.375" style="31" customWidth="1"/>
    <col min="14099" max="14099" width="0.875" style="31" customWidth="1"/>
    <col min="14100" max="14100" width="14.375" style="31" customWidth="1"/>
    <col min="14101" max="14101" width="0.875" style="31" customWidth="1"/>
    <col min="14102" max="14102" width="14.375" style="31" customWidth="1"/>
    <col min="14103" max="14103" width="0.875" style="31" customWidth="1"/>
    <col min="14104" max="14104" width="14.375" style="31" customWidth="1"/>
    <col min="14105" max="14105" width="0.875" style="31" customWidth="1"/>
    <col min="14106" max="14106" width="14.375" style="31" customWidth="1"/>
    <col min="14107" max="14107" width="1.625" style="31" customWidth="1"/>
    <col min="14108" max="14339" width="9.125" style="31"/>
    <col min="14340" max="14340" width="8" style="31" customWidth="1"/>
    <col min="14341" max="14341" width="9.125" style="31"/>
    <col min="14342" max="14342" width="20" style="31" customWidth="1"/>
    <col min="14343" max="14343" width="0.875" style="31" customWidth="1"/>
    <col min="14344" max="14344" width="14.375" style="31" customWidth="1"/>
    <col min="14345" max="14345" width="0.875" style="31" customWidth="1"/>
    <col min="14346" max="14346" width="14.375" style="31" customWidth="1"/>
    <col min="14347" max="14347" width="0.875" style="31" customWidth="1"/>
    <col min="14348" max="14348" width="14.375" style="31" customWidth="1"/>
    <col min="14349" max="14349" width="0.875" style="31" customWidth="1"/>
    <col min="14350" max="14350" width="14.375" style="31" customWidth="1"/>
    <col min="14351" max="14351" width="0.875" style="31" customWidth="1"/>
    <col min="14352" max="14352" width="14.375" style="31" customWidth="1"/>
    <col min="14353" max="14353" width="0.875" style="31" customWidth="1"/>
    <col min="14354" max="14354" width="14.375" style="31" customWidth="1"/>
    <col min="14355" max="14355" width="0.875" style="31" customWidth="1"/>
    <col min="14356" max="14356" width="14.375" style="31" customWidth="1"/>
    <col min="14357" max="14357" width="0.875" style="31" customWidth="1"/>
    <col min="14358" max="14358" width="14.375" style="31" customWidth="1"/>
    <col min="14359" max="14359" width="0.875" style="31" customWidth="1"/>
    <col min="14360" max="14360" width="14.375" style="31" customWidth="1"/>
    <col min="14361" max="14361" width="0.875" style="31" customWidth="1"/>
    <col min="14362" max="14362" width="14.375" style="31" customWidth="1"/>
    <col min="14363" max="14363" width="1.625" style="31" customWidth="1"/>
    <col min="14364" max="14595" width="9.125" style="31"/>
    <col min="14596" max="14596" width="8" style="31" customWidth="1"/>
    <col min="14597" max="14597" width="9.125" style="31"/>
    <col min="14598" max="14598" width="20" style="31" customWidth="1"/>
    <col min="14599" max="14599" width="0.875" style="31" customWidth="1"/>
    <col min="14600" max="14600" width="14.375" style="31" customWidth="1"/>
    <col min="14601" max="14601" width="0.875" style="31" customWidth="1"/>
    <col min="14602" max="14602" width="14.375" style="31" customWidth="1"/>
    <col min="14603" max="14603" width="0.875" style="31" customWidth="1"/>
    <col min="14604" max="14604" width="14.375" style="31" customWidth="1"/>
    <col min="14605" max="14605" width="0.875" style="31" customWidth="1"/>
    <col min="14606" max="14606" width="14.375" style="31" customWidth="1"/>
    <col min="14607" max="14607" width="0.875" style="31" customWidth="1"/>
    <col min="14608" max="14608" width="14.375" style="31" customWidth="1"/>
    <col min="14609" max="14609" width="0.875" style="31" customWidth="1"/>
    <col min="14610" max="14610" width="14.375" style="31" customWidth="1"/>
    <col min="14611" max="14611" width="0.875" style="31" customWidth="1"/>
    <col min="14612" max="14612" width="14.375" style="31" customWidth="1"/>
    <col min="14613" max="14613" width="0.875" style="31" customWidth="1"/>
    <col min="14614" max="14614" width="14.375" style="31" customWidth="1"/>
    <col min="14615" max="14615" width="0.875" style="31" customWidth="1"/>
    <col min="14616" max="14616" width="14.375" style="31" customWidth="1"/>
    <col min="14617" max="14617" width="0.875" style="31" customWidth="1"/>
    <col min="14618" max="14618" width="14.375" style="31" customWidth="1"/>
    <col min="14619" max="14619" width="1.625" style="31" customWidth="1"/>
    <col min="14620" max="14851" width="9.125" style="31"/>
    <col min="14852" max="14852" width="8" style="31" customWidth="1"/>
    <col min="14853" max="14853" width="9.125" style="31"/>
    <col min="14854" max="14854" width="20" style="31" customWidth="1"/>
    <col min="14855" max="14855" width="0.875" style="31" customWidth="1"/>
    <col min="14856" max="14856" width="14.375" style="31" customWidth="1"/>
    <col min="14857" max="14857" width="0.875" style="31" customWidth="1"/>
    <col min="14858" max="14858" width="14.375" style="31" customWidth="1"/>
    <col min="14859" max="14859" width="0.875" style="31" customWidth="1"/>
    <col min="14860" max="14860" width="14.375" style="31" customWidth="1"/>
    <col min="14861" max="14861" width="0.875" style="31" customWidth="1"/>
    <col min="14862" max="14862" width="14.375" style="31" customWidth="1"/>
    <col min="14863" max="14863" width="0.875" style="31" customWidth="1"/>
    <col min="14864" max="14864" width="14.375" style="31" customWidth="1"/>
    <col min="14865" max="14865" width="0.875" style="31" customWidth="1"/>
    <col min="14866" max="14866" width="14.375" style="31" customWidth="1"/>
    <col min="14867" max="14867" width="0.875" style="31" customWidth="1"/>
    <col min="14868" max="14868" width="14.375" style="31" customWidth="1"/>
    <col min="14869" max="14869" width="0.875" style="31" customWidth="1"/>
    <col min="14870" max="14870" width="14.375" style="31" customWidth="1"/>
    <col min="14871" max="14871" width="0.875" style="31" customWidth="1"/>
    <col min="14872" max="14872" width="14.375" style="31" customWidth="1"/>
    <col min="14873" max="14873" width="0.875" style="31" customWidth="1"/>
    <col min="14874" max="14874" width="14.375" style="31" customWidth="1"/>
    <col min="14875" max="14875" width="1.625" style="31" customWidth="1"/>
    <col min="14876" max="15107" width="9.125" style="31"/>
    <col min="15108" max="15108" width="8" style="31" customWidth="1"/>
    <col min="15109" max="15109" width="9.125" style="31"/>
    <col min="15110" max="15110" width="20" style="31" customWidth="1"/>
    <col min="15111" max="15111" width="0.875" style="31" customWidth="1"/>
    <col min="15112" max="15112" width="14.375" style="31" customWidth="1"/>
    <col min="15113" max="15113" width="0.875" style="31" customWidth="1"/>
    <col min="15114" max="15114" width="14.375" style="31" customWidth="1"/>
    <col min="15115" max="15115" width="0.875" style="31" customWidth="1"/>
    <col min="15116" max="15116" width="14.375" style="31" customWidth="1"/>
    <col min="15117" max="15117" width="0.875" style="31" customWidth="1"/>
    <col min="15118" max="15118" width="14.375" style="31" customWidth="1"/>
    <col min="15119" max="15119" width="0.875" style="31" customWidth="1"/>
    <col min="15120" max="15120" width="14.375" style="31" customWidth="1"/>
    <col min="15121" max="15121" width="0.875" style="31" customWidth="1"/>
    <col min="15122" max="15122" width="14.375" style="31" customWidth="1"/>
    <col min="15123" max="15123" width="0.875" style="31" customWidth="1"/>
    <col min="15124" max="15124" width="14.375" style="31" customWidth="1"/>
    <col min="15125" max="15125" width="0.875" style="31" customWidth="1"/>
    <col min="15126" max="15126" width="14.375" style="31" customWidth="1"/>
    <col min="15127" max="15127" width="0.875" style="31" customWidth="1"/>
    <col min="15128" max="15128" width="14.375" style="31" customWidth="1"/>
    <col min="15129" max="15129" width="0.875" style="31" customWidth="1"/>
    <col min="15130" max="15130" width="14.375" style="31" customWidth="1"/>
    <col min="15131" max="15131" width="1.625" style="31" customWidth="1"/>
    <col min="15132" max="15363" width="9.125" style="31"/>
    <col min="15364" max="15364" width="8" style="31" customWidth="1"/>
    <col min="15365" max="15365" width="9.125" style="31"/>
    <col min="15366" max="15366" width="20" style="31" customWidth="1"/>
    <col min="15367" max="15367" width="0.875" style="31" customWidth="1"/>
    <col min="15368" max="15368" width="14.375" style="31" customWidth="1"/>
    <col min="15369" max="15369" width="0.875" style="31" customWidth="1"/>
    <col min="15370" max="15370" width="14.375" style="31" customWidth="1"/>
    <col min="15371" max="15371" width="0.875" style="31" customWidth="1"/>
    <col min="15372" max="15372" width="14.375" style="31" customWidth="1"/>
    <col min="15373" max="15373" width="0.875" style="31" customWidth="1"/>
    <col min="15374" max="15374" width="14.375" style="31" customWidth="1"/>
    <col min="15375" max="15375" width="0.875" style="31" customWidth="1"/>
    <col min="15376" max="15376" width="14.375" style="31" customWidth="1"/>
    <col min="15377" max="15377" width="0.875" style="31" customWidth="1"/>
    <col min="15378" max="15378" width="14.375" style="31" customWidth="1"/>
    <col min="15379" max="15379" width="0.875" style="31" customWidth="1"/>
    <col min="15380" max="15380" width="14.375" style="31" customWidth="1"/>
    <col min="15381" max="15381" width="0.875" style="31" customWidth="1"/>
    <col min="15382" max="15382" width="14.375" style="31" customWidth="1"/>
    <col min="15383" max="15383" width="0.875" style="31" customWidth="1"/>
    <col min="15384" max="15384" width="14.375" style="31" customWidth="1"/>
    <col min="15385" max="15385" width="0.875" style="31" customWidth="1"/>
    <col min="15386" max="15386" width="14.375" style="31" customWidth="1"/>
    <col min="15387" max="15387" width="1.625" style="31" customWidth="1"/>
    <col min="15388" max="15619" width="9.125" style="31"/>
    <col min="15620" max="15620" width="8" style="31" customWidth="1"/>
    <col min="15621" max="15621" width="9.125" style="31"/>
    <col min="15622" max="15622" width="20" style="31" customWidth="1"/>
    <col min="15623" max="15623" width="0.875" style="31" customWidth="1"/>
    <col min="15624" max="15624" width="14.375" style="31" customWidth="1"/>
    <col min="15625" max="15625" width="0.875" style="31" customWidth="1"/>
    <col min="15626" max="15626" width="14.375" style="31" customWidth="1"/>
    <col min="15627" max="15627" width="0.875" style="31" customWidth="1"/>
    <col min="15628" max="15628" width="14.375" style="31" customWidth="1"/>
    <col min="15629" max="15629" width="0.875" style="31" customWidth="1"/>
    <col min="15630" max="15630" width="14.375" style="31" customWidth="1"/>
    <col min="15631" max="15631" width="0.875" style="31" customWidth="1"/>
    <col min="15632" max="15632" width="14.375" style="31" customWidth="1"/>
    <col min="15633" max="15633" width="0.875" style="31" customWidth="1"/>
    <col min="15634" max="15634" width="14.375" style="31" customWidth="1"/>
    <col min="15635" max="15635" width="0.875" style="31" customWidth="1"/>
    <col min="15636" max="15636" width="14.375" style="31" customWidth="1"/>
    <col min="15637" max="15637" width="0.875" style="31" customWidth="1"/>
    <col min="15638" max="15638" width="14.375" style="31" customWidth="1"/>
    <col min="15639" max="15639" width="0.875" style="31" customWidth="1"/>
    <col min="15640" max="15640" width="14.375" style="31" customWidth="1"/>
    <col min="15641" max="15641" width="0.875" style="31" customWidth="1"/>
    <col min="15642" max="15642" width="14.375" style="31" customWidth="1"/>
    <col min="15643" max="15643" width="1.625" style="31" customWidth="1"/>
    <col min="15644" max="15875" width="9.125" style="31"/>
    <col min="15876" max="15876" width="8" style="31" customWidth="1"/>
    <col min="15877" max="15877" width="9.125" style="31"/>
    <col min="15878" max="15878" width="20" style="31" customWidth="1"/>
    <col min="15879" max="15879" width="0.875" style="31" customWidth="1"/>
    <col min="15880" max="15880" width="14.375" style="31" customWidth="1"/>
    <col min="15881" max="15881" width="0.875" style="31" customWidth="1"/>
    <col min="15882" max="15882" width="14.375" style="31" customWidth="1"/>
    <col min="15883" max="15883" width="0.875" style="31" customWidth="1"/>
    <col min="15884" max="15884" width="14.375" style="31" customWidth="1"/>
    <col min="15885" max="15885" width="0.875" style="31" customWidth="1"/>
    <col min="15886" max="15886" width="14.375" style="31" customWidth="1"/>
    <col min="15887" max="15887" width="0.875" style="31" customWidth="1"/>
    <col min="15888" max="15888" width="14.375" style="31" customWidth="1"/>
    <col min="15889" max="15889" width="0.875" style="31" customWidth="1"/>
    <col min="15890" max="15890" width="14.375" style="31" customWidth="1"/>
    <col min="15891" max="15891" width="0.875" style="31" customWidth="1"/>
    <col min="15892" max="15892" width="14.375" style="31" customWidth="1"/>
    <col min="15893" max="15893" width="0.875" style="31" customWidth="1"/>
    <col min="15894" max="15894" width="14.375" style="31" customWidth="1"/>
    <col min="15895" max="15895" width="0.875" style="31" customWidth="1"/>
    <col min="15896" max="15896" width="14.375" style="31" customWidth="1"/>
    <col min="15897" max="15897" width="0.875" style="31" customWidth="1"/>
    <col min="15898" max="15898" width="14.375" style="31" customWidth="1"/>
    <col min="15899" max="15899" width="1.625" style="31" customWidth="1"/>
    <col min="15900" max="16131" width="9.125" style="31"/>
    <col min="16132" max="16132" width="8" style="31" customWidth="1"/>
    <col min="16133" max="16133" width="9.125" style="31"/>
    <col min="16134" max="16134" width="20" style="31" customWidth="1"/>
    <col min="16135" max="16135" width="0.875" style="31" customWidth="1"/>
    <col min="16136" max="16136" width="14.375" style="31" customWidth="1"/>
    <col min="16137" max="16137" width="0.875" style="31" customWidth="1"/>
    <col min="16138" max="16138" width="14.375" style="31" customWidth="1"/>
    <col min="16139" max="16139" width="0.875" style="31" customWidth="1"/>
    <col min="16140" max="16140" width="14.375" style="31" customWidth="1"/>
    <col min="16141" max="16141" width="0.875" style="31" customWidth="1"/>
    <col min="16142" max="16142" width="14.375" style="31" customWidth="1"/>
    <col min="16143" max="16143" width="0.875" style="31" customWidth="1"/>
    <col min="16144" max="16144" width="14.375" style="31" customWidth="1"/>
    <col min="16145" max="16145" width="0.875" style="31" customWidth="1"/>
    <col min="16146" max="16146" width="14.375" style="31" customWidth="1"/>
    <col min="16147" max="16147" width="0.875" style="31" customWidth="1"/>
    <col min="16148" max="16148" width="14.375" style="31" customWidth="1"/>
    <col min="16149" max="16149" width="0.875" style="31" customWidth="1"/>
    <col min="16150" max="16150" width="14.375" style="31" customWidth="1"/>
    <col min="16151" max="16151" width="0.875" style="31" customWidth="1"/>
    <col min="16152" max="16152" width="14.375" style="31" customWidth="1"/>
    <col min="16153" max="16153" width="0.875" style="31" customWidth="1"/>
    <col min="16154" max="16154" width="14.375" style="31" customWidth="1"/>
    <col min="16155" max="16155" width="1.625" style="31" customWidth="1"/>
    <col min="16156" max="16384" width="9.125" style="31"/>
  </cols>
  <sheetData>
    <row r="1" spans="1:43" ht="23.1" customHeight="1">
      <c r="A1" s="649" t="s">
        <v>87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</row>
    <row r="2" spans="1:43" ht="23.1" customHeight="1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</row>
    <row r="3" spans="1:43" ht="23.1" customHeight="1">
      <c r="A3" s="169" t="s">
        <v>503</v>
      </c>
      <c r="B3" s="359"/>
      <c r="C3" s="359"/>
      <c r="D3" s="359"/>
      <c r="E3" s="359"/>
      <c r="F3" s="359"/>
      <c r="G3" s="183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</row>
    <row r="4" spans="1:43" ht="23.1" customHeight="1">
      <c r="A4" s="208" t="s">
        <v>504</v>
      </c>
      <c r="B4" s="359"/>
      <c r="C4" s="359"/>
      <c r="D4" s="359"/>
      <c r="E4" s="359"/>
      <c r="F4" s="359"/>
      <c r="G4" s="183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</row>
    <row r="5" spans="1:43" ht="23.1" customHeight="1">
      <c r="A5" s="169"/>
      <c r="B5" s="359"/>
      <c r="C5" s="359"/>
      <c r="D5" s="359"/>
      <c r="E5" s="359"/>
      <c r="F5" s="359"/>
      <c r="G5" s="183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12" t="s">
        <v>113</v>
      </c>
    </row>
    <row r="6" spans="1:43" ht="23.1" customHeight="1">
      <c r="A6" s="183"/>
      <c r="B6" s="183"/>
      <c r="C6" s="183"/>
      <c r="D6" s="183"/>
      <c r="E6" s="663" t="s">
        <v>104</v>
      </c>
      <c r="F6" s="663"/>
      <c r="G6" s="663"/>
      <c r="H6" s="663"/>
      <c r="I6" s="663"/>
      <c r="J6" s="663"/>
      <c r="K6" s="663"/>
      <c r="L6" s="663"/>
      <c r="M6" s="663"/>
      <c r="N6" s="663"/>
      <c r="O6" s="663"/>
      <c r="P6" s="663"/>
      <c r="Q6" s="663"/>
      <c r="R6" s="663"/>
      <c r="S6" s="663"/>
    </row>
    <row r="7" spans="1:43" ht="23.1" customHeight="1">
      <c r="A7" s="183"/>
      <c r="B7" s="183"/>
      <c r="C7" s="183"/>
      <c r="D7" s="183"/>
      <c r="E7" s="653" t="s">
        <v>515</v>
      </c>
      <c r="F7" s="58"/>
      <c r="G7" s="651" t="s">
        <v>516</v>
      </c>
      <c r="H7" s="59"/>
      <c r="I7" s="653" t="s">
        <v>306</v>
      </c>
      <c r="J7" s="59"/>
      <c r="K7" s="59" t="s">
        <v>520</v>
      </c>
      <c r="L7" s="60"/>
      <c r="M7" s="59" t="s">
        <v>517</v>
      </c>
      <c r="N7" s="60"/>
      <c r="O7" s="655" t="s">
        <v>309</v>
      </c>
      <c r="P7" s="61"/>
      <c r="Q7" s="61" t="s">
        <v>518</v>
      </c>
      <c r="R7" s="62"/>
      <c r="S7" s="657" t="s">
        <v>115</v>
      </c>
      <c r="V7" s="660"/>
      <c r="W7" s="301"/>
      <c r="X7" s="301"/>
      <c r="Y7" s="659"/>
      <c r="Z7" s="302"/>
      <c r="AA7" s="302"/>
      <c r="AB7" s="660"/>
      <c r="AC7" s="302"/>
      <c r="AD7" s="302"/>
      <c r="AE7" s="302"/>
      <c r="AF7" s="303"/>
      <c r="AG7" s="303"/>
      <c r="AH7" s="302"/>
      <c r="AI7" s="303"/>
      <c r="AJ7" s="303"/>
      <c r="AK7" s="661"/>
      <c r="AL7" s="304"/>
      <c r="AM7" s="304"/>
      <c r="AN7" s="304"/>
      <c r="AQ7" s="662"/>
    </row>
    <row r="8" spans="1:43" ht="41.4" customHeight="1">
      <c r="A8" s="183"/>
      <c r="B8" s="183"/>
      <c r="C8" s="183"/>
      <c r="D8" s="183"/>
      <c r="E8" s="654"/>
      <c r="F8" s="63"/>
      <c r="G8" s="652"/>
      <c r="H8" s="63"/>
      <c r="I8" s="654"/>
      <c r="J8" s="57"/>
      <c r="K8" s="64" t="s">
        <v>521</v>
      </c>
      <c r="L8" s="65"/>
      <c r="M8" s="57" t="s">
        <v>522</v>
      </c>
      <c r="N8" s="65"/>
      <c r="O8" s="656"/>
      <c r="P8" s="64"/>
      <c r="Q8" s="64" t="s">
        <v>519</v>
      </c>
      <c r="R8" s="66"/>
      <c r="S8" s="658"/>
      <c r="V8" s="660"/>
      <c r="W8" s="301"/>
      <c r="X8" s="301"/>
      <c r="Y8" s="659"/>
      <c r="Z8" s="301"/>
      <c r="AA8" s="301"/>
      <c r="AB8" s="660"/>
      <c r="AC8" s="302"/>
      <c r="AD8" s="302"/>
      <c r="AE8" s="155"/>
      <c r="AF8" s="303"/>
      <c r="AG8" s="303"/>
      <c r="AH8" s="302"/>
      <c r="AI8" s="303"/>
      <c r="AJ8" s="303"/>
      <c r="AK8" s="661"/>
      <c r="AL8" s="155"/>
      <c r="AM8" s="155"/>
      <c r="AN8" s="155"/>
      <c r="AQ8" s="662"/>
    </row>
    <row r="9" spans="1:43" ht="23.1" customHeight="1">
      <c r="A9" s="168" t="s">
        <v>505</v>
      </c>
      <c r="B9" s="183"/>
      <c r="C9" s="183"/>
      <c r="D9" s="183"/>
      <c r="E9" s="58"/>
      <c r="F9" s="58"/>
      <c r="G9" s="67"/>
      <c r="H9" s="58"/>
      <c r="I9" s="59"/>
      <c r="J9" s="59"/>
      <c r="K9" s="68"/>
      <c r="L9" s="60"/>
      <c r="M9" s="67"/>
      <c r="N9" s="60"/>
      <c r="O9" s="68"/>
      <c r="P9" s="68"/>
      <c r="Q9" s="68"/>
      <c r="R9" s="62"/>
      <c r="S9" s="67"/>
      <c r="AE9" s="155"/>
      <c r="AH9" s="173"/>
    </row>
    <row r="10" spans="1:43" ht="23.1" customHeight="1">
      <c r="A10" s="184" t="s">
        <v>506</v>
      </c>
      <c r="B10" s="185"/>
      <c r="D10" s="184"/>
      <c r="E10" s="392">
        <v>34531300</v>
      </c>
      <c r="F10" s="393"/>
      <c r="G10" s="392">
        <v>43897498.890000001</v>
      </c>
      <c r="H10" s="392"/>
      <c r="I10" s="392">
        <v>32192252.34</v>
      </c>
      <c r="J10" s="392"/>
      <c r="K10" s="392">
        <v>35724711.909999996</v>
      </c>
      <c r="L10" s="393"/>
      <c r="M10" s="392">
        <v>12120482.149999999</v>
      </c>
      <c r="N10" s="393"/>
      <c r="O10" s="392">
        <v>19459597.319999997</v>
      </c>
      <c r="P10" s="392"/>
      <c r="Q10" s="392">
        <v>533300</v>
      </c>
      <c r="R10" s="69"/>
      <c r="S10" s="392">
        <f>SUM(E10:Q10)</f>
        <v>178459142.60999998</v>
      </c>
      <c r="AE10" s="164"/>
      <c r="AF10" s="392"/>
      <c r="AH10" s="164"/>
      <c r="AI10" s="392"/>
    </row>
    <row r="11" spans="1:43" ht="23.1" customHeight="1">
      <c r="A11" s="185" t="s">
        <v>507</v>
      </c>
      <c r="B11" s="183"/>
      <c r="C11" s="183"/>
      <c r="D11" s="183"/>
      <c r="E11" s="70">
        <v>40691385.930000007</v>
      </c>
      <c r="F11" s="393"/>
      <c r="G11" s="70">
        <v>2422336.0700000003</v>
      </c>
      <c r="H11" s="70"/>
      <c r="I11" s="70">
        <v>9500000</v>
      </c>
      <c r="J11" s="392"/>
      <c r="K11" s="316">
        <v>12292955.5</v>
      </c>
      <c r="L11" s="393"/>
      <c r="M11" s="316">
        <v>2305226.21</v>
      </c>
      <c r="N11" s="393"/>
      <c r="O11" s="392">
        <v>3292075</v>
      </c>
      <c r="P11" s="392"/>
      <c r="Q11" s="392">
        <v>14008638.529999999</v>
      </c>
      <c r="R11" s="69"/>
      <c r="S11" s="170">
        <f>SUM(E11:Q11)</f>
        <v>84512617.24000001</v>
      </c>
      <c r="AE11" s="317"/>
      <c r="AF11" s="316"/>
      <c r="AH11" s="317"/>
      <c r="AI11" s="316"/>
    </row>
    <row r="12" spans="1:43" ht="23.1" customHeight="1">
      <c r="A12" s="185" t="s">
        <v>508</v>
      </c>
      <c r="B12" s="183"/>
      <c r="C12" s="183"/>
      <c r="D12" s="183"/>
      <c r="E12" s="71">
        <v>0</v>
      </c>
      <c r="F12" s="71"/>
      <c r="G12" s="71">
        <v>0</v>
      </c>
      <c r="H12" s="71"/>
      <c r="I12" s="71">
        <v>-2523364.4900000002</v>
      </c>
      <c r="J12" s="72"/>
      <c r="K12" s="318">
        <v>-2941740.06</v>
      </c>
      <c r="L12" s="73"/>
      <c r="M12" s="319">
        <v>-787144.06</v>
      </c>
      <c r="N12" s="73"/>
      <c r="O12" s="70">
        <v>0</v>
      </c>
      <c r="P12" s="72"/>
      <c r="Q12" s="83">
        <v>0</v>
      </c>
      <c r="R12" s="74"/>
      <c r="S12" s="170">
        <f>SUM(E12:Q12)</f>
        <v>-6252248.6100000013</v>
      </c>
      <c r="AE12" s="317"/>
      <c r="AF12" s="320"/>
      <c r="AG12" s="305"/>
      <c r="AH12" s="321"/>
      <c r="AI12" s="322"/>
      <c r="AJ12" s="305"/>
    </row>
    <row r="13" spans="1:43" ht="23.1" customHeight="1">
      <c r="A13" s="184" t="s">
        <v>509</v>
      </c>
      <c r="B13" s="184"/>
      <c r="C13" s="184"/>
      <c r="D13" s="184"/>
      <c r="E13" s="75">
        <f>SUM(E10:E12)</f>
        <v>75222685.930000007</v>
      </c>
      <c r="F13" s="73"/>
      <c r="G13" s="75">
        <f>SUM(G10:G12)</f>
        <v>46319834.960000001</v>
      </c>
      <c r="H13" s="72"/>
      <c r="I13" s="75">
        <f>SUM(I10:I12)</f>
        <v>39168887.850000001</v>
      </c>
      <c r="J13" s="72"/>
      <c r="K13" s="75">
        <f>SUM(K10:K12)</f>
        <v>45075927.349999994</v>
      </c>
      <c r="L13" s="73"/>
      <c r="M13" s="75">
        <f>SUM(M10:M12)</f>
        <v>13638564.299999999</v>
      </c>
      <c r="N13" s="73"/>
      <c r="O13" s="75">
        <f>SUM(O10:O12)</f>
        <v>22751672.319999997</v>
      </c>
      <c r="P13" s="392"/>
      <c r="Q13" s="75">
        <f>SUM(Q10:Q12)</f>
        <v>14541938.529999999</v>
      </c>
      <c r="R13" s="74"/>
      <c r="S13" s="75">
        <f>SUM(S10:S12)</f>
        <v>256719511.23999998</v>
      </c>
      <c r="AE13" s="164"/>
      <c r="AF13" s="392"/>
      <c r="AH13" s="164"/>
      <c r="AI13" s="392"/>
    </row>
    <row r="14" spans="1:43" ht="23.1" customHeight="1">
      <c r="A14" s="169" t="s">
        <v>510</v>
      </c>
      <c r="B14" s="184"/>
      <c r="C14" s="184"/>
      <c r="D14" s="184"/>
      <c r="E14" s="392"/>
      <c r="F14" s="392"/>
      <c r="G14" s="392"/>
      <c r="H14" s="392"/>
      <c r="I14" s="392"/>
      <c r="J14" s="392"/>
      <c r="K14" s="392"/>
      <c r="L14" s="393"/>
      <c r="M14" s="392"/>
      <c r="N14" s="393"/>
      <c r="O14" s="392"/>
      <c r="P14" s="392"/>
      <c r="Q14" s="392"/>
      <c r="R14" s="69"/>
      <c r="S14" s="392"/>
      <c r="AE14" s="164"/>
      <c r="AF14" s="392"/>
      <c r="AH14" s="164"/>
      <c r="AI14" s="392"/>
    </row>
    <row r="15" spans="1:43" ht="23.1" customHeight="1">
      <c r="A15" s="184" t="s">
        <v>506</v>
      </c>
      <c r="B15" s="184"/>
      <c r="C15" s="184"/>
      <c r="D15" s="184"/>
      <c r="E15" s="392">
        <v>75222685.930000007</v>
      </c>
      <c r="F15" s="393"/>
      <c r="G15" s="392">
        <v>-5476657.9000000004</v>
      </c>
      <c r="H15" s="392"/>
      <c r="I15" s="392">
        <v>-16067801.43</v>
      </c>
      <c r="J15" s="392"/>
      <c r="K15" s="392">
        <v>-14327972.720000001</v>
      </c>
      <c r="L15" s="393"/>
      <c r="M15" s="392">
        <v>-6042808.3200000003</v>
      </c>
      <c r="N15" s="393"/>
      <c r="O15" s="392">
        <v>-4593139.08</v>
      </c>
      <c r="P15" s="392"/>
      <c r="Q15" s="392">
        <v>0</v>
      </c>
      <c r="R15" s="69"/>
      <c r="S15" s="392">
        <v>-46508379.450000003</v>
      </c>
      <c r="AE15" s="164"/>
      <c r="AF15" s="392"/>
      <c r="AH15" s="164"/>
      <c r="AI15" s="392"/>
    </row>
    <row r="16" spans="1:43" ht="23.1" customHeight="1">
      <c r="A16" s="185" t="s">
        <v>511</v>
      </c>
      <c r="B16" s="184"/>
      <c r="C16" s="184"/>
      <c r="D16" s="184"/>
      <c r="E16" s="71">
        <v>0</v>
      </c>
      <c r="F16" s="73"/>
      <c r="G16" s="72">
        <v>-1830612.8299999996</v>
      </c>
      <c r="H16" s="72"/>
      <c r="I16" s="72">
        <v>-3440026.49</v>
      </c>
      <c r="J16" s="72"/>
      <c r="K16" s="72">
        <v>-6518383.4800000004</v>
      </c>
      <c r="L16" s="73"/>
      <c r="M16" s="72">
        <v>-2559836.0499999998</v>
      </c>
      <c r="N16" s="73"/>
      <c r="O16" s="72">
        <v>-1949109.8000000003</v>
      </c>
      <c r="P16" s="72"/>
      <c r="Q16" s="71">
        <v>0</v>
      </c>
      <c r="R16" s="74"/>
      <c r="S16" s="170">
        <f>SUM(E16:Q16)</f>
        <v>-16297968.650000002</v>
      </c>
      <c r="AE16" s="164"/>
      <c r="AF16" s="392"/>
      <c r="AG16" s="305"/>
      <c r="AH16" s="164"/>
      <c r="AI16" s="392"/>
      <c r="AJ16" s="305"/>
    </row>
    <row r="17" spans="1:44" ht="23.1" customHeight="1">
      <c r="A17" s="185" t="s">
        <v>512</v>
      </c>
      <c r="B17" s="184"/>
      <c r="C17" s="184"/>
      <c r="D17" s="184"/>
      <c r="E17" s="71">
        <v>0</v>
      </c>
      <c r="F17" s="73"/>
      <c r="G17" s="71">
        <v>0</v>
      </c>
      <c r="H17" s="71"/>
      <c r="I17" s="71">
        <v>714677.54</v>
      </c>
      <c r="J17" s="72"/>
      <c r="K17" s="72">
        <v>1548326.49</v>
      </c>
      <c r="L17" s="73"/>
      <c r="M17" s="72">
        <v>590151.36</v>
      </c>
      <c r="N17" s="73"/>
      <c r="O17" s="70">
        <v>0</v>
      </c>
      <c r="P17" s="72"/>
      <c r="Q17" s="71">
        <v>0</v>
      </c>
      <c r="R17" s="74"/>
      <c r="S17" s="170">
        <f>SUM(E17:Q17)</f>
        <v>2853155.39</v>
      </c>
      <c r="AE17" s="164"/>
      <c r="AF17" s="392"/>
      <c r="AH17" s="164"/>
      <c r="AI17" s="392"/>
    </row>
    <row r="18" spans="1:44" ht="23.1" customHeight="1">
      <c r="A18" s="184" t="s">
        <v>509</v>
      </c>
      <c r="B18" s="185"/>
      <c r="C18" s="185"/>
      <c r="D18" s="185"/>
      <c r="E18" s="76">
        <v>0</v>
      </c>
      <c r="F18" s="392"/>
      <c r="G18" s="76">
        <f>SUM(G15:G17)</f>
        <v>-7307270.7300000004</v>
      </c>
      <c r="H18" s="72"/>
      <c r="I18" s="76">
        <f>SUM(I15:I17)</f>
        <v>-18793150.380000003</v>
      </c>
      <c r="J18" s="72"/>
      <c r="K18" s="76">
        <f>SUM(K15:K17)</f>
        <v>-19298029.710000005</v>
      </c>
      <c r="L18" s="73"/>
      <c r="M18" s="76">
        <f>SUM(M15:M17)</f>
        <v>-8012493.0100000007</v>
      </c>
      <c r="N18" s="73"/>
      <c r="O18" s="76">
        <f>SUM(O15:O17)</f>
        <v>-6542248.8800000008</v>
      </c>
      <c r="P18" s="392"/>
      <c r="Q18" s="76">
        <f>SUM(Q15:Q17)</f>
        <v>0</v>
      </c>
      <c r="R18" s="74"/>
      <c r="S18" s="76">
        <v>-59953192.710000001</v>
      </c>
      <c r="AE18" s="306"/>
      <c r="AF18" s="70"/>
      <c r="AG18" s="305"/>
      <c r="AH18" s="306"/>
      <c r="AI18" s="70"/>
      <c r="AJ18" s="305"/>
    </row>
    <row r="19" spans="1:44" ht="23.1" customHeight="1">
      <c r="A19" s="169" t="s">
        <v>513</v>
      </c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69"/>
      <c r="P19" s="69"/>
      <c r="Q19" s="69"/>
      <c r="R19" s="69"/>
      <c r="S19" s="69"/>
      <c r="AE19" s="186"/>
      <c r="AF19" s="69"/>
      <c r="AG19" s="305"/>
      <c r="AH19" s="186"/>
      <c r="AI19" s="69"/>
      <c r="AJ19" s="305"/>
    </row>
    <row r="20" spans="1:44" ht="23.1" customHeight="1" thickBot="1">
      <c r="A20" s="184" t="s">
        <v>509</v>
      </c>
      <c r="E20" s="78">
        <f>SUM(E13+E18)</f>
        <v>75222685.930000007</v>
      </c>
      <c r="F20" s="69"/>
      <c r="G20" s="78">
        <f>SUM(G13+G18)</f>
        <v>39012564.230000004</v>
      </c>
      <c r="H20" s="69"/>
      <c r="I20" s="78">
        <f>SUM(I13+I18)</f>
        <v>20375737.469999999</v>
      </c>
      <c r="J20" s="77"/>
      <c r="K20" s="78">
        <f>SUM(K13+K18)</f>
        <v>25777897.639999989</v>
      </c>
      <c r="L20" s="77"/>
      <c r="M20" s="78">
        <f>SUM(M13+M18)</f>
        <v>5626071.2899999982</v>
      </c>
      <c r="N20" s="69"/>
      <c r="O20" s="78">
        <f>SUM(O13+O18)</f>
        <v>16209423.439999996</v>
      </c>
      <c r="P20" s="77"/>
      <c r="Q20" s="78">
        <f>SUM(Q13+Q18)</f>
        <v>14541938.529999999</v>
      </c>
      <c r="R20" s="69"/>
      <c r="S20" s="78">
        <f>SUM(S13+S18)</f>
        <v>196766318.52999997</v>
      </c>
      <c r="AE20" s="307"/>
      <c r="AF20" s="77"/>
      <c r="AG20" s="305"/>
      <c r="AH20" s="307"/>
      <c r="AI20" s="77"/>
      <c r="AJ20" s="305"/>
    </row>
    <row r="21" spans="1:44" ht="23.1" customHeight="1" thickTop="1">
      <c r="A21" s="79" t="s">
        <v>514</v>
      </c>
      <c r="E21" s="74"/>
      <c r="F21" s="74"/>
      <c r="G21" s="74"/>
      <c r="H21" s="74"/>
      <c r="I21" s="74"/>
      <c r="J21" s="74"/>
      <c r="K21" s="74"/>
      <c r="L21" s="74"/>
      <c r="M21" s="74"/>
      <c r="N21" s="74"/>
      <c r="O21" s="74"/>
      <c r="P21" s="74"/>
      <c r="Q21" s="74"/>
      <c r="R21" s="74"/>
      <c r="S21" s="74"/>
      <c r="AE21" s="308"/>
    </row>
    <row r="22" spans="1:44" ht="23.1" customHeight="1" thickBot="1">
      <c r="A22" s="31" t="s">
        <v>523</v>
      </c>
      <c r="E22" s="74"/>
      <c r="F22" s="74"/>
      <c r="G22" s="74"/>
      <c r="H22" s="74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8">
        <v>16297968.65</v>
      </c>
      <c r="AN22" s="307"/>
      <c r="AO22" s="307"/>
    </row>
    <row r="23" spans="1:44" ht="23.1" customHeight="1" thickTop="1">
      <c r="A23" s="31" t="s">
        <v>526</v>
      </c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4"/>
      <c r="S23" s="77"/>
      <c r="AN23" s="307"/>
      <c r="AO23" s="307"/>
    </row>
    <row r="24" spans="1:44" ht="23.1" customHeight="1">
      <c r="A24" s="31" t="s">
        <v>527</v>
      </c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7"/>
      <c r="AN24" s="307"/>
      <c r="AO24" s="307"/>
    </row>
    <row r="25" spans="1:44" ht="23.1" customHeight="1">
      <c r="A25" s="31" t="s">
        <v>525</v>
      </c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7"/>
      <c r="AN25" s="307"/>
      <c r="AO25" s="307"/>
    </row>
    <row r="26" spans="1:44" ht="23.1" customHeight="1">
      <c r="A26" s="602"/>
      <c r="E26" s="74"/>
      <c r="F26" s="74"/>
      <c r="G26" s="74"/>
      <c r="H26" s="74"/>
      <c r="I26" s="74"/>
      <c r="J26" s="74"/>
      <c r="K26" s="74"/>
      <c r="L26" s="74"/>
      <c r="M26" s="74"/>
      <c r="N26" s="74"/>
      <c r="O26" s="74"/>
      <c r="P26" s="74"/>
      <c r="Q26" s="74"/>
      <c r="R26" s="74"/>
      <c r="S26" s="77"/>
      <c r="AN26" s="307"/>
      <c r="AO26" s="307"/>
    </row>
    <row r="27" spans="1:44" s="298" customFormat="1" ht="23.1" customHeight="1">
      <c r="B27" s="182"/>
      <c r="C27" s="182"/>
      <c r="D27" s="182"/>
      <c r="E27" s="182"/>
      <c r="F27" s="182"/>
      <c r="G27" s="181" t="s">
        <v>105</v>
      </c>
      <c r="H27" s="182"/>
      <c r="I27" s="182"/>
      <c r="J27" s="182"/>
      <c r="K27" s="182"/>
      <c r="L27" s="182"/>
      <c r="M27" s="182"/>
      <c r="N27" s="182"/>
      <c r="O27" s="182"/>
      <c r="P27" s="182"/>
      <c r="Q27" s="182"/>
      <c r="R27" s="182"/>
      <c r="S27" s="182"/>
      <c r="V27" s="297"/>
      <c r="W27" s="297"/>
      <c r="X27" s="297"/>
      <c r="Y27" s="297"/>
      <c r="Z27" s="297"/>
      <c r="AA27" s="297"/>
      <c r="AB27" s="297"/>
      <c r="AC27" s="297"/>
      <c r="AD27" s="297"/>
      <c r="AE27" s="297"/>
      <c r="AF27" s="297"/>
      <c r="AG27" s="297"/>
      <c r="AH27" s="297"/>
      <c r="AI27" s="297"/>
      <c r="AJ27" s="297"/>
      <c r="AK27" s="297"/>
      <c r="AL27" s="297"/>
      <c r="AM27" s="297"/>
      <c r="AN27" s="297"/>
      <c r="AO27" s="297"/>
      <c r="AP27" s="297"/>
      <c r="AQ27" s="297"/>
      <c r="AR27" s="297"/>
    </row>
    <row r="28" spans="1:44" s="298" customFormat="1" ht="23.1" customHeight="1">
      <c r="B28" s="182"/>
      <c r="C28" s="182"/>
      <c r="D28" s="182"/>
      <c r="E28" s="182"/>
      <c r="F28" s="182"/>
      <c r="G28" s="182" t="s">
        <v>114</v>
      </c>
      <c r="H28" s="182"/>
      <c r="I28" s="182"/>
      <c r="J28" s="182"/>
      <c r="K28" s="182"/>
      <c r="L28" s="182"/>
      <c r="M28" s="182"/>
      <c r="N28" s="182"/>
      <c r="O28" s="182"/>
      <c r="P28" s="182"/>
      <c r="Q28" s="167"/>
      <c r="R28" s="182"/>
      <c r="V28" s="297"/>
      <c r="W28" s="297"/>
      <c r="X28" s="297"/>
      <c r="Y28" s="297"/>
      <c r="Z28" s="297"/>
      <c r="AA28" s="297"/>
      <c r="AB28" s="297"/>
      <c r="AC28" s="297"/>
      <c r="AD28" s="297"/>
      <c r="AE28" s="297"/>
      <c r="AF28" s="297"/>
      <c r="AG28" s="297"/>
      <c r="AH28" s="297"/>
      <c r="AI28" s="297"/>
      <c r="AJ28" s="297"/>
      <c r="AK28" s="297"/>
      <c r="AL28" s="297"/>
      <c r="AM28" s="297"/>
      <c r="AN28" s="297"/>
      <c r="AO28" s="297"/>
      <c r="AP28" s="297"/>
      <c r="AQ28" s="297"/>
      <c r="AR28" s="297"/>
    </row>
  </sheetData>
  <mergeCells count="12">
    <mergeCell ref="Y7:Y8"/>
    <mergeCell ref="AB7:AB8"/>
    <mergeCell ref="AK7:AK8"/>
    <mergeCell ref="AQ7:AQ8"/>
    <mergeCell ref="E6:S6"/>
    <mergeCell ref="V7:V8"/>
    <mergeCell ref="A1:S1"/>
    <mergeCell ref="G7:G8"/>
    <mergeCell ref="I7:I8"/>
    <mergeCell ref="O7:O8"/>
    <mergeCell ref="E7:E8"/>
    <mergeCell ref="S7:S8"/>
  </mergeCells>
  <phoneticPr fontId="10" type="noConversion"/>
  <pageMargins left="0.59055118110236204" right="0.196850393700787" top="0.53" bottom="0.196850393700787" header="0.4" footer="0.31496062992126"/>
  <pageSetup paperSize="9" scale="83" orientation="landscape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U36"/>
  <sheetViews>
    <sheetView zoomScaleNormal="100" zoomScaleSheetLayoutView="90" workbookViewId="0">
      <selection activeCell="D14" sqref="D14"/>
    </sheetView>
  </sheetViews>
  <sheetFormatPr defaultColWidth="9.125" defaultRowHeight="22.2"/>
  <cols>
    <col min="1" max="4" width="10.75" style="31" customWidth="1"/>
    <col min="5" max="5" width="16.75" style="31" customWidth="1"/>
    <col min="6" max="6" width="0.875" style="31" customWidth="1"/>
    <col min="7" max="7" width="16.75" style="31" customWidth="1"/>
    <col min="8" max="8" width="0.875" style="31" customWidth="1"/>
    <col min="9" max="9" width="16.75" style="31" customWidth="1"/>
    <col min="10" max="10" width="0.875" style="31" customWidth="1"/>
    <col min="11" max="11" width="16.75" style="31" customWidth="1"/>
    <col min="12" max="12" width="0.875" style="31" customWidth="1"/>
    <col min="13" max="13" width="16.75" style="31" customWidth="1"/>
    <col min="14" max="14" width="0.875" style="31" customWidth="1"/>
    <col min="15" max="15" width="16.75" style="31" customWidth="1"/>
    <col min="16" max="16" width="0.875" style="31" customWidth="1"/>
    <col min="17" max="17" width="16.75" style="31" customWidth="1"/>
    <col min="18" max="18" width="0.875" style="31" customWidth="1"/>
    <col min="19" max="19" width="16.75" style="31" customWidth="1"/>
    <col min="20" max="20" width="1.625" style="31" customWidth="1"/>
    <col min="21" max="21" width="14.875" style="31" bestFit="1" customWidth="1"/>
    <col min="22" max="16384" width="9.125" style="425"/>
  </cols>
  <sheetData>
    <row r="1" spans="1:21">
      <c r="A1" s="649" t="s">
        <v>20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298"/>
      <c r="U1" s="298"/>
    </row>
    <row r="2" spans="1:21">
      <c r="A2" s="358"/>
      <c r="B2" s="359"/>
      <c r="C2" s="359"/>
      <c r="D2" s="359"/>
      <c r="E2" s="359"/>
      <c r="F2" s="359"/>
      <c r="G2" s="359"/>
      <c r="H2" s="359"/>
      <c r="I2" s="359"/>
      <c r="J2" s="359"/>
      <c r="K2" s="359"/>
      <c r="L2" s="359"/>
      <c r="M2" s="359"/>
      <c r="N2" s="359"/>
      <c r="O2" s="359"/>
      <c r="P2" s="359"/>
      <c r="Q2" s="359"/>
      <c r="R2" s="359"/>
      <c r="S2" s="359"/>
      <c r="T2" s="298"/>
      <c r="U2" s="298"/>
    </row>
    <row r="3" spans="1:21">
      <c r="A3" s="169" t="s">
        <v>528</v>
      </c>
      <c r="B3" s="359"/>
      <c r="C3" s="359"/>
      <c r="D3" s="359"/>
      <c r="E3" s="359"/>
      <c r="F3" s="359"/>
      <c r="G3" s="183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</row>
    <row r="4" spans="1:21">
      <c r="A4" s="208" t="s">
        <v>504</v>
      </c>
      <c r="B4" s="359"/>
      <c r="C4" s="359"/>
      <c r="D4" s="359"/>
      <c r="E4" s="359"/>
      <c r="F4" s="359"/>
      <c r="G4" s="183"/>
      <c r="H4" s="359"/>
      <c r="I4" s="359"/>
      <c r="J4" s="359"/>
      <c r="K4" s="359"/>
      <c r="L4" s="359"/>
      <c r="M4" s="359"/>
      <c r="N4" s="359"/>
      <c r="O4" s="359"/>
      <c r="P4" s="359"/>
      <c r="Q4" s="359"/>
      <c r="R4" s="359"/>
      <c r="S4" s="359"/>
    </row>
    <row r="5" spans="1:21">
      <c r="A5" s="169"/>
      <c r="B5" s="359"/>
      <c r="C5" s="359"/>
      <c r="D5" s="359"/>
      <c r="E5" s="359"/>
      <c r="F5" s="359"/>
      <c r="G5" s="183"/>
      <c r="H5" s="359"/>
      <c r="I5" s="359"/>
      <c r="J5" s="359"/>
      <c r="K5" s="359"/>
      <c r="L5" s="359"/>
      <c r="M5" s="359"/>
      <c r="N5" s="359"/>
      <c r="O5" s="359"/>
      <c r="P5" s="359"/>
      <c r="Q5" s="359"/>
      <c r="R5" s="359"/>
      <c r="S5" s="312" t="s">
        <v>113</v>
      </c>
    </row>
    <row r="6" spans="1:21">
      <c r="A6" s="183"/>
      <c r="B6" s="183"/>
      <c r="C6" s="183"/>
      <c r="D6" s="183"/>
      <c r="E6" s="663" t="s">
        <v>116</v>
      </c>
      <c r="F6" s="663"/>
      <c r="G6" s="663"/>
      <c r="H6" s="663"/>
      <c r="I6" s="663"/>
      <c r="J6" s="663"/>
      <c r="K6" s="663"/>
      <c r="L6" s="663"/>
      <c r="M6" s="663"/>
      <c r="N6" s="663"/>
      <c r="O6" s="663"/>
      <c r="P6" s="663"/>
      <c r="Q6" s="663"/>
      <c r="R6" s="663"/>
      <c r="S6" s="663"/>
    </row>
    <row r="7" spans="1:21" ht="22.2" customHeight="1">
      <c r="A7" s="183"/>
      <c r="B7" s="183"/>
      <c r="C7" s="183"/>
      <c r="D7" s="183"/>
      <c r="E7" s="653" t="s">
        <v>515</v>
      </c>
      <c r="F7" s="58"/>
      <c r="G7" s="651" t="s">
        <v>516</v>
      </c>
      <c r="H7" s="59"/>
      <c r="I7" s="653" t="s">
        <v>306</v>
      </c>
      <c r="J7" s="59"/>
      <c r="K7" s="59" t="s">
        <v>520</v>
      </c>
      <c r="L7" s="60"/>
      <c r="M7" s="59" t="s">
        <v>517</v>
      </c>
      <c r="N7" s="60"/>
      <c r="O7" s="655" t="s">
        <v>309</v>
      </c>
      <c r="P7" s="61"/>
      <c r="Q7" s="61" t="s">
        <v>518</v>
      </c>
      <c r="R7" s="62"/>
      <c r="S7" s="657" t="s">
        <v>115</v>
      </c>
    </row>
    <row r="8" spans="1:21" ht="40.200000000000003" customHeight="1">
      <c r="A8" s="183"/>
      <c r="B8" s="183"/>
      <c r="C8" s="183"/>
      <c r="D8" s="183"/>
      <c r="E8" s="654"/>
      <c r="F8" s="63"/>
      <c r="G8" s="652"/>
      <c r="H8" s="63"/>
      <c r="I8" s="654"/>
      <c r="J8" s="57"/>
      <c r="K8" s="64" t="s">
        <v>521</v>
      </c>
      <c r="L8" s="65"/>
      <c r="M8" s="57" t="s">
        <v>522</v>
      </c>
      <c r="N8" s="65"/>
      <c r="O8" s="656"/>
      <c r="P8" s="64"/>
      <c r="Q8" s="64" t="s">
        <v>519</v>
      </c>
      <c r="R8" s="66"/>
      <c r="S8" s="658"/>
    </row>
    <row r="9" spans="1:21">
      <c r="A9" s="168" t="s">
        <v>505</v>
      </c>
      <c r="B9" s="183"/>
      <c r="C9" s="183"/>
      <c r="D9" s="183"/>
      <c r="E9" s="58"/>
      <c r="F9" s="58"/>
      <c r="G9" s="67"/>
      <c r="H9" s="58"/>
      <c r="I9" s="59"/>
      <c r="J9" s="59"/>
      <c r="K9" s="68"/>
      <c r="L9" s="60"/>
      <c r="M9" s="67"/>
      <c r="N9" s="60"/>
      <c r="O9" s="68"/>
      <c r="P9" s="68"/>
      <c r="Q9" s="68"/>
      <c r="R9" s="62"/>
      <c r="S9" s="67"/>
    </row>
    <row r="10" spans="1:21">
      <c r="A10" s="184" t="s">
        <v>529</v>
      </c>
      <c r="B10" s="183"/>
      <c r="C10" s="183"/>
      <c r="D10" s="183"/>
      <c r="E10" s="271">
        <v>9673800</v>
      </c>
      <c r="F10" s="309"/>
      <c r="G10" s="271">
        <v>43897498.890000001</v>
      </c>
      <c r="H10" s="271"/>
      <c r="I10" s="271">
        <v>32192252.34</v>
      </c>
      <c r="J10" s="271"/>
      <c r="K10" s="271">
        <v>28054459.539999999</v>
      </c>
      <c r="L10" s="309"/>
      <c r="M10" s="271">
        <v>9299445.2799999993</v>
      </c>
      <c r="N10" s="309"/>
      <c r="O10" s="271">
        <v>9827738.3099999987</v>
      </c>
      <c r="P10" s="271"/>
      <c r="Q10" s="271">
        <v>1430820.9300000002</v>
      </c>
      <c r="R10" s="310"/>
      <c r="S10" s="170">
        <f>SUM(E10:Q10)</f>
        <v>134376015.29000002</v>
      </c>
    </row>
    <row r="11" spans="1:21">
      <c r="A11" s="185" t="s">
        <v>507</v>
      </c>
      <c r="B11" s="183"/>
      <c r="C11" s="183"/>
      <c r="D11" s="183"/>
      <c r="E11" s="170">
        <v>24857500</v>
      </c>
      <c r="F11" s="270"/>
      <c r="G11" s="272">
        <v>0</v>
      </c>
      <c r="H11" s="272"/>
      <c r="I11" s="272">
        <v>0</v>
      </c>
      <c r="J11" s="170"/>
      <c r="K11" s="170">
        <v>8393016.9399999995</v>
      </c>
      <c r="L11" s="270"/>
      <c r="M11" s="170">
        <v>2989039.21</v>
      </c>
      <c r="N11" s="270"/>
      <c r="O11" s="170">
        <v>13481326.289999999</v>
      </c>
      <c r="P11" s="170"/>
      <c r="Q11" s="170">
        <v>2790371.91</v>
      </c>
      <c r="R11" s="172"/>
      <c r="S11" s="170">
        <f>SUM(E11:Q11)</f>
        <v>52511254.349999994</v>
      </c>
    </row>
    <row r="12" spans="1:21">
      <c r="A12" s="185" t="s">
        <v>508</v>
      </c>
      <c r="B12" s="183"/>
      <c r="C12" s="183"/>
      <c r="D12" s="183"/>
      <c r="E12" s="272">
        <v>0</v>
      </c>
      <c r="F12" s="272"/>
      <c r="G12" s="272">
        <v>0</v>
      </c>
      <c r="H12" s="272"/>
      <c r="I12" s="272">
        <v>0</v>
      </c>
      <c r="J12" s="170"/>
      <c r="K12" s="170">
        <v>-722764.57</v>
      </c>
      <c r="L12" s="270"/>
      <c r="M12" s="170">
        <v>-168002.34</v>
      </c>
      <c r="N12" s="270"/>
      <c r="O12" s="170">
        <v>-3849467.28</v>
      </c>
      <c r="P12" s="170"/>
      <c r="Q12" s="170">
        <v>-3687892.84</v>
      </c>
      <c r="R12" s="172"/>
      <c r="S12" s="170">
        <f>SUM(E12:Q12)</f>
        <v>-8428127.0299999993</v>
      </c>
    </row>
    <row r="13" spans="1:21">
      <c r="A13" s="184" t="s">
        <v>530</v>
      </c>
      <c r="B13" s="185"/>
      <c r="D13" s="184"/>
      <c r="E13" s="171">
        <f>SUM(E10:E12)</f>
        <v>34531300</v>
      </c>
      <c r="F13" s="393"/>
      <c r="G13" s="171">
        <f>SUM(G10:G12)</f>
        <v>43897498.890000001</v>
      </c>
      <c r="H13" s="392"/>
      <c r="I13" s="171">
        <f>SUM(I10:I12)</f>
        <v>32192252.34</v>
      </c>
      <c r="J13" s="392"/>
      <c r="K13" s="171">
        <f>SUM(K10:K12)</f>
        <v>35724711.909999996</v>
      </c>
      <c r="L13" s="393"/>
      <c r="M13" s="171">
        <f>SUM(M10:M12)</f>
        <v>12120482.149999999</v>
      </c>
      <c r="N13" s="393"/>
      <c r="O13" s="171">
        <f>SUM(O10:O12)</f>
        <v>19459597.319999997</v>
      </c>
      <c r="P13" s="392"/>
      <c r="Q13" s="171">
        <f>SUM(Q10:Q12)</f>
        <v>533300</v>
      </c>
      <c r="R13" s="69"/>
      <c r="S13" s="171">
        <f>SUM(S10:S12)</f>
        <v>178459142.61000001</v>
      </c>
    </row>
    <row r="14" spans="1:21">
      <c r="A14" s="185" t="s">
        <v>507</v>
      </c>
      <c r="B14" s="183"/>
      <c r="C14" s="183"/>
      <c r="D14" s="183"/>
      <c r="E14" s="70">
        <v>40691385.930000007</v>
      </c>
      <c r="F14" s="393"/>
      <c r="G14" s="70">
        <v>2422336.0700000003</v>
      </c>
      <c r="H14" s="70"/>
      <c r="I14" s="70">
        <v>9500000</v>
      </c>
      <c r="J14" s="392"/>
      <c r="K14" s="316">
        <v>11911555.5</v>
      </c>
      <c r="L14" s="393"/>
      <c r="M14" s="316">
        <v>2157233.69</v>
      </c>
      <c r="N14" s="393"/>
      <c r="O14" s="392">
        <v>3292075</v>
      </c>
      <c r="P14" s="392"/>
      <c r="Q14" s="392">
        <v>14008638.529999999</v>
      </c>
      <c r="R14" s="69"/>
      <c r="S14" s="170">
        <f>SUM(E14:Q14)</f>
        <v>83983224.719999999</v>
      </c>
    </row>
    <row r="15" spans="1:21">
      <c r="A15" s="185" t="s">
        <v>508</v>
      </c>
      <c r="B15" s="183"/>
      <c r="C15" s="183"/>
      <c r="D15" s="183"/>
      <c r="E15" s="71">
        <v>0</v>
      </c>
      <c r="F15" s="71"/>
      <c r="G15" s="71">
        <v>0</v>
      </c>
      <c r="H15" s="71"/>
      <c r="I15" s="71">
        <v>-2523364.4900000002</v>
      </c>
      <c r="J15" s="72"/>
      <c r="K15" s="318">
        <v>-2941740.06</v>
      </c>
      <c r="L15" s="73"/>
      <c r="M15" s="319">
        <v>-787144.06</v>
      </c>
      <c r="N15" s="73"/>
      <c r="O15" s="70">
        <v>0</v>
      </c>
      <c r="P15" s="72"/>
      <c r="Q15" s="83">
        <v>0</v>
      </c>
      <c r="R15" s="74"/>
      <c r="S15" s="170">
        <f>SUM(E15:Q15)</f>
        <v>-6252248.6100000013</v>
      </c>
    </row>
    <row r="16" spans="1:21">
      <c r="A16" s="184" t="s">
        <v>509</v>
      </c>
      <c r="B16" s="184"/>
      <c r="C16" s="184"/>
      <c r="D16" s="184"/>
      <c r="E16" s="75">
        <f>SUM(E13:E15)</f>
        <v>75222685.930000007</v>
      </c>
      <c r="F16" s="73"/>
      <c r="G16" s="75">
        <f>SUM(G13:G15)</f>
        <v>46319834.960000001</v>
      </c>
      <c r="H16" s="72"/>
      <c r="I16" s="75">
        <f>SUM(I13:I15)</f>
        <v>39168887.850000001</v>
      </c>
      <c r="J16" s="72"/>
      <c r="K16" s="75">
        <f>SUM(K13:K15)</f>
        <v>44694527.349999994</v>
      </c>
      <c r="L16" s="73"/>
      <c r="M16" s="75">
        <f>SUM(M13:M15)</f>
        <v>13490571.779999997</v>
      </c>
      <c r="N16" s="73"/>
      <c r="O16" s="75">
        <f>SUM(O13:O15)</f>
        <v>22751672.319999997</v>
      </c>
      <c r="P16" s="392"/>
      <c r="Q16" s="75">
        <f>SUM(Q13:Q15)</f>
        <v>14541938.529999999</v>
      </c>
      <c r="R16" s="74"/>
      <c r="S16" s="75">
        <f>SUM(S13:S15)</f>
        <v>256190118.72</v>
      </c>
    </row>
    <row r="17" spans="1:21">
      <c r="A17" s="169" t="s">
        <v>510</v>
      </c>
      <c r="B17" s="184"/>
      <c r="C17" s="184"/>
      <c r="D17" s="184"/>
      <c r="E17" s="392"/>
      <c r="F17" s="392"/>
      <c r="G17" s="392"/>
      <c r="H17" s="392"/>
      <c r="I17" s="392"/>
      <c r="J17" s="392"/>
      <c r="K17" s="392"/>
      <c r="L17" s="393"/>
      <c r="M17" s="392"/>
      <c r="N17" s="393"/>
      <c r="O17" s="392"/>
      <c r="P17" s="392"/>
      <c r="Q17" s="392"/>
      <c r="R17" s="69"/>
      <c r="S17" s="392"/>
    </row>
    <row r="18" spans="1:21">
      <c r="A18" s="184" t="s">
        <v>529</v>
      </c>
      <c r="B18" s="184"/>
      <c r="C18" s="184"/>
      <c r="D18" s="184"/>
      <c r="E18" s="311">
        <v>0</v>
      </c>
      <c r="F18" s="309"/>
      <c r="G18" s="271">
        <v>-3725169.18</v>
      </c>
      <c r="H18" s="271"/>
      <c r="I18" s="271">
        <v>-11654075.550000001</v>
      </c>
      <c r="J18" s="271"/>
      <c r="K18" s="271">
        <v>-8591648.2800000012</v>
      </c>
      <c r="L18" s="309"/>
      <c r="M18" s="271">
        <v>-3932956.36</v>
      </c>
      <c r="N18" s="309"/>
      <c r="O18" s="271">
        <v>-5022406.29</v>
      </c>
      <c r="P18" s="271"/>
      <c r="Q18" s="311">
        <v>0</v>
      </c>
      <c r="R18" s="310"/>
      <c r="S18" s="271">
        <f>SUM(E18:Q18)</f>
        <v>-32926255.66</v>
      </c>
    </row>
    <row r="19" spans="1:21">
      <c r="A19" s="185" t="s">
        <v>511</v>
      </c>
      <c r="B19" s="184"/>
      <c r="C19" s="184"/>
      <c r="D19" s="184"/>
      <c r="E19" s="272">
        <v>0</v>
      </c>
      <c r="F19" s="270"/>
      <c r="G19" s="170">
        <v>-1751488.7200000002</v>
      </c>
      <c r="H19" s="170"/>
      <c r="I19" s="170">
        <v>-4413725.88</v>
      </c>
      <c r="J19" s="170"/>
      <c r="K19" s="170">
        <v>-6051189.5599999996</v>
      </c>
      <c r="L19" s="270"/>
      <c r="M19" s="170">
        <v>-2268988.79</v>
      </c>
      <c r="N19" s="270"/>
      <c r="O19" s="170">
        <v>-2690787.52</v>
      </c>
      <c r="P19" s="170"/>
      <c r="Q19" s="272">
        <v>0</v>
      </c>
      <c r="R19" s="172"/>
      <c r="S19" s="271">
        <f>SUM(E19:Q19)</f>
        <v>-17176180.469999999</v>
      </c>
    </row>
    <row r="20" spans="1:21">
      <c r="A20" s="185" t="s">
        <v>512</v>
      </c>
      <c r="B20" s="184"/>
      <c r="C20" s="184"/>
      <c r="D20" s="184"/>
      <c r="E20" s="314">
        <v>0</v>
      </c>
      <c r="F20" s="270"/>
      <c r="G20" s="314">
        <v>0</v>
      </c>
      <c r="H20" s="272"/>
      <c r="I20" s="314">
        <v>0</v>
      </c>
      <c r="J20" s="170"/>
      <c r="K20" s="315">
        <v>314865.12</v>
      </c>
      <c r="L20" s="270"/>
      <c r="M20" s="315">
        <v>159136.82999999999</v>
      </c>
      <c r="N20" s="270"/>
      <c r="O20" s="315">
        <v>3120054.73</v>
      </c>
      <c r="P20" s="170"/>
      <c r="Q20" s="314">
        <v>0</v>
      </c>
      <c r="R20" s="172"/>
      <c r="S20" s="315">
        <f>SUM(E20:Q20)</f>
        <v>3594056.6799999997</v>
      </c>
    </row>
    <row r="21" spans="1:21">
      <c r="A21" s="184" t="s">
        <v>530</v>
      </c>
      <c r="B21" s="184"/>
      <c r="C21" s="184"/>
      <c r="D21" s="184"/>
      <c r="E21" s="271">
        <f>SUM(E18:E20)</f>
        <v>0</v>
      </c>
      <c r="F21" s="393"/>
      <c r="G21" s="271">
        <f>SUM(G18:G20)</f>
        <v>-5476657.9000000004</v>
      </c>
      <c r="H21" s="392"/>
      <c r="I21" s="271">
        <f>SUM(I18:I20)</f>
        <v>-16067801.43</v>
      </c>
      <c r="J21" s="392"/>
      <c r="K21" s="271">
        <f>SUM(K18:K20)</f>
        <v>-14327972.720000001</v>
      </c>
      <c r="L21" s="393"/>
      <c r="M21" s="271">
        <f>SUM(M18:M20)</f>
        <v>-6042808.3200000003</v>
      </c>
      <c r="N21" s="393"/>
      <c r="O21" s="271">
        <f>SUM(O18:O20)</f>
        <v>-4593139.08</v>
      </c>
      <c r="P21" s="392"/>
      <c r="Q21" s="271">
        <f>SUM(Q18:Q20)</f>
        <v>0</v>
      </c>
      <c r="R21" s="69"/>
      <c r="S21" s="271">
        <f>SUM(S18:S20)</f>
        <v>-46508379.449999996</v>
      </c>
    </row>
    <row r="22" spans="1:21">
      <c r="A22" s="185" t="s">
        <v>511</v>
      </c>
      <c r="B22" s="184"/>
      <c r="C22" s="184"/>
      <c r="D22" s="184"/>
      <c r="E22" s="71">
        <v>0</v>
      </c>
      <c r="F22" s="73"/>
      <c r="G22" s="72">
        <v>-1830612.8299999996</v>
      </c>
      <c r="H22" s="72"/>
      <c r="I22" s="72">
        <v>-3440026.49</v>
      </c>
      <c r="J22" s="72"/>
      <c r="K22" s="72">
        <v>-6510973.3300000001</v>
      </c>
      <c r="L22" s="73"/>
      <c r="M22" s="72">
        <v>-2556672.2799999998</v>
      </c>
      <c r="N22" s="73"/>
      <c r="O22" s="72">
        <v>-1949109.8000000003</v>
      </c>
      <c r="P22" s="72"/>
      <c r="Q22" s="71">
        <v>0</v>
      </c>
      <c r="R22" s="74"/>
      <c r="S22" s="271">
        <f>SUM(E22:Q22)</f>
        <v>-16287394.73</v>
      </c>
    </row>
    <row r="23" spans="1:21">
      <c r="A23" s="185" t="s">
        <v>512</v>
      </c>
      <c r="B23" s="184"/>
      <c r="C23" s="184"/>
      <c r="D23" s="184"/>
      <c r="E23" s="71">
        <v>0</v>
      </c>
      <c r="F23" s="73"/>
      <c r="G23" s="71">
        <v>0</v>
      </c>
      <c r="H23" s="71"/>
      <c r="I23" s="71">
        <v>714677.54</v>
      </c>
      <c r="J23" s="72"/>
      <c r="K23" s="72">
        <v>1548326.49</v>
      </c>
      <c r="L23" s="73"/>
      <c r="M23" s="72">
        <v>590151.36000000022</v>
      </c>
      <c r="N23" s="73"/>
      <c r="O23" s="70">
        <v>0</v>
      </c>
      <c r="P23" s="72"/>
      <c r="Q23" s="71">
        <v>0</v>
      </c>
      <c r="R23" s="74"/>
      <c r="S23" s="271">
        <f>SUM(E23:Q23)</f>
        <v>2853155.3900000006</v>
      </c>
    </row>
    <row r="24" spans="1:21">
      <c r="A24" s="184" t="s">
        <v>509</v>
      </c>
      <c r="B24" s="185"/>
      <c r="C24" s="185"/>
      <c r="D24" s="185"/>
      <c r="E24" s="313">
        <f>SUM(E21:E23)</f>
        <v>0</v>
      </c>
      <c r="F24" s="393"/>
      <c r="G24" s="313">
        <f>SUM(G21:G23)</f>
        <v>-7307270.7300000004</v>
      </c>
      <c r="H24" s="392"/>
      <c r="I24" s="313">
        <f>SUM(I21:I23)</f>
        <v>-18793150.380000003</v>
      </c>
      <c r="J24" s="392"/>
      <c r="K24" s="313">
        <f>SUM(K21:K23)</f>
        <v>-19290619.560000002</v>
      </c>
      <c r="L24" s="393"/>
      <c r="M24" s="313">
        <f>SUM(M21:M23)</f>
        <v>-8009329.2399999993</v>
      </c>
      <c r="N24" s="393"/>
      <c r="O24" s="313">
        <f>SUM(O21:O23)</f>
        <v>-6542248.8800000008</v>
      </c>
      <c r="P24" s="392"/>
      <c r="Q24" s="313">
        <f>SUM(Q21:Q23)</f>
        <v>0</v>
      </c>
      <c r="R24" s="69"/>
      <c r="S24" s="313">
        <f>SUM(S21:S23)</f>
        <v>-59942618.789999992</v>
      </c>
    </row>
    <row r="25" spans="1:21">
      <c r="A25" s="169" t="s">
        <v>513</v>
      </c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69"/>
      <c r="S25" s="69"/>
    </row>
    <row r="26" spans="1:21" ht="22.8" thickBot="1">
      <c r="A26" s="184" t="s">
        <v>530</v>
      </c>
      <c r="E26" s="166">
        <f>SUM(E13+E21)</f>
        <v>34531300</v>
      </c>
      <c r="F26" s="69"/>
      <c r="G26" s="166">
        <f>SUM(G13+G21)</f>
        <v>38420840.990000002</v>
      </c>
      <c r="H26" s="69"/>
      <c r="I26" s="166">
        <f>SUM(I13+I21)</f>
        <v>16124450.91</v>
      </c>
      <c r="J26" s="69"/>
      <c r="K26" s="166">
        <f>SUM(K13+K21)</f>
        <v>21396739.189999998</v>
      </c>
      <c r="L26" s="69"/>
      <c r="M26" s="166">
        <f>SUM(M13+M21)</f>
        <v>6077673.8299999982</v>
      </c>
      <c r="N26" s="69"/>
      <c r="O26" s="166">
        <f>SUM(O13+O21)</f>
        <v>14866458.239999996</v>
      </c>
      <c r="P26" s="69"/>
      <c r="Q26" s="166">
        <f>SUM(Q13+Q21)</f>
        <v>533300</v>
      </c>
      <c r="R26" s="69"/>
      <c r="S26" s="166">
        <f>SUM(S13+S21)</f>
        <v>131950763.16000003</v>
      </c>
    </row>
    <row r="27" spans="1:21" ht="23.4" thickTop="1" thickBot="1">
      <c r="A27" s="184" t="s">
        <v>509</v>
      </c>
      <c r="E27" s="78">
        <f>SUM(E16+E24)</f>
        <v>75222685.930000007</v>
      </c>
      <c r="F27" s="69"/>
      <c r="G27" s="78">
        <f>SUM(G16+G24)</f>
        <v>39012564.230000004</v>
      </c>
      <c r="H27" s="69"/>
      <c r="I27" s="78">
        <f>SUM(I16+I24)</f>
        <v>20375737.469999999</v>
      </c>
      <c r="J27" s="77"/>
      <c r="K27" s="78">
        <f>SUM(K16+K24)</f>
        <v>25403907.789999992</v>
      </c>
      <c r="L27" s="77"/>
      <c r="M27" s="78">
        <f>SUM(M16+M24)</f>
        <v>5481242.5399999982</v>
      </c>
      <c r="N27" s="69"/>
      <c r="O27" s="78">
        <f>SUM(O16+O24)</f>
        <v>16209423.439999996</v>
      </c>
      <c r="P27" s="77"/>
      <c r="Q27" s="78">
        <f>SUM(Q16+Q24)</f>
        <v>14541938.529999999</v>
      </c>
      <c r="R27" s="69"/>
      <c r="S27" s="78">
        <f>SUM(S16+S24)</f>
        <v>196247499.93000001</v>
      </c>
      <c r="U27" s="323"/>
    </row>
    <row r="28" spans="1:21" ht="22.8" thickTop="1">
      <c r="A28" s="79" t="s">
        <v>514</v>
      </c>
      <c r="E28" s="74"/>
      <c r="F28" s="74"/>
      <c r="G28" s="74"/>
      <c r="H28" s="74"/>
      <c r="I28" s="74"/>
      <c r="J28" s="74"/>
      <c r="K28" s="74"/>
      <c r="L28" s="74"/>
      <c r="M28" s="74"/>
      <c r="N28" s="74"/>
      <c r="O28" s="74"/>
      <c r="P28" s="74"/>
      <c r="Q28" s="74"/>
      <c r="R28" s="74"/>
      <c r="S28" s="74"/>
    </row>
    <row r="29" spans="1:21" ht="22.8" thickBot="1">
      <c r="A29" s="31" t="s">
        <v>531</v>
      </c>
      <c r="E29" s="74"/>
      <c r="F29" s="74"/>
      <c r="G29" s="74"/>
      <c r="H29" s="74"/>
      <c r="I29" s="74"/>
      <c r="J29" s="74"/>
      <c r="K29" s="74"/>
      <c r="L29" s="74"/>
      <c r="M29" s="74"/>
      <c r="N29" s="74"/>
      <c r="O29" s="74"/>
      <c r="P29" s="74"/>
      <c r="Q29" s="74"/>
      <c r="R29" s="74"/>
      <c r="S29" s="166">
        <v>17176180.469999999</v>
      </c>
    </row>
    <row r="30" spans="1:21" ht="23.4" thickTop="1" thickBot="1">
      <c r="A30" s="31" t="s">
        <v>523</v>
      </c>
      <c r="E30" s="74"/>
      <c r="F30" s="74"/>
      <c r="G30" s="74"/>
      <c r="H30" s="74"/>
      <c r="I30" s="74"/>
      <c r="J30" s="74"/>
      <c r="K30" s="74"/>
      <c r="L30" s="74"/>
      <c r="M30" s="74"/>
      <c r="N30" s="74"/>
      <c r="O30" s="74"/>
      <c r="P30" s="74"/>
      <c r="Q30" s="74"/>
      <c r="R30" s="74"/>
      <c r="S30" s="78">
        <v>16287394.73</v>
      </c>
    </row>
    <row r="31" spans="1:21" ht="22.8" thickTop="1">
      <c r="A31" s="183" t="s">
        <v>533</v>
      </c>
      <c r="B31" s="185"/>
      <c r="C31" s="185"/>
      <c r="D31" s="185"/>
      <c r="E31" s="185"/>
      <c r="F31" s="184"/>
      <c r="G31" s="184"/>
      <c r="H31" s="80"/>
      <c r="I31" s="183"/>
      <c r="J31" s="183"/>
      <c r="K31" s="183"/>
      <c r="L31" s="183"/>
      <c r="M31" s="183"/>
      <c r="N31" s="183"/>
      <c r="O31" s="184"/>
      <c r="P31" s="184"/>
      <c r="Q31" s="184"/>
      <c r="R31" s="184"/>
      <c r="S31" s="184"/>
      <c r="T31" s="184"/>
    </row>
    <row r="32" spans="1:21">
      <c r="A32" s="183" t="s">
        <v>534</v>
      </c>
      <c r="B32" s="185"/>
      <c r="C32" s="185"/>
      <c r="D32" s="185"/>
      <c r="E32" s="185"/>
      <c r="F32" s="184"/>
      <c r="G32" s="184"/>
      <c r="H32" s="80"/>
      <c r="I32" s="183"/>
      <c r="J32" s="183"/>
      <c r="K32" s="183"/>
      <c r="L32" s="183"/>
      <c r="M32" s="183"/>
      <c r="N32" s="183"/>
      <c r="O32" s="184"/>
      <c r="P32" s="184"/>
      <c r="Q32" s="184"/>
      <c r="R32" s="184"/>
      <c r="S32" s="184"/>
      <c r="T32" s="184"/>
    </row>
    <row r="33" spans="1:20">
      <c r="A33" s="183" t="s">
        <v>532</v>
      </c>
      <c r="B33" s="185"/>
      <c r="C33" s="185"/>
      <c r="D33" s="185"/>
      <c r="E33" s="185"/>
      <c r="F33" s="184"/>
      <c r="G33" s="184"/>
      <c r="H33" s="80"/>
      <c r="I33" s="183"/>
      <c r="J33" s="183"/>
      <c r="K33" s="183"/>
      <c r="L33" s="183"/>
      <c r="M33" s="183"/>
      <c r="N33" s="183"/>
      <c r="O33" s="184"/>
      <c r="P33" s="184"/>
      <c r="Q33" s="184"/>
      <c r="R33" s="184"/>
      <c r="S33" s="184"/>
      <c r="T33" s="184"/>
    </row>
    <row r="34" spans="1:20">
      <c r="A34" s="602" t="s">
        <v>12</v>
      </c>
      <c r="B34" s="185"/>
      <c r="C34" s="185"/>
      <c r="D34" s="185"/>
      <c r="E34" s="185"/>
      <c r="F34" s="184"/>
      <c r="G34" s="184"/>
      <c r="H34" s="80"/>
      <c r="I34" s="183"/>
      <c r="J34" s="183"/>
      <c r="K34" s="183"/>
      <c r="L34" s="183"/>
      <c r="M34" s="183"/>
      <c r="N34" s="183"/>
      <c r="O34" s="184"/>
      <c r="P34" s="184"/>
      <c r="Q34" s="184"/>
      <c r="R34" s="184"/>
      <c r="S34" s="184"/>
      <c r="T34" s="184"/>
    </row>
    <row r="35" spans="1:20">
      <c r="A35" s="298"/>
      <c r="B35" s="182"/>
      <c r="C35" s="182"/>
      <c r="D35" s="182"/>
      <c r="E35" s="182"/>
      <c r="F35" s="182"/>
      <c r="G35" s="181" t="s">
        <v>105</v>
      </c>
      <c r="H35" s="182"/>
      <c r="I35" s="182"/>
      <c r="J35" s="182"/>
      <c r="K35" s="182"/>
      <c r="L35" s="182"/>
      <c r="M35" s="182"/>
      <c r="N35" s="182"/>
      <c r="O35" s="182"/>
      <c r="P35" s="182"/>
      <c r="Q35" s="182"/>
      <c r="R35" s="182"/>
      <c r="S35" s="182"/>
      <c r="T35" s="298"/>
    </row>
    <row r="36" spans="1:20">
      <c r="A36" s="298"/>
      <c r="B36" s="182"/>
      <c r="C36" s="182"/>
      <c r="D36" s="182"/>
      <c r="E36" s="182"/>
      <c r="F36" s="182"/>
      <c r="G36" s="182" t="s">
        <v>114</v>
      </c>
      <c r="H36" s="182"/>
      <c r="I36" s="182"/>
      <c r="J36" s="182"/>
      <c r="K36" s="182"/>
      <c r="L36" s="182"/>
      <c r="M36" s="182"/>
      <c r="N36" s="182"/>
      <c r="O36" s="182"/>
      <c r="P36" s="182"/>
      <c r="Q36" s="167"/>
      <c r="R36" s="182"/>
      <c r="S36" s="298"/>
      <c r="T36" s="298"/>
    </row>
  </sheetData>
  <mergeCells count="7">
    <mergeCell ref="A1:S1"/>
    <mergeCell ref="E6:S6"/>
    <mergeCell ref="E7:E8"/>
    <mergeCell ref="G7:G8"/>
    <mergeCell ref="I7:I8"/>
    <mergeCell ref="O7:O8"/>
    <mergeCell ref="S7:S8"/>
  </mergeCells>
  <pageMargins left="0.59055118110236204" right="0.196850393700787" top="0.53" bottom="0.196850393700787" header="0.4" footer="0.31496062992126"/>
  <pageSetup paperSize="9" scale="67" orientation="landscape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X379"/>
  <sheetViews>
    <sheetView topLeftCell="A352" zoomScale="85" zoomScaleNormal="85" zoomScaleSheetLayoutView="100" workbookViewId="0">
      <selection activeCell="K363" sqref="K363"/>
    </sheetView>
  </sheetViews>
  <sheetFormatPr defaultColWidth="9.125" defaultRowHeight="24.9" customHeight="1"/>
  <cols>
    <col min="1" max="3" width="9" style="404" customWidth="1"/>
    <col min="4" max="4" width="9.125" style="404" customWidth="1"/>
    <col min="5" max="5" width="14" style="404" customWidth="1"/>
    <col min="6" max="6" width="1.75" style="404" customWidth="1"/>
    <col min="7" max="7" width="15.75" style="404" customWidth="1"/>
    <col min="8" max="8" width="1.75" style="404" customWidth="1"/>
    <col min="9" max="9" width="17.125" style="404" customWidth="1"/>
    <col min="10" max="10" width="1.75" style="404" customWidth="1"/>
    <col min="11" max="11" width="17.125" style="384" customWidth="1"/>
    <col min="12" max="12" width="1.375" style="404" customWidth="1"/>
    <col min="13" max="13" width="16.25" style="404" customWidth="1"/>
    <col min="14" max="14" width="8.75" style="404" customWidth="1"/>
    <col min="15" max="15" width="15.75" style="402" customWidth="1"/>
    <col min="16" max="16" width="16.75" style="402" customWidth="1"/>
    <col min="17" max="17" width="15.75" style="402" customWidth="1"/>
    <col min="18" max="18" width="14.875" style="402" customWidth="1"/>
    <col min="19" max="16384" width="9.125" style="404"/>
  </cols>
  <sheetData>
    <row r="1" spans="1:11" ht="24.6" customHeight="1">
      <c r="A1" s="643" t="s">
        <v>21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</row>
    <row r="2" spans="1:11" ht="24.6" customHeight="1">
      <c r="A2" s="610"/>
      <c r="B2" s="610"/>
      <c r="C2" s="610"/>
      <c r="D2" s="610"/>
      <c r="E2" s="610"/>
      <c r="F2" s="610"/>
      <c r="G2" s="610"/>
      <c r="H2" s="610"/>
      <c r="I2" s="610"/>
      <c r="J2" s="610"/>
    </row>
    <row r="3" spans="1:11" ht="24.6" customHeight="1">
      <c r="A3" s="2" t="s">
        <v>535</v>
      </c>
      <c r="B3" s="610"/>
      <c r="C3" s="610"/>
      <c r="D3" s="610"/>
      <c r="E3" s="610"/>
      <c r="F3" s="610"/>
      <c r="G3" s="610"/>
      <c r="H3" s="610"/>
      <c r="I3" s="610"/>
      <c r="J3" s="610"/>
    </row>
    <row r="4" spans="1:11" ht="24.6" customHeight="1">
      <c r="A4" s="208" t="s">
        <v>536</v>
      </c>
      <c r="B4" s="610"/>
      <c r="C4" s="610"/>
      <c r="D4" s="610"/>
      <c r="E4" s="610"/>
      <c r="F4" s="610"/>
      <c r="G4" s="610"/>
      <c r="H4" s="610"/>
      <c r="I4" s="610"/>
      <c r="J4" s="610"/>
    </row>
    <row r="5" spans="1:11" ht="24.6" customHeight="1">
      <c r="A5" s="176"/>
      <c r="B5" s="212"/>
      <c r="C5" s="212"/>
      <c r="D5" s="212"/>
      <c r="E5" s="212"/>
      <c r="F5" s="212"/>
      <c r="G5" s="212"/>
      <c r="H5" s="212"/>
      <c r="I5" s="212"/>
      <c r="K5" s="396" t="s">
        <v>100</v>
      </c>
    </row>
    <row r="6" spans="1:11" ht="24.6" customHeight="1">
      <c r="A6" s="176"/>
      <c r="B6" s="212"/>
      <c r="C6" s="212"/>
      <c r="D6" s="212"/>
      <c r="E6" s="212"/>
      <c r="F6" s="212"/>
      <c r="H6" s="399"/>
      <c r="I6" s="603" t="s">
        <v>537</v>
      </c>
      <c r="J6" s="248"/>
      <c r="K6" s="604" t="s">
        <v>538</v>
      </c>
    </row>
    <row r="7" spans="1:11" ht="24.6" customHeight="1">
      <c r="A7" s="176"/>
      <c r="B7" s="212"/>
      <c r="C7" s="212"/>
      <c r="D7" s="212"/>
      <c r="E7" s="212"/>
      <c r="F7" s="212"/>
      <c r="H7" s="399"/>
      <c r="I7" s="398" t="s">
        <v>539</v>
      </c>
      <c r="J7" s="248"/>
      <c r="K7" s="608" t="s">
        <v>540</v>
      </c>
    </row>
    <row r="8" spans="1:11" ht="24.6" customHeight="1">
      <c r="B8" s="163" t="s">
        <v>541</v>
      </c>
      <c r="C8" s="34"/>
      <c r="D8" s="401"/>
      <c r="E8" s="401"/>
      <c r="F8" s="401"/>
      <c r="H8" s="401"/>
      <c r="I8" s="409"/>
      <c r="J8" s="267" t="s">
        <v>542</v>
      </c>
      <c r="K8" s="410"/>
    </row>
    <row r="9" spans="1:11" ht="24.6" customHeight="1">
      <c r="B9" s="163"/>
      <c r="C9" s="623" t="s">
        <v>543</v>
      </c>
      <c r="D9" s="401"/>
      <c r="E9" s="401"/>
      <c r="F9" s="401"/>
      <c r="H9" s="401"/>
      <c r="I9" s="364">
        <v>0</v>
      </c>
      <c r="J9" s="402"/>
      <c r="K9" s="405">
        <v>4168150</v>
      </c>
    </row>
    <row r="10" spans="1:11" ht="24.6" customHeight="1">
      <c r="B10" s="163"/>
      <c r="C10" s="623" t="s">
        <v>544</v>
      </c>
      <c r="D10" s="401"/>
      <c r="E10" s="401"/>
      <c r="F10" s="401"/>
      <c r="H10" s="401"/>
      <c r="I10" s="411">
        <v>0</v>
      </c>
      <c r="J10" s="402"/>
      <c r="K10" s="413">
        <v>143500</v>
      </c>
    </row>
    <row r="11" spans="1:11" ht="24.6" customHeight="1">
      <c r="B11" s="403"/>
      <c r="C11" s="623" t="s">
        <v>545</v>
      </c>
      <c r="D11" s="401"/>
      <c r="E11" s="400"/>
      <c r="F11" s="401"/>
      <c r="H11" s="401"/>
      <c r="I11" s="405">
        <v>4311650</v>
      </c>
      <c r="J11" s="405"/>
      <c r="K11" s="405">
        <v>4311650</v>
      </c>
    </row>
    <row r="12" spans="1:11" ht="24.6" customHeight="1">
      <c r="B12" s="403"/>
      <c r="C12" s="623" t="s">
        <v>544</v>
      </c>
      <c r="D12" s="401"/>
      <c r="E12" s="400"/>
      <c r="F12" s="401"/>
      <c r="H12" s="401"/>
      <c r="I12" s="405">
        <v>1554100</v>
      </c>
      <c r="J12" s="405"/>
      <c r="K12" s="405">
        <v>1554100</v>
      </c>
    </row>
    <row r="13" spans="1:11" ht="24.6" customHeight="1">
      <c r="B13" s="403"/>
      <c r="C13" s="185" t="s">
        <v>546</v>
      </c>
      <c r="D13" s="401"/>
      <c r="E13" s="400"/>
      <c r="F13" s="401"/>
      <c r="H13" s="401"/>
      <c r="I13" s="405">
        <v>-477500</v>
      </c>
      <c r="K13" s="405">
        <v>-477500</v>
      </c>
    </row>
    <row r="14" spans="1:11" ht="24.6" customHeight="1">
      <c r="B14" s="403"/>
      <c r="C14" s="623" t="s">
        <v>524</v>
      </c>
      <c r="D14" s="401"/>
      <c r="E14" s="400"/>
      <c r="F14" s="401"/>
      <c r="H14" s="401"/>
      <c r="I14" s="35">
        <f>SUM(I11:I13)</f>
        <v>5388250</v>
      </c>
      <c r="K14" s="35">
        <f>SUM(K11:K13)</f>
        <v>5388250</v>
      </c>
    </row>
    <row r="15" spans="1:11" ht="24.6" customHeight="1">
      <c r="B15" s="192" t="s">
        <v>547</v>
      </c>
      <c r="C15" s="36"/>
      <c r="D15" s="401"/>
      <c r="E15" s="400"/>
      <c r="F15" s="401"/>
      <c r="H15" s="401"/>
      <c r="I15" s="405"/>
      <c r="K15" s="405"/>
    </row>
    <row r="16" spans="1:11" ht="24.6" customHeight="1">
      <c r="B16" s="192"/>
      <c r="C16" s="403" t="s">
        <v>543</v>
      </c>
      <c r="D16" s="401"/>
      <c r="E16" s="400"/>
      <c r="F16" s="401"/>
      <c r="H16" s="401"/>
      <c r="I16" s="364">
        <v>0</v>
      </c>
      <c r="K16" s="405">
        <v>-1150656.5900000001</v>
      </c>
    </row>
    <row r="17" spans="1:11" ht="24.6" customHeight="1">
      <c r="B17" s="192"/>
      <c r="C17" s="403" t="s">
        <v>548</v>
      </c>
      <c r="D17" s="401"/>
      <c r="E17" s="400"/>
      <c r="F17" s="401"/>
      <c r="H17" s="401"/>
      <c r="I17" s="411">
        <v>0</v>
      </c>
      <c r="K17" s="412">
        <v>-552524.67000000004</v>
      </c>
    </row>
    <row r="18" spans="1:11" ht="24.6" customHeight="1">
      <c r="B18" s="403"/>
      <c r="C18" s="623" t="s">
        <v>545</v>
      </c>
      <c r="D18" s="401"/>
      <c r="E18" s="400"/>
      <c r="F18" s="401"/>
      <c r="H18" s="401"/>
      <c r="I18" s="405">
        <v>-1703181.26</v>
      </c>
      <c r="K18" s="405">
        <v>-1703181.26</v>
      </c>
    </row>
    <row r="19" spans="1:11" ht="24.6" customHeight="1">
      <c r="B19" s="403"/>
      <c r="C19" s="403" t="s">
        <v>548</v>
      </c>
      <c r="D19" s="401"/>
      <c r="E19" s="400"/>
      <c r="F19" s="401"/>
      <c r="H19" s="401"/>
      <c r="I19" s="191">
        <v>-611101.64</v>
      </c>
      <c r="K19" s="191">
        <v>-611101.64</v>
      </c>
    </row>
    <row r="20" spans="1:11" ht="24.6" customHeight="1">
      <c r="B20" s="403"/>
      <c r="C20" s="185" t="s">
        <v>549</v>
      </c>
      <c r="D20" s="401"/>
      <c r="E20" s="400"/>
      <c r="F20" s="401"/>
      <c r="H20" s="401"/>
      <c r="I20" s="191">
        <v>457239.94</v>
      </c>
      <c r="K20" s="191">
        <v>457239.94</v>
      </c>
    </row>
    <row r="21" spans="1:11" ht="24.6" customHeight="1">
      <c r="B21" s="403"/>
      <c r="C21" s="403" t="s">
        <v>524</v>
      </c>
      <c r="D21" s="401"/>
      <c r="E21" s="400"/>
      <c r="F21" s="401"/>
      <c r="H21" s="401"/>
      <c r="I21" s="35">
        <f>SUM(I18:I20)</f>
        <v>-1857042.96</v>
      </c>
      <c r="K21" s="35">
        <f>SUM(K18:K20)</f>
        <v>-1857042.96</v>
      </c>
    </row>
    <row r="22" spans="1:11" ht="24.6" customHeight="1">
      <c r="B22" s="192" t="s">
        <v>513</v>
      </c>
      <c r="C22" s="37"/>
      <c r="D22" s="401"/>
      <c r="E22" s="400"/>
      <c r="F22" s="401"/>
      <c r="H22" s="401"/>
      <c r="I22" s="405"/>
      <c r="K22" s="405"/>
    </row>
    <row r="23" spans="1:11" ht="24.6" customHeight="1" thickBot="1">
      <c r="B23" s="192"/>
      <c r="C23" s="403" t="s">
        <v>545</v>
      </c>
      <c r="D23" s="401"/>
      <c r="E23" s="400"/>
      <c r="F23" s="401"/>
      <c r="H23" s="401"/>
      <c r="I23" s="364">
        <v>0</v>
      </c>
      <c r="K23" s="405">
        <f>SUM(K11+K18)</f>
        <v>2608468.7400000002</v>
      </c>
    </row>
    <row r="24" spans="1:11" ht="24.6" customHeight="1" thickTop="1" thickBot="1">
      <c r="B24" s="403"/>
      <c r="C24" s="403" t="s">
        <v>524</v>
      </c>
      <c r="D24" s="401"/>
      <c r="E24" s="400"/>
      <c r="F24" s="401"/>
      <c r="H24" s="401"/>
      <c r="I24" s="165">
        <f>SUM(I14+I21)</f>
        <v>3531207.04</v>
      </c>
      <c r="K24" s="165">
        <f>SUM(K14+K21)</f>
        <v>3531207.04</v>
      </c>
    </row>
    <row r="25" spans="1:11" ht="24.6" customHeight="1" thickTop="1">
      <c r="B25" s="79" t="s">
        <v>550</v>
      </c>
      <c r="C25" s="403"/>
      <c r="D25" s="401"/>
      <c r="E25" s="400"/>
      <c r="F25" s="401"/>
      <c r="H25" s="401"/>
      <c r="I25" s="219"/>
      <c r="K25" s="219"/>
    </row>
    <row r="26" spans="1:11" ht="24.6" customHeight="1" thickBot="1">
      <c r="B26" s="31" t="s">
        <v>531</v>
      </c>
      <c r="C26" s="403"/>
      <c r="D26" s="401"/>
      <c r="E26" s="400"/>
      <c r="F26" s="401"/>
      <c r="H26" s="401"/>
      <c r="I26" s="364">
        <v>0</v>
      </c>
      <c r="K26" s="219">
        <v>552524.67000000004</v>
      </c>
    </row>
    <row r="27" spans="1:11" ht="24.6" customHeight="1" thickTop="1" thickBot="1">
      <c r="B27" s="31" t="s">
        <v>523</v>
      </c>
      <c r="C27" s="403"/>
      <c r="D27" s="401"/>
      <c r="E27" s="400"/>
      <c r="F27" s="401"/>
      <c r="H27" s="401"/>
      <c r="I27" s="165">
        <v>611101.64</v>
      </c>
      <c r="K27" s="165">
        <v>611101.64</v>
      </c>
    </row>
    <row r="28" spans="1:11" ht="24.6" customHeight="1" thickTop="1">
      <c r="A28" s="2" t="s">
        <v>551</v>
      </c>
    </row>
    <row r="29" spans="1:11" ht="24.6" customHeight="1">
      <c r="A29" s="337" t="s">
        <v>554</v>
      </c>
      <c r="B29" s="98"/>
    </row>
    <row r="30" spans="1:11" ht="24.6" customHeight="1">
      <c r="A30" s="202" t="s">
        <v>555</v>
      </c>
    </row>
    <row r="31" spans="1:11" ht="24.6" customHeight="1">
      <c r="A31" s="202" t="s">
        <v>552</v>
      </c>
    </row>
    <row r="32" spans="1:11" ht="24.6" customHeight="1">
      <c r="A32" s="202" t="s">
        <v>553</v>
      </c>
    </row>
    <row r="33" spans="1:18" ht="24.6" customHeight="1">
      <c r="B33" s="403"/>
      <c r="C33" s="403"/>
      <c r="D33" s="401"/>
      <c r="E33" s="400"/>
      <c r="F33" s="401"/>
      <c r="G33" s="219"/>
      <c r="H33" s="401"/>
      <c r="I33" s="33"/>
      <c r="K33" s="219"/>
    </row>
    <row r="34" spans="1:18" ht="24.6" customHeight="1">
      <c r="B34" s="403"/>
      <c r="C34" s="403"/>
      <c r="D34" s="401"/>
      <c r="E34" s="400"/>
      <c r="F34" s="401"/>
      <c r="G34" s="219"/>
      <c r="H34" s="401"/>
      <c r="I34" s="33"/>
      <c r="K34" s="219"/>
    </row>
    <row r="35" spans="1:18" s="298" customFormat="1" ht="24.6" customHeight="1">
      <c r="B35" s="181"/>
      <c r="C35" s="181" t="s">
        <v>105</v>
      </c>
      <c r="D35" s="181"/>
      <c r="F35" s="181"/>
      <c r="G35" s="181"/>
      <c r="H35" s="181"/>
      <c r="I35" s="181"/>
      <c r="J35" s="181"/>
      <c r="K35" s="56"/>
      <c r="L35" s="181"/>
      <c r="O35" s="297"/>
      <c r="P35" s="297"/>
      <c r="Q35" s="297"/>
      <c r="R35" s="297"/>
    </row>
    <row r="36" spans="1:18" s="298" customFormat="1" ht="24.6" customHeight="1">
      <c r="B36" s="182"/>
      <c r="C36" s="182" t="s">
        <v>114</v>
      </c>
      <c r="D36" s="182"/>
      <c r="F36" s="182"/>
      <c r="G36" s="182"/>
      <c r="H36" s="182"/>
      <c r="I36" s="182"/>
      <c r="J36" s="182"/>
      <c r="K36" s="167"/>
      <c r="L36" s="182"/>
      <c r="O36" s="297"/>
      <c r="P36" s="297"/>
      <c r="Q36" s="297"/>
      <c r="R36" s="297"/>
    </row>
    <row r="37" spans="1:18" s="25" customFormat="1" ht="26.1" customHeight="1">
      <c r="A37" s="643" t="s">
        <v>28</v>
      </c>
      <c r="B37" s="643"/>
      <c r="C37" s="643"/>
      <c r="D37" s="643"/>
      <c r="E37" s="643"/>
      <c r="F37" s="643"/>
      <c r="G37" s="643"/>
      <c r="H37" s="643"/>
      <c r="I37" s="643"/>
      <c r="J37" s="643"/>
      <c r="K37" s="643"/>
      <c r="L37" s="405"/>
      <c r="O37" s="326"/>
      <c r="P37" s="326"/>
      <c r="Q37" s="326"/>
      <c r="R37" s="326"/>
    </row>
    <row r="38" spans="1:18" s="25" customFormat="1" ht="26.1" customHeight="1">
      <c r="A38" s="218"/>
      <c r="B38" s="405"/>
      <c r="C38" s="405"/>
      <c r="D38" s="405"/>
      <c r="E38" s="405"/>
      <c r="F38" s="219"/>
      <c r="G38" s="219"/>
      <c r="H38" s="219"/>
      <c r="I38" s="219"/>
      <c r="J38" s="405"/>
      <c r="K38" s="405"/>
      <c r="L38" s="405"/>
      <c r="O38" s="326"/>
      <c r="P38" s="326"/>
      <c r="Q38" s="326"/>
      <c r="R38" s="326"/>
    </row>
    <row r="39" spans="1:18" s="25" customFormat="1" ht="26.1" customHeight="1">
      <c r="A39" s="207" t="s">
        <v>556</v>
      </c>
      <c r="B39" s="206"/>
      <c r="C39" s="212"/>
      <c r="D39" s="212"/>
      <c r="E39" s="212"/>
      <c r="F39" s="212"/>
      <c r="G39" s="212"/>
      <c r="H39" s="212"/>
      <c r="I39" s="212"/>
      <c r="J39" s="212"/>
      <c r="K39" s="212"/>
      <c r="L39" s="212"/>
      <c r="O39" s="326"/>
      <c r="P39" s="326"/>
      <c r="Q39" s="326"/>
      <c r="R39" s="326"/>
    </row>
    <row r="40" spans="1:18" s="25" customFormat="1" ht="26.1" customHeight="1">
      <c r="A40" s="405" t="s">
        <v>557</v>
      </c>
      <c r="C40" s="212"/>
      <c r="D40" s="212"/>
      <c r="E40" s="212"/>
      <c r="F40" s="212"/>
      <c r="G40" s="212"/>
      <c r="H40" s="212"/>
      <c r="I40" s="212"/>
      <c r="J40" s="212"/>
      <c r="K40" s="212"/>
      <c r="L40" s="212"/>
      <c r="O40" s="326"/>
      <c r="P40" s="326"/>
      <c r="Q40" s="326"/>
      <c r="R40" s="326"/>
    </row>
    <row r="41" spans="1:18" s="25" customFormat="1" ht="26.1" customHeight="1">
      <c r="A41" s="405"/>
      <c r="C41" s="212"/>
      <c r="D41" s="212"/>
      <c r="E41" s="212"/>
      <c r="F41" s="212"/>
      <c r="G41" s="404"/>
      <c r="H41" s="404"/>
      <c r="I41" s="404"/>
      <c r="J41" s="404"/>
      <c r="K41" s="266" t="s">
        <v>100</v>
      </c>
      <c r="L41" s="212"/>
      <c r="O41" s="326"/>
      <c r="P41" s="326"/>
      <c r="Q41" s="326"/>
      <c r="R41" s="326"/>
    </row>
    <row r="42" spans="1:18" ht="64.8">
      <c r="A42" s="176"/>
      <c r="B42" s="212"/>
      <c r="C42" s="212"/>
      <c r="D42" s="212"/>
      <c r="E42" s="212"/>
      <c r="F42" s="212"/>
      <c r="G42" s="599" t="s">
        <v>104</v>
      </c>
      <c r="H42" s="384"/>
      <c r="I42" s="641" t="s">
        <v>101</v>
      </c>
      <c r="J42" s="641"/>
      <c r="K42" s="641"/>
    </row>
    <row r="43" spans="1:18" s="25" customFormat="1" ht="26.1" customHeight="1">
      <c r="A43" s="22"/>
      <c r="B43" s="212"/>
      <c r="C43" s="212"/>
      <c r="D43" s="212"/>
      <c r="E43" s="212"/>
      <c r="F43" s="178"/>
      <c r="G43" s="378" t="s">
        <v>108</v>
      </c>
      <c r="H43" s="384"/>
      <c r="I43" s="378" t="s">
        <v>108</v>
      </c>
      <c r="J43" s="384"/>
      <c r="K43" s="383" t="s">
        <v>107</v>
      </c>
      <c r="L43" s="28"/>
      <c r="O43" s="326"/>
      <c r="P43" s="326"/>
      <c r="Q43" s="326"/>
      <c r="R43" s="326"/>
    </row>
    <row r="44" spans="1:18" s="25" customFormat="1" ht="26.1" customHeight="1">
      <c r="A44" s="405" t="s">
        <v>558</v>
      </c>
      <c r="C44" s="405"/>
      <c r="D44" s="405"/>
      <c r="E44" s="405"/>
      <c r="F44" s="219"/>
      <c r="G44" s="219"/>
      <c r="H44" s="219"/>
      <c r="I44" s="219"/>
      <c r="J44" s="405"/>
      <c r="K44" s="405"/>
      <c r="L44" s="405"/>
      <c r="O44" s="326"/>
      <c r="P44" s="326"/>
      <c r="Q44" s="326"/>
      <c r="R44" s="326"/>
    </row>
    <row r="45" spans="1:18" s="25" customFormat="1" ht="26.1" customHeight="1">
      <c r="A45" s="218"/>
      <c r="B45" s="405" t="s">
        <v>117</v>
      </c>
      <c r="C45" s="405"/>
      <c r="D45" s="405"/>
      <c r="E45" s="405"/>
      <c r="F45" s="219"/>
      <c r="G45" s="405">
        <v>897994.06</v>
      </c>
      <c r="H45" s="219"/>
      <c r="I45" s="405">
        <v>897994.06</v>
      </c>
      <c r="J45" s="405"/>
      <c r="K45" s="405">
        <v>918615.66</v>
      </c>
      <c r="L45" s="405"/>
      <c r="O45" s="326"/>
      <c r="P45" s="326"/>
      <c r="Q45" s="326"/>
      <c r="R45" s="326"/>
    </row>
    <row r="46" spans="1:18" s="25" customFormat="1" ht="26.1" customHeight="1">
      <c r="A46" s="218"/>
      <c r="B46" s="405" t="s">
        <v>559</v>
      </c>
      <c r="C46" s="405"/>
      <c r="D46" s="405"/>
      <c r="E46" s="405"/>
      <c r="F46" s="219"/>
      <c r="G46" s="405">
        <v>75532.710000000006</v>
      </c>
      <c r="H46" s="219"/>
      <c r="I46" s="405">
        <v>75532.710000000006</v>
      </c>
      <c r="J46" s="405"/>
      <c r="K46" s="405">
        <v>24373.51</v>
      </c>
      <c r="L46" s="405"/>
      <c r="O46" s="326"/>
      <c r="P46" s="326"/>
      <c r="Q46" s="326"/>
      <c r="R46" s="326"/>
    </row>
    <row r="47" spans="1:18" s="25" customFormat="1" ht="26.1" customHeight="1">
      <c r="A47" s="218"/>
      <c r="B47" s="25" t="s">
        <v>560</v>
      </c>
      <c r="C47" s="405"/>
      <c r="D47" s="405"/>
      <c r="E47" s="405"/>
      <c r="F47" s="219"/>
      <c r="G47" s="405">
        <v>658913.6</v>
      </c>
      <c r="H47" s="219"/>
      <c r="I47" s="405">
        <v>658913.6</v>
      </c>
      <c r="J47" s="405"/>
      <c r="K47" s="405">
        <v>345412</v>
      </c>
      <c r="L47" s="405"/>
      <c r="O47" s="326"/>
      <c r="P47" s="326"/>
      <c r="Q47" s="326"/>
      <c r="R47" s="326"/>
    </row>
    <row r="48" spans="1:18" s="25" customFormat="1" ht="26.1" customHeight="1">
      <c r="A48" s="218"/>
      <c r="B48" s="405" t="s">
        <v>561</v>
      </c>
      <c r="C48" s="405"/>
      <c r="D48" s="405"/>
      <c r="E48" s="405"/>
      <c r="F48" s="219"/>
      <c r="G48" s="413">
        <v>4502376.3</v>
      </c>
      <c r="H48" s="219"/>
      <c r="I48" s="413">
        <v>4502376.3</v>
      </c>
      <c r="J48" s="405"/>
      <c r="K48" s="413">
        <v>1279413.79</v>
      </c>
      <c r="L48" s="405"/>
      <c r="O48" s="326"/>
      <c r="P48" s="326"/>
      <c r="Q48" s="326"/>
      <c r="R48" s="326"/>
    </row>
    <row r="49" spans="1:18" s="25" customFormat="1" ht="26.1" customHeight="1">
      <c r="A49" s="218"/>
      <c r="B49" s="405"/>
      <c r="C49" s="405" t="s">
        <v>115</v>
      </c>
      <c r="D49" s="405"/>
      <c r="E49" s="405"/>
      <c r="F49" s="219"/>
      <c r="G49" s="427">
        <f>SUM(G45:G48)</f>
        <v>6134816.6699999999</v>
      </c>
      <c r="H49" s="219"/>
      <c r="I49" s="427">
        <f>SUM(I45:I48)</f>
        <v>6134816.6699999999</v>
      </c>
      <c r="J49" s="405"/>
      <c r="K49" s="427">
        <f>SUM(K45:K48)</f>
        <v>2567814.96</v>
      </c>
      <c r="L49" s="405"/>
      <c r="O49" s="326"/>
      <c r="P49" s="326"/>
      <c r="Q49" s="326"/>
      <c r="R49" s="326"/>
    </row>
    <row r="50" spans="1:18" s="25" customFormat="1" ht="26.1" customHeight="1">
      <c r="A50" s="405" t="s">
        <v>563</v>
      </c>
      <c r="B50" s="405"/>
      <c r="C50" s="405"/>
      <c r="D50" s="405"/>
      <c r="E50" s="405"/>
      <c r="F50" s="219"/>
      <c r="G50" s="405"/>
      <c r="H50" s="219"/>
      <c r="I50" s="405"/>
      <c r="J50" s="405"/>
      <c r="K50" s="405"/>
      <c r="L50" s="405"/>
      <c r="O50" s="326"/>
      <c r="P50" s="326"/>
      <c r="Q50" s="326"/>
      <c r="R50" s="326"/>
    </row>
    <row r="51" spans="1:18" s="25" customFormat="1" ht="26.1" customHeight="1">
      <c r="A51" s="218"/>
      <c r="B51" s="405" t="s">
        <v>562</v>
      </c>
      <c r="C51" s="405"/>
      <c r="D51" s="405"/>
      <c r="E51" s="405"/>
      <c r="F51" s="219"/>
      <c r="G51" s="405">
        <v>-1200720.6199999999</v>
      </c>
      <c r="H51" s="219"/>
      <c r="I51" s="405">
        <v>-1200720.6199999999</v>
      </c>
      <c r="J51" s="405"/>
      <c r="K51" s="405">
        <v>-1198749.1200000001</v>
      </c>
      <c r="L51" s="405"/>
      <c r="O51" s="326"/>
      <c r="P51" s="326"/>
      <c r="Q51" s="326"/>
      <c r="R51" s="326"/>
    </row>
    <row r="52" spans="1:18" s="25" customFormat="1" ht="26.1" customHeight="1" thickBot="1">
      <c r="A52" s="218"/>
      <c r="B52" s="405"/>
      <c r="C52" s="405" t="s">
        <v>564</v>
      </c>
      <c r="D52" s="405"/>
      <c r="E52" s="405"/>
      <c r="F52" s="219"/>
      <c r="G52" s="153">
        <f>SUM(G49:G51)</f>
        <v>4934096.05</v>
      </c>
      <c r="H52" s="219"/>
      <c r="I52" s="153">
        <f>SUM(I49:I51)</f>
        <v>4934096.05</v>
      </c>
      <c r="J52" s="405"/>
      <c r="K52" s="153">
        <f>SUM(K49:K51)</f>
        <v>1369065.8399999999</v>
      </c>
      <c r="L52" s="405"/>
      <c r="O52" s="326"/>
      <c r="P52" s="326"/>
      <c r="Q52" s="326"/>
      <c r="R52" s="326"/>
    </row>
    <row r="53" spans="1:18" s="25" customFormat="1" ht="26.1" customHeight="1" thickTop="1">
      <c r="A53" s="218"/>
      <c r="B53" s="405"/>
      <c r="C53" s="405"/>
      <c r="D53" s="405"/>
      <c r="E53" s="405"/>
      <c r="F53" s="219"/>
      <c r="G53" s="219"/>
      <c r="H53" s="219"/>
      <c r="I53" s="219"/>
      <c r="J53" s="405"/>
      <c r="K53" s="219"/>
      <c r="L53" s="405"/>
      <c r="O53" s="326"/>
      <c r="P53" s="326"/>
      <c r="Q53" s="326"/>
      <c r="R53" s="326"/>
    </row>
    <row r="54" spans="1:18" s="25" customFormat="1" ht="26.1" customHeight="1">
      <c r="A54" s="405" t="s">
        <v>565</v>
      </c>
      <c r="C54" s="405"/>
      <c r="D54" s="405"/>
      <c r="E54" s="405"/>
      <c r="F54" s="219"/>
      <c r="G54" s="219"/>
      <c r="H54" s="219"/>
      <c r="I54" s="219"/>
      <c r="J54" s="405"/>
      <c r="K54" s="405"/>
      <c r="L54" s="405"/>
      <c r="O54" s="326"/>
      <c r="P54" s="326"/>
      <c r="Q54" s="326"/>
      <c r="R54" s="326"/>
    </row>
    <row r="55" spans="1:18" s="25" customFormat="1" ht="26.1" customHeight="1">
      <c r="A55" s="218"/>
      <c r="B55" s="405"/>
      <c r="C55" s="405"/>
      <c r="D55" s="405"/>
      <c r="E55" s="405"/>
      <c r="F55" s="219"/>
      <c r="G55" s="404"/>
      <c r="H55" s="404"/>
      <c r="I55" s="404"/>
      <c r="J55" s="404"/>
      <c r="K55" s="266" t="s">
        <v>100</v>
      </c>
      <c r="L55" s="405"/>
      <c r="O55" s="326"/>
      <c r="P55" s="326"/>
      <c r="Q55" s="326"/>
      <c r="R55" s="326"/>
    </row>
    <row r="56" spans="1:18" s="25" customFormat="1" ht="64.8">
      <c r="A56" s="218"/>
      <c r="B56" s="405"/>
      <c r="C56" s="405"/>
      <c r="D56" s="405"/>
      <c r="E56" s="405"/>
      <c r="F56" s="219"/>
      <c r="G56" s="599" t="s">
        <v>104</v>
      </c>
      <c r="H56" s="384"/>
      <c r="I56" s="641" t="s">
        <v>101</v>
      </c>
      <c r="J56" s="641"/>
      <c r="K56" s="641"/>
      <c r="L56" s="405"/>
      <c r="O56" s="326"/>
      <c r="P56" s="326"/>
      <c r="Q56" s="326"/>
      <c r="R56" s="326"/>
    </row>
    <row r="57" spans="1:18" s="25" customFormat="1" ht="26.1" customHeight="1">
      <c r="A57" s="218"/>
      <c r="B57" s="405"/>
      <c r="C57" s="405"/>
      <c r="D57" s="405"/>
      <c r="E57" s="405"/>
      <c r="F57" s="178"/>
      <c r="G57" s="378" t="s">
        <v>108</v>
      </c>
      <c r="H57" s="384"/>
      <c r="I57" s="378" t="s">
        <v>108</v>
      </c>
      <c r="J57" s="384"/>
      <c r="K57" s="383" t="s">
        <v>107</v>
      </c>
      <c r="L57" s="28"/>
      <c r="O57" s="326"/>
      <c r="P57" s="326"/>
      <c r="Q57" s="326"/>
      <c r="R57" s="326"/>
    </row>
    <row r="58" spans="1:18" s="25" customFormat="1" ht="26.1" customHeight="1">
      <c r="A58" s="218"/>
      <c r="B58" s="405" t="s">
        <v>566</v>
      </c>
      <c r="C58" s="405"/>
      <c r="D58" s="405"/>
      <c r="E58" s="405"/>
      <c r="F58" s="219"/>
      <c r="G58" s="219"/>
      <c r="H58" s="219"/>
      <c r="I58" s="219"/>
      <c r="J58" s="405"/>
      <c r="K58" s="405"/>
      <c r="L58" s="405"/>
      <c r="O58" s="296"/>
      <c r="P58" s="296"/>
      <c r="Q58" s="296"/>
      <c r="R58" s="326"/>
    </row>
    <row r="59" spans="1:18" s="25" customFormat="1" ht="26.1" customHeight="1">
      <c r="A59" s="218"/>
      <c r="B59" s="405" t="s">
        <v>567</v>
      </c>
      <c r="C59" s="405"/>
      <c r="D59" s="405"/>
      <c r="E59" s="405"/>
      <c r="F59" s="219"/>
      <c r="G59" s="405">
        <v>32858654.190000001</v>
      </c>
      <c r="H59" s="219"/>
      <c r="I59" s="405">
        <v>31334276.34</v>
      </c>
      <c r="J59" s="405"/>
      <c r="K59" s="405">
        <v>11302862.890000001</v>
      </c>
      <c r="L59" s="405"/>
      <c r="O59" s="247"/>
      <c r="P59" s="219"/>
      <c r="Q59" s="326"/>
      <c r="R59" s="326"/>
    </row>
    <row r="60" spans="1:18" s="25" customFormat="1" ht="26.1" customHeight="1">
      <c r="A60" s="218"/>
      <c r="B60" s="405" t="s">
        <v>568</v>
      </c>
      <c r="C60" s="405"/>
      <c r="D60" s="405"/>
      <c r="E60" s="405"/>
      <c r="F60" s="219"/>
      <c r="G60" s="405"/>
      <c r="H60" s="219"/>
      <c r="I60" s="405"/>
      <c r="J60" s="405"/>
      <c r="K60" s="405"/>
      <c r="L60" s="405"/>
      <c r="O60" s="326"/>
      <c r="P60" s="326"/>
      <c r="Q60" s="326"/>
      <c r="R60" s="326"/>
    </row>
    <row r="61" spans="1:18" s="25" customFormat="1" ht="26.1" customHeight="1">
      <c r="A61" s="218"/>
      <c r="B61" s="405" t="s">
        <v>569</v>
      </c>
      <c r="C61" s="405"/>
      <c r="D61" s="405"/>
      <c r="E61" s="405"/>
      <c r="F61" s="219"/>
      <c r="G61" s="405"/>
      <c r="H61" s="219"/>
      <c r="I61" s="405"/>
      <c r="J61" s="405"/>
      <c r="K61" s="405"/>
      <c r="L61" s="405"/>
      <c r="O61" s="326"/>
      <c r="P61" s="326"/>
      <c r="Q61" s="326"/>
      <c r="R61" s="326"/>
    </row>
    <row r="62" spans="1:18" s="25" customFormat="1" ht="26.1" customHeight="1">
      <c r="A62" s="218"/>
      <c r="B62" s="405" t="s">
        <v>570</v>
      </c>
      <c r="C62" s="405"/>
      <c r="D62" s="405"/>
      <c r="E62" s="405"/>
      <c r="F62" s="219"/>
      <c r="G62" s="405"/>
      <c r="H62" s="219"/>
      <c r="I62" s="405"/>
      <c r="J62" s="405"/>
      <c r="K62" s="405"/>
      <c r="L62" s="405"/>
      <c r="O62" s="326"/>
      <c r="P62" s="326"/>
      <c r="Q62" s="326"/>
      <c r="R62" s="326"/>
    </row>
    <row r="63" spans="1:18" s="25" customFormat="1" ht="26.1" customHeight="1">
      <c r="A63" s="218"/>
      <c r="B63" s="405" t="s">
        <v>784</v>
      </c>
      <c r="C63" s="405" t="s">
        <v>785</v>
      </c>
      <c r="D63" s="405"/>
      <c r="E63" s="405"/>
      <c r="F63" s="219"/>
      <c r="G63" s="405">
        <v>-3460092.01</v>
      </c>
      <c r="H63" s="219"/>
      <c r="I63" s="405">
        <v>-3460092.01</v>
      </c>
      <c r="J63" s="405"/>
      <c r="K63" s="405">
        <v>-1780200.59</v>
      </c>
      <c r="L63" s="405"/>
      <c r="O63" s="326"/>
      <c r="P63" s="326"/>
      <c r="Q63" s="326"/>
      <c r="R63" s="326"/>
    </row>
    <row r="64" spans="1:18" s="25" customFormat="1" ht="26.1" customHeight="1" thickBot="1">
      <c r="A64" s="218"/>
      <c r="B64" s="405" t="s">
        <v>111</v>
      </c>
      <c r="C64" s="405"/>
      <c r="D64" s="405"/>
      <c r="E64" s="405"/>
      <c r="F64" s="219"/>
      <c r="G64" s="153">
        <f>SUM(G59:G63)</f>
        <v>29398562.18</v>
      </c>
      <c r="H64" s="219"/>
      <c r="I64" s="153">
        <f>SUM(I59:I63)</f>
        <v>27874184.329999998</v>
      </c>
      <c r="J64" s="405"/>
      <c r="K64" s="153">
        <f>SUM(K59:K63)</f>
        <v>9522662.3000000007</v>
      </c>
      <c r="L64" s="405"/>
      <c r="O64" s="326"/>
      <c r="P64" s="326"/>
      <c r="Q64" s="326"/>
      <c r="R64" s="326"/>
    </row>
    <row r="65" spans="1:18" s="25" customFormat="1" ht="26.1" customHeight="1" thickTop="1">
      <c r="A65" s="218"/>
      <c r="B65" s="405"/>
      <c r="C65" s="405"/>
      <c r="D65" s="405"/>
      <c r="E65" s="405"/>
      <c r="F65" s="219"/>
      <c r="G65" s="219"/>
      <c r="H65" s="219"/>
      <c r="I65" s="219"/>
      <c r="J65" s="405"/>
      <c r="K65" s="219"/>
      <c r="L65" s="405"/>
      <c r="O65" s="326"/>
      <c r="P65" s="326"/>
      <c r="Q65" s="326"/>
      <c r="R65" s="326"/>
    </row>
    <row r="66" spans="1:18" s="25" customFormat="1" ht="26.1" customHeight="1">
      <c r="A66" s="218"/>
      <c r="B66" s="405"/>
      <c r="C66" s="405"/>
      <c r="D66" s="405"/>
      <c r="E66" s="405"/>
      <c r="F66" s="219"/>
      <c r="G66" s="219"/>
      <c r="H66" s="219"/>
      <c r="I66" s="219"/>
      <c r="J66" s="405"/>
      <c r="K66" s="219"/>
      <c r="L66" s="405"/>
      <c r="O66" s="326"/>
      <c r="P66" s="326"/>
      <c r="Q66" s="326"/>
      <c r="R66" s="326"/>
    </row>
    <row r="67" spans="1:18" s="298" customFormat="1" ht="26.1" customHeight="1">
      <c r="B67" s="181"/>
      <c r="C67" s="181" t="s">
        <v>105</v>
      </c>
      <c r="D67" s="181"/>
      <c r="F67" s="181"/>
      <c r="G67" s="181"/>
      <c r="H67" s="181"/>
      <c r="I67" s="181"/>
      <c r="J67" s="181"/>
      <c r="K67" s="56"/>
      <c r="L67" s="181"/>
      <c r="O67" s="297"/>
      <c r="P67" s="297"/>
      <c r="Q67" s="297"/>
      <c r="R67" s="297"/>
    </row>
    <row r="68" spans="1:18" s="298" customFormat="1" ht="26.1" customHeight="1">
      <c r="B68" s="182"/>
      <c r="C68" s="182" t="s">
        <v>114</v>
      </c>
      <c r="D68" s="182"/>
      <c r="F68" s="182"/>
      <c r="G68" s="182"/>
      <c r="H68" s="182"/>
      <c r="I68" s="182"/>
      <c r="J68" s="182"/>
      <c r="K68" s="167"/>
      <c r="L68" s="182"/>
      <c r="O68" s="297"/>
      <c r="P68" s="297"/>
      <c r="Q68" s="297"/>
      <c r="R68" s="297"/>
    </row>
    <row r="69" spans="1:18" s="25" customFormat="1" ht="24.9" customHeight="1">
      <c r="A69" s="643" t="s">
        <v>88</v>
      </c>
      <c r="B69" s="643"/>
      <c r="C69" s="643"/>
      <c r="D69" s="643"/>
      <c r="E69" s="643"/>
      <c r="F69" s="643"/>
      <c r="G69" s="643"/>
      <c r="H69" s="643"/>
      <c r="I69" s="643"/>
      <c r="J69" s="643"/>
      <c r="K69" s="643"/>
      <c r="L69" s="405"/>
      <c r="O69" s="326"/>
      <c r="P69" s="326"/>
      <c r="Q69" s="326"/>
      <c r="R69" s="326"/>
    </row>
    <row r="70" spans="1:18" s="25" customFormat="1" ht="24.9" customHeight="1">
      <c r="A70" s="218"/>
      <c r="B70" s="405"/>
      <c r="C70" s="405"/>
      <c r="D70" s="405"/>
      <c r="E70" s="405"/>
      <c r="F70" s="405"/>
      <c r="G70" s="405"/>
      <c r="H70" s="405"/>
      <c r="I70" s="405"/>
      <c r="J70" s="405"/>
      <c r="K70" s="405"/>
      <c r="L70" s="405"/>
      <c r="O70" s="326"/>
      <c r="P70" s="326"/>
      <c r="Q70" s="326"/>
      <c r="R70" s="326"/>
    </row>
    <row r="71" spans="1:18" s="25" customFormat="1" ht="24.9" customHeight="1">
      <c r="A71" s="405" t="s">
        <v>571</v>
      </c>
      <c r="C71" s="405"/>
      <c r="D71" s="405"/>
      <c r="E71" s="405"/>
      <c r="F71" s="219"/>
      <c r="G71" s="219"/>
      <c r="H71" s="219"/>
      <c r="I71" s="219"/>
      <c r="J71" s="405"/>
      <c r="K71" s="405"/>
      <c r="L71" s="405"/>
      <c r="O71" s="326"/>
      <c r="P71" s="326"/>
      <c r="Q71" s="326"/>
      <c r="R71" s="326"/>
    </row>
    <row r="72" spans="1:18" s="25" customFormat="1" ht="24.9" customHeight="1">
      <c r="A72" s="218"/>
      <c r="B72" s="405"/>
      <c r="C72" s="405"/>
      <c r="D72" s="405"/>
      <c r="E72" s="405"/>
      <c r="F72" s="219"/>
      <c r="G72" s="404"/>
      <c r="H72" s="404"/>
      <c r="I72" s="404"/>
      <c r="J72" s="404"/>
      <c r="K72" s="266" t="s">
        <v>100</v>
      </c>
      <c r="L72" s="405"/>
      <c r="O72" s="326"/>
      <c r="P72" s="326"/>
      <c r="Q72" s="326"/>
      <c r="R72" s="326"/>
    </row>
    <row r="73" spans="1:18" s="25" customFormat="1" ht="64.8">
      <c r="A73" s="218"/>
      <c r="B73" s="405"/>
      <c r="C73" s="405"/>
      <c r="D73" s="405"/>
      <c r="E73" s="405"/>
      <c r="F73" s="219"/>
      <c r="G73" s="599" t="s">
        <v>104</v>
      </c>
      <c r="H73" s="384"/>
      <c r="I73" s="641" t="s">
        <v>101</v>
      </c>
      <c r="J73" s="641"/>
      <c r="K73" s="641"/>
      <c r="L73" s="405"/>
      <c r="O73" s="326"/>
      <c r="P73" s="326"/>
      <c r="Q73" s="326"/>
      <c r="R73" s="326"/>
    </row>
    <row r="74" spans="1:18" s="25" customFormat="1" ht="24.9" customHeight="1">
      <c r="A74" s="218"/>
      <c r="B74" s="405"/>
      <c r="C74" s="405"/>
      <c r="D74" s="405"/>
      <c r="E74" s="405"/>
      <c r="F74" s="178"/>
      <c r="G74" s="378" t="s">
        <v>108</v>
      </c>
      <c r="H74" s="384"/>
      <c r="I74" s="378" t="s">
        <v>108</v>
      </c>
      <c r="J74" s="384"/>
      <c r="K74" s="383" t="s">
        <v>107</v>
      </c>
      <c r="L74" s="28"/>
      <c r="O74" s="326"/>
      <c r="P74" s="326"/>
      <c r="Q74" s="326"/>
      <c r="R74" s="326"/>
    </row>
    <row r="75" spans="1:18" s="25" customFormat="1" ht="24.9" customHeight="1">
      <c r="A75" s="218"/>
      <c r="B75" s="405" t="s">
        <v>572</v>
      </c>
      <c r="C75" s="405"/>
      <c r="D75" s="405"/>
      <c r="E75" s="405"/>
      <c r="F75" s="219"/>
      <c r="G75" s="405"/>
      <c r="H75" s="219"/>
      <c r="I75" s="405"/>
      <c r="J75" s="405"/>
      <c r="K75" s="405"/>
      <c r="L75" s="405"/>
      <c r="O75" s="247"/>
      <c r="P75" s="219"/>
      <c r="Q75" s="326"/>
      <c r="R75" s="326"/>
    </row>
    <row r="76" spans="1:18" s="25" customFormat="1" ht="24.9" customHeight="1">
      <c r="A76" s="218"/>
      <c r="B76" s="405" t="s">
        <v>573</v>
      </c>
      <c r="C76" s="405"/>
      <c r="D76" s="405"/>
      <c r="E76" s="405"/>
      <c r="F76" s="219"/>
      <c r="G76" s="405">
        <v>-524691</v>
      </c>
      <c r="H76" s="219"/>
      <c r="I76" s="405">
        <v>-524691</v>
      </c>
      <c r="J76" s="405"/>
      <c r="K76" s="140">
        <v>0</v>
      </c>
      <c r="L76" s="405"/>
      <c r="O76" s="326"/>
      <c r="P76" s="326"/>
      <c r="Q76" s="326"/>
      <c r="R76" s="326"/>
    </row>
    <row r="77" spans="1:18" s="25" customFormat="1" ht="24.9" customHeight="1">
      <c r="A77" s="218"/>
      <c r="B77" s="405" t="s">
        <v>574</v>
      </c>
      <c r="C77" s="405"/>
      <c r="D77" s="405"/>
      <c r="E77" s="405"/>
      <c r="F77" s="219"/>
      <c r="G77" s="405">
        <v>104938.2</v>
      </c>
      <c r="H77" s="219"/>
      <c r="I77" s="405">
        <v>104938.2</v>
      </c>
      <c r="J77" s="405"/>
      <c r="K77" s="140">
        <v>0</v>
      </c>
      <c r="L77" s="405"/>
      <c r="O77" s="326"/>
      <c r="P77" s="326"/>
      <c r="Q77" s="326"/>
      <c r="R77" s="326"/>
    </row>
    <row r="78" spans="1:18" s="25" customFormat="1" ht="24.9" customHeight="1" thickBot="1">
      <c r="A78" s="218"/>
      <c r="B78" s="405" t="s">
        <v>575</v>
      </c>
      <c r="C78" s="405"/>
      <c r="D78" s="405"/>
      <c r="E78" s="405"/>
      <c r="F78" s="219"/>
      <c r="G78" s="153">
        <f>SUM(G75:G77)</f>
        <v>-419752.8</v>
      </c>
      <c r="H78" s="219"/>
      <c r="I78" s="153">
        <f>SUM(I75:I77)</f>
        <v>-419752.8</v>
      </c>
      <c r="J78" s="405"/>
      <c r="K78" s="349">
        <f>SUM(K75:K77)</f>
        <v>0</v>
      </c>
      <c r="L78" s="405"/>
      <c r="O78" s="326"/>
      <c r="P78" s="326"/>
      <c r="Q78" s="326"/>
      <c r="R78" s="326"/>
    </row>
    <row r="79" spans="1:18" s="25" customFormat="1" ht="24.9" customHeight="1" thickTop="1">
      <c r="A79" s="218"/>
      <c r="B79" s="405"/>
      <c r="C79" s="405"/>
      <c r="D79" s="405"/>
      <c r="E79" s="405"/>
      <c r="F79" s="219"/>
      <c r="G79" s="219"/>
      <c r="H79" s="219"/>
      <c r="I79" s="219"/>
      <c r="J79" s="405"/>
      <c r="K79" s="219"/>
      <c r="L79" s="405"/>
      <c r="O79" s="326"/>
      <c r="P79" s="326"/>
      <c r="Q79" s="326"/>
      <c r="R79" s="326"/>
    </row>
    <row r="80" spans="1:18" s="25" customFormat="1" ht="24.9" customHeight="1">
      <c r="A80" s="405" t="s">
        <v>576</v>
      </c>
      <c r="D80" s="405"/>
      <c r="E80" s="405"/>
      <c r="F80" s="405"/>
      <c r="G80" s="405"/>
      <c r="H80" s="405"/>
      <c r="I80" s="405"/>
      <c r="J80" s="405"/>
      <c r="K80" s="405"/>
      <c r="L80" s="405"/>
      <c r="O80" s="326"/>
      <c r="P80" s="326"/>
      <c r="Q80" s="326"/>
      <c r="R80" s="326"/>
    </row>
    <row r="81" spans="1:18" s="25" customFormat="1" ht="24.9" customHeight="1">
      <c r="A81" s="405" t="s">
        <v>577</v>
      </c>
      <c r="D81" s="405"/>
      <c r="E81" s="405"/>
      <c r="F81" s="405"/>
      <c r="G81" s="405"/>
      <c r="H81" s="405"/>
      <c r="I81" s="405"/>
      <c r="J81" s="405"/>
      <c r="K81" s="405"/>
      <c r="L81" s="405"/>
      <c r="O81" s="326"/>
      <c r="P81" s="326"/>
      <c r="Q81" s="326"/>
      <c r="R81" s="326"/>
    </row>
    <row r="82" spans="1:18" s="25" customFormat="1" ht="24.9" customHeight="1">
      <c r="A82" s="405"/>
      <c r="D82" s="405"/>
      <c r="E82" s="405"/>
      <c r="F82" s="405"/>
      <c r="G82" s="404"/>
      <c r="H82" s="404"/>
      <c r="I82" s="404"/>
      <c r="J82" s="404"/>
      <c r="K82" s="266" t="s">
        <v>100</v>
      </c>
      <c r="L82" s="405"/>
      <c r="O82" s="326"/>
      <c r="P82" s="326"/>
      <c r="Q82" s="326"/>
      <c r="R82" s="326"/>
    </row>
    <row r="83" spans="1:18" s="25" customFormat="1" ht="64.8">
      <c r="A83" s="218"/>
      <c r="B83" s="405"/>
      <c r="C83" s="405"/>
      <c r="D83" s="405"/>
      <c r="E83" s="405"/>
      <c r="F83" s="190"/>
      <c r="G83" s="599" t="s">
        <v>104</v>
      </c>
      <c r="H83" s="384"/>
      <c r="I83" s="641" t="s">
        <v>101</v>
      </c>
      <c r="J83" s="641"/>
      <c r="K83" s="641"/>
      <c r="L83" s="53"/>
      <c r="O83" s="326"/>
      <c r="P83" s="326"/>
      <c r="Q83" s="326"/>
      <c r="R83" s="326"/>
    </row>
    <row r="84" spans="1:18" s="25" customFormat="1" ht="24.9" customHeight="1">
      <c r="A84" s="218"/>
      <c r="B84" s="405"/>
      <c r="C84" s="405"/>
      <c r="D84" s="405"/>
      <c r="E84" s="405"/>
      <c r="F84" s="178"/>
      <c r="G84" s="378" t="s">
        <v>108</v>
      </c>
      <c r="H84" s="384"/>
      <c r="I84" s="378" t="s">
        <v>108</v>
      </c>
      <c r="J84" s="384"/>
      <c r="K84" s="383" t="s">
        <v>107</v>
      </c>
      <c r="L84" s="21"/>
      <c r="O84" s="296"/>
      <c r="P84" s="296"/>
      <c r="Q84" s="296"/>
      <c r="R84" s="326"/>
    </row>
    <row r="85" spans="1:18" s="25" customFormat="1" ht="24.9" customHeight="1">
      <c r="A85" s="218"/>
      <c r="B85" s="405" t="s">
        <v>578</v>
      </c>
      <c r="C85" s="405"/>
      <c r="D85" s="405"/>
      <c r="E85" s="405"/>
      <c r="F85" s="219"/>
      <c r="G85" s="405">
        <v>144054583.33000007</v>
      </c>
      <c r="H85" s="219"/>
      <c r="I85" s="405">
        <v>136432798.13000008</v>
      </c>
      <c r="J85" s="405"/>
      <c r="K85" s="405">
        <v>47203588.99999997</v>
      </c>
      <c r="L85" s="405"/>
      <c r="O85" s="247"/>
      <c r="P85" s="219"/>
      <c r="Q85" s="326"/>
      <c r="R85" s="326"/>
    </row>
    <row r="86" spans="1:18" s="25" customFormat="1" ht="24.9" customHeight="1">
      <c r="A86" s="218"/>
      <c r="B86" s="405" t="s">
        <v>579</v>
      </c>
      <c r="C86" s="405"/>
      <c r="D86" s="405"/>
      <c r="E86" s="405"/>
      <c r="F86" s="179"/>
      <c r="G86" s="54" t="s">
        <v>26</v>
      </c>
      <c r="H86" s="179"/>
      <c r="I86" s="54" t="s">
        <v>26</v>
      </c>
      <c r="J86" s="212"/>
      <c r="K86" s="54" t="s">
        <v>26</v>
      </c>
      <c r="L86" s="55"/>
      <c r="O86" s="327"/>
      <c r="P86" s="327"/>
      <c r="Q86" s="327"/>
      <c r="R86" s="326"/>
    </row>
    <row r="87" spans="1:18" s="25" customFormat="1" ht="24.9" customHeight="1">
      <c r="A87" s="218"/>
      <c r="B87" s="405" t="s">
        <v>580</v>
      </c>
      <c r="C87" s="405"/>
      <c r="D87" s="405"/>
      <c r="E87" s="405"/>
      <c r="F87" s="219"/>
      <c r="G87" s="405"/>
      <c r="H87" s="219"/>
      <c r="I87" s="405"/>
      <c r="J87" s="405"/>
      <c r="K87" s="405"/>
      <c r="L87" s="405"/>
      <c r="O87" s="326"/>
      <c r="P87" s="219"/>
      <c r="Q87" s="326"/>
      <c r="R87" s="326"/>
    </row>
    <row r="88" spans="1:18" s="25" customFormat="1" ht="24.9" customHeight="1">
      <c r="A88" s="218"/>
      <c r="B88" s="405" t="s">
        <v>581</v>
      </c>
      <c r="C88" s="405"/>
      <c r="D88" s="405"/>
      <c r="E88" s="405"/>
      <c r="F88" s="219"/>
      <c r="G88" s="219">
        <f>SUM(G85*G86)</f>
        <v>28810916.666000016</v>
      </c>
      <c r="H88" s="219"/>
      <c r="I88" s="219">
        <f>SUM(I85*I86)</f>
        <v>27286559.626000017</v>
      </c>
      <c r="J88" s="405"/>
      <c r="K88" s="219">
        <f>SUM(K85*K86)</f>
        <v>9440717.7999999952</v>
      </c>
      <c r="L88" s="405"/>
      <c r="O88" s="219"/>
      <c r="P88" s="219"/>
      <c r="Q88" s="326"/>
      <c r="R88" s="326"/>
    </row>
    <row r="89" spans="1:18" s="25" customFormat="1" ht="24.9" customHeight="1">
      <c r="A89" s="218"/>
      <c r="B89" s="405" t="s">
        <v>582</v>
      </c>
      <c r="C89" s="405"/>
      <c r="D89" s="405"/>
      <c r="E89" s="405"/>
      <c r="F89" s="219"/>
      <c r="G89" s="405"/>
      <c r="H89" s="219"/>
      <c r="I89" s="405"/>
      <c r="J89" s="405"/>
      <c r="K89" s="405"/>
      <c r="L89" s="405"/>
      <c r="O89" s="326"/>
      <c r="P89" s="219"/>
      <c r="Q89" s="326"/>
      <c r="R89" s="326"/>
    </row>
    <row r="90" spans="1:18" s="25" customFormat="1" ht="24.9" customHeight="1">
      <c r="A90" s="218"/>
      <c r="B90" s="405" t="s">
        <v>583</v>
      </c>
      <c r="C90" s="405"/>
      <c r="D90" s="405"/>
      <c r="E90" s="405"/>
      <c r="F90" s="219"/>
      <c r="G90" s="405">
        <v>4047737.5280273966</v>
      </c>
      <c r="H90" s="219"/>
      <c r="I90" s="405">
        <v>4047716.7180273966</v>
      </c>
      <c r="J90" s="405"/>
      <c r="K90" s="405">
        <v>1862145.0900000054</v>
      </c>
      <c r="L90" s="405"/>
      <c r="O90" s="326"/>
      <c r="P90" s="219"/>
      <c r="Q90" s="326"/>
      <c r="R90" s="326"/>
    </row>
    <row r="91" spans="1:18" s="25" customFormat="1" ht="24.9" customHeight="1">
      <c r="A91" s="218"/>
      <c r="B91" s="405" t="s">
        <v>569</v>
      </c>
      <c r="C91" s="405"/>
      <c r="D91" s="405"/>
      <c r="E91" s="405"/>
      <c r="F91" s="219"/>
      <c r="H91" s="219"/>
      <c r="J91" s="405"/>
      <c r="K91" s="273"/>
      <c r="L91" s="405"/>
      <c r="O91" s="326"/>
      <c r="P91" s="326"/>
      <c r="Q91" s="326"/>
      <c r="R91" s="326"/>
    </row>
    <row r="92" spans="1:18" s="25" customFormat="1" ht="24.9" customHeight="1">
      <c r="A92" s="218"/>
      <c r="B92" s="405" t="s">
        <v>786</v>
      </c>
      <c r="C92" s="405"/>
      <c r="D92" s="405"/>
      <c r="E92" s="405"/>
      <c r="F92" s="405"/>
      <c r="G92" s="405"/>
      <c r="H92" s="405"/>
      <c r="I92" s="405"/>
      <c r="J92" s="405"/>
      <c r="K92" s="405"/>
      <c r="L92" s="405"/>
      <c r="O92" s="326"/>
      <c r="P92" s="219"/>
      <c r="Q92" s="326"/>
      <c r="R92" s="326"/>
    </row>
    <row r="93" spans="1:18" s="25" customFormat="1" ht="24.9" customHeight="1">
      <c r="A93" s="218"/>
      <c r="B93" s="405" t="s">
        <v>12</v>
      </c>
      <c r="C93" s="405" t="s">
        <v>785</v>
      </c>
      <c r="D93" s="405"/>
      <c r="E93" s="405"/>
      <c r="F93" s="219"/>
      <c r="G93" s="217">
        <v>-3460092.01</v>
      </c>
      <c r="H93" s="219"/>
      <c r="I93" s="217">
        <v>-3460092.01</v>
      </c>
      <c r="J93" s="405"/>
      <c r="K93" s="217">
        <v>-1780200.59</v>
      </c>
      <c r="L93" s="405"/>
      <c r="O93" s="326"/>
      <c r="P93" s="219"/>
      <c r="Q93" s="326"/>
      <c r="R93" s="326"/>
    </row>
    <row r="94" spans="1:18" s="25" customFormat="1" ht="24.9" customHeight="1">
      <c r="A94" s="218"/>
      <c r="B94" s="405"/>
      <c r="C94" s="212" t="s">
        <v>115</v>
      </c>
      <c r="E94" s="405"/>
      <c r="F94" s="219"/>
      <c r="G94" s="35">
        <f>SUM(G90:G93)</f>
        <v>587645.51802739687</v>
      </c>
      <c r="H94" s="219"/>
      <c r="I94" s="35">
        <f>SUM(I90:I93)</f>
        <v>587624.70802739682</v>
      </c>
      <c r="J94" s="405"/>
      <c r="K94" s="35">
        <f>SUM(K90:K93)</f>
        <v>81944.500000005355</v>
      </c>
      <c r="L94" s="405"/>
      <c r="O94" s="219"/>
      <c r="P94" s="219"/>
      <c r="Q94" s="219"/>
      <c r="R94" s="326"/>
    </row>
    <row r="95" spans="1:18" s="25" customFormat="1" ht="24.9" customHeight="1" thickBot="1">
      <c r="A95" s="218"/>
      <c r="B95" s="405" t="s">
        <v>584</v>
      </c>
      <c r="D95" s="405"/>
      <c r="E95" s="405"/>
      <c r="F95" s="219"/>
      <c r="G95" s="405">
        <f>SUM(G88+G94)</f>
        <v>29398562.184027411</v>
      </c>
      <c r="H95" s="219"/>
      <c r="I95" s="405">
        <f>SUM(I88+I94)</f>
        <v>27874184.334027413</v>
      </c>
      <c r="J95" s="405"/>
      <c r="K95" s="405">
        <f>SUM(K88+K94)</f>
        <v>9522662.3000000007</v>
      </c>
      <c r="L95" s="405"/>
      <c r="O95" s="219"/>
      <c r="P95" s="219"/>
      <c r="Q95" s="219"/>
      <c r="R95" s="326"/>
    </row>
    <row r="96" spans="1:18" s="25" customFormat="1" ht="24.9" customHeight="1" thickTop="1">
      <c r="A96" s="218"/>
      <c r="B96" s="405" t="s">
        <v>585</v>
      </c>
      <c r="D96" s="405"/>
      <c r="E96" s="405"/>
      <c r="F96" s="180"/>
      <c r="G96" s="81">
        <v>0.2041</v>
      </c>
      <c r="H96" s="180"/>
      <c r="I96" s="81">
        <v>0.20430000000000001</v>
      </c>
      <c r="J96" s="405"/>
      <c r="K96" s="274">
        <v>0.20173598028743125</v>
      </c>
      <c r="L96" s="405"/>
      <c r="O96" s="326"/>
      <c r="P96" s="326"/>
      <c r="Q96" s="326"/>
      <c r="R96" s="326"/>
    </row>
    <row r="97" spans="1:18" s="25" customFormat="1" ht="24.9" customHeight="1">
      <c r="A97" s="218"/>
      <c r="B97" s="405"/>
      <c r="D97" s="405"/>
      <c r="E97" s="405"/>
      <c r="F97" s="180"/>
      <c r="G97" s="350"/>
      <c r="H97" s="180"/>
      <c r="I97" s="350"/>
      <c r="J97" s="405"/>
      <c r="K97" s="351"/>
      <c r="L97" s="405"/>
      <c r="O97" s="326"/>
      <c r="P97" s="326"/>
      <c r="Q97" s="326"/>
      <c r="R97" s="326"/>
    </row>
    <row r="98" spans="1:18" s="25" customFormat="1" ht="24.9" customHeight="1">
      <c r="A98" s="218"/>
      <c r="B98" s="405"/>
      <c r="D98" s="405"/>
      <c r="E98" s="405"/>
      <c r="F98" s="180"/>
      <c r="G98" s="350"/>
      <c r="H98" s="180"/>
      <c r="I98" s="350"/>
      <c r="J98" s="405"/>
      <c r="K98" s="351"/>
      <c r="L98" s="405"/>
      <c r="O98" s="326"/>
      <c r="P98" s="326"/>
      <c r="Q98" s="326"/>
      <c r="R98" s="326"/>
    </row>
    <row r="99" spans="1:18" s="25" customFormat="1" ht="24.9" customHeight="1">
      <c r="A99" s="218"/>
      <c r="B99" s="405"/>
      <c r="D99" s="405"/>
      <c r="E99" s="405"/>
      <c r="F99" s="180"/>
      <c r="G99" s="350"/>
      <c r="H99" s="180"/>
      <c r="I99" s="350"/>
      <c r="J99" s="405"/>
      <c r="K99" s="351"/>
      <c r="L99" s="405"/>
      <c r="O99" s="326"/>
      <c r="P99" s="326"/>
      <c r="Q99" s="326"/>
      <c r="R99" s="326"/>
    </row>
    <row r="100" spans="1:18" s="298" customFormat="1" ht="24.9" customHeight="1">
      <c r="B100" s="181"/>
      <c r="C100" s="181" t="s">
        <v>105</v>
      </c>
      <c r="D100" s="181"/>
      <c r="F100" s="181"/>
      <c r="G100" s="181"/>
      <c r="H100" s="181"/>
      <c r="I100" s="181"/>
      <c r="J100" s="181"/>
      <c r="K100" s="56"/>
      <c r="L100" s="181"/>
      <c r="O100" s="297"/>
      <c r="P100" s="297"/>
      <c r="Q100" s="297"/>
      <c r="R100" s="297"/>
    </row>
    <row r="101" spans="1:18" s="298" customFormat="1" ht="24.9" customHeight="1">
      <c r="B101" s="182"/>
      <c r="C101" s="182" t="s">
        <v>114</v>
      </c>
      <c r="D101" s="182"/>
      <c r="F101" s="182"/>
      <c r="G101" s="182"/>
      <c r="H101" s="182"/>
      <c r="I101" s="182"/>
      <c r="J101" s="182"/>
      <c r="K101" s="167"/>
      <c r="L101" s="182"/>
      <c r="O101" s="297"/>
      <c r="P101" s="297"/>
      <c r="Q101" s="297"/>
      <c r="R101" s="297"/>
    </row>
    <row r="102" spans="1:18" s="25" customFormat="1" ht="27" customHeight="1">
      <c r="A102" s="643" t="s">
        <v>89</v>
      </c>
      <c r="B102" s="643"/>
      <c r="C102" s="643"/>
      <c r="D102" s="643"/>
      <c r="E102" s="643"/>
      <c r="F102" s="643"/>
      <c r="G102" s="643"/>
      <c r="H102" s="643"/>
      <c r="I102" s="643"/>
      <c r="J102" s="643"/>
      <c r="K102" s="643"/>
      <c r="L102" s="405"/>
      <c r="O102" s="326"/>
      <c r="P102" s="326"/>
      <c r="Q102" s="326"/>
      <c r="R102" s="326"/>
    </row>
    <row r="103" spans="1:18" s="25" customFormat="1" ht="27" customHeight="1">
      <c r="A103" s="218"/>
      <c r="B103" s="405"/>
      <c r="D103" s="405"/>
      <c r="E103" s="405"/>
      <c r="F103" s="180"/>
      <c r="G103" s="350"/>
      <c r="H103" s="180"/>
      <c r="I103" s="350"/>
      <c r="J103" s="405"/>
      <c r="K103" s="351"/>
      <c r="L103" s="405"/>
      <c r="O103" s="326"/>
      <c r="P103" s="326"/>
      <c r="Q103" s="326"/>
      <c r="R103" s="326"/>
    </row>
    <row r="104" spans="1:18" ht="27" customHeight="1">
      <c r="A104" s="193" t="s">
        <v>586</v>
      </c>
    </row>
    <row r="105" spans="1:18" ht="27" customHeight="1">
      <c r="A105" s="208" t="s">
        <v>587</v>
      </c>
    </row>
    <row r="106" spans="1:18" ht="27" customHeight="1">
      <c r="A106" s="202"/>
      <c r="K106" s="266" t="s">
        <v>100</v>
      </c>
    </row>
    <row r="107" spans="1:18" ht="64.8">
      <c r="A107" s="202"/>
      <c r="G107" s="599" t="s">
        <v>104</v>
      </c>
      <c r="H107" s="384"/>
      <c r="I107" s="641" t="s">
        <v>101</v>
      </c>
      <c r="J107" s="641"/>
      <c r="K107" s="641"/>
    </row>
    <row r="108" spans="1:18" ht="27" customHeight="1">
      <c r="A108" s="202"/>
      <c r="G108" s="378" t="s">
        <v>108</v>
      </c>
      <c r="H108" s="384"/>
      <c r="I108" s="378" t="s">
        <v>108</v>
      </c>
      <c r="J108" s="384"/>
      <c r="K108" s="383" t="s">
        <v>107</v>
      </c>
    </row>
    <row r="109" spans="1:18" ht="27" customHeight="1">
      <c r="A109" s="202"/>
      <c r="B109" s="404" t="s">
        <v>588</v>
      </c>
      <c r="G109" s="99">
        <v>21751546.129999999</v>
      </c>
      <c r="I109" s="99">
        <v>21751546.129999999</v>
      </c>
      <c r="K109" s="194">
        <v>20313577.149999999</v>
      </c>
    </row>
    <row r="110" spans="1:18" ht="27" customHeight="1">
      <c r="A110" s="202"/>
      <c r="B110" s="404" t="s">
        <v>589</v>
      </c>
      <c r="G110" s="99">
        <v>1315154.8500000001</v>
      </c>
      <c r="I110" s="99">
        <v>1315154.8500000001</v>
      </c>
      <c r="K110" s="194">
        <v>743107.14</v>
      </c>
    </row>
    <row r="111" spans="1:18" ht="27" customHeight="1">
      <c r="A111" s="202"/>
      <c r="B111" s="404" t="s">
        <v>590</v>
      </c>
      <c r="G111" s="99">
        <v>28156136.68</v>
      </c>
      <c r="I111" s="99">
        <v>28156136.68</v>
      </c>
      <c r="K111" s="194">
        <v>21880633.329999998</v>
      </c>
    </row>
    <row r="112" spans="1:18" ht="27" customHeight="1">
      <c r="A112" s="202"/>
      <c r="B112" s="404" t="s">
        <v>591</v>
      </c>
      <c r="G112" s="99">
        <v>406500</v>
      </c>
      <c r="I112" s="99">
        <v>406500</v>
      </c>
      <c r="K112" s="194">
        <v>295900</v>
      </c>
    </row>
    <row r="113" spans="1:11" ht="27" customHeight="1" thickBot="1">
      <c r="A113" s="202"/>
      <c r="C113" s="404" t="s">
        <v>115</v>
      </c>
      <c r="G113" s="15">
        <f>SUM(G109:G112)</f>
        <v>51629337.659999996</v>
      </c>
      <c r="I113" s="15">
        <f>SUM(I109:I112)</f>
        <v>51629337.659999996</v>
      </c>
      <c r="K113" s="15">
        <f>SUM(K109:K112)</f>
        <v>43233217.619999997</v>
      </c>
    </row>
    <row r="114" spans="1:11" ht="27" customHeight="1" thickTop="1">
      <c r="A114" s="202"/>
      <c r="I114" s="3"/>
      <c r="K114" s="3"/>
    </row>
    <row r="115" spans="1:11" ht="27" customHeight="1">
      <c r="A115" s="193" t="s">
        <v>592</v>
      </c>
      <c r="I115" s="3"/>
      <c r="K115" s="3"/>
    </row>
    <row r="116" spans="1:11" ht="27" customHeight="1">
      <c r="A116" s="208" t="s">
        <v>593</v>
      </c>
    </row>
    <row r="117" spans="1:11" ht="27" customHeight="1">
      <c r="A117" s="202"/>
      <c r="K117" s="266" t="s">
        <v>100</v>
      </c>
    </row>
    <row r="118" spans="1:11" ht="64.8">
      <c r="A118" s="202"/>
      <c r="G118" s="599" t="s">
        <v>104</v>
      </c>
      <c r="H118" s="384"/>
      <c r="I118" s="641" t="s">
        <v>101</v>
      </c>
      <c r="J118" s="641"/>
      <c r="K118" s="641"/>
    </row>
    <row r="119" spans="1:11" ht="27" customHeight="1">
      <c r="A119" s="202"/>
      <c r="G119" s="378" t="s">
        <v>108</v>
      </c>
      <c r="H119" s="384"/>
      <c r="I119" s="378" t="s">
        <v>108</v>
      </c>
      <c r="J119" s="384"/>
      <c r="K119" s="383" t="s">
        <v>107</v>
      </c>
    </row>
    <row r="120" spans="1:11" ht="27" customHeight="1">
      <c r="A120" s="193"/>
      <c r="B120" s="404" t="s">
        <v>594</v>
      </c>
      <c r="G120" s="428">
        <v>20076481.219999999</v>
      </c>
      <c r="H120" s="196"/>
      <c r="I120" s="196">
        <v>20076481.219999999</v>
      </c>
      <c r="J120" s="196"/>
      <c r="K120" s="197">
        <v>34933846.079999998</v>
      </c>
    </row>
    <row r="121" spans="1:11" ht="27" customHeight="1" thickBot="1">
      <c r="A121" s="193"/>
      <c r="B121" s="5"/>
      <c r="C121" s="7" t="s">
        <v>115</v>
      </c>
      <c r="D121" s="6"/>
      <c r="E121" s="6"/>
      <c r="F121" s="6"/>
      <c r="G121" s="195">
        <v>20076481.219999999</v>
      </c>
      <c r="H121" s="201"/>
      <c r="I121" s="200">
        <v>20076481.219999999</v>
      </c>
      <c r="J121" s="198"/>
      <c r="K121" s="199">
        <v>34933846.079999998</v>
      </c>
    </row>
    <row r="122" spans="1:11" ht="27" customHeight="1" thickTop="1">
      <c r="A122" s="193"/>
      <c r="B122" s="5"/>
      <c r="C122" s="7"/>
      <c r="D122" s="6"/>
      <c r="E122" s="6"/>
      <c r="F122" s="6"/>
      <c r="G122" s="352"/>
      <c r="H122" s="201"/>
      <c r="I122" s="353"/>
      <c r="J122" s="198"/>
      <c r="K122" s="354"/>
    </row>
    <row r="123" spans="1:11" ht="27" customHeight="1">
      <c r="A123" s="624" t="s">
        <v>817</v>
      </c>
      <c r="I123" s="3"/>
      <c r="K123" s="3"/>
    </row>
    <row r="124" spans="1:11" ht="27" customHeight="1">
      <c r="A124" s="19" t="s">
        <v>818</v>
      </c>
      <c r="I124" s="3"/>
      <c r="K124" s="3"/>
    </row>
    <row r="125" spans="1:11" ht="27" customHeight="1">
      <c r="A125" s="19" t="s">
        <v>819</v>
      </c>
      <c r="I125" s="3"/>
      <c r="K125" s="3"/>
    </row>
    <row r="126" spans="1:11" ht="27" customHeight="1">
      <c r="A126" s="19" t="s">
        <v>820</v>
      </c>
      <c r="B126" s="394"/>
      <c r="C126" s="394"/>
      <c r="D126" s="394"/>
      <c r="E126" s="394"/>
      <c r="F126" s="394"/>
      <c r="G126" s="394"/>
      <c r="H126" s="394"/>
      <c r="I126" s="116"/>
      <c r="J126" s="394"/>
      <c r="K126" s="116"/>
    </row>
    <row r="127" spans="1:11" ht="27" customHeight="1">
      <c r="A127" s="19" t="s">
        <v>821</v>
      </c>
      <c r="B127" s="394"/>
      <c r="C127" s="394"/>
      <c r="D127" s="394"/>
      <c r="E127" s="394"/>
      <c r="F127" s="394"/>
      <c r="G127" s="394"/>
      <c r="H127" s="394"/>
      <c r="I127" s="116"/>
      <c r="J127" s="394"/>
      <c r="K127" s="116"/>
    </row>
    <row r="128" spans="1:11" ht="24.9" customHeight="1">
      <c r="A128" s="19"/>
      <c r="B128" s="394"/>
      <c r="C128" s="394"/>
      <c r="D128" s="394"/>
      <c r="E128" s="394"/>
      <c r="F128" s="394"/>
      <c r="G128" s="394"/>
      <c r="H128" s="394"/>
      <c r="I128" s="116"/>
      <c r="J128" s="394"/>
      <c r="K128" s="116"/>
    </row>
    <row r="129" spans="1:18" ht="24.9" customHeight="1">
      <c r="A129" s="19"/>
      <c r="B129" s="394"/>
      <c r="C129" s="394"/>
      <c r="D129" s="394"/>
      <c r="E129" s="394"/>
      <c r="F129" s="394"/>
      <c r="G129" s="394"/>
      <c r="H129" s="394"/>
      <c r="I129" s="116"/>
      <c r="J129" s="394"/>
      <c r="K129" s="116"/>
    </row>
    <row r="130" spans="1:18" ht="24.9" customHeight="1">
      <c r="A130" s="19"/>
      <c r="B130" s="394"/>
      <c r="C130" s="394"/>
      <c r="D130" s="394"/>
      <c r="E130" s="394"/>
      <c r="F130" s="394"/>
      <c r="G130" s="394"/>
      <c r="H130" s="394"/>
      <c r="I130" s="116"/>
      <c r="J130" s="394"/>
      <c r="K130" s="116"/>
    </row>
    <row r="131" spans="1:18" s="298" customFormat="1" ht="24.9" customHeight="1">
      <c r="B131" s="181"/>
      <c r="C131" s="181" t="s">
        <v>105</v>
      </c>
      <c r="D131" s="181"/>
      <c r="F131" s="181"/>
      <c r="G131" s="181"/>
      <c r="H131" s="181"/>
      <c r="I131" s="181"/>
      <c r="J131" s="181"/>
      <c r="K131" s="56"/>
      <c r="L131" s="181"/>
      <c r="O131" s="297"/>
      <c r="P131" s="297"/>
      <c r="Q131" s="297"/>
      <c r="R131" s="297"/>
    </row>
    <row r="132" spans="1:18" s="298" customFormat="1" ht="24.9" customHeight="1">
      <c r="B132" s="182"/>
      <c r="C132" s="182" t="s">
        <v>114</v>
      </c>
      <c r="D132" s="182"/>
      <c r="F132" s="182"/>
      <c r="G132" s="182"/>
      <c r="H132" s="182"/>
      <c r="I132" s="182"/>
      <c r="J132" s="182"/>
      <c r="K132" s="167"/>
      <c r="L132" s="182"/>
      <c r="O132" s="297"/>
      <c r="P132" s="297"/>
      <c r="Q132" s="297"/>
      <c r="R132" s="297"/>
    </row>
    <row r="133" spans="1:18" s="25" customFormat="1" ht="24.75" customHeight="1">
      <c r="A133" s="643" t="s">
        <v>79</v>
      </c>
      <c r="B133" s="643"/>
      <c r="C133" s="643"/>
      <c r="D133" s="643"/>
      <c r="E133" s="643"/>
      <c r="F133" s="643"/>
      <c r="G133" s="643"/>
      <c r="H133" s="643"/>
      <c r="I133" s="643"/>
      <c r="J133" s="643"/>
      <c r="K133" s="643"/>
      <c r="L133" s="405"/>
      <c r="O133" s="326"/>
      <c r="P133" s="326"/>
      <c r="Q133" s="326"/>
      <c r="R133" s="326"/>
    </row>
    <row r="134" spans="1:18" s="25" customFormat="1" ht="24.75" customHeight="1">
      <c r="A134" s="218"/>
      <c r="B134" s="405"/>
      <c r="D134" s="405"/>
      <c r="E134" s="405"/>
      <c r="F134" s="180"/>
      <c r="G134" s="350"/>
      <c r="H134" s="180"/>
      <c r="I134" s="350"/>
      <c r="J134" s="405"/>
      <c r="K134" s="351"/>
      <c r="L134" s="405"/>
      <c r="O134" s="326"/>
      <c r="P134" s="326"/>
      <c r="Q134" s="326"/>
      <c r="R134" s="326"/>
    </row>
    <row r="135" spans="1:18" ht="24.75" customHeight="1">
      <c r="A135" s="193" t="s">
        <v>595</v>
      </c>
      <c r="I135" s="3"/>
      <c r="K135" s="3"/>
    </row>
    <row r="136" spans="1:18" ht="24.75" customHeight="1">
      <c r="A136" s="208" t="s">
        <v>596</v>
      </c>
      <c r="I136" s="3"/>
      <c r="K136" s="3"/>
    </row>
    <row r="137" spans="1:18" ht="24.75" customHeight="1">
      <c r="A137" s="193"/>
      <c r="K137" s="266" t="s">
        <v>100</v>
      </c>
    </row>
    <row r="138" spans="1:18" ht="64.8">
      <c r="A138" s="202"/>
      <c r="G138" s="599" t="s">
        <v>104</v>
      </c>
      <c r="H138" s="384"/>
      <c r="I138" s="641" t="s">
        <v>101</v>
      </c>
      <c r="J138" s="641"/>
      <c r="K138" s="641"/>
    </row>
    <row r="139" spans="1:18" ht="24.75" customHeight="1">
      <c r="A139" s="202"/>
      <c r="G139" s="378" t="s">
        <v>108</v>
      </c>
      <c r="H139" s="384"/>
      <c r="I139" s="378" t="s">
        <v>108</v>
      </c>
      <c r="J139" s="384"/>
      <c r="K139" s="383" t="s">
        <v>107</v>
      </c>
      <c r="O139" s="296"/>
      <c r="P139" s="296"/>
      <c r="Q139" s="296"/>
      <c r="R139" s="296"/>
    </row>
    <row r="140" spans="1:18" ht="24.75" customHeight="1">
      <c r="A140" s="220"/>
      <c r="B140" s="404" t="s">
        <v>597</v>
      </c>
      <c r="D140" s="6"/>
      <c r="E140" s="6"/>
      <c r="F140" s="6"/>
      <c r="G140" s="334">
        <v>52863495.579999998</v>
      </c>
      <c r="H140" s="335"/>
      <c r="I140" s="336">
        <v>45063062.630000003</v>
      </c>
      <c r="J140" s="337"/>
      <c r="K140" s="336">
        <v>77375103.099999994</v>
      </c>
      <c r="O140" s="205"/>
      <c r="P140" s="328"/>
      <c r="Q140" s="329"/>
    </row>
    <row r="141" spans="1:18" ht="24.75" customHeight="1">
      <c r="A141" s="220"/>
      <c r="B141" s="5"/>
      <c r="C141" s="7" t="s">
        <v>598</v>
      </c>
      <c r="D141" s="6"/>
      <c r="E141" s="6"/>
      <c r="F141" s="6"/>
      <c r="G141" s="334">
        <f>+G140</f>
        <v>52863495.579999998</v>
      </c>
      <c r="H141" s="335"/>
      <c r="I141" s="334">
        <f>+I140</f>
        <v>45063062.630000003</v>
      </c>
      <c r="J141" s="337"/>
      <c r="K141" s="334">
        <f>+K140</f>
        <v>77375103.099999994</v>
      </c>
      <c r="O141" s="205"/>
      <c r="P141" s="204"/>
      <c r="Q141" s="204"/>
    </row>
    <row r="142" spans="1:18" ht="24.75" customHeight="1">
      <c r="A142" s="220"/>
      <c r="B142" s="404" t="s">
        <v>599</v>
      </c>
      <c r="C142" s="7"/>
      <c r="D142" s="6"/>
      <c r="E142" s="6"/>
      <c r="F142" s="6"/>
      <c r="G142" s="355"/>
      <c r="H142" s="335"/>
      <c r="I142" s="355"/>
      <c r="J142" s="337"/>
      <c r="K142" s="355"/>
      <c r="O142" s="205"/>
      <c r="P142" s="204"/>
      <c r="Q142" s="204"/>
    </row>
    <row r="143" spans="1:18" ht="24.75" customHeight="1">
      <c r="A143" s="220"/>
      <c r="B143" s="5" t="s">
        <v>608</v>
      </c>
      <c r="C143" s="7"/>
      <c r="D143" s="6"/>
      <c r="E143" s="6"/>
      <c r="F143" s="6"/>
      <c r="G143" s="337">
        <v>35217478.349999994</v>
      </c>
      <c r="H143" s="335"/>
      <c r="I143" s="338">
        <v>28051866.139999997</v>
      </c>
      <c r="J143" s="337"/>
      <c r="K143" s="338">
        <v>17435796.670000002</v>
      </c>
      <c r="O143" s="205"/>
      <c r="P143" s="204"/>
      <c r="Q143" s="204"/>
    </row>
    <row r="144" spans="1:18" ht="24.75" customHeight="1">
      <c r="A144" s="220"/>
      <c r="B144" s="5" t="s">
        <v>607</v>
      </c>
      <c r="C144" s="7"/>
      <c r="D144" s="6"/>
      <c r="E144" s="6"/>
      <c r="F144" s="6"/>
      <c r="G144" s="337">
        <v>69608933.299999997</v>
      </c>
      <c r="H144" s="335"/>
      <c r="I144" s="338">
        <v>69442434.189999998</v>
      </c>
      <c r="J144" s="337"/>
      <c r="K144" s="338">
        <v>60931110.909999996</v>
      </c>
      <c r="O144" s="205"/>
      <c r="P144" s="204"/>
      <c r="Q144" s="204"/>
    </row>
    <row r="145" spans="1:17" ht="24.75" customHeight="1">
      <c r="A145" s="220"/>
      <c r="B145" s="5" t="s">
        <v>606</v>
      </c>
      <c r="D145" s="6"/>
      <c r="E145" s="6"/>
      <c r="F145" s="6"/>
      <c r="G145" s="337">
        <v>22625112.07</v>
      </c>
      <c r="H145" s="335"/>
      <c r="I145" s="338">
        <v>22625112.07</v>
      </c>
      <c r="J145" s="337"/>
      <c r="K145" s="338">
        <v>16106902.27</v>
      </c>
      <c r="O145" s="205"/>
      <c r="P145" s="204"/>
      <c r="Q145" s="204"/>
    </row>
    <row r="146" spans="1:17" ht="24.75" customHeight="1">
      <c r="A146" s="220"/>
      <c r="B146" s="5" t="s">
        <v>787</v>
      </c>
      <c r="D146" s="6"/>
      <c r="E146" s="6"/>
      <c r="F146" s="6"/>
      <c r="G146" s="337"/>
      <c r="H146" s="335"/>
      <c r="I146" s="338"/>
      <c r="J146" s="337"/>
      <c r="K146" s="338"/>
      <c r="O146" s="205"/>
      <c r="P146" s="204"/>
      <c r="Q146" s="204"/>
    </row>
    <row r="147" spans="1:17" ht="24.75" customHeight="1">
      <c r="A147" s="220"/>
      <c r="B147" s="404" t="s">
        <v>788</v>
      </c>
      <c r="C147" s="5"/>
      <c r="D147" s="6"/>
      <c r="E147" s="6"/>
      <c r="F147" s="6"/>
      <c r="G147" s="337">
        <v>104978980.73999999</v>
      </c>
      <c r="H147" s="335"/>
      <c r="I147" s="338">
        <v>79919835.109999999</v>
      </c>
      <c r="J147" s="337"/>
      <c r="K147" s="338">
        <v>96716982.640000001</v>
      </c>
      <c r="O147" s="205"/>
      <c r="P147" s="204"/>
      <c r="Q147" s="204"/>
    </row>
    <row r="148" spans="1:17" ht="24.75" customHeight="1">
      <c r="A148" s="220"/>
      <c r="B148" s="404" t="s">
        <v>605</v>
      </c>
      <c r="C148" s="5"/>
      <c r="D148" s="6"/>
      <c r="E148" s="6"/>
      <c r="F148" s="6"/>
      <c r="G148" s="337">
        <v>3501536.01</v>
      </c>
      <c r="H148" s="335"/>
      <c r="I148" s="338">
        <v>3442946.88</v>
      </c>
      <c r="J148" s="337"/>
      <c r="K148" s="338">
        <v>19596738.949999999</v>
      </c>
      <c r="O148" s="205"/>
      <c r="P148" s="204"/>
      <c r="Q148" s="204"/>
    </row>
    <row r="149" spans="1:17" ht="24.75" customHeight="1">
      <c r="A149" s="220"/>
      <c r="B149" s="5" t="s">
        <v>600</v>
      </c>
      <c r="C149" s="7"/>
      <c r="D149" s="6"/>
      <c r="E149" s="6"/>
      <c r="F149" s="6"/>
      <c r="G149" s="337">
        <v>4929477.4499999993</v>
      </c>
      <c r="H149" s="335"/>
      <c r="I149" s="338">
        <v>4686037.3599999994</v>
      </c>
      <c r="J149" s="337"/>
      <c r="K149" s="338">
        <v>4752191.21</v>
      </c>
      <c r="O149" s="205"/>
      <c r="P149" s="204"/>
      <c r="Q149" s="204"/>
    </row>
    <row r="150" spans="1:17" ht="24.75" customHeight="1">
      <c r="A150" s="220"/>
      <c r="B150" s="5" t="s">
        <v>601</v>
      </c>
      <c r="C150" s="7"/>
      <c r="D150" s="6"/>
      <c r="E150" s="6"/>
      <c r="F150" s="6"/>
      <c r="G150" s="337">
        <v>11137155.209999999</v>
      </c>
      <c r="H150" s="335"/>
      <c r="I150" s="338">
        <v>9677750.2699999996</v>
      </c>
      <c r="J150" s="337"/>
      <c r="K150" s="338">
        <v>9989798.2599999998</v>
      </c>
      <c r="O150" s="205"/>
      <c r="P150" s="204"/>
      <c r="Q150" s="204"/>
    </row>
    <row r="151" spans="1:17" ht="24.75" customHeight="1">
      <c r="A151" s="220"/>
      <c r="B151" s="5" t="s">
        <v>604</v>
      </c>
      <c r="C151" s="7"/>
      <c r="D151" s="6"/>
      <c r="E151" s="6"/>
      <c r="F151" s="6"/>
      <c r="G151" s="337">
        <v>3494719.75</v>
      </c>
      <c r="H151" s="335"/>
      <c r="I151" s="338">
        <v>1932840.35</v>
      </c>
      <c r="J151" s="337"/>
      <c r="K151" s="338">
        <v>2403065</v>
      </c>
      <c r="O151" s="205"/>
      <c r="P151" s="204"/>
      <c r="Q151" s="204"/>
    </row>
    <row r="152" spans="1:17" ht="24.75" customHeight="1">
      <c r="A152" s="220"/>
      <c r="B152" s="5" t="s">
        <v>602</v>
      </c>
      <c r="C152" s="7"/>
      <c r="D152" s="6"/>
      <c r="E152" s="6"/>
      <c r="F152" s="6"/>
      <c r="G152" s="337">
        <v>254195</v>
      </c>
      <c r="H152" s="335"/>
      <c r="I152" s="338">
        <v>254195</v>
      </c>
      <c r="J152" s="337"/>
      <c r="K152" s="338">
        <v>215253.8</v>
      </c>
      <c r="O152" s="204"/>
      <c r="P152" s="204"/>
      <c r="Q152" s="204"/>
    </row>
    <row r="153" spans="1:17" ht="24.75" customHeight="1">
      <c r="A153" s="220"/>
      <c r="B153" s="5"/>
      <c r="C153" s="7" t="s">
        <v>603</v>
      </c>
      <c r="D153" s="6"/>
      <c r="E153" s="6"/>
      <c r="F153" s="6"/>
      <c r="G153" s="334">
        <f>SUM(G143:G152)</f>
        <v>255747587.87999997</v>
      </c>
      <c r="H153" s="335"/>
      <c r="I153" s="334">
        <f>SUM(I143:I152)</f>
        <v>220033017.37</v>
      </c>
      <c r="J153" s="337"/>
      <c r="K153" s="334">
        <f>SUM(K143:K152)</f>
        <v>228147839.71000001</v>
      </c>
      <c r="O153" s="204"/>
      <c r="P153" s="204"/>
      <c r="Q153" s="204"/>
    </row>
    <row r="154" spans="1:17" ht="24.75" customHeight="1" thickBot="1">
      <c r="A154" s="220"/>
      <c r="B154" s="5"/>
      <c r="C154" s="7" t="s">
        <v>115</v>
      </c>
      <c r="D154" s="6"/>
      <c r="E154" s="6"/>
      <c r="F154" s="6"/>
      <c r="G154" s="339">
        <f>SUM(G141+G153)</f>
        <v>308611083.45999998</v>
      </c>
      <c r="H154" s="335"/>
      <c r="I154" s="339">
        <f>SUM(I141+I153)</f>
        <v>265096080</v>
      </c>
      <c r="J154" s="337"/>
      <c r="K154" s="339">
        <f>SUM(K141+K153)</f>
        <v>305522942.81</v>
      </c>
      <c r="M154" s="209"/>
      <c r="O154" s="204"/>
      <c r="P154" s="204"/>
      <c r="Q154" s="204"/>
    </row>
    <row r="155" spans="1:17" ht="6.75" customHeight="1" thickTop="1">
      <c r="A155" s="220"/>
      <c r="B155" s="5"/>
      <c r="C155" s="7"/>
      <c r="D155" s="6"/>
      <c r="E155" s="6"/>
      <c r="F155" s="6"/>
      <c r="G155" s="6"/>
      <c r="H155" s="6"/>
      <c r="I155" s="347"/>
      <c r="J155" s="299"/>
      <c r="K155" s="46"/>
    </row>
    <row r="156" spans="1:17" ht="24.75" customHeight="1">
      <c r="A156" s="207" t="s">
        <v>789</v>
      </c>
      <c r="B156" s="206"/>
      <c r="C156" s="7"/>
      <c r="D156" s="6"/>
      <c r="E156" s="6"/>
      <c r="F156" s="6"/>
      <c r="G156" s="6"/>
      <c r="H156" s="6"/>
      <c r="I156" s="4"/>
      <c r="K156" s="4"/>
    </row>
    <row r="157" spans="1:17" ht="24.75" customHeight="1">
      <c r="A157" s="208" t="s">
        <v>790</v>
      </c>
      <c r="B157" s="206"/>
      <c r="C157" s="7"/>
      <c r="D157" s="6"/>
      <c r="E157" s="6"/>
      <c r="F157" s="6"/>
      <c r="G157" s="6"/>
      <c r="H157" s="6"/>
      <c r="I157" s="4"/>
      <c r="K157" s="4"/>
    </row>
    <row r="158" spans="1:17" ht="24.75" customHeight="1">
      <c r="A158" s="207"/>
      <c r="B158" s="206"/>
      <c r="C158" s="7"/>
      <c r="D158" s="6"/>
      <c r="E158" s="6"/>
      <c r="F158" s="6"/>
      <c r="K158" s="266" t="s">
        <v>100</v>
      </c>
    </row>
    <row r="159" spans="1:17" ht="64.8">
      <c r="A159" s="220"/>
      <c r="B159" s="5"/>
      <c r="C159" s="7"/>
      <c r="D159" s="6"/>
      <c r="E159" s="6"/>
      <c r="F159" s="6"/>
      <c r="G159" s="599" t="s">
        <v>104</v>
      </c>
      <c r="H159" s="384"/>
      <c r="I159" s="641" t="s">
        <v>101</v>
      </c>
      <c r="J159" s="641"/>
      <c r="K159" s="641"/>
    </row>
    <row r="160" spans="1:17" ht="24.75" customHeight="1">
      <c r="A160" s="220"/>
      <c r="B160" s="5"/>
      <c r="C160" s="7"/>
      <c r="D160" s="6"/>
      <c r="E160" s="6"/>
      <c r="F160" s="6"/>
      <c r="G160" s="378" t="s">
        <v>108</v>
      </c>
      <c r="H160" s="384"/>
      <c r="I160" s="378" t="s">
        <v>108</v>
      </c>
      <c r="J160" s="384"/>
      <c r="K160" s="383" t="s">
        <v>107</v>
      </c>
    </row>
    <row r="161" spans="1:18" ht="24.75" customHeight="1" thickBot="1">
      <c r="A161" s="220"/>
      <c r="B161" s="399" t="s">
        <v>609</v>
      </c>
      <c r="C161" s="7"/>
      <c r="D161" s="6"/>
      <c r="E161" s="6"/>
      <c r="F161" s="6"/>
      <c r="G161" s="100">
        <v>1304640799.1400001</v>
      </c>
      <c r="H161" s="6"/>
      <c r="I161" s="100">
        <v>1304640799.1400001</v>
      </c>
      <c r="J161" s="299"/>
      <c r="K161" s="211">
        <v>1824389313.8099999</v>
      </c>
    </row>
    <row r="162" spans="1:18" ht="24.75" customHeight="1" thickTop="1">
      <c r="A162" s="220"/>
      <c r="B162" s="399" t="s">
        <v>610</v>
      </c>
      <c r="C162" s="7"/>
      <c r="D162" s="6"/>
      <c r="E162" s="6"/>
      <c r="F162" s="6"/>
      <c r="G162" s="101">
        <v>772610218.07999992</v>
      </c>
      <c r="H162" s="6"/>
      <c r="I162" s="101">
        <v>772610218.07999992</v>
      </c>
      <c r="J162" s="299"/>
      <c r="K162" s="210">
        <v>1060848740.96</v>
      </c>
    </row>
    <row r="163" spans="1:18" ht="24.75" customHeight="1">
      <c r="A163" s="220"/>
      <c r="B163" s="399" t="s">
        <v>611</v>
      </c>
      <c r="C163" s="7"/>
      <c r="D163" s="6"/>
      <c r="E163" s="6"/>
      <c r="F163" s="6"/>
      <c r="G163" s="101">
        <v>-750882255.87</v>
      </c>
      <c r="H163" s="6"/>
      <c r="I163" s="101">
        <v>-750882255.87</v>
      </c>
      <c r="J163" s="299"/>
      <c r="K163" s="203">
        <v>-857261642.10000002</v>
      </c>
    </row>
    <row r="164" spans="1:18" ht="24.75" customHeight="1" thickBot="1">
      <c r="A164" s="220"/>
      <c r="B164" s="5" t="s">
        <v>612</v>
      </c>
      <c r="C164" s="7"/>
      <c r="D164" s="6"/>
      <c r="E164" s="6"/>
      <c r="F164" s="6"/>
      <c r="G164" s="45">
        <f>SUM(G162:G163)</f>
        <v>21727962.209999919</v>
      </c>
      <c r="H164" s="6"/>
      <c r="I164" s="45">
        <f>SUM(I162:I163)</f>
        <v>21727962.209999919</v>
      </c>
      <c r="J164" s="299"/>
      <c r="K164" s="45">
        <f>SUM(K162:K163)</f>
        <v>203587098.86000001</v>
      </c>
    </row>
    <row r="165" spans="1:18" ht="24.75" customHeight="1" thickTop="1">
      <c r="A165" s="220"/>
      <c r="B165" s="5"/>
      <c r="C165" s="7"/>
      <c r="D165" s="6"/>
      <c r="E165" s="6"/>
      <c r="F165" s="6"/>
      <c r="G165" s="46"/>
      <c r="H165" s="6"/>
      <c r="I165" s="46"/>
      <c r="J165" s="299"/>
      <c r="K165" s="46"/>
    </row>
    <row r="166" spans="1:18" ht="24.75" customHeight="1">
      <c r="A166" s="19"/>
      <c r="B166" s="394"/>
      <c r="C166" s="394"/>
      <c r="D166" s="394"/>
      <c r="E166" s="394"/>
      <c r="F166" s="394"/>
      <c r="G166" s="394"/>
      <c r="H166" s="394"/>
      <c r="I166" s="116"/>
      <c r="J166" s="394"/>
      <c r="K166" s="116"/>
    </row>
    <row r="167" spans="1:18" s="298" customFormat="1" ht="24.75" customHeight="1">
      <c r="B167" s="181"/>
      <c r="C167" s="181" t="s">
        <v>105</v>
      </c>
      <c r="D167" s="181"/>
      <c r="F167" s="181"/>
      <c r="G167" s="181"/>
      <c r="H167" s="181"/>
      <c r="I167" s="181"/>
      <c r="J167" s="181"/>
      <c r="K167" s="56"/>
      <c r="L167" s="181"/>
      <c r="O167" s="297"/>
      <c r="P167" s="297"/>
      <c r="Q167" s="297"/>
      <c r="R167" s="297"/>
    </row>
    <row r="168" spans="1:18" s="298" customFormat="1" ht="24.75" customHeight="1">
      <c r="B168" s="182"/>
      <c r="C168" s="182" t="s">
        <v>114</v>
      </c>
      <c r="D168" s="182"/>
      <c r="F168" s="182"/>
      <c r="G168" s="182"/>
      <c r="H168" s="182"/>
      <c r="I168" s="182"/>
      <c r="J168" s="182"/>
      <c r="K168" s="167"/>
      <c r="L168" s="182"/>
      <c r="O168" s="297"/>
      <c r="P168" s="297"/>
      <c r="Q168" s="297"/>
      <c r="R168" s="297"/>
    </row>
    <row r="169" spans="1:18" s="25" customFormat="1" ht="24.9" customHeight="1">
      <c r="A169" s="643" t="s">
        <v>80</v>
      </c>
      <c r="B169" s="643"/>
      <c r="C169" s="643"/>
      <c r="D169" s="643"/>
      <c r="E169" s="643"/>
      <c r="F169" s="643"/>
      <c r="G169" s="643"/>
      <c r="H169" s="643"/>
      <c r="I169" s="643"/>
      <c r="J169" s="643"/>
      <c r="K169" s="643"/>
      <c r="L169" s="405"/>
      <c r="O169" s="326"/>
      <c r="P169" s="326"/>
      <c r="Q169" s="326"/>
      <c r="R169" s="326"/>
    </row>
    <row r="170" spans="1:18" ht="27" customHeight="1">
      <c r="A170" s="220"/>
      <c r="B170" s="5"/>
      <c r="C170" s="7"/>
      <c r="D170" s="6"/>
      <c r="E170" s="6"/>
      <c r="F170" s="6"/>
      <c r="G170" s="46"/>
      <c r="H170" s="6"/>
      <c r="I170" s="46"/>
      <c r="J170" s="299"/>
      <c r="K170" s="46"/>
    </row>
    <row r="171" spans="1:18" ht="27" customHeight="1">
      <c r="A171" s="207" t="s">
        <v>613</v>
      </c>
      <c r="B171" s="206"/>
      <c r="C171" s="7"/>
      <c r="D171" s="6"/>
      <c r="E171" s="6"/>
      <c r="F171" s="6"/>
      <c r="G171" s="6"/>
      <c r="H171" s="6"/>
      <c r="I171" s="4"/>
      <c r="K171" s="4"/>
    </row>
    <row r="172" spans="1:18" ht="27" customHeight="1">
      <c r="A172" s="405" t="s">
        <v>614</v>
      </c>
      <c r="C172" s="7"/>
      <c r="D172" s="6"/>
      <c r="E172" s="6"/>
      <c r="F172" s="6"/>
      <c r="G172" s="6"/>
      <c r="H172" s="6"/>
      <c r="I172" s="4"/>
      <c r="K172" s="4"/>
    </row>
    <row r="173" spans="1:18" ht="27" customHeight="1">
      <c r="A173" s="405"/>
      <c r="C173" s="7"/>
      <c r="D173" s="6"/>
      <c r="E173" s="6"/>
      <c r="F173" s="6"/>
      <c r="K173" s="266" t="s">
        <v>100</v>
      </c>
    </row>
    <row r="174" spans="1:18" ht="65.400000000000006">
      <c r="A174" s="20"/>
      <c r="B174" s="405"/>
      <c r="C174" s="7"/>
      <c r="D174" s="6"/>
      <c r="E174" s="6"/>
      <c r="F174" s="6"/>
      <c r="G174" s="599" t="s">
        <v>104</v>
      </c>
      <c r="H174" s="384"/>
      <c r="I174" s="641" t="s">
        <v>101</v>
      </c>
      <c r="J174" s="641"/>
      <c r="K174" s="641"/>
    </row>
    <row r="175" spans="1:18" ht="27" customHeight="1">
      <c r="A175" s="20"/>
      <c r="B175" s="405"/>
      <c r="C175" s="7"/>
      <c r="D175" s="6"/>
      <c r="E175" s="6"/>
      <c r="F175" s="6"/>
      <c r="G175" s="378" t="s">
        <v>108</v>
      </c>
      <c r="H175" s="384"/>
      <c r="I175" s="378" t="s">
        <v>108</v>
      </c>
      <c r="J175" s="384"/>
      <c r="K175" s="383" t="s">
        <v>107</v>
      </c>
    </row>
    <row r="176" spans="1:18" ht="27" customHeight="1">
      <c r="A176" s="405" t="s">
        <v>615</v>
      </c>
      <c r="B176" s="176"/>
      <c r="C176" s="212"/>
      <c r="D176" s="212"/>
      <c r="E176" s="6"/>
      <c r="F176" s="6"/>
      <c r="G176" s="6"/>
      <c r="H176" s="6"/>
      <c r="J176" s="23"/>
      <c r="K176" s="177"/>
    </row>
    <row r="177" spans="1:18" ht="27" customHeight="1">
      <c r="A177" s="22"/>
      <c r="B177" s="176" t="s">
        <v>309</v>
      </c>
      <c r="D177" s="212"/>
      <c r="E177" s="6"/>
      <c r="F177" s="6"/>
      <c r="G177" s="24">
        <v>17915226.289999999</v>
      </c>
      <c r="H177" s="6"/>
      <c r="I177" s="24">
        <v>17915226.289999999</v>
      </c>
      <c r="J177" s="24"/>
      <c r="K177" s="214">
        <v>14757130.85</v>
      </c>
    </row>
    <row r="178" spans="1:18" ht="27" customHeight="1">
      <c r="A178" s="22"/>
      <c r="B178" s="176" t="s">
        <v>306</v>
      </c>
      <c r="D178" s="212"/>
      <c r="E178" s="6"/>
      <c r="F178" s="6"/>
      <c r="G178" s="24">
        <v>7100000</v>
      </c>
      <c r="H178" s="6"/>
      <c r="I178" s="24">
        <v>7100000</v>
      </c>
      <c r="J178" s="24"/>
      <c r="K178" s="214">
        <v>16223364.49</v>
      </c>
    </row>
    <row r="179" spans="1:18" ht="27" customHeight="1">
      <c r="A179" s="22"/>
      <c r="B179" s="212" t="s">
        <v>115</v>
      </c>
      <c r="D179" s="25"/>
      <c r="E179" s="6"/>
      <c r="F179" s="6"/>
      <c r="G179" s="26">
        <f>SUM(G177:G178)</f>
        <v>25015226.289999999</v>
      </c>
      <c r="H179" s="6"/>
      <c r="I179" s="26">
        <f>SUM(I177:I178)</f>
        <v>25015226.289999999</v>
      </c>
      <c r="J179" s="27"/>
      <c r="K179" s="26">
        <f>SUM(K177:K178)</f>
        <v>30980495.34</v>
      </c>
    </row>
    <row r="180" spans="1:18" ht="27" customHeight="1">
      <c r="A180" s="405" t="s">
        <v>616</v>
      </c>
      <c r="B180" s="176"/>
      <c r="C180" s="176"/>
      <c r="D180" s="212"/>
      <c r="E180" s="6"/>
      <c r="F180" s="6"/>
      <c r="G180" s="177"/>
      <c r="H180" s="6"/>
      <c r="I180" s="177"/>
      <c r="J180" s="21"/>
      <c r="K180" s="213"/>
    </row>
    <row r="181" spans="1:18" ht="27" customHeight="1">
      <c r="A181" s="22"/>
      <c r="B181" s="176" t="s">
        <v>309</v>
      </c>
      <c r="D181" s="212"/>
      <c r="E181" s="6"/>
      <c r="F181" s="6"/>
      <c r="G181" s="187">
        <v>-3423494.21</v>
      </c>
      <c r="H181" s="6"/>
      <c r="I181" s="187">
        <v>-3423494.21</v>
      </c>
      <c r="J181" s="27"/>
      <c r="K181" s="215">
        <v>-1661892.4900000002</v>
      </c>
    </row>
    <row r="182" spans="1:18" ht="27" customHeight="1">
      <c r="A182" s="22"/>
      <c r="B182" s="176" t="s">
        <v>306</v>
      </c>
      <c r="D182" s="212"/>
      <c r="E182" s="6"/>
      <c r="F182" s="6"/>
      <c r="G182" s="187">
        <v>-1049967.1199999999</v>
      </c>
      <c r="H182" s="6"/>
      <c r="I182" s="187">
        <v>-1049967.1200000001</v>
      </c>
      <c r="J182" s="27"/>
      <c r="K182" s="215">
        <v>-3347412.94</v>
      </c>
    </row>
    <row r="183" spans="1:18" ht="27" customHeight="1">
      <c r="A183" s="22"/>
      <c r="B183" s="212" t="s">
        <v>115</v>
      </c>
      <c r="D183" s="25"/>
      <c r="E183" s="6"/>
      <c r="F183" s="6"/>
      <c r="G183" s="47">
        <f>SUM(G181:G182)</f>
        <v>-4473461.33</v>
      </c>
      <c r="H183" s="6"/>
      <c r="I183" s="47">
        <f>SUM(I181:I182)</f>
        <v>-4473461.33</v>
      </c>
      <c r="J183" s="27"/>
      <c r="K183" s="47">
        <f>SUM(K181:K182)</f>
        <v>-5009305.43</v>
      </c>
    </row>
    <row r="184" spans="1:18" ht="27" customHeight="1" thickBot="1">
      <c r="A184" s="22"/>
      <c r="B184" s="176" t="s">
        <v>617</v>
      </c>
      <c r="D184" s="212"/>
      <c r="E184" s="6"/>
      <c r="F184" s="6"/>
      <c r="G184" s="216">
        <f>SUM(G179+G183)</f>
        <v>20541764.960000001</v>
      </c>
      <c r="H184" s="6"/>
      <c r="I184" s="216">
        <f>SUM(I179+I183)</f>
        <v>20541764.960000001</v>
      </c>
      <c r="J184" s="405"/>
      <c r="K184" s="216">
        <f>SUM(K179+K183)</f>
        <v>25971189.91</v>
      </c>
    </row>
    <row r="185" spans="1:18" s="152" customFormat="1" ht="24.9" customHeight="1" thickTop="1">
      <c r="B185" s="10"/>
      <c r="C185" s="11"/>
      <c r="D185" s="11"/>
      <c r="I185" s="387"/>
      <c r="J185" s="12"/>
      <c r="K185" s="18"/>
      <c r="O185" s="330"/>
      <c r="P185" s="330"/>
      <c r="Q185" s="330"/>
      <c r="R185" s="330"/>
    </row>
    <row r="186" spans="1:18" ht="24.9" customHeight="1">
      <c r="A186" s="405" t="s">
        <v>618</v>
      </c>
      <c r="C186" s="25"/>
      <c r="D186" s="212"/>
      <c r="E186" s="6"/>
      <c r="F186" s="6"/>
      <c r="G186" s="212"/>
      <c r="H186" s="6"/>
      <c r="I186" s="212"/>
      <c r="J186" s="212"/>
      <c r="K186" s="212"/>
    </row>
    <row r="187" spans="1:18" ht="24.9" customHeight="1">
      <c r="A187" s="405"/>
      <c r="C187" s="25"/>
      <c r="D187" s="212"/>
      <c r="E187" s="6"/>
      <c r="F187" s="6"/>
      <c r="K187" s="266" t="s">
        <v>100</v>
      </c>
    </row>
    <row r="188" spans="1:18" ht="64.8">
      <c r="A188" s="218"/>
      <c r="B188" s="405"/>
      <c r="C188" s="405"/>
      <c r="D188" s="405"/>
      <c r="E188" s="6"/>
      <c r="F188" s="6"/>
      <c r="G188" s="599" t="s">
        <v>104</v>
      </c>
      <c r="H188" s="384"/>
      <c r="I188" s="641" t="s">
        <v>101</v>
      </c>
      <c r="J188" s="641"/>
      <c r="K188" s="641"/>
    </row>
    <row r="189" spans="1:18" ht="24.9" customHeight="1">
      <c r="A189" s="218"/>
      <c r="B189" s="405"/>
      <c r="C189" s="405"/>
      <c r="D189" s="405"/>
      <c r="E189" s="6"/>
      <c r="F189" s="6"/>
      <c r="G189" s="378" t="s">
        <v>108</v>
      </c>
      <c r="H189" s="384"/>
      <c r="I189" s="378" t="s">
        <v>108</v>
      </c>
      <c r="J189" s="384"/>
      <c r="K189" s="383" t="s">
        <v>107</v>
      </c>
    </row>
    <row r="190" spans="1:18" ht="24.9" customHeight="1">
      <c r="A190" s="218"/>
      <c r="B190" s="405" t="s">
        <v>619</v>
      </c>
      <c r="C190" s="405"/>
      <c r="D190" s="25"/>
      <c r="E190" s="6"/>
      <c r="F190" s="6"/>
      <c r="G190" s="405">
        <v>4892054.9400000004</v>
      </c>
      <c r="H190" s="6"/>
      <c r="I190" s="405">
        <v>4892054.9400000004</v>
      </c>
      <c r="J190" s="405"/>
      <c r="K190" s="405">
        <v>5391916.5099999998</v>
      </c>
    </row>
    <row r="191" spans="1:18" ht="24.9" customHeight="1">
      <c r="A191" s="218"/>
      <c r="B191" s="405" t="s">
        <v>620</v>
      </c>
      <c r="C191" s="405"/>
      <c r="D191" s="25"/>
      <c r="E191" s="6"/>
      <c r="F191" s="6"/>
      <c r="G191" s="102">
        <v>8099115.3500000006</v>
      </c>
      <c r="H191" s="6"/>
      <c r="I191" s="102">
        <v>8099115.3500000006</v>
      </c>
      <c r="J191" s="405"/>
      <c r="K191" s="217">
        <v>8731245.3800000008</v>
      </c>
    </row>
    <row r="192" spans="1:18" ht="24.9" customHeight="1">
      <c r="A192" s="218"/>
      <c r="B192" s="405"/>
      <c r="C192" s="405" t="s">
        <v>115</v>
      </c>
      <c r="D192" s="25"/>
      <c r="E192" s="6"/>
      <c r="F192" s="6"/>
      <c r="G192" s="16">
        <f>SUM(G190:G191)</f>
        <v>12991170.290000001</v>
      </c>
      <c r="H192" s="6"/>
      <c r="I192" s="16">
        <f>SUM(I190:I191)</f>
        <v>12991170.290000001</v>
      </c>
      <c r="J192" s="405"/>
      <c r="K192" s="16">
        <f>SUM(K190:K191)</f>
        <v>14123161.890000001</v>
      </c>
    </row>
    <row r="193" spans="1:18" ht="24.9" customHeight="1">
      <c r="A193" s="218"/>
      <c r="B193" s="405" t="s">
        <v>621</v>
      </c>
      <c r="C193" s="405"/>
      <c r="D193" s="25"/>
      <c r="E193" s="6"/>
      <c r="F193" s="6"/>
      <c r="G193" s="219">
        <v>-755430.55999999994</v>
      </c>
      <c r="H193" s="6"/>
      <c r="I193" s="219">
        <v>-755430.55999999994</v>
      </c>
      <c r="J193" s="405"/>
      <c r="K193" s="219">
        <v>-930321.69</v>
      </c>
    </row>
    <row r="194" spans="1:18" ht="24.9" customHeight="1">
      <c r="A194" s="218"/>
      <c r="B194" s="405" t="s">
        <v>622</v>
      </c>
      <c r="C194" s="405"/>
      <c r="D194" s="25"/>
      <c r="E194" s="6"/>
      <c r="F194" s="6"/>
      <c r="G194" s="102">
        <v>-230692.81</v>
      </c>
      <c r="H194" s="6"/>
      <c r="I194" s="102">
        <v>-230692.81</v>
      </c>
      <c r="J194" s="219"/>
      <c r="K194" s="217">
        <v>-289050.37</v>
      </c>
    </row>
    <row r="195" spans="1:18" ht="24.9" customHeight="1" thickBot="1">
      <c r="A195" s="218"/>
      <c r="B195" s="405" t="s">
        <v>623</v>
      </c>
      <c r="C195" s="405"/>
      <c r="D195" s="25"/>
      <c r="E195" s="6"/>
      <c r="F195" s="6"/>
      <c r="G195" s="216">
        <f>SUM(G192:G194)</f>
        <v>12005046.92</v>
      </c>
      <c r="H195" s="6"/>
      <c r="I195" s="216">
        <f>SUM(I192:I194)</f>
        <v>12005046.92</v>
      </c>
      <c r="J195" s="405"/>
      <c r="K195" s="216">
        <f>SUM(K192:K194)</f>
        <v>12903789.830000002</v>
      </c>
    </row>
    <row r="196" spans="1:18" ht="24.9" customHeight="1" thickTop="1">
      <c r="A196" s="218"/>
      <c r="B196" s="405"/>
      <c r="C196" s="405"/>
      <c r="D196" s="25"/>
      <c r="E196" s="6"/>
      <c r="F196" s="6"/>
      <c r="G196" s="219"/>
      <c r="H196" s="6"/>
      <c r="I196" s="219"/>
      <c r="J196" s="405"/>
      <c r="K196" s="219"/>
    </row>
    <row r="197" spans="1:18" ht="24.75" customHeight="1">
      <c r="A197" s="220"/>
      <c r="B197" s="5"/>
      <c r="C197" s="7"/>
      <c r="D197" s="6"/>
      <c r="E197" s="6"/>
      <c r="F197" s="6"/>
      <c r="G197" s="46"/>
      <c r="H197" s="6"/>
      <c r="I197" s="46"/>
      <c r="J197" s="299"/>
      <c r="K197" s="46"/>
    </row>
    <row r="198" spans="1:18" ht="24.75" customHeight="1">
      <c r="A198" s="19"/>
      <c r="B198" s="394"/>
      <c r="C198" s="394"/>
      <c r="D198" s="394"/>
      <c r="E198" s="394"/>
      <c r="F198" s="394"/>
      <c r="G198" s="394"/>
      <c r="H198" s="394"/>
      <c r="I198" s="116"/>
      <c r="J198" s="394"/>
      <c r="K198" s="116"/>
    </row>
    <row r="199" spans="1:18" s="298" customFormat="1" ht="24.75" customHeight="1">
      <c r="B199" s="181"/>
      <c r="C199" s="181" t="s">
        <v>105</v>
      </c>
      <c r="D199" s="181"/>
      <c r="F199" s="181"/>
      <c r="G199" s="181"/>
      <c r="H199" s="181"/>
      <c r="I199" s="181"/>
      <c r="J199" s="181"/>
      <c r="K199" s="56"/>
      <c r="L199" s="181"/>
      <c r="O199" s="297"/>
      <c r="P199" s="297"/>
      <c r="Q199" s="297"/>
      <c r="R199" s="297"/>
    </row>
    <row r="200" spans="1:18" s="298" customFormat="1" ht="24.75" customHeight="1">
      <c r="B200" s="182"/>
      <c r="C200" s="182" t="s">
        <v>114</v>
      </c>
      <c r="D200" s="182"/>
      <c r="F200" s="182"/>
      <c r="G200" s="182"/>
      <c r="H200" s="182"/>
      <c r="I200" s="182"/>
      <c r="J200" s="182"/>
      <c r="K200" s="167"/>
      <c r="L200" s="182"/>
      <c r="O200" s="297"/>
      <c r="P200" s="297"/>
      <c r="Q200" s="297"/>
      <c r="R200" s="297"/>
    </row>
    <row r="201" spans="1:18" s="298" customFormat="1" ht="24.75" customHeight="1">
      <c r="B201" s="182"/>
      <c r="C201" s="182"/>
      <c r="D201" s="182"/>
      <c r="F201" s="182"/>
      <c r="G201" s="182"/>
      <c r="H201" s="182"/>
      <c r="I201" s="182"/>
      <c r="J201" s="182"/>
      <c r="K201" s="167"/>
      <c r="L201" s="182"/>
      <c r="O201" s="297"/>
      <c r="P201" s="297"/>
      <c r="Q201" s="297"/>
      <c r="R201" s="297"/>
    </row>
    <row r="202" spans="1:18" s="25" customFormat="1" ht="24" customHeight="1">
      <c r="A202" s="643" t="s">
        <v>90</v>
      </c>
      <c r="B202" s="643"/>
      <c r="C202" s="643"/>
      <c r="D202" s="643"/>
      <c r="E202" s="643"/>
      <c r="F202" s="643"/>
      <c r="G202" s="643"/>
      <c r="H202" s="643"/>
      <c r="I202" s="643"/>
      <c r="J202" s="643"/>
      <c r="K202" s="643"/>
      <c r="L202" s="405"/>
      <c r="O202" s="326"/>
      <c r="P202" s="326"/>
      <c r="Q202" s="326"/>
      <c r="R202" s="326"/>
    </row>
    <row r="203" spans="1:18" ht="24" customHeight="1">
      <c r="A203" s="220"/>
      <c r="B203" s="5"/>
      <c r="C203" s="7"/>
      <c r="D203" s="6"/>
      <c r="E203" s="6"/>
      <c r="F203" s="6"/>
      <c r="G203" s="46"/>
      <c r="H203" s="6"/>
      <c r="I203" s="46"/>
      <c r="J203" s="299"/>
      <c r="K203" s="46"/>
    </row>
    <row r="204" spans="1:18" ht="24" customHeight="1">
      <c r="A204" s="405" t="s">
        <v>624</v>
      </c>
      <c r="C204" s="405"/>
      <c r="D204" s="405"/>
      <c r="E204" s="6"/>
      <c r="F204" s="6"/>
      <c r="G204" s="6"/>
      <c r="H204" s="6"/>
      <c r="I204" s="405"/>
      <c r="J204" s="405"/>
      <c r="K204" s="405"/>
    </row>
    <row r="205" spans="1:18" ht="24" customHeight="1">
      <c r="A205" s="218"/>
      <c r="C205" s="405"/>
      <c r="D205" s="405"/>
      <c r="E205" s="6"/>
      <c r="F205" s="6"/>
      <c r="K205" s="266" t="s">
        <v>100</v>
      </c>
    </row>
    <row r="206" spans="1:18" ht="64.8">
      <c r="A206" s="218"/>
      <c r="C206" s="405"/>
      <c r="D206" s="405"/>
      <c r="E206" s="6"/>
      <c r="F206" s="6"/>
      <c r="G206" s="599" t="s">
        <v>104</v>
      </c>
      <c r="H206" s="384"/>
      <c r="I206" s="641" t="s">
        <v>101</v>
      </c>
      <c r="J206" s="641"/>
      <c r="K206" s="641"/>
    </row>
    <row r="207" spans="1:18" ht="24" customHeight="1">
      <c r="A207" s="218"/>
      <c r="C207" s="405"/>
      <c r="D207" s="405"/>
      <c r="E207" s="6"/>
      <c r="F207" s="6"/>
      <c r="G207" s="378" t="s">
        <v>108</v>
      </c>
      <c r="H207" s="384"/>
      <c r="I207" s="378" t="s">
        <v>108</v>
      </c>
      <c r="J207" s="384"/>
      <c r="K207" s="383" t="s">
        <v>107</v>
      </c>
    </row>
    <row r="208" spans="1:18" ht="24" customHeight="1">
      <c r="A208" s="218"/>
      <c r="B208" s="405" t="s">
        <v>562</v>
      </c>
      <c r="C208" s="25"/>
      <c r="D208" s="405"/>
      <c r="E208" s="6"/>
      <c r="F208" s="6"/>
      <c r="G208" s="405">
        <v>12005046.92</v>
      </c>
      <c r="H208" s="6"/>
      <c r="I208" s="405">
        <v>12005046.92</v>
      </c>
      <c r="J208" s="405"/>
      <c r="K208" s="405">
        <v>12903789.830000002</v>
      </c>
    </row>
    <row r="209" spans="1:11" ht="24" customHeight="1">
      <c r="A209" s="218"/>
      <c r="B209" s="405" t="s">
        <v>625</v>
      </c>
      <c r="C209" s="25"/>
      <c r="D209" s="405"/>
      <c r="E209" s="6"/>
      <c r="F209" s="6"/>
      <c r="G209" s="405"/>
      <c r="H209" s="6"/>
      <c r="I209" s="405"/>
      <c r="J209" s="405"/>
      <c r="K209" s="405"/>
    </row>
    <row r="210" spans="1:11" ht="24" customHeight="1">
      <c r="A210" s="218"/>
      <c r="B210" s="405" t="s">
        <v>626</v>
      </c>
      <c r="C210" s="29"/>
      <c r="D210" s="405"/>
      <c r="E210" s="6"/>
      <c r="F210" s="6"/>
      <c r="G210" s="219">
        <v>-4364912.6500000004</v>
      </c>
      <c r="H210" s="6"/>
      <c r="I210" s="219">
        <v>-4364912.6500000004</v>
      </c>
      <c r="J210" s="219"/>
      <c r="K210" s="219">
        <v>-4732222.07</v>
      </c>
    </row>
    <row r="211" spans="1:11" ht="24" customHeight="1" thickBot="1">
      <c r="A211" s="218"/>
      <c r="B211" s="405" t="s">
        <v>627</v>
      </c>
      <c r="C211" s="25"/>
      <c r="D211" s="405"/>
      <c r="E211" s="6"/>
      <c r="F211" s="6"/>
      <c r="G211" s="153">
        <f>SUM(G208:G210)</f>
        <v>7640134.2699999996</v>
      </c>
      <c r="H211" s="6"/>
      <c r="I211" s="153">
        <f>SUM(I208:I210)</f>
        <v>7640134.2699999996</v>
      </c>
      <c r="J211" s="405"/>
      <c r="K211" s="153">
        <f>SUM(K208:K210)</f>
        <v>8171567.7600000016</v>
      </c>
    </row>
    <row r="212" spans="1:11" ht="24" customHeight="1" thickTop="1">
      <c r="A212" s="207" t="s">
        <v>628</v>
      </c>
      <c r="B212" s="206"/>
      <c r="C212" s="7"/>
      <c r="D212" s="6"/>
      <c r="E212" s="6"/>
      <c r="F212" s="6"/>
      <c r="G212" s="6"/>
      <c r="H212" s="6"/>
      <c r="I212" s="4"/>
      <c r="K212" s="4"/>
    </row>
    <row r="213" spans="1:11" ht="24" customHeight="1">
      <c r="A213" s="275" t="s">
        <v>629</v>
      </c>
      <c r="C213" s="298"/>
      <c r="D213" s="298"/>
      <c r="E213" s="298"/>
      <c r="F213" s="298"/>
      <c r="G213" s="298"/>
      <c r="H213" s="394"/>
      <c r="I213" s="108"/>
      <c r="J213" s="108"/>
      <c r="K213" s="108"/>
    </row>
    <row r="214" spans="1:11" ht="24" customHeight="1">
      <c r="A214" s="298" t="s">
        <v>630</v>
      </c>
      <c r="C214" s="298"/>
      <c r="D214" s="298"/>
      <c r="E214" s="298"/>
      <c r="F214" s="298"/>
      <c r="G214" s="298"/>
      <c r="H214" s="394"/>
      <c r="I214" s="108"/>
      <c r="J214" s="108"/>
      <c r="K214" s="108"/>
    </row>
    <row r="215" spans="1:11" ht="24" customHeight="1">
      <c r="A215" s="298" t="s">
        <v>631</v>
      </c>
      <c r="C215" s="298"/>
      <c r="D215" s="298"/>
      <c r="E215" s="298"/>
      <c r="F215" s="298"/>
      <c r="G215" s="298"/>
      <c r="H215" s="394"/>
      <c r="I215" s="108"/>
      <c r="J215" s="108"/>
      <c r="K215" s="108"/>
    </row>
    <row r="216" spans="1:11" ht="24" customHeight="1">
      <c r="A216" s="275" t="s">
        <v>632</v>
      </c>
      <c r="C216" s="298"/>
      <c r="D216" s="298"/>
      <c r="E216" s="298"/>
      <c r="F216" s="298"/>
      <c r="G216" s="298"/>
      <c r="H216" s="394"/>
      <c r="I216" s="108"/>
      <c r="J216" s="108"/>
      <c r="K216" s="108"/>
    </row>
    <row r="217" spans="1:11" ht="24" customHeight="1">
      <c r="A217" s="298" t="s">
        <v>633</v>
      </c>
      <c r="C217" s="298"/>
      <c r="D217" s="298"/>
      <c r="E217" s="298"/>
      <c r="F217" s="298"/>
      <c r="G217" s="298"/>
      <c r="H217" s="394"/>
      <c r="I217" s="108"/>
      <c r="J217" s="108"/>
      <c r="K217" s="108"/>
    </row>
    <row r="218" spans="1:11" ht="24" customHeight="1">
      <c r="A218" s="298" t="s">
        <v>634</v>
      </c>
      <c r="C218" s="298"/>
      <c r="D218" s="298"/>
      <c r="E218" s="298"/>
      <c r="F218" s="298"/>
      <c r="G218" s="298"/>
      <c r="H218" s="394"/>
      <c r="I218" s="108"/>
      <c r="J218" s="108"/>
      <c r="K218" s="108"/>
    </row>
    <row r="219" spans="1:11" ht="24" customHeight="1">
      <c r="A219" s="298"/>
      <c r="B219" s="298"/>
      <c r="C219" s="298"/>
      <c r="D219" s="298"/>
      <c r="E219" s="298"/>
      <c r="F219" s="298"/>
      <c r="K219" s="266" t="s">
        <v>100</v>
      </c>
    </row>
    <row r="220" spans="1:11" ht="65.400000000000006">
      <c r="A220" s="255"/>
      <c r="B220" s="255"/>
      <c r="C220" s="298"/>
      <c r="D220" s="298"/>
      <c r="E220" s="298"/>
      <c r="F220" s="276"/>
      <c r="G220" s="599" t="s">
        <v>104</v>
      </c>
      <c r="H220" s="384"/>
      <c r="I220" s="641" t="s">
        <v>101</v>
      </c>
      <c r="J220" s="641"/>
      <c r="K220" s="641"/>
    </row>
    <row r="221" spans="1:11" ht="24" customHeight="1">
      <c r="A221" s="255"/>
      <c r="B221" s="255"/>
      <c r="C221" s="298"/>
      <c r="D221" s="298"/>
      <c r="E221" s="298"/>
      <c r="F221" s="28"/>
      <c r="G221" s="378" t="s">
        <v>108</v>
      </c>
      <c r="H221" s="384"/>
      <c r="I221" s="378" t="s">
        <v>108</v>
      </c>
      <c r="J221" s="384"/>
      <c r="K221" s="383" t="s">
        <v>107</v>
      </c>
    </row>
    <row r="222" spans="1:11" ht="24" customHeight="1" thickBot="1">
      <c r="A222" s="255"/>
      <c r="B222" s="298" t="s">
        <v>635</v>
      </c>
      <c r="C222" s="298"/>
      <c r="D222" s="298"/>
      <c r="E222" s="298"/>
      <c r="F222" s="277"/>
      <c r="G222" s="278">
        <v>3294568</v>
      </c>
      <c r="H222" s="298"/>
      <c r="I222" s="278">
        <v>3294568</v>
      </c>
      <c r="J222" s="108"/>
      <c r="K222" s="278">
        <v>1727060</v>
      </c>
    </row>
    <row r="223" spans="1:11" ht="24" customHeight="1" thickTop="1">
      <c r="A223" s="25" t="s">
        <v>636</v>
      </c>
      <c r="C223" s="610"/>
      <c r="D223" s="610"/>
      <c r="E223" s="610"/>
      <c r="F223" s="610"/>
      <c r="G223" s="610"/>
      <c r="H223" s="610"/>
      <c r="I223" s="610"/>
      <c r="J223" s="610"/>
      <c r="K223" s="43"/>
    </row>
    <row r="224" spans="1:11" ht="24" customHeight="1">
      <c r="A224" s="25"/>
      <c r="C224" s="610"/>
      <c r="D224" s="610"/>
      <c r="E224" s="610"/>
      <c r="F224" s="610"/>
      <c r="K224" s="266" t="s">
        <v>100</v>
      </c>
    </row>
    <row r="225" spans="1:18" ht="64.8">
      <c r="A225" s="218"/>
      <c r="C225" s="405"/>
      <c r="D225" s="405"/>
      <c r="E225" s="6"/>
      <c r="F225" s="6"/>
      <c r="G225" s="599" t="s">
        <v>104</v>
      </c>
      <c r="H225" s="384"/>
      <c r="I225" s="641" t="s">
        <v>101</v>
      </c>
      <c r="J225" s="641"/>
      <c r="K225" s="641"/>
    </row>
    <row r="226" spans="1:18" ht="24" customHeight="1">
      <c r="A226" s="610"/>
      <c r="B226" s="610"/>
      <c r="C226" s="610"/>
      <c r="D226" s="610"/>
      <c r="E226" s="610"/>
      <c r="F226" s="610"/>
      <c r="G226" s="378" t="s">
        <v>108</v>
      </c>
      <c r="H226" s="384"/>
      <c r="I226" s="378" t="s">
        <v>108</v>
      </c>
      <c r="J226" s="384"/>
      <c r="K226" s="383" t="s">
        <v>107</v>
      </c>
    </row>
    <row r="227" spans="1:18" ht="24" customHeight="1">
      <c r="A227" s="610"/>
      <c r="B227" s="103" t="s">
        <v>637</v>
      </c>
      <c r="D227" s="610"/>
      <c r="E227" s="610"/>
      <c r="F227" s="610"/>
      <c r="G227" s="104">
        <v>1727060</v>
      </c>
      <c r="H227" s="610"/>
      <c r="I227" s="104">
        <v>1727060</v>
      </c>
      <c r="K227" s="253">
        <v>0</v>
      </c>
    </row>
    <row r="228" spans="1:18" ht="24" customHeight="1">
      <c r="A228" s="610"/>
      <c r="B228" s="105" t="s">
        <v>638</v>
      </c>
      <c r="D228" s="610"/>
      <c r="E228" s="610"/>
      <c r="F228" s="610"/>
      <c r="G228" s="252">
        <v>988965</v>
      </c>
      <c r="H228" s="610"/>
      <c r="I228" s="252">
        <v>988965</v>
      </c>
      <c r="K228" s="279">
        <v>660860</v>
      </c>
    </row>
    <row r="229" spans="1:18" ht="24" customHeight="1">
      <c r="A229" s="610"/>
      <c r="B229" s="105" t="s">
        <v>639</v>
      </c>
      <c r="D229" s="610"/>
      <c r="E229" s="610"/>
      <c r="F229" s="610"/>
      <c r="G229" s="252">
        <v>53852</v>
      </c>
      <c r="H229" s="610"/>
      <c r="I229" s="252">
        <v>53852</v>
      </c>
      <c r="K229" s="279">
        <v>32264</v>
      </c>
    </row>
    <row r="230" spans="1:18" ht="24" customHeight="1">
      <c r="A230" s="610"/>
      <c r="B230" s="105" t="s">
        <v>640</v>
      </c>
      <c r="D230" s="610"/>
      <c r="E230" s="610"/>
      <c r="F230" s="610"/>
      <c r="G230" s="253">
        <v>0</v>
      </c>
      <c r="H230" s="254"/>
      <c r="I230" s="253">
        <v>0</v>
      </c>
      <c r="K230" s="279">
        <v>1033936</v>
      </c>
    </row>
    <row r="231" spans="1:18" ht="24" customHeight="1">
      <c r="A231" s="610"/>
      <c r="B231" s="105" t="s">
        <v>641</v>
      </c>
      <c r="D231" s="610"/>
      <c r="E231" s="610"/>
      <c r="F231" s="610"/>
      <c r="G231" s="252"/>
      <c r="H231" s="610"/>
      <c r="I231" s="252"/>
      <c r="K231" s="279"/>
    </row>
    <row r="232" spans="1:18" ht="24" customHeight="1">
      <c r="A232" s="610"/>
      <c r="B232" s="105" t="s">
        <v>642</v>
      </c>
      <c r="D232" s="610"/>
      <c r="E232" s="610"/>
      <c r="F232" s="610"/>
      <c r="G232" s="252">
        <v>524691</v>
      </c>
      <c r="H232" s="610"/>
      <c r="I232" s="252">
        <v>524691</v>
      </c>
      <c r="K232" s="280">
        <v>0</v>
      </c>
    </row>
    <row r="233" spans="1:18" ht="24" customHeight="1" thickBot="1">
      <c r="A233" s="610"/>
      <c r="B233" s="103" t="s">
        <v>643</v>
      </c>
      <c r="D233" s="610"/>
      <c r="E233" s="610"/>
      <c r="F233" s="610"/>
      <c r="G233" s="106">
        <v>3294568</v>
      </c>
      <c r="H233" s="610"/>
      <c r="I233" s="106">
        <v>3294568</v>
      </c>
      <c r="K233" s="281">
        <v>1727060</v>
      </c>
    </row>
    <row r="234" spans="1:18" ht="24" customHeight="1" thickTop="1">
      <c r="A234" s="610"/>
      <c r="B234" s="610"/>
      <c r="C234" s="610"/>
      <c r="D234" s="610"/>
      <c r="E234" s="610"/>
      <c r="F234" s="610"/>
      <c r="G234" s="610"/>
      <c r="H234" s="610"/>
      <c r="I234" s="610"/>
      <c r="J234" s="610"/>
      <c r="K234" s="48"/>
    </row>
    <row r="235" spans="1:18" ht="24" customHeight="1">
      <c r="A235" s="19"/>
      <c r="B235" s="394"/>
      <c r="C235" s="394"/>
      <c r="D235" s="394"/>
      <c r="E235" s="394"/>
      <c r="F235" s="394"/>
      <c r="G235" s="394"/>
      <c r="H235" s="394"/>
      <c r="I235" s="116"/>
      <c r="J235" s="394"/>
      <c r="K235" s="116"/>
    </row>
    <row r="236" spans="1:18" s="298" customFormat="1" ht="24" customHeight="1">
      <c r="B236" s="181"/>
      <c r="C236" s="181" t="s">
        <v>105</v>
      </c>
      <c r="D236" s="181"/>
      <c r="F236" s="181"/>
      <c r="G236" s="181"/>
      <c r="H236" s="181"/>
      <c r="I236" s="181"/>
      <c r="J236" s="181"/>
      <c r="K236" s="56"/>
      <c r="L236" s="181"/>
      <c r="O236" s="297"/>
      <c r="P236" s="297"/>
      <c r="Q236" s="297"/>
      <c r="R236" s="297"/>
    </row>
    <row r="237" spans="1:18" s="298" customFormat="1" ht="24" customHeight="1">
      <c r="B237" s="182"/>
      <c r="C237" s="182" t="s">
        <v>114</v>
      </c>
      <c r="D237" s="182"/>
      <c r="F237" s="182"/>
      <c r="G237" s="182"/>
      <c r="H237" s="182"/>
      <c r="I237" s="182"/>
      <c r="J237" s="182"/>
      <c r="K237" s="167"/>
      <c r="L237" s="182"/>
      <c r="O237" s="297"/>
      <c r="P237" s="297"/>
      <c r="Q237" s="297"/>
      <c r="R237" s="297"/>
    </row>
    <row r="238" spans="1:18" s="298" customFormat="1" ht="24" customHeight="1">
      <c r="B238" s="182"/>
      <c r="C238" s="182"/>
      <c r="D238" s="182"/>
      <c r="F238" s="182"/>
      <c r="G238" s="182"/>
      <c r="H238" s="182"/>
      <c r="I238" s="182"/>
      <c r="J238" s="182"/>
      <c r="K238" s="167"/>
      <c r="L238" s="182"/>
      <c r="O238" s="297"/>
      <c r="P238" s="297"/>
      <c r="Q238" s="297"/>
      <c r="R238" s="297"/>
    </row>
    <row r="239" spans="1:18" s="25" customFormat="1" ht="25.5" customHeight="1">
      <c r="A239" s="643" t="s">
        <v>91</v>
      </c>
      <c r="B239" s="643"/>
      <c r="C239" s="643"/>
      <c r="D239" s="643"/>
      <c r="E239" s="643"/>
      <c r="F239" s="643"/>
      <c r="G239" s="643"/>
      <c r="H239" s="643"/>
      <c r="I239" s="643"/>
      <c r="J239" s="643"/>
      <c r="K239" s="643"/>
      <c r="L239" s="405"/>
      <c r="O239" s="326"/>
      <c r="P239" s="326"/>
      <c r="Q239" s="326"/>
      <c r="R239" s="326"/>
    </row>
    <row r="240" spans="1:18" ht="25.5" customHeight="1">
      <c r="A240" s="610"/>
      <c r="B240" s="610"/>
      <c r="C240" s="610"/>
      <c r="D240" s="610"/>
      <c r="E240" s="610"/>
      <c r="F240" s="610"/>
      <c r="G240" s="610"/>
      <c r="H240" s="610"/>
      <c r="I240" s="610"/>
      <c r="J240" s="610"/>
      <c r="K240" s="48"/>
    </row>
    <row r="241" spans="1:11" ht="25.5" customHeight="1">
      <c r="A241" s="107" t="s">
        <v>644</v>
      </c>
      <c r="C241" s="610"/>
      <c r="D241" s="610"/>
      <c r="E241" s="610"/>
      <c r="F241" s="610"/>
      <c r="G241" s="610"/>
      <c r="H241" s="610"/>
      <c r="I241" s="610"/>
      <c r="J241" s="610"/>
      <c r="K241" s="48"/>
    </row>
    <row r="242" spans="1:11" ht="25.5" customHeight="1">
      <c r="A242" s="107" t="s">
        <v>645</v>
      </c>
      <c r="C242" s="610"/>
      <c r="D242" s="610"/>
      <c r="E242" s="610"/>
      <c r="F242" s="610"/>
      <c r="G242" s="610"/>
      <c r="H242" s="610"/>
      <c r="I242" s="610"/>
      <c r="J242" s="610"/>
      <c r="K242" s="48"/>
    </row>
    <row r="243" spans="1:11" ht="25.5" customHeight="1">
      <c r="A243" s="188"/>
      <c r="C243" s="610"/>
      <c r="D243" s="610"/>
      <c r="E243" s="610"/>
      <c r="F243" s="610"/>
      <c r="K243" s="266" t="s">
        <v>100</v>
      </c>
    </row>
    <row r="244" spans="1:11" ht="64.8">
      <c r="A244" s="218"/>
      <c r="C244" s="405"/>
      <c r="D244" s="405"/>
      <c r="E244" s="6"/>
      <c r="F244" s="6"/>
      <c r="G244" s="599" t="s">
        <v>104</v>
      </c>
      <c r="H244" s="384"/>
      <c r="I244" s="641" t="s">
        <v>101</v>
      </c>
      <c r="J244" s="641"/>
      <c r="K244" s="641"/>
    </row>
    <row r="245" spans="1:11" ht="25.5" customHeight="1">
      <c r="A245" s="610"/>
      <c r="B245" s="610"/>
      <c r="C245" s="610"/>
      <c r="D245" s="610"/>
      <c r="E245" s="610"/>
      <c r="F245" s="610"/>
      <c r="G245" s="378" t="s">
        <v>108</v>
      </c>
      <c r="H245" s="384"/>
      <c r="I245" s="378" t="s">
        <v>108</v>
      </c>
      <c r="J245" s="384"/>
      <c r="K245" s="383" t="s">
        <v>107</v>
      </c>
    </row>
    <row r="246" spans="1:11" ht="25.5" customHeight="1">
      <c r="A246" s="610"/>
      <c r="B246" s="25" t="s">
        <v>646</v>
      </c>
      <c r="C246" s="108"/>
      <c r="E246" s="610"/>
      <c r="F246" s="610"/>
      <c r="G246" s="104">
        <v>609529</v>
      </c>
      <c r="H246" s="610"/>
      <c r="I246" s="104">
        <v>609529</v>
      </c>
      <c r="K246" s="282">
        <v>1018757</v>
      </c>
    </row>
    <row r="247" spans="1:11" ht="25.5" customHeight="1">
      <c r="A247" s="610"/>
      <c r="B247" s="25" t="s">
        <v>110</v>
      </c>
      <c r="C247" s="108"/>
      <c r="E247" s="610"/>
      <c r="F247" s="610"/>
      <c r="G247" s="252">
        <v>433288</v>
      </c>
      <c r="H247" s="610"/>
      <c r="I247" s="252">
        <v>433288</v>
      </c>
      <c r="K247" s="282">
        <v>708303</v>
      </c>
    </row>
    <row r="248" spans="1:11" ht="25.5" customHeight="1" thickBot="1">
      <c r="A248" s="610"/>
      <c r="B248" s="25"/>
      <c r="C248" s="109" t="s">
        <v>115</v>
      </c>
      <c r="E248" s="610"/>
      <c r="F248" s="610"/>
      <c r="G248" s="106">
        <v>1042817</v>
      </c>
      <c r="H248" s="610"/>
      <c r="I248" s="106">
        <v>1042817</v>
      </c>
      <c r="K248" s="281">
        <v>1727060</v>
      </c>
    </row>
    <row r="249" spans="1:11" ht="25.5" customHeight="1" thickTop="1">
      <c r="A249" s="610"/>
      <c r="B249" s="25"/>
      <c r="C249" s="25"/>
      <c r="D249" s="109"/>
      <c r="E249" s="610"/>
      <c r="F249" s="610"/>
      <c r="G249" s="610"/>
      <c r="H249" s="610"/>
      <c r="K249" s="104"/>
    </row>
    <row r="250" spans="1:11" ht="25.5" customHeight="1">
      <c r="A250" s="283" t="s">
        <v>647</v>
      </c>
      <c r="C250" s="260"/>
      <c r="D250" s="109"/>
      <c r="E250" s="108"/>
      <c r="F250" s="609"/>
      <c r="G250" s="108"/>
      <c r="H250" s="260"/>
      <c r="I250" s="260"/>
      <c r="J250" s="260"/>
      <c r="K250" s="260"/>
    </row>
    <row r="251" spans="1:11" ht="25.5" customHeight="1">
      <c r="A251" s="260"/>
      <c r="B251" s="260"/>
      <c r="C251" s="260"/>
      <c r="D251" s="109"/>
      <c r="E251" s="108"/>
      <c r="F251" s="609"/>
      <c r="K251" s="266" t="s">
        <v>100</v>
      </c>
    </row>
    <row r="252" spans="1:11" ht="64.8">
      <c r="A252" s="260"/>
      <c r="B252" s="260"/>
      <c r="C252" s="260"/>
      <c r="D252" s="109"/>
      <c r="E252" s="108"/>
      <c r="F252" s="276"/>
      <c r="G252" s="599" t="s">
        <v>104</v>
      </c>
      <c r="H252" s="384"/>
      <c r="I252" s="641" t="s">
        <v>101</v>
      </c>
      <c r="J252" s="641"/>
      <c r="K252" s="641"/>
    </row>
    <row r="253" spans="1:11" ht="25.5" customHeight="1">
      <c r="A253" s="260"/>
      <c r="B253" s="260"/>
      <c r="C253" s="260"/>
      <c r="D253" s="109"/>
      <c r="E253" s="108"/>
      <c r="F253" s="28"/>
      <c r="G253" s="378" t="s">
        <v>108</v>
      </c>
      <c r="H253" s="384"/>
      <c r="I253" s="378" t="s">
        <v>108</v>
      </c>
      <c r="J253" s="384"/>
      <c r="K253" s="383" t="s">
        <v>107</v>
      </c>
    </row>
    <row r="254" spans="1:11" ht="25.5" customHeight="1">
      <c r="A254" s="260"/>
      <c r="B254" s="260" t="s">
        <v>648</v>
      </c>
      <c r="D254" s="109"/>
      <c r="E254" s="108"/>
      <c r="F254" s="28"/>
      <c r="G254" s="285">
        <v>0</v>
      </c>
      <c r="H254" s="285"/>
      <c r="I254" s="285">
        <v>0</v>
      </c>
      <c r="J254" s="286"/>
      <c r="K254" s="285">
        <v>0</v>
      </c>
    </row>
    <row r="255" spans="1:11" ht="25.5" customHeight="1">
      <c r="A255" s="260"/>
      <c r="B255" s="260" t="s">
        <v>649</v>
      </c>
      <c r="D255" s="109"/>
      <c r="E255" s="108"/>
      <c r="F255" s="28"/>
      <c r="G255" s="252">
        <v>524691</v>
      </c>
      <c r="H255" s="285"/>
      <c r="I255" s="285">
        <v>524691</v>
      </c>
      <c r="J255" s="286"/>
      <c r="K255" s="285">
        <v>0</v>
      </c>
    </row>
    <row r="256" spans="1:11" ht="25.5" customHeight="1" thickBot="1">
      <c r="A256" s="260"/>
      <c r="B256" s="260" t="s">
        <v>650</v>
      </c>
      <c r="D256" s="109"/>
      <c r="E256" s="108"/>
      <c r="F256" s="28"/>
      <c r="G256" s="287">
        <v>524691</v>
      </c>
      <c r="H256" s="285"/>
      <c r="I256" s="287">
        <v>524691</v>
      </c>
      <c r="J256" s="286"/>
      <c r="K256" s="287">
        <v>0</v>
      </c>
    </row>
    <row r="257" spans="1:24" ht="25.5" customHeight="1" thickTop="1">
      <c r="A257" s="260"/>
      <c r="B257" s="260"/>
      <c r="D257" s="109"/>
      <c r="E257" s="108"/>
      <c r="F257" s="28"/>
      <c r="G257" s="340"/>
      <c r="H257" s="285"/>
      <c r="I257" s="340"/>
      <c r="J257" s="286"/>
      <c r="K257" s="340"/>
    </row>
    <row r="258" spans="1:24" ht="25.5" customHeight="1">
      <c r="A258" s="260" t="s">
        <v>651</v>
      </c>
      <c r="C258" s="260"/>
      <c r="D258" s="109"/>
      <c r="E258" s="108"/>
      <c r="F258" s="21"/>
      <c r="G258" s="213"/>
      <c r="H258" s="52"/>
      <c r="I258" s="213"/>
      <c r="J258" s="21"/>
      <c r="K258" s="213"/>
    </row>
    <row r="259" spans="1:24" ht="25.5" customHeight="1">
      <c r="A259" s="260"/>
      <c r="B259" s="260"/>
      <c r="C259" s="260"/>
      <c r="D259" s="109"/>
      <c r="E259" s="108"/>
      <c r="F259" s="21"/>
      <c r="K259" s="266" t="s">
        <v>100</v>
      </c>
    </row>
    <row r="260" spans="1:24" ht="64.8">
      <c r="A260" s="260"/>
      <c r="B260" s="260"/>
      <c r="C260" s="260"/>
      <c r="D260" s="109"/>
      <c r="E260" s="108"/>
      <c r="F260" s="276"/>
      <c r="G260" s="599" t="s">
        <v>104</v>
      </c>
      <c r="H260" s="384"/>
      <c r="I260" s="641" t="s">
        <v>101</v>
      </c>
      <c r="J260" s="641"/>
      <c r="K260" s="641"/>
    </row>
    <row r="261" spans="1:24" ht="25.5" customHeight="1">
      <c r="A261" s="260"/>
      <c r="B261" s="260"/>
      <c r="C261" s="260"/>
      <c r="D261" s="109"/>
      <c r="E261" s="108"/>
      <c r="F261" s="28"/>
      <c r="G261" s="378" t="s">
        <v>108</v>
      </c>
      <c r="H261" s="384"/>
      <c r="I261" s="378" t="s">
        <v>108</v>
      </c>
      <c r="J261" s="384"/>
      <c r="K261" s="383" t="s">
        <v>107</v>
      </c>
    </row>
    <row r="262" spans="1:24" ht="25.5" customHeight="1">
      <c r="A262" s="260"/>
      <c r="B262" s="260" t="s">
        <v>652</v>
      </c>
      <c r="C262" s="109"/>
      <c r="E262" s="108"/>
      <c r="F262" s="28"/>
      <c r="G262" s="252">
        <v>524691</v>
      </c>
      <c r="H262" s="52"/>
      <c r="I262" s="252">
        <v>524691</v>
      </c>
      <c r="J262" s="21"/>
      <c r="K262" s="285">
        <v>0</v>
      </c>
    </row>
    <row r="263" spans="1:24" ht="25.5" customHeight="1" thickBot="1">
      <c r="A263" s="260"/>
      <c r="B263" s="260"/>
      <c r="C263" s="260" t="s">
        <v>115</v>
      </c>
      <c r="E263" s="108"/>
      <c r="F263" s="284"/>
      <c r="G263" s="288">
        <v>524691</v>
      </c>
      <c r="H263" s="260"/>
      <c r="I263" s="288">
        <v>524691</v>
      </c>
      <c r="J263" s="609"/>
      <c r="K263" s="287">
        <v>0</v>
      </c>
    </row>
    <row r="264" spans="1:24" ht="25.5" customHeight="1" thickTop="1">
      <c r="A264" s="260"/>
      <c r="B264" s="260"/>
      <c r="C264" s="260"/>
      <c r="E264" s="108"/>
      <c r="F264" s="284"/>
      <c r="G264" s="284"/>
      <c r="H264" s="260"/>
      <c r="I264" s="284"/>
      <c r="J264" s="609"/>
      <c r="K264" s="340"/>
    </row>
    <row r="265" spans="1:24" s="298" customFormat="1" ht="25.5" customHeight="1">
      <c r="A265" s="399" t="s">
        <v>822</v>
      </c>
      <c r="B265" s="625"/>
      <c r="C265" s="625"/>
      <c r="D265" s="13"/>
      <c r="E265" s="13"/>
      <c r="F265" s="13"/>
      <c r="G265" s="13"/>
      <c r="H265" s="13"/>
      <c r="I265" s="159"/>
      <c r="J265" s="32"/>
      <c r="K265" s="32"/>
      <c r="L265" s="32"/>
      <c r="M265" s="32"/>
      <c r="N265" s="32"/>
      <c r="O265" s="167"/>
      <c r="P265" s="13"/>
      <c r="Q265" s="297"/>
      <c r="R265" s="297"/>
      <c r="S265" s="297"/>
      <c r="T265" s="297"/>
      <c r="U265" s="297"/>
      <c r="V265" s="297"/>
      <c r="W265" s="297"/>
      <c r="X265" s="297"/>
    </row>
    <row r="266" spans="1:24" s="298" customFormat="1" ht="25.5" customHeight="1">
      <c r="A266" s="17" t="s">
        <v>823</v>
      </c>
      <c r="B266" s="14"/>
      <c r="C266" s="14"/>
      <c r="D266" s="13"/>
      <c r="E266" s="13"/>
      <c r="F266" s="13"/>
      <c r="G266" s="13"/>
      <c r="H266" s="13"/>
      <c r="I266" s="159"/>
      <c r="J266" s="32"/>
      <c r="K266" s="32"/>
      <c r="L266" s="32"/>
      <c r="M266" s="32"/>
      <c r="N266" s="32"/>
      <c r="O266" s="167"/>
      <c r="P266" s="13"/>
      <c r="Q266" s="297"/>
      <c r="R266" s="297"/>
      <c r="S266" s="297"/>
      <c r="T266" s="297"/>
      <c r="U266" s="297"/>
      <c r="V266" s="297"/>
      <c r="W266" s="297"/>
      <c r="X266" s="297"/>
    </row>
    <row r="267" spans="1:24" s="298" customFormat="1" ht="25.5" customHeight="1">
      <c r="A267" s="17" t="s">
        <v>824</v>
      </c>
      <c r="B267" s="14"/>
      <c r="C267" s="14"/>
      <c r="D267" s="13"/>
      <c r="E267" s="13"/>
      <c r="F267" s="13"/>
      <c r="G267" s="13"/>
      <c r="H267" s="13"/>
      <c r="I267" s="159"/>
      <c r="J267" s="32"/>
      <c r="K267" s="32"/>
      <c r="L267" s="32"/>
      <c r="M267" s="32"/>
      <c r="N267" s="32"/>
      <c r="O267" s="167"/>
      <c r="P267" s="13"/>
      <c r="Q267" s="297"/>
      <c r="R267" s="297"/>
      <c r="S267" s="297"/>
      <c r="T267" s="297"/>
      <c r="U267" s="297"/>
      <c r="V267" s="297"/>
      <c r="W267" s="297"/>
      <c r="X267" s="297"/>
    </row>
    <row r="268" spans="1:24" s="298" customFormat="1" ht="25.5" customHeight="1">
      <c r="A268" s="17" t="s">
        <v>825</v>
      </c>
      <c r="B268" s="14"/>
      <c r="C268" s="14"/>
      <c r="D268" s="13"/>
      <c r="E268" s="13"/>
      <c r="F268" s="13"/>
      <c r="G268" s="13"/>
      <c r="H268" s="13"/>
      <c r="I268" s="159"/>
      <c r="J268" s="32"/>
      <c r="K268" s="32"/>
      <c r="L268" s="32"/>
      <c r="M268" s="32"/>
      <c r="N268" s="32"/>
      <c r="O268" s="167"/>
      <c r="P268" s="13"/>
      <c r="Q268" s="297"/>
      <c r="R268" s="297"/>
      <c r="S268" s="297"/>
      <c r="T268" s="297"/>
      <c r="U268" s="297"/>
      <c r="V268" s="297"/>
      <c r="W268" s="297"/>
      <c r="X268" s="297"/>
    </row>
    <row r="269" spans="1:24" ht="25.5" customHeight="1">
      <c r="A269" s="260" t="s">
        <v>826</v>
      </c>
      <c r="B269" s="260"/>
      <c r="C269" s="260"/>
      <c r="E269" s="108"/>
      <c r="F269" s="284"/>
      <c r="G269" s="284"/>
      <c r="H269" s="260"/>
      <c r="I269" s="284"/>
      <c r="J269" s="609"/>
      <c r="K269" s="340"/>
    </row>
    <row r="270" spans="1:24" ht="25.5" customHeight="1">
      <c r="A270" s="19"/>
      <c r="B270" s="394"/>
      <c r="C270" s="394"/>
      <c r="D270" s="394"/>
      <c r="E270" s="394"/>
      <c r="F270" s="394"/>
      <c r="G270" s="394"/>
      <c r="H270" s="394"/>
      <c r="I270" s="116"/>
      <c r="J270" s="394"/>
      <c r="K270" s="116"/>
    </row>
    <row r="271" spans="1:24" s="298" customFormat="1" ht="25.5" customHeight="1">
      <c r="B271" s="181"/>
      <c r="C271" s="181" t="s">
        <v>105</v>
      </c>
      <c r="D271" s="181"/>
      <c r="F271" s="181"/>
      <c r="G271" s="181"/>
      <c r="H271" s="181"/>
      <c r="I271" s="181"/>
      <c r="J271" s="181"/>
      <c r="K271" s="56"/>
      <c r="L271" s="181"/>
      <c r="O271" s="297"/>
      <c r="P271" s="297"/>
      <c r="Q271" s="297"/>
      <c r="R271" s="297"/>
    </row>
    <row r="272" spans="1:24" s="298" customFormat="1" ht="25.5" customHeight="1">
      <c r="B272" s="182"/>
      <c r="C272" s="182" t="s">
        <v>114</v>
      </c>
      <c r="D272" s="182"/>
      <c r="F272" s="182"/>
      <c r="G272" s="182"/>
      <c r="H272" s="182"/>
      <c r="I272" s="182"/>
      <c r="J272" s="182"/>
      <c r="K272" s="167"/>
      <c r="L272" s="182"/>
      <c r="O272" s="297"/>
      <c r="P272" s="297"/>
      <c r="Q272" s="297"/>
      <c r="R272" s="297"/>
    </row>
    <row r="273" spans="1:24" s="298" customFormat="1" ht="25.5" customHeight="1">
      <c r="B273" s="182"/>
      <c r="C273" s="182"/>
      <c r="D273" s="182"/>
      <c r="F273" s="182"/>
      <c r="G273" s="182"/>
      <c r="H273" s="182"/>
      <c r="I273" s="182"/>
      <c r="J273" s="182"/>
      <c r="K273" s="167"/>
      <c r="L273" s="182"/>
      <c r="O273" s="297"/>
      <c r="P273" s="297"/>
      <c r="Q273" s="297"/>
      <c r="R273" s="297"/>
    </row>
    <row r="274" spans="1:24" s="25" customFormat="1" ht="24.75" customHeight="1">
      <c r="A274" s="643" t="s">
        <v>92</v>
      </c>
      <c r="B274" s="643"/>
      <c r="C274" s="643"/>
      <c r="D274" s="643"/>
      <c r="E274" s="643"/>
      <c r="F274" s="643"/>
      <c r="G274" s="643"/>
      <c r="H274" s="643"/>
      <c r="I274" s="643"/>
      <c r="J274" s="643"/>
      <c r="K274" s="643"/>
      <c r="L274" s="405"/>
      <c r="O274" s="326"/>
      <c r="P274" s="326"/>
      <c r="Q274" s="326"/>
      <c r="R274" s="326"/>
    </row>
    <row r="275" spans="1:24" ht="24.75" customHeight="1">
      <c r="A275" s="610"/>
      <c r="B275" s="610"/>
      <c r="C275" s="610"/>
      <c r="D275" s="610"/>
      <c r="E275" s="610"/>
      <c r="F275" s="610"/>
      <c r="G275" s="610"/>
      <c r="H275" s="610"/>
      <c r="I275" s="610"/>
      <c r="J275" s="610"/>
      <c r="K275" s="48"/>
    </row>
    <row r="276" spans="1:24" s="298" customFormat="1" ht="24.75" customHeight="1">
      <c r="A276" s="118" t="s">
        <v>664</v>
      </c>
      <c r="B276" s="14"/>
      <c r="C276" s="14"/>
      <c r="D276" s="13"/>
      <c r="E276" s="13"/>
      <c r="F276" s="13"/>
      <c r="G276" s="13"/>
      <c r="H276" s="13"/>
      <c r="I276" s="159"/>
      <c r="J276" s="32"/>
      <c r="K276" s="32"/>
      <c r="L276" s="32"/>
      <c r="M276" s="32"/>
      <c r="N276" s="32"/>
      <c r="O276" s="167"/>
      <c r="P276" s="13"/>
      <c r="Q276" s="297"/>
      <c r="R276" s="297"/>
      <c r="S276" s="297"/>
      <c r="T276" s="297"/>
      <c r="U276" s="297"/>
      <c r="V276" s="297"/>
      <c r="W276" s="297"/>
      <c r="X276" s="297"/>
    </row>
    <row r="277" spans="1:24" s="298" customFormat="1" ht="24.75" customHeight="1">
      <c r="A277" s="118"/>
      <c r="B277" s="14"/>
      <c r="C277" s="14"/>
      <c r="D277" s="13"/>
      <c r="E277" s="13"/>
      <c r="F277" s="13"/>
      <c r="G277" s="13"/>
      <c r="H277" s="13"/>
      <c r="I277" s="256" t="s">
        <v>653</v>
      </c>
      <c r="J277" s="256"/>
      <c r="K277" s="256"/>
      <c r="N277" s="32"/>
      <c r="O277" s="167"/>
      <c r="P277" s="13"/>
      <c r="Q277" s="297"/>
      <c r="R277" s="297"/>
      <c r="S277" s="297"/>
      <c r="T277" s="297"/>
      <c r="U277" s="297"/>
      <c r="V277" s="297"/>
      <c r="W277" s="297"/>
      <c r="X277" s="297"/>
    </row>
    <row r="278" spans="1:24" s="298" customFormat="1" ht="24.75" customHeight="1">
      <c r="A278" s="17"/>
      <c r="B278" s="14"/>
      <c r="C278" s="14"/>
      <c r="D278" s="13"/>
      <c r="E278" s="13"/>
      <c r="F278" s="13"/>
      <c r="G278" s="13"/>
      <c r="H278" s="13"/>
      <c r="I278" s="378" t="s">
        <v>108</v>
      </c>
      <c r="J278" s="384"/>
      <c r="K278" s="383" t="s">
        <v>107</v>
      </c>
      <c r="N278" s="357"/>
      <c r="P278" s="13"/>
      <c r="Q278" s="297"/>
      <c r="R278" s="297"/>
      <c r="S278" s="297"/>
      <c r="T278" s="297"/>
      <c r="U278" s="297"/>
      <c r="V278" s="297"/>
      <c r="W278" s="297"/>
      <c r="X278" s="297"/>
    </row>
    <row r="279" spans="1:24" s="298" customFormat="1" ht="24.75" customHeight="1">
      <c r="A279" s="17"/>
      <c r="B279" s="118" t="s">
        <v>654</v>
      </c>
      <c r="C279" s="118"/>
      <c r="D279" s="108"/>
      <c r="E279" s="13"/>
      <c r="F279" s="13"/>
      <c r="G279" s="13"/>
      <c r="H279" s="13"/>
      <c r="I279" s="242">
        <v>1.6726404823650924</v>
      </c>
      <c r="J279" s="32"/>
      <c r="K279" s="242">
        <v>1.6726404823650924</v>
      </c>
      <c r="N279" s="32"/>
      <c r="P279" s="13"/>
      <c r="Q279" s="297"/>
      <c r="R279" s="297"/>
      <c r="S279" s="297"/>
      <c r="T279" s="297"/>
      <c r="U279" s="297"/>
      <c r="V279" s="297"/>
      <c r="W279" s="297"/>
      <c r="X279" s="297"/>
    </row>
    <row r="280" spans="1:24" s="298" customFormat="1" ht="24.75" customHeight="1">
      <c r="A280" s="17"/>
      <c r="B280" s="14" t="s">
        <v>655</v>
      </c>
      <c r="C280" s="14"/>
      <c r="D280" s="13"/>
      <c r="E280" s="13"/>
      <c r="F280" s="13"/>
      <c r="G280" s="13"/>
      <c r="H280" s="13"/>
      <c r="I280" s="44">
        <v>5</v>
      </c>
      <c r="J280" s="32"/>
      <c r="K280" s="44">
        <v>5</v>
      </c>
      <c r="N280" s="32"/>
      <c r="P280" s="13"/>
      <c r="Q280" s="297"/>
      <c r="R280" s="297"/>
      <c r="S280" s="297"/>
      <c r="T280" s="297"/>
      <c r="U280" s="297"/>
      <c r="V280" s="297"/>
      <c r="W280" s="297"/>
      <c r="X280" s="297"/>
    </row>
    <row r="281" spans="1:24" s="395" customFormat="1" ht="24.75" customHeight="1">
      <c r="B281" s="118"/>
      <c r="C281" s="118"/>
      <c r="D281" s="108"/>
      <c r="H281" s="396"/>
      <c r="I281" s="397"/>
      <c r="Q281" s="386"/>
      <c r="R281" s="386"/>
      <c r="S281" s="386"/>
      <c r="T281" s="386"/>
      <c r="U281" s="386"/>
      <c r="V281" s="386"/>
      <c r="W281" s="386"/>
      <c r="X281" s="386"/>
    </row>
    <row r="282" spans="1:24" s="395" customFormat="1" ht="24.75" customHeight="1">
      <c r="B282" s="118"/>
      <c r="C282" s="118"/>
      <c r="D282" s="108"/>
      <c r="H282" s="396"/>
      <c r="I282" s="397"/>
      <c r="Q282" s="386"/>
      <c r="R282" s="386"/>
      <c r="S282" s="386"/>
      <c r="T282" s="386"/>
      <c r="U282" s="386"/>
      <c r="V282" s="386"/>
      <c r="W282" s="386"/>
      <c r="X282" s="386"/>
    </row>
    <row r="283" spans="1:24" ht="24.75" customHeight="1">
      <c r="A283" s="110" t="s">
        <v>656</v>
      </c>
      <c r="B283" s="610"/>
      <c r="D283" s="610"/>
      <c r="E283" s="610"/>
      <c r="F283" s="610"/>
      <c r="G283" s="610"/>
      <c r="H283" s="610"/>
      <c r="I283" s="610"/>
      <c r="J283" s="610"/>
      <c r="K283" s="43"/>
    </row>
    <row r="284" spans="1:24" ht="24.75" customHeight="1">
      <c r="A284" s="25" t="s">
        <v>657</v>
      </c>
      <c r="B284" s="610"/>
      <c r="D284" s="610"/>
      <c r="E284" s="610"/>
      <c r="F284" s="610"/>
      <c r="G284" s="610"/>
      <c r="H284" s="610"/>
      <c r="I284" s="610"/>
      <c r="J284" s="610"/>
      <c r="K284" s="43"/>
    </row>
    <row r="285" spans="1:24" ht="24.75" customHeight="1">
      <c r="A285" s="25" t="s">
        <v>658</v>
      </c>
      <c r="B285" s="610"/>
      <c r="D285" s="610"/>
      <c r="E285" s="610"/>
      <c r="F285" s="610"/>
      <c r="G285" s="610"/>
      <c r="H285" s="610"/>
      <c r="I285" s="610"/>
      <c r="J285" s="610"/>
      <c r="K285" s="43"/>
    </row>
    <row r="286" spans="1:24" ht="24.75" customHeight="1">
      <c r="A286" s="25"/>
      <c r="B286" s="610"/>
      <c r="D286" s="610"/>
      <c r="E286" s="610"/>
      <c r="F286" s="610"/>
      <c r="G286" s="610"/>
      <c r="H286" s="610"/>
      <c r="K286" s="266" t="s">
        <v>100</v>
      </c>
    </row>
    <row r="287" spans="1:24" ht="24.75" customHeight="1">
      <c r="A287" s="610"/>
      <c r="D287" s="610"/>
      <c r="E287" s="664" t="s">
        <v>104</v>
      </c>
      <c r="F287" s="664"/>
      <c r="G287" s="664"/>
      <c r="H287" s="276"/>
      <c r="I287" s="641" t="s">
        <v>101</v>
      </c>
      <c r="J287" s="641"/>
      <c r="K287" s="641"/>
      <c r="L287" s="289"/>
      <c r="M287" s="277"/>
    </row>
    <row r="288" spans="1:24" ht="24.75" customHeight="1">
      <c r="A288" s="110" t="s">
        <v>659</v>
      </c>
      <c r="D288" s="610"/>
      <c r="E288" s="610"/>
      <c r="F288" s="610"/>
      <c r="G288" s="108"/>
      <c r="H288" s="108"/>
      <c r="I288" s="260"/>
      <c r="J288" s="260"/>
      <c r="K288" s="108"/>
      <c r="L288" s="290"/>
      <c r="M288" s="284"/>
    </row>
    <row r="289" spans="1:13" ht="24.75" customHeight="1">
      <c r="A289" s="110" t="s">
        <v>660</v>
      </c>
      <c r="D289" s="610"/>
      <c r="E289" s="626" t="s">
        <v>447</v>
      </c>
      <c r="F289" s="627"/>
      <c r="G289" s="626" t="s">
        <v>448</v>
      </c>
      <c r="H289" s="628"/>
      <c r="I289" s="626" t="s">
        <v>447</v>
      </c>
      <c r="J289" s="627"/>
      <c r="K289" s="626" t="s">
        <v>448</v>
      </c>
      <c r="L289" s="290"/>
      <c r="M289" s="290"/>
    </row>
    <row r="290" spans="1:13" ht="24.75" customHeight="1">
      <c r="A290" s="25" t="s">
        <v>661</v>
      </c>
      <c r="D290" s="610"/>
      <c r="E290" s="324">
        <v>-369548</v>
      </c>
      <c r="F290" s="610"/>
      <c r="G290" s="111">
        <v>430402</v>
      </c>
      <c r="H290" s="610"/>
      <c r="I290" s="111">
        <v>-369548</v>
      </c>
      <c r="J290" s="111"/>
      <c r="K290" s="111">
        <v>430402</v>
      </c>
    </row>
    <row r="291" spans="1:13" ht="24.75" customHeight="1">
      <c r="A291" s="25" t="s">
        <v>662</v>
      </c>
      <c r="D291" s="610"/>
      <c r="E291" s="325"/>
      <c r="F291" s="610"/>
      <c r="G291" s="111"/>
      <c r="H291" s="610"/>
      <c r="I291" s="111"/>
      <c r="J291" s="111"/>
      <c r="K291" s="111"/>
    </row>
    <row r="292" spans="1:13" ht="24.75" customHeight="1">
      <c r="A292" s="25" t="s">
        <v>663</v>
      </c>
      <c r="D292" s="610"/>
      <c r="E292" s="325">
        <v>422565</v>
      </c>
      <c r="F292" s="610"/>
      <c r="G292" s="111">
        <v>-367269</v>
      </c>
      <c r="H292" s="610"/>
      <c r="I292" s="111">
        <v>422565</v>
      </c>
      <c r="J292" s="111"/>
      <c r="K292" s="111">
        <v>-367269</v>
      </c>
    </row>
    <row r="293" spans="1:13" ht="24.75" customHeight="1">
      <c r="A293" s="25"/>
      <c r="C293" s="610"/>
      <c r="D293" s="610"/>
      <c r="E293" s="610"/>
      <c r="F293" s="610"/>
      <c r="G293" s="610"/>
      <c r="H293" s="610"/>
      <c r="I293" s="610"/>
      <c r="J293" s="610"/>
      <c r="K293" s="43"/>
    </row>
    <row r="294" spans="1:13" ht="24.75" customHeight="1">
      <c r="A294" s="250" t="s">
        <v>665</v>
      </c>
      <c r="C294" s="610"/>
      <c r="D294" s="610"/>
      <c r="E294" s="610"/>
      <c r="F294" s="610"/>
      <c r="G294" s="610"/>
      <c r="H294" s="610"/>
      <c r="I294" s="610"/>
      <c r="J294" s="610"/>
      <c r="K294" s="43"/>
    </row>
    <row r="295" spans="1:13" ht="24.75" customHeight="1">
      <c r="A295" s="404" t="s">
        <v>670</v>
      </c>
      <c r="C295" s="337"/>
      <c r="D295" s="337"/>
      <c r="E295" s="337"/>
      <c r="F295" s="337"/>
      <c r="G295" s="337"/>
      <c r="H295" s="337"/>
      <c r="I295" s="337"/>
      <c r="J295" s="610"/>
      <c r="K295" s="43"/>
    </row>
    <row r="296" spans="1:13" ht="24.75" customHeight="1">
      <c r="A296" s="188" t="s">
        <v>671</v>
      </c>
      <c r="C296" s="610"/>
      <c r="D296" s="610"/>
      <c r="E296" s="610"/>
      <c r="F296" s="610"/>
      <c r="G296" s="610"/>
      <c r="H296" s="610"/>
      <c r="I296" s="610"/>
      <c r="J296" s="610"/>
      <c r="K296" s="43"/>
    </row>
    <row r="297" spans="1:13" ht="24.75" customHeight="1">
      <c r="A297" s="291" t="s">
        <v>673</v>
      </c>
      <c r="C297" s="610"/>
      <c r="D297" s="610"/>
      <c r="E297" s="610"/>
      <c r="F297" s="610"/>
      <c r="G297" s="610"/>
      <c r="H297" s="610"/>
      <c r="I297" s="610"/>
      <c r="J297" s="610"/>
      <c r="K297" s="43"/>
    </row>
    <row r="298" spans="1:13" ht="24.75" customHeight="1">
      <c r="A298" s="291" t="s">
        <v>674</v>
      </c>
      <c r="C298" s="610"/>
      <c r="D298" s="610"/>
      <c r="E298" s="610"/>
      <c r="F298" s="610"/>
      <c r="G298" s="610"/>
      <c r="H298" s="610"/>
      <c r="I298" s="610"/>
      <c r="J298" s="610"/>
      <c r="K298" s="43"/>
    </row>
    <row r="299" spans="1:13" ht="24.75" customHeight="1">
      <c r="A299" s="188" t="s">
        <v>675</v>
      </c>
      <c r="B299" s="394"/>
      <c r="C299" s="42"/>
      <c r="D299" s="42"/>
      <c r="E299" s="42"/>
      <c r="F299" s="42"/>
      <c r="G299" s="42"/>
      <c r="H299" s="42"/>
      <c r="I299" s="42"/>
      <c r="J299" s="610"/>
      <c r="K299" s="43"/>
    </row>
    <row r="300" spans="1:13" ht="24.75" customHeight="1">
      <c r="A300" s="188" t="s">
        <v>676</v>
      </c>
      <c r="B300" s="394"/>
      <c r="C300" s="42"/>
      <c r="D300" s="42"/>
      <c r="E300" s="42"/>
      <c r="F300" s="42"/>
      <c r="G300" s="42"/>
      <c r="H300" s="42"/>
      <c r="I300" s="42"/>
      <c r="J300" s="610"/>
      <c r="K300" s="43"/>
    </row>
    <row r="301" spans="1:13" ht="24.75" customHeight="1">
      <c r="A301" s="188" t="s">
        <v>678</v>
      </c>
      <c r="B301" s="394"/>
      <c r="C301" s="42"/>
      <c r="D301" s="42"/>
      <c r="E301" s="42"/>
      <c r="F301" s="42"/>
      <c r="G301" s="42"/>
      <c r="H301" s="42"/>
      <c r="I301" s="42"/>
      <c r="J301" s="610"/>
      <c r="K301" s="43"/>
    </row>
    <row r="302" spans="1:13" ht="24.75" customHeight="1">
      <c r="A302" s="188" t="s">
        <v>677</v>
      </c>
      <c r="B302" s="394"/>
      <c r="C302" s="42"/>
      <c r="D302" s="42"/>
      <c r="E302" s="42"/>
      <c r="F302" s="42"/>
      <c r="G302" s="42"/>
      <c r="H302" s="42"/>
      <c r="I302" s="42"/>
      <c r="J302" s="610"/>
      <c r="K302" s="43"/>
    </row>
    <row r="303" spans="1:13" ht="24.75" customHeight="1">
      <c r="A303" s="291"/>
      <c r="C303" s="610"/>
      <c r="D303" s="610"/>
      <c r="E303" s="610"/>
      <c r="F303" s="610"/>
      <c r="G303" s="610"/>
      <c r="H303" s="610"/>
      <c r="I303" s="610"/>
      <c r="J303" s="610"/>
      <c r="K303" s="43"/>
    </row>
    <row r="304" spans="1:13" ht="24.75" customHeight="1">
      <c r="A304" s="291" t="s">
        <v>672</v>
      </c>
      <c r="C304" s="610"/>
      <c r="D304" s="610"/>
      <c r="E304" s="610"/>
      <c r="F304" s="610"/>
      <c r="G304" s="610"/>
      <c r="H304" s="610"/>
      <c r="I304" s="610"/>
      <c r="J304" s="610"/>
      <c r="K304" s="43"/>
    </row>
    <row r="305" spans="1:18" s="298" customFormat="1" ht="24.75" customHeight="1">
      <c r="B305" s="181"/>
      <c r="C305" s="181" t="s">
        <v>105</v>
      </c>
      <c r="D305" s="181"/>
      <c r="F305" s="181"/>
      <c r="G305" s="181"/>
      <c r="H305" s="181"/>
      <c r="I305" s="181"/>
      <c r="J305" s="181"/>
      <c r="K305" s="56"/>
      <c r="L305" s="181"/>
      <c r="O305" s="297"/>
      <c r="P305" s="297"/>
      <c r="Q305" s="297"/>
      <c r="R305" s="297"/>
    </row>
    <row r="306" spans="1:18" s="298" customFormat="1" ht="24.75" customHeight="1">
      <c r="B306" s="182"/>
      <c r="C306" s="182" t="s">
        <v>114</v>
      </c>
      <c r="D306" s="182"/>
      <c r="F306" s="182"/>
      <c r="G306" s="182"/>
      <c r="H306" s="182"/>
      <c r="I306" s="182"/>
      <c r="J306" s="182"/>
      <c r="K306" s="167"/>
      <c r="L306" s="182"/>
      <c r="O306" s="297"/>
      <c r="P306" s="297"/>
      <c r="Q306" s="297"/>
      <c r="R306" s="297"/>
    </row>
    <row r="307" spans="1:18" s="298" customFormat="1" ht="24.75" customHeight="1">
      <c r="B307" s="182"/>
      <c r="C307" s="182"/>
      <c r="D307" s="182"/>
      <c r="F307" s="182"/>
      <c r="G307" s="182"/>
      <c r="H307" s="182"/>
      <c r="I307" s="182"/>
      <c r="J307" s="182"/>
      <c r="K307" s="167"/>
      <c r="L307" s="182"/>
      <c r="O307" s="297"/>
      <c r="P307" s="297"/>
      <c r="Q307" s="297"/>
      <c r="R307" s="297"/>
    </row>
    <row r="308" spans="1:18" ht="26.1" customHeight="1">
      <c r="A308" s="643" t="s">
        <v>93</v>
      </c>
      <c r="B308" s="643"/>
      <c r="C308" s="643"/>
      <c r="D308" s="643"/>
      <c r="E308" s="643"/>
      <c r="F308" s="643"/>
      <c r="G308" s="643"/>
      <c r="H308" s="643"/>
      <c r="I308" s="643"/>
      <c r="J308" s="643"/>
      <c r="K308" s="643"/>
    </row>
    <row r="309" spans="1:18" s="152" customFormat="1" ht="26.1" customHeight="1">
      <c r="B309" s="10"/>
      <c r="C309" s="11"/>
      <c r="D309" s="11"/>
      <c r="I309" s="387"/>
      <c r="J309" s="12"/>
      <c r="K309" s="18"/>
      <c r="O309" s="330"/>
      <c r="P309" s="330"/>
      <c r="Q309" s="330"/>
      <c r="R309" s="330"/>
    </row>
    <row r="310" spans="1:18" ht="26.1" customHeight="1">
      <c r="A310" s="30" t="s">
        <v>666</v>
      </c>
      <c r="B310" s="8"/>
      <c r="C310" s="337"/>
      <c r="D310" s="337"/>
      <c r="E310" s="337"/>
      <c r="F310" s="337"/>
      <c r="G310" s="337"/>
      <c r="H310" s="337"/>
      <c r="I310" s="337"/>
      <c r="J310" s="337"/>
    </row>
    <row r="311" spans="1:18" ht="26.1" customHeight="1">
      <c r="B311" s="5" t="s">
        <v>667</v>
      </c>
      <c r="C311" s="337"/>
      <c r="D311" s="337"/>
      <c r="E311" s="337"/>
      <c r="F311" s="337"/>
      <c r="G311" s="337"/>
      <c r="H311" s="337"/>
      <c r="I311" s="337"/>
      <c r="J311" s="337"/>
    </row>
    <row r="312" spans="1:18" ht="26.1" customHeight="1">
      <c r="A312" s="5" t="s">
        <v>668</v>
      </c>
      <c r="C312" s="337"/>
      <c r="D312" s="337"/>
      <c r="E312" s="337"/>
      <c r="F312" s="337"/>
      <c r="G312" s="337"/>
      <c r="H312" s="337"/>
      <c r="I312" s="337"/>
      <c r="J312" s="337"/>
    </row>
    <row r="313" spans="1:18" ht="26.1" customHeight="1">
      <c r="A313" s="5" t="s">
        <v>669</v>
      </c>
      <c r="C313" s="337"/>
      <c r="D313" s="337"/>
      <c r="E313" s="337"/>
      <c r="F313" s="337"/>
      <c r="G313" s="337"/>
      <c r="H313" s="337"/>
      <c r="I313" s="337"/>
      <c r="J313" s="337"/>
    </row>
    <row r="314" spans="1:18" ht="26.1" customHeight="1">
      <c r="A314" s="51" t="s">
        <v>679</v>
      </c>
      <c r="C314" s="337"/>
      <c r="D314" s="337"/>
      <c r="E314" s="337"/>
      <c r="F314" s="337"/>
      <c r="G314" s="337"/>
      <c r="H314" s="337"/>
      <c r="I314" s="337"/>
      <c r="J314" s="337"/>
    </row>
    <row r="315" spans="1:18" ht="26.1" customHeight="1">
      <c r="A315" s="51"/>
      <c r="B315" s="404" t="s">
        <v>827</v>
      </c>
      <c r="C315" s="337"/>
      <c r="D315" s="337"/>
      <c r="E315" s="337"/>
      <c r="F315" s="337"/>
      <c r="G315" s="337"/>
      <c r="H315" s="337"/>
      <c r="I315" s="337"/>
      <c r="J315" s="337"/>
    </row>
    <row r="316" spans="1:18" ht="26.1" customHeight="1">
      <c r="A316" s="629" t="s">
        <v>828</v>
      </c>
      <c r="C316" s="337"/>
      <c r="D316" s="337"/>
      <c r="E316" s="337"/>
      <c r="F316" s="337"/>
      <c r="G316" s="337"/>
      <c r="H316" s="337"/>
      <c r="I316" s="337"/>
      <c r="J316" s="337"/>
    </row>
    <row r="317" spans="1:18" ht="26.1" customHeight="1">
      <c r="A317" s="629" t="s">
        <v>829</v>
      </c>
      <c r="C317" s="337"/>
      <c r="D317" s="337"/>
      <c r="E317" s="337"/>
      <c r="F317" s="337"/>
      <c r="G317" s="337"/>
      <c r="H317" s="337"/>
      <c r="I317" s="337"/>
      <c r="J317" s="337"/>
    </row>
    <row r="318" spans="1:18" ht="26.1" customHeight="1">
      <c r="A318" s="51"/>
      <c r="B318" s="404" t="s">
        <v>860</v>
      </c>
      <c r="C318" s="337"/>
      <c r="D318" s="337"/>
      <c r="E318" s="337"/>
      <c r="F318" s="337"/>
      <c r="G318" s="337"/>
      <c r="H318" s="337"/>
      <c r="I318" s="337"/>
      <c r="J318" s="337"/>
      <c r="M318" s="434"/>
    </row>
    <row r="319" spans="1:18" ht="26.1" customHeight="1">
      <c r="A319" s="404" t="s">
        <v>830</v>
      </c>
      <c r="C319" s="337"/>
      <c r="D319" s="337"/>
      <c r="E319" s="337"/>
      <c r="F319" s="337"/>
      <c r="G319" s="337"/>
      <c r="H319" s="337"/>
      <c r="I319" s="337"/>
      <c r="J319" s="337"/>
    </row>
    <row r="320" spans="1:18" ht="26.1" customHeight="1">
      <c r="A320" s="629" t="s">
        <v>863</v>
      </c>
      <c r="C320" s="337"/>
      <c r="D320" s="337"/>
      <c r="E320" s="337"/>
      <c r="F320" s="337"/>
      <c r="G320" s="337"/>
      <c r="H320" s="337"/>
      <c r="I320" s="337"/>
      <c r="J320" s="337"/>
    </row>
    <row r="321" spans="1:18" ht="26.1" customHeight="1">
      <c r="A321" s="629" t="s">
        <v>864</v>
      </c>
      <c r="C321" s="337"/>
      <c r="D321" s="337"/>
      <c r="E321" s="337"/>
      <c r="F321" s="337"/>
      <c r="G321" s="337"/>
      <c r="H321" s="337"/>
      <c r="I321" s="337"/>
      <c r="J321" s="337"/>
    </row>
    <row r="322" spans="1:18" ht="26.1" customHeight="1">
      <c r="A322" s="629" t="s">
        <v>865</v>
      </c>
      <c r="C322" s="337"/>
      <c r="D322" s="337"/>
      <c r="E322" s="337"/>
      <c r="F322" s="337"/>
      <c r="G322" s="337"/>
      <c r="H322" s="337"/>
      <c r="I322" s="337"/>
      <c r="J322" s="337"/>
    </row>
    <row r="323" spans="1:18" ht="26.1" customHeight="1">
      <c r="A323" s="30" t="s">
        <v>680</v>
      </c>
      <c r="B323" s="8"/>
      <c r="C323" s="337"/>
      <c r="D323" s="337"/>
      <c r="E323" s="337"/>
      <c r="F323" s="337"/>
      <c r="G323" s="337"/>
      <c r="H323" s="337"/>
      <c r="I323" s="337"/>
      <c r="J323" s="337"/>
    </row>
    <row r="324" spans="1:18" ht="26.1" customHeight="1">
      <c r="A324" s="5" t="s">
        <v>681</v>
      </c>
      <c r="D324" s="337"/>
      <c r="E324" s="337"/>
      <c r="F324" s="337"/>
      <c r="G324" s="337"/>
      <c r="H324" s="337"/>
      <c r="I324" s="337"/>
      <c r="J324" s="337"/>
    </row>
    <row r="325" spans="1:18" ht="26.1" customHeight="1">
      <c r="A325" s="5"/>
      <c r="D325" s="337"/>
      <c r="E325" s="337"/>
      <c r="F325" s="337"/>
      <c r="K325" s="266" t="s">
        <v>100</v>
      </c>
    </row>
    <row r="326" spans="1:18" ht="64.8">
      <c r="A326" s="220"/>
      <c r="C326" s="5"/>
      <c r="D326" s="337"/>
      <c r="E326" s="337"/>
      <c r="F326" s="337"/>
      <c r="G326" s="599" t="s">
        <v>104</v>
      </c>
      <c r="H326" s="384"/>
      <c r="I326" s="641" t="s">
        <v>101</v>
      </c>
      <c r="J326" s="641"/>
      <c r="K326" s="641"/>
    </row>
    <row r="327" spans="1:18" ht="26.1" customHeight="1">
      <c r="A327" s="220"/>
      <c r="C327" s="5"/>
      <c r="D327" s="337"/>
      <c r="E327" s="337"/>
      <c r="F327" s="337"/>
      <c r="G327" s="378" t="s">
        <v>108</v>
      </c>
      <c r="H327" s="384"/>
      <c r="I327" s="378" t="s">
        <v>108</v>
      </c>
      <c r="J327" s="384"/>
      <c r="K327" s="383" t="s">
        <v>107</v>
      </c>
      <c r="O327" s="296"/>
      <c r="P327" s="296"/>
      <c r="Q327" s="296"/>
      <c r="R327" s="296"/>
    </row>
    <row r="328" spans="1:18" ht="26.1" customHeight="1">
      <c r="A328" s="220"/>
      <c r="B328" s="5" t="s">
        <v>684</v>
      </c>
      <c r="D328" s="337"/>
      <c r="E328" s="337"/>
      <c r="F328" s="337"/>
      <c r="G328" s="404">
        <v>544763426.41999996</v>
      </c>
      <c r="H328" s="337"/>
      <c r="I328" s="232">
        <v>533524568.13999999</v>
      </c>
      <c r="J328" s="161"/>
      <c r="K328" s="292">
        <v>538357503.5</v>
      </c>
      <c r="O328" s="331"/>
      <c r="P328" s="230"/>
      <c r="Q328" s="221"/>
    </row>
    <row r="329" spans="1:18" ht="26.1" customHeight="1">
      <c r="A329" s="220"/>
      <c r="B329" s="5" t="s">
        <v>685</v>
      </c>
      <c r="D329" s="337"/>
      <c r="E329" s="337"/>
      <c r="F329" s="337"/>
      <c r="G329" s="404">
        <v>491899936.29000002</v>
      </c>
      <c r="H329" s="337"/>
      <c r="I329" s="221">
        <v>488786359.58999997</v>
      </c>
      <c r="J329" s="161"/>
      <c r="K329" s="293">
        <v>440764738.81</v>
      </c>
      <c r="O329" s="331"/>
      <c r="P329" s="230"/>
      <c r="Q329" s="221"/>
    </row>
    <row r="330" spans="1:18" ht="26.1" customHeight="1">
      <c r="A330" s="220"/>
      <c r="B330" s="5" t="s">
        <v>686</v>
      </c>
      <c r="D330" s="337"/>
      <c r="E330" s="337"/>
      <c r="F330" s="337"/>
      <c r="G330" s="404">
        <v>182951652.57000002</v>
      </c>
      <c r="H330" s="337"/>
      <c r="I330" s="221">
        <v>182951652.57000002</v>
      </c>
      <c r="J330" s="161"/>
      <c r="K330" s="293">
        <v>142738137.87</v>
      </c>
      <c r="O330" s="389"/>
      <c r="P330" s="230"/>
      <c r="Q330" s="221"/>
    </row>
    <row r="331" spans="1:18" ht="26.1" customHeight="1">
      <c r="A331" s="220"/>
      <c r="B331" s="5" t="s">
        <v>689</v>
      </c>
      <c r="D331" s="337"/>
      <c r="E331" s="337"/>
      <c r="F331" s="337"/>
      <c r="G331" s="228">
        <v>17231399.789999999</v>
      </c>
      <c r="H331" s="227"/>
      <c r="I331" s="226">
        <v>17049462.289999999</v>
      </c>
      <c r="J331" s="225"/>
      <c r="K331" s="224">
        <v>27496679.050000001</v>
      </c>
      <c r="O331" s="332"/>
      <c r="P331" s="229"/>
      <c r="Q331" s="229"/>
      <c r="R331" s="333"/>
    </row>
    <row r="332" spans="1:18" ht="26.1" customHeight="1">
      <c r="A332" s="220"/>
      <c r="B332" s="5" t="s">
        <v>687</v>
      </c>
      <c r="D332" s="337"/>
      <c r="E332" s="337"/>
      <c r="F332" s="337"/>
      <c r="G332" s="228">
        <v>17352864.649999999</v>
      </c>
      <c r="H332" s="227"/>
      <c r="I332" s="223">
        <v>17342290.73</v>
      </c>
      <c r="J332" s="222"/>
      <c r="K332" s="294">
        <v>17685279.239999998</v>
      </c>
      <c r="O332" s="331"/>
      <c r="P332" s="230"/>
      <c r="Q332" s="221"/>
    </row>
    <row r="333" spans="1:18" ht="26.1" customHeight="1">
      <c r="A333" s="220"/>
      <c r="B333" s="5" t="s">
        <v>688</v>
      </c>
      <c r="D333" s="337"/>
      <c r="E333" s="337"/>
      <c r="F333" s="337"/>
      <c r="G333" s="228">
        <v>165000</v>
      </c>
      <c r="H333" s="227"/>
      <c r="I333" s="223">
        <v>165000</v>
      </c>
      <c r="J333" s="222"/>
      <c r="K333" s="294">
        <v>0</v>
      </c>
      <c r="O333" s="389"/>
      <c r="P333" s="230"/>
      <c r="Q333" s="221"/>
    </row>
    <row r="334" spans="1:18" ht="26.1" customHeight="1">
      <c r="A334" s="8" t="s">
        <v>690</v>
      </c>
      <c r="B334" s="5"/>
      <c r="C334" s="174"/>
      <c r="D334" s="174"/>
      <c r="E334" s="174"/>
      <c r="F334" s="174"/>
      <c r="G334" s="174"/>
      <c r="H334" s="174"/>
      <c r="I334" s="174"/>
    </row>
    <row r="335" spans="1:18" s="25" customFormat="1" ht="26.1" customHeight="1">
      <c r="B335" s="39" t="s">
        <v>691</v>
      </c>
      <c r="C335" s="39"/>
      <c r="D335" s="39"/>
      <c r="E335" s="39"/>
      <c r="F335" s="344"/>
      <c r="G335" s="344"/>
      <c r="H335" s="344"/>
      <c r="I335" s="344"/>
      <c r="J335" s="40"/>
      <c r="K335" s="49"/>
      <c r="L335" s="40"/>
      <c r="O335" s="326"/>
      <c r="P335" s="326"/>
      <c r="Q335" s="326"/>
      <c r="R335" s="326"/>
    </row>
    <row r="336" spans="1:18" s="25" customFormat="1" ht="26.1" customHeight="1">
      <c r="A336" s="39" t="s">
        <v>692</v>
      </c>
      <c r="C336" s="39"/>
      <c r="D336" s="39"/>
      <c r="E336" s="39"/>
      <c r="F336" s="344"/>
      <c r="G336" s="344"/>
      <c r="H336" s="344"/>
      <c r="I336" s="344"/>
      <c r="J336" s="40"/>
      <c r="K336" s="49"/>
      <c r="L336" s="40"/>
      <c r="O336" s="326"/>
      <c r="P336" s="326"/>
      <c r="Q336" s="326"/>
      <c r="R336" s="326"/>
    </row>
    <row r="337" spans="1:18" ht="26.1" customHeight="1"/>
    <row r="338" spans="1:18" ht="26.1" customHeight="1"/>
    <row r="339" spans="1:18" s="298" customFormat="1" ht="26.1" customHeight="1">
      <c r="B339" s="181"/>
      <c r="C339" s="181" t="s">
        <v>105</v>
      </c>
      <c r="D339" s="181"/>
      <c r="F339" s="181"/>
      <c r="G339" s="181"/>
      <c r="H339" s="181"/>
      <c r="I339" s="181"/>
      <c r="J339" s="181"/>
      <c r="K339" s="56"/>
      <c r="L339" s="181"/>
      <c r="O339" s="297"/>
      <c r="P339" s="297"/>
      <c r="Q339" s="297"/>
      <c r="R339" s="297"/>
    </row>
    <row r="340" spans="1:18" s="298" customFormat="1" ht="26.1" customHeight="1">
      <c r="B340" s="182"/>
      <c r="C340" s="182" t="s">
        <v>114</v>
      </c>
      <c r="D340" s="182"/>
      <c r="F340" s="182"/>
      <c r="G340" s="182"/>
      <c r="H340" s="182"/>
      <c r="I340" s="182"/>
      <c r="J340" s="182"/>
      <c r="K340" s="167"/>
      <c r="L340" s="182"/>
      <c r="O340" s="297"/>
      <c r="P340" s="297"/>
      <c r="Q340" s="297"/>
      <c r="R340" s="297"/>
    </row>
    <row r="341" spans="1:18" ht="24.6" customHeight="1">
      <c r="A341" s="643" t="s">
        <v>94</v>
      </c>
      <c r="B341" s="643"/>
      <c r="C341" s="643"/>
      <c r="D341" s="643"/>
      <c r="E341" s="643"/>
      <c r="F341" s="643"/>
      <c r="G341" s="643"/>
      <c r="H341" s="643"/>
      <c r="I341" s="643"/>
      <c r="J341" s="643"/>
      <c r="K341" s="643"/>
    </row>
    <row r="342" spans="1:18" s="152" customFormat="1" ht="24.6" customHeight="1">
      <c r="B342" s="10"/>
      <c r="C342" s="11"/>
      <c r="D342" s="11"/>
      <c r="I342" s="387"/>
      <c r="J342" s="12"/>
      <c r="K342" s="18"/>
      <c r="O342" s="330"/>
      <c r="P342" s="330"/>
      <c r="Q342" s="330"/>
      <c r="R342" s="330"/>
    </row>
    <row r="343" spans="1:18" ht="24.6" customHeight="1">
      <c r="A343" s="8" t="s">
        <v>693</v>
      </c>
      <c r="B343" s="5"/>
      <c r="C343" s="174"/>
      <c r="D343" s="174"/>
      <c r="E343" s="174"/>
      <c r="F343" s="174"/>
      <c r="G343" s="174"/>
      <c r="H343" s="174"/>
      <c r="I343" s="174"/>
    </row>
    <row r="344" spans="1:18" s="25" customFormat="1" ht="24.6" customHeight="1">
      <c r="A344" s="25" t="s">
        <v>694</v>
      </c>
      <c r="C344" s="39"/>
      <c r="D344" s="39"/>
      <c r="E344" s="39"/>
      <c r="F344" s="344"/>
      <c r="G344" s="344"/>
      <c r="H344" s="344"/>
      <c r="I344" s="344"/>
      <c r="J344" s="40"/>
      <c r="K344" s="49"/>
      <c r="L344" s="40"/>
      <c r="O344" s="326"/>
      <c r="P344" s="326"/>
      <c r="Q344" s="326"/>
      <c r="R344" s="326"/>
    </row>
    <row r="345" spans="1:18" s="25" customFormat="1" ht="24.6" customHeight="1">
      <c r="A345" s="25" t="s">
        <v>695</v>
      </c>
      <c r="C345" s="39"/>
      <c r="D345" s="39"/>
      <c r="E345" s="39"/>
      <c r="F345" s="344"/>
      <c r="G345" s="344"/>
      <c r="H345" s="344"/>
      <c r="I345" s="344"/>
      <c r="J345" s="40"/>
      <c r="K345" s="49"/>
      <c r="L345" s="40"/>
      <c r="O345" s="326"/>
      <c r="P345" s="326"/>
      <c r="Q345" s="326"/>
      <c r="R345" s="326"/>
    </row>
    <row r="346" spans="1:18" s="25" customFormat="1" ht="24.6" customHeight="1">
      <c r="A346" s="25" t="s">
        <v>696</v>
      </c>
      <c r="C346" s="112"/>
      <c r="D346" s="39"/>
      <c r="E346" s="39"/>
      <c r="F346" s="189"/>
      <c r="G346" s="189"/>
      <c r="H346" s="189"/>
      <c r="I346" s="189"/>
      <c r="J346" s="113"/>
      <c r="K346" s="114"/>
      <c r="L346" s="41"/>
      <c r="O346" s="326"/>
      <c r="P346" s="326"/>
      <c r="Q346" s="326"/>
      <c r="R346" s="326"/>
    </row>
    <row r="347" spans="1:18" s="25" customFormat="1" ht="24.6" customHeight="1">
      <c r="A347" s="25" t="s">
        <v>697</v>
      </c>
      <c r="C347" s="112"/>
      <c r="D347" s="39"/>
      <c r="E347" s="39"/>
      <c r="F347" s="189"/>
      <c r="G347" s="189"/>
      <c r="H347" s="189"/>
      <c r="I347" s="189"/>
      <c r="J347" s="113"/>
      <c r="K347" s="114"/>
      <c r="L347" s="41"/>
      <c r="O347" s="326"/>
      <c r="P347" s="326"/>
      <c r="Q347" s="326"/>
      <c r="R347" s="326"/>
    </row>
    <row r="348" spans="1:18" ht="24.6" customHeight="1">
      <c r="A348" s="207" t="s">
        <v>698</v>
      </c>
      <c r="B348" s="206"/>
      <c r="C348" s="7"/>
      <c r="D348" s="6"/>
      <c r="E348" s="6"/>
      <c r="F348" s="6"/>
      <c r="G348" s="6"/>
      <c r="H348" s="6"/>
      <c r="I348" s="4"/>
      <c r="K348" s="4"/>
    </row>
    <row r="349" spans="1:18" ht="24.6" customHeight="1">
      <c r="A349" s="630" t="s">
        <v>831</v>
      </c>
      <c r="B349" s="631"/>
      <c r="D349" s="632"/>
      <c r="E349" s="632"/>
      <c r="F349" s="632"/>
      <c r="G349" s="632"/>
      <c r="H349" s="632"/>
      <c r="I349" s="633"/>
      <c r="K349" s="633"/>
      <c r="O349" s="404"/>
      <c r="P349" s="404"/>
      <c r="Q349" s="404"/>
      <c r="R349" s="404"/>
    </row>
    <row r="350" spans="1:18" ht="24.6" customHeight="1">
      <c r="A350" s="414" t="s">
        <v>832</v>
      </c>
      <c r="B350" s="631"/>
      <c r="D350" s="632"/>
      <c r="E350" s="632"/>
      <c r="F350" s="632"/>
      <c r="G350" s="632"/>
      <c r="H350" s="632"/>
      <c r="I350" s="633"/>
      <c r="K350" s="633"/>
      <c r="O350" s="404"/>
      <c r="P350" s="404"/>
      <c r="Q350" s="404"/>
      <c r="R350" s="404"/>
    </row>
    <row r="351" spans="1:18" ht="24.6" customHeight="1">
      <c r="A351" s="414" t="s">
        <v>837</v>
      </c>
      <c r="B351" s="631"/>
      <c r="D351" s="632"/>
      <c r="E351" s="632"/>
      <c r="F351" s="632"/>
      <c r="G351" s="632"/>
      <c r="H351" s="632"/>
      <c r="I351" s="633"/>
      <c r="K351" s="633"/>
      <c r="O351" s="404"/>
      <c r="P351" s="404"/>
      <c r="Q351" s="404"/>
      <c r="R351" s="404"/>
    </row>
    <row r="352" spans="1:18" ht="24.6" customHeight="1">
      <c r="A352" s="414" t="s">
        <v>838</v>
      </c>
      <c r="B352" s="631"/>
      <c r="D352" s="632"/>
      <c r="E352" s="632"/>
      <c r="F352" s="632"/>
      <c r="G352" s="632"/>
      <c r="H352" s="632"/>
      <c r="I352" s="633"/>
      <c r="K352" s="633"/>
      <c r="O352" s="404"/>
      <c r="P352" s="404"/>
      <c r="Q352" s="404"/>
      <c r="R352" s="404"/>
    </row>
    <row r="353" spans="1:19" ht="24.6" customHeight="1">
      <c r="A353" s="414" t="s">
        <v>839</v>
      </c>
      <c r="B353" s="631"/>
      <c r="D353" s="632"/>
      <c r="E353" s="632"/>
      <c r="F353" s="632"/>
      <c r="G353" s="632"/>
      <c r="H353" s="632"/>
      <c r="I353" s="633"/>
      <c r="K353" s="633"/>
      <c r="O353" s="404"/>
      <c r="P353" s="404"/>
      <c r="Q353" s="404"/>
      <c r="R353" s="404"/>
    </row>
    <row r="354" spans="1:19" ht="24.6" customHeight="1">
      <c r="A354" s="630" t="s">
        <v>833</v>
      </c>
      <c r="B354" s="630"/>
      <c r="C354" s="630"/>
      <c r="D354" s="630"/>
      <c r="E354" s="630"/>
      <c r="F354" s="630"/>
      <c r="G354" s="630"/>
      <c r="H354" s="630"/>
      <c r="I354" s="630"/>
      <c r="J354" s="630"/>
      <c r="K354" s="630"/>
    </row>
    <row r="355" spans="1:19" ht="24.6" customHeight="1">
      <c r="A355" s="630" t="s">
        <v>834</v>
      </c>
      <c r="B355" s="631"/>
      <c r="D355" s="6"/>
      <c r="E355" s="6"/>
      <c r="F355" s="6"/>
      <c r="G355" s="6"/>
      <c r="H355" s="6"/>
      <c r="I355" s="4"/>
      <c r="K355" s="4"/>
    </row>
    <row r="356" spans="1:19" ht="24.6" customHeight="1">
      <c r="A356" s="630" t="s">
        <v>835</v>
      </c>
      <c r="B356" s="631"/>
      <c r="D356" s="6"/>
      <c r="E356" s="6"/>
      <c r="F356" s="6"/>
      <c r="G356" s="6"/>
      <c r="H356" s="6"/>
      <c r="I356" s="4"/>
      <c r="K356" s="4"/>
    </row>
    <row r="357" spans="1:19" ht="24.6" customHeight="1">
      <c r="A357" s="5" t="s">
        <v>840</v>
      </c>
      <c r="B357" s="7"/>
      <c r="D357" s="6"/>
      <c r="E357" s="6"/>
      <c r="F357" s="6"/>
      <c r="G357" s="6"/>
      <c r="H357" s="6"/>
      <c r="I357" s="4"/>
      <c r="K357" s="4"/>
    </row>
    <row r="358" spans="1:19" ht="24.6" customHeight="1">
      <c r="A358" s="5" t="s">
        <v>841</v>
      </c>
      <c r="B358" s="7"/>
      <c r="D358" s="6"/>
      <c r="E358" s="6"/>
      <c r="F358" s="6"/>
      <c r="G358" s="6"/>
      <c r="H358" s="6"/>
      <c r="I358" s="4"/>
      <c r="K358" s="4"/>
    </row>
    <row r="359" spans="1:19" ht="24.6" customHeight="1">
      <c r="A359" s="5" t="s">
        <v>842</v>
      </c>
      <c r="B359" s="7"/>
      <c r="D359" s="6"/>
      <c r="E359" s="6"/>
      <c r="F359" s="6"/>
      <c r="G359" s="6"/>
      <c r="H359" s="6"/>
      <c r="I359" s="4"/>
      <c r="K359" s="4"/>
    </row>
    <row r="360" spans="1:19" ht="24.6" customHeight="1">
      <c r="A360" s="5" t="s">
        <v>843</v>
      </c>
      <c r="B360" s="7"/>
      <c r="D360" s="6"/>
      <c r="E360" s="6"/>
      <c r="F360" s="6"/>
      <c r="G360" s="6"/>
      <c r="H360" s="6"/>
      <c r="I360" s="4"/>
      <c r="K360" s="4"/>
    </row>
    <row r="361" spans="1:19" ht="24.6" customHeight="1">
      <c r="A361" s="5" t="s">
        <v>861</v>
      </c>
      <c r="B361" s="7"/>
      <c r="D361" s="6"/>
      <c r="E361" s="6"/>
      <c r="F361" s="6"/>
      <c r="G361" s="6"/>
      <c r="H361" s="6"/>
      <c r="I361" s="4"/>
      <c r="K361" s="4"/>
    </row>
    <row r="362" spans="1:19" ht="24.6" customHeight="1">
      <c r="A362" s="5" t="s">
        <v>836</v>
      </c>
      <c r="B362" s="7"/>
      <c r="D362" s="6"/>
      <c r="E362" s="6"/>
      <c r="F362" s="6"/>
      <c r="G362" s="6"/>
      <c r="H362" s="6"/>
      <c r="I362" s="4"/>
      <c r="K362" s="4"/>
    </row>
    <row r="363" spans="1:19" ht="24.6" customHeight="1">
      <c r="A363" s="207" t="s">
        <v>699</v>
      </c>
      <c r="B363" s="51"/>
      <c r="C363" s="7"/>
      <c r="D363" s="6"/>
      <c r="E363" s="6"/>
      <c r="F363" s="6"/>
      <c r="G363" s="6"/>
      <c r="H363" s="6"/>
      <c r="I363" s="6"/>
      <c r="J363" s="6"/>
      <c r="K363" s="4"/>
      <c r="M363" s="4"/>
      <c r="O363" s="404"/>
      <c r="P363" s="404"/>
      <c r="S363" s="402"/>
    </row>
    <row r="364" spans="1:19" ht="24.6" customHeight="1">
      <c r="A364" s="5" t="s">
        <v>700</v>
      </c>
      <c r="C364" s="7"/>
      <c r="D364" s="6"/>
      <c r="E364" s="6"/>
      <c r="F364" s="6"/>
      <c r="G364" s="6"/>
      <c r="H364" s="6"/>
      <c r="I364" s="6"/>
      <c r="J364" s="6"/>
      <c r="K364" s="4"/>
      <c r="M364" s="4"/>
      <c r="O364" s="404"/>
      <c r="P364" s="404"/>
      <c r="S364" s="402"/>
    </row>
    <row r="365" spans="1:19" ht="24.6" customHeight="1">
      <c r="A365" s="5"/>
      <c r="C365" s="7"/>
      <c r="D365" s="6"/>
      <c r="E365" s="6"/>
      <c r="F365" s="6"/>
      <c r="K365" s="266" t="s">
        <v>100</v>
      </c>
      <c r="O365" s="404"/>
      <c r="P365" s="404"/>
      <c r="S365" s="402"/>
    </row>
    <row r="366" spans="1:19" ht="64.8">
      <c r="A366" s="5"/>
      <c r="C366" s="7"/>
      <c r="D366" s="6"/>
      <c r="E366" s="6"/>
      <c r="F366" s="6"/>
      <c r="G366" s="599" t="s">
        <v>104</v>
      </c>
      <c r="H366" s="384"/>
      <c r="I366" s="641" t="s">
        <v>101</v>
      </c>
      <c r="J366" s="641"/>
      <c r="K366" s="641"/>
      <c r="O366" s="404"/>
      <c r="P366" s="404"/>
      <c r="S366" s="402"/>
    </row>
    <row r="367" spans="1:19" ht="24.6" customHeight="1">
      <c r="A367" s="220"/>
      <c r="C367" s="7"/>
      <c r="D367" s="6"/>
      <c r="E367" s="6"/>
      <c r="F367" s="6"/>
      <c r="G367" s="378" t="s">
        <v>108</v>
      </c>
      <c r="H367" s="384"/>
      <c r="I367" s="378" t="s">
        <v>108</v>
      </c>
      <c r="J367" s="384"/>
      <c r="K367" s="383" t="s">
        <v>107</v>
      </c>
      <c r="O367" s="404"/>
      <c r="P367" s="404"/>
      <c r="Q367" s="296"/>
      <c r="R367" s="296"/>
      <c r="S367" s="296"/>
    </row>
    <row r="368" spans="1:19" ht="24.6" customHeight="1">
      <c r="A368" s="220"/>
      <c r="B368" s="404" t="s">
        <v>701</v>
      </c>
      <c r="C368" s="7"/>
      <c r="D368" s="6"/>
      <c r="E368" s="6"/>
      <c r="F368" s="6"/>
      <c r="G368" s="360"/>
      <c r="H368" s="384"/>
      <c r="I368" s="360"/>
      <c r="J368" s="384"/>
      <c r="K368" s="605"/>
      <c r="O368" s="404"/>
      <c r="P368" s="404"/>
      <c r="Q368" s="296"/>
      <c r="R368" s="296"/>
      <c r="S368" s="296"/>
    </row>
    <row r="369" spans="1:19" ht="24.6" customHeight="1">
      <c r="A369" s="220"/>
      <c r="B369" s="399" t="s">
        <v>702</v>
      </c>
      <c r="C369" s="7"/>
      <c r="D369" s="6"/>
      <c r="E369" s="6"/>
      <c r="F369" s="6"/>
      <c r="G369" s="236">
        <v>1506944573.6161654</v>
      </c>
      <c r="H369" s="236"/>
      <c r="I369" s="235">
        <v>1480858016.6600001</v>
      </c>
      <c r="J369" s="234"/>
      <c r="K369" s="233">
        <v>1290110727.02</v>
      </c>
      <c r="O369" s="404"/>
      <c r="P369" s="404"/>
      <c r="Q369" s="238"/>
      <c r="R369" s="115"/>
      <c r="S369" s="402"/>
    </row>
    <row r="370" spans="1:19" ht="24.6" customHeight="1">
      <c r="A370" s="220"/>
      <c r="B370" s="399" t="s">
        <v>703</v>
      </c>
      <c r="C370" s="7"/>
      <c r="D370" s="6"/>
      <c r="E370" s="6"/>
      <c r="F370" s="6"/>
      <c r="G370" s="236"/>
      <c r="H370" s="236"/>
      <c r="I370" s="235"/>
      <c r="J370" s="234"/>
      <c r="K370" s="233"/>
      <c r="O370" s="404"/>
      <c r="P370" s="404"/>
      <c r="Q370" s="238"/>
      <c r="R370" s="115"/>
      <c r="S370" s="402"/>
    </row>
    <row r="371" spans="1:19" ht="24.6" customHeight="1">
      <c r="A371" s="220"/>
      <c r="B371" s="404" t="s">
        <v>704</v>
      </c>
      <c r="C371" s="7"/>
      <c r="D371" s="6"/>
      <c r="E371" s="6"/>
      <c r="F371" s="6"/>
      <c r="G371" s="236">
        <v>2625707484.6199999</v>
      </c>
      <c r="H371" s="236"/>
      <c r="I371" s="235">
        <v>2608102915.29</v>
      </c>
      <c r="J371" s="154"/>
      <c r="K371" s="239">
        <v>2146197880.45</v>
      </c>
      <c r="O371" s="404"/>
      <c r="P371" s="404"/>
      <c r="Q371" s="238"/>
      <c r="R371" s="115"/>
      <c r="S371" s="402"/>
    </row>
    <row r="372" spans="1:19" ht="24.6" customHeight="1">
      <c r="A372" s="220"/>
      <c r="B372" s="399" t="s">
        <v>705</v>
      </c>
      <c r="C372" s="7"/>
      <c r="D372" s="6"/>
      <c r="E372" s="6"/>
      <c r="F372" s="6"/>
      <c r="G372" s="236">
        <v>126706942.95</v>
      </c>
      <c r="H372" s="236"/>
      <c r="I372" s="235">
        <v>101647797.32000001</v>
      </c>
      <c r="J372" s="154"/>
      <c r="K372" s="239">
        <v>300304081.5</v>
      </c>
      <c r="O372" s="404"/>
      <c r="P372" s="404"/>
      <c r="Q372" s="238"/>
      <c r="R372" s="115"/>
      <c r="S372" s="402"/>
    </row>
    <row r="373" spans="1:19" ht="24.6" customHeight="1">
      <c r="A373" s="220"/>
      <c r="B373" s="5" t="s">
        <v>706</v>
      </c>
      <c r="C373" s="7"/>
      <c r="D373" s="6"/>
      <c r="E373" s="6"/>
      <c r="F373" s="6"/>
      <c r="G373" s="236">
        <v>28156136.68</v>
      </c>
      <c r="H373" s="236"/>
      <c r="I373" s="235">
        <v>28156136.68</v>
      </c>
      <c r="J373" s="154"/>
      <c r="K373" s="239">
        <v>21880633.329999998</v>
      </c>
      <c r="O373" s="404"/>
      <c r="P373" s="404"/>
      <c r="Q373" s="240"/>
      <c r="R373" s="115"/>
      <c r="S373" s="333"/>
    </row>
    <row r="374" spans="1:19" ht="24.6" customHeight="1">
      <c r="A374" s="220"/>
      <c r="B374" s="399" t="s">
        <v>707</v>
      </c>
      <c r="C374" s="7"/>
      <c r="D374" s="6"/>
      <c r="E374" s="6"/>
      <c r="F374" s="6"/>
      <c r="G374" s="236">
        <v>178290838.21000001</v>
      </c>
      <c r="H374" s="236"/>
      <c r="I374" s="235">
        <v>154424048.44</v>
      </c>
      <c r="J374" s="154"/>
      <c r="K374" s="239">
        <v>257502689.55000001</v>
      </c>
      <c r="O374" s="404"/>
      <c r="P374" s="404"/>
      <c r="Q374" s="238"/>
      <c r="R374" s="115"/>
      <c r="S374" s="402"/>
    </row>
    <row r="375" spans="1:19" ht="24.6" customHeight="1">
      <c r="A375" s="220"/>
      <c r="B375" s="404" t="s">
        <v>708</v>
      </c>
      <c r="C375" s="7"/>
      <c r="D375" s="6"/>
      <c r="E375" s="6"/>
      <c r="F375" s="6"/>
      <c r="G375" s="236">
        <v>0</v>
      </c>
      <c r="H375" s="236"/>
      <c r="I375" s="235">
        <v>0</v>
      </c>
      <c r="J375" s="234"/>
      <c r="K375" s="233">
        <v>3601</v>
      </c>
      <c r="O375" s="404"/>
      <c r="P375" s="404"/>
      <c r="Q375" s="237"/>
      <c r="R375" s="82"/>
      <c r="S375" s="402"/>
    </row>
    <row r="376" spans="1:19" ht="24.6" customHeight="1">
      <c r="A376" s="220"/>
      <c r="C376" s="7"/>
      <c r="D376" s="6"/>
      <c r="E376" s="6"/>
      <c r="F376" s="6"/>
      <c r="G376" s="236"/>
      <c r="H376" s="236"/>
      <c r="I376" s="235"/>
      <c r="J376" s="234"/>
      <c r="K376" s="233"/>
      <c r="O376" s="404"/>
      <c r="P376" s="404"/>
      <c r="Q376" s="237"/>
      <c r="R376" s="82"/>
      <c r="S376" s="402"/>
    </row>
    <row r="377" spans="1:19" ht="24.6" customHeight="1">
      <c r="A377" s="5"/>
      <c r="B377" s="7"/>
      <c r="D377" s="6"/>
      <c r="E377" s="6"/>
      <c r="F377" s="6"/>
      <c r="G377" s="6"/>
      <c r="H377" s="6"/>
      <c r="I377" s="4"/>
      <c r="K377" s="4"/>
    </row>
    <row r="378" spans="1:19" s="298" customFormat="1" ht="24.6" customHeight="1">
      <c r="B378" s="181"/>
      <c r="C378" s="181" t="s">
        <v>105</v>
      </c>
      <c r="D378" s="181"/>
      <c r="F378" s="181"/>
      <c r="G378" s="181"/>
      <c r="H378" s="181"/>
      <c r="I378" s="181"/>
      <c r="J378" s="181"/>
      <c r="K378" s="56"/>
      <c r="L378" s="181"/>
      <c r="O378" s="297"/>
      <c r="P378" s="297"/>
      <c r="Q378" s="297"/>
      <c r="R378" s="297"/>
    </row>
    <row r="379" spans="1:19" s="298" customFormat="1" ht="24.6" customHeight="1">
      <c r="B379" s="182"/>
      <c r="C379" s="182" t="s">
        <v>114</v>
      </c>
      <c r="D379" s="182"/>
      <c r="F379" s="182"/>
      <c r="G379" s="182"/>
      <c r="H379" s="182"/>
      <c r="I379" s="182"/>
      <c r="J379" s="182"/>
      <c r="K379" s="167"/>
      <c r="L379" s="182"/>
      <c r="O379" s="297"/>
      <c r="P379" s="297"/>
      <c r="Q379" s="297"/>
      <c r="R379" s="297"/>
    </row>
  </sheetData>
  <mergeCells count="31">
    <mergeCell ref="I366:K366"/>
    <mergeCell ref="I188:K188"/>
    <mergeCell ref="I206:K206"/>
    <mergeCell ref="I225:K225"/>
    <mergeCell ref="I244:K244"/>
    <mergeCell ref="A308:K308"/>
    <mergeCell ref="A341:K341"/>
    <mergeCell ref="I326:K326"/>
    <mergeCell ref="I252:K252"/>
    <mergeCell ref="I260:K260"/>
    <mergeCell ref="I287:K287"/>
    <mergeCell ref="E287:G287"/>
    <mergeCell ref="A274:K274"/>
    <mergeCell ref="I159:K159"/>
    <mergeCell ref="I174:K174"/>
    <mergeCell ref="A169:K169"/>
    <mergeCell ref="A202:K202"/>
    <mergeCell ref="A239:K239"/>
    <mergeCell ref="I220:K220"/>
    <mergeCell ref="A1:K1"/>
    <mergeCell ref="A37:K37"/>
    <mergeCell ref="A69:K69"/>
    <mergeCell ref="I42:K42"/>
    <mergeCell ref="I56:K56"/>
    <mergeCell ref="I83:K83"/>
    <mergeCell ref="I107:K107"/>
    <mergeCell ref="I118:K118"/>
    <mergeCell ref="I138:K138"/>
    <mergeCell ref="I73:K73"/>
    <mergeCell ref="A102:K102"/>
    <mergeCell ref="A133:K133"/>
  </mergeCells>
  <pageMargins left="0.59055118110236204" right="0.196850393700787" top="0.53" bottom="0.196850393700787" header="0.4" footer="0.31496062992126"/>
  <pageSetup paperSize="9" scale="83" fitToWidth="0" fitToHeight="0" orientation="portrait" r:id="rId1"/>
  <headerFooter scaleWithDoc="0" alignWithMargins="0"/>
  <rowBreaks count="10" manualBreakCount="10">
    <brk id="36" max="11" man="1"/>
    <brk id="68" max="11" man="1"/>
    <brk id="101" max="11" man="1"/>
    <brk id="132" max="11" man="1"/>
    <brk id="168" max="11" man="1"/>
    <brk id="201" max="11" man="1"/>
    <brk id="238" max="11" man="1"/>
    <brk id="273" max="11" man="1"/>
    <brk id="307" max="11" man="1"/>
    <brk id="340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98"/>
  <sheetViews>
    <sheetView tabSelected="1" topLeftCell="A76" zoomScaleNormal="100" zoomScaleSheetLayoutView="90" workbookViewId="0">
      <selection activeCell="F85" sqref="F85"/>
    </sheetView>
  </sheetViews>
  <sheetFormatPr defaultColWidth="9.125" defaultRowHeight="27" customHeight="1"/>
  <cols>
    <col min="1" max="1" width="6.375" style="404" customWidth="1"/>
    <col min="2" max="5" width="9" style="404" customWidth="1"/>
    <col min="6" max="6" width="10" style="404" customWidth="1"/>
    <col min="7" max="7" width="1.75" style="404" customWidth="1"/>
    <col min="8" max="8" width="15.25" style="404" customWidth="1"/>
    <col min="9" max="9" width="1.75" style="404" customWidth="1"/>
    <col min="10" max="10" width="15.25" style="404" customWidth="1"/>
    <col min="11" max="11" width="1.75" style="404" customWidth="1"/>
    <col min="12" max="12" width="15.25" style="384" customWidth="1"/>
    <col min="13" max="13" width="2.125" style="404" customWidth="1"/>
    <col min="14" max="14" width="16.25" style="404" customWidth="1"/>
    <col min="15" max="15" width="8.75" style="404" customWidth="1"/>
    <col min="16" max="16" width="15.75" style="402" customWidth="1"/>
    <col min="17" max="17" width="18.75" style="402" customWidth="1"/>
    <col min="18" max="18" width="15.75" style="402" customWidth="1"/>
    <col min="19" max="19" width="14.875" style="404" customWidth="1"/>
    <col min="20" max="16384" width="9.125" style="404"/>
  </cols>
  <sheetData>
    <row r="1" spans="1:18" ht="27" customHeight="1">
      <c r="A1" s="643" t="s">
        <v>95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</row>
    <row r="2" spans="1:18" ht="27" customHeight="1">
      <c r="A2" s="220"/>
      <c r="B2" s="5"/>
      <c r="C2" s="7"/>
      <c r="D2" s="6"/>
      <c r="E2" s="6"/>
      <c r="F2" s="6"/>
      <c r="G2" s="6"/>
      <c r="H2" s="6"/>
      <c r="I2" s="6"/>
      <c r="J2" s="4"/>
      <c r="L2" s="4"/>
    </row>
    <row r="3" spans="1:18" ht="27" customHeight="1">
      <c r="A3" s="415" t="s">
        <v>709</v>
      </c>
      <c r="B3" s="416"/>
      <c r="C3" s="417"/>
      <c r="D3" s="417"/>
      <c r="E3" s="417"/>
      <c r="F3" s="417"/>
      <c r="G3" s="417"/>
      <c r="H3" s="417"/>
      <c r="I3" s="417"/>
      <c r="J3" s="417"/>
      <c r="K3" s="417"/>
      <c r="L3" s="417"/>
      <c r="P3" s="237"/>
      <c r="Q3" s="82"/>
    </row>
    <row r="4" spans="1:18" ht="27" customHeight="1">
      <c r="A4" s="415" t="s">
        <v>710</v>
      </c>
      <c r="B4" s="416"/>
      <c r="C4" s="417"/>
      <c r="D4" s="417"/>
      <c r="E4" s="417"/>
      <c r="F4" s="417"/>
      <c r="G4" s="417"/>
      <c r="H4" s="417"/>
      <c r="I4" s="417"/>
      <c r="J4" s="417"/>
      <c r="K4" s="417"/>
      <c r="L4" s="417"/>
      <c r="P4" s="237"/>
      <c r="Q4" s="82"/>
    </row>
    <row r="5" spans="1:18" ht="27" customHeight="1">
      <c r="A5" s="260" t="s">
        <v>711</v>
      </c>
      <c r="B5" s="163"/>
      <c r="C5" s="417"/>
      <c r="D5" s="117"/>
      <c r="E5" s="117"/>
      <c r="F5" s="117"/>
      <c r="G5" s="418"/>
      <c r="H5" s="117"/>
      <c r="I5" s="260"/>
      <c r="J5" s="260"/>
      <c r="K5" s="260"/>
      <c r="L5" s="257"/>
      <c r="P5" s="237"/>
      <c r="Q5" s="82"/>
    </row>
    <row r="6" spans="1:18" ht="27" customHeight="1">
      <c r="A6" s="260"/>
      <c r="B6" s="34"/>
      <c r="C6" s="417"/>
      <c r="D6" s="117"/>
      <c r="E6" s="117"/>
      <c r="F6" s="117"/>
      <c r="G6" s="418"/>
      <c r="L6" s="266" t="s">
        <v>100</v>
      </c>
      <c r="P6" s="237"/>
      <c r="Q6" s="82"/>
    </row>
    <row r="7" spans="1:18" ht="64.8">
      <c r="A7" s="260"/>
      <c r="B7" s="34"/>
      <c r="C7" s="417"/>
      <c r="D7" s="117"/>
      <c r="E7" s="117"/>
      <c r="F7" s="117"/>
      <c r="G7" s="419"/>
      <c r="H7" s="599" t="s">
        <v>104</v>
      </c>
      <c r="I7" s="384"/>
      <c r="J7" s="641" t="s">
        <v>101</v>
      </c>
      <c r="K7" s="641"/>
      <c r="L7" s="641"/>
      <c r="P7" s="237"/>
      <c r="Q7" s="82"/>
    </row>
    <row r="8" spans="1:18" ht="27" customHeight="1">
      <c r="A8" s="260"/>
      <c r="B8" s="34"/>
      <c r="C8" s="417"/>
      <c r="D8" s="117"/>
      <c r="E8" s="117"/>
      <c r="F8" s="117"/>
      <c r="G8" s="420"/>
      <c r="H8" s="378" t="s">
        <v>108</v>
      </c>
      <c r="I8" s="384"/>
      <c r="J8" s="378" t="s">
        <v>108</v>
      </c>
      <c r="K8" s="384"/>
      <c r="L8" s="383" t="s">
        <v>107</v>
      </c>
      <c r="P8" s="296"/>
      <c r="Q8" s="296"/>
      <c r="R8" s="296"/>
    </row>
    <row r="9" spans="1:18" ht="27" customHeight="1" thickBot="1">
      <c r="A9" s="260"/>
      <c r="B9" s="34" t="s">
        <v>712</v>
      </c>
      <c r="C9" s="417"/>
      <c r="D9" s="117"/>
      <c r="E9" s="117"/>
      <c r="F9" s="117"/>
      <c r="G9" s="418"/>
      <c r="H9" s="156">
        <v>11832708.539999995</v>
      </c>
      <c r="I9" s="6"/>
      <c r="J9" s="156">
        <v>10273965.769999996</v>
      </c>
      <c r="K9" s="299"/>
      <c r="L9" s="258">
        <v>100171892.78</v>
      </c>
      <c r="P9" s="237"/>
      <c r="Q9" s="82"/>
    </row>
    <row r="10" spans="1:18" ht="27" customHeight="1" thickTop="1">
      <c r="A10" s="260"/>
      <c r="B10" s="34" t="s">
        <v>713</v>
      </c>
      <c r="C10" s="417"/>
      <c r="D10" s="117"/>
      <c r="E10" s="117"/>
      <c r="F10" s="117"/>
      <c r="G10" s="418"/>
      <c r="H10" s="117">
        <v>28156136.68</v>
      </c>
      <c r="I10" s="260"/>
      <c r="J10" s="260">
        <v>28156136.68</v>
      </c>
      <c r="K10" s="260"/>
      <c r="L10" s="257">
        <v>21880633.329999998</v>
      </c>
      <c r="P10" s="237"/>
      <c r="Q10" s="82"/>
    </row>
    <row r="11" spans="1:18" ht="27" customHeight="1">
      <c r="A11" s="260"/>
      <c r="B11" s="34" t="s">
        <v>714</v>
      </c>
      <c r="C11" s="417"/>
      <c r="D11" s="117"/>
      <c r="E11" s="117"/>
      <c r="F11" s="117"/>
      <c r="G11" s="418"/>
      <c r="H11" s="421">
        <v>0</v>
      </c>
      <c r="I11" s="261"/>
      <c r="J11" s="261">
        <v>0</v>
      </c>
      <c r="K11" s="261"/>
      <c r="L11" s="261">
        <v>0</v>
      </c>
      <c r="P11" s="237"/>
      <c r="Q11" s="82"/>
    </row>
    <row r="12" spans="1:18" ht="27" customHeight="1" thickBot="1">
      <c r="A12" s="260"/>
      <c r="B12" s="34" t="s">
        <v>715</v>
      </c>
      <c r="C12" s="417"/>
      <c r="D12" s="117"/>
      <c r="E12" s="117"/>
      <c r="F12" s="117"/>
      <c r="G12" s="418"/>
      <c r="H12" s="300">
        <f>SUM(H10:H11)</f>
        <v>28156136.68</v>
      </c>
      <c r="I12" s="140"/>
      <c r="J12" s="300">
        <f>SUM(J10:J11)</f>
        <v>28156136.68</v>
      </c>
      <c r="K12" s="140"/>
      <c r="L12" s="300">
        <f>SUM(L10:L11)</f>
        <v>21880633.329999998</v>
      </c>
      <c r="P12" s="237"/>
      <c r="Q12" s="82"/>
    </row>
    <row r="13" spans="1:18" ht="27" customHeight="1" thickTop="1">
      <c r="A13" s="260"/>
      <c r="B13" s="34" t="s">
        <v>716</v>
      </c>
      <c r="C13" s="417"/>
      <c r="D13" s="117"/>
      <c r="E13" s="117"/>
      <c r="F13" s="117"/>
      <c r="G13" s="418"/>
      <c r="H13" s="117"/>
      <c r="I13" s="260"/>
      <c r="J13" s="260"/>
      <c r="K13" s="260"/>
      <c r="L13" s="257"/>
      <c r="P13" s="237"/>
      <c r="Q13" s="82"/>
    </row>
    <row r="14" spans="1:18" ht="27" customHeight="1">
      <c r="A14" s="260"/>
      <c r="B14" s="34" t="s">
        <v>717</v>
      </c>
      <c r="C14" s="417"/>
      <c r="D14" s="117"/>
      <c r="E14" s="117"/>
      <c r="F14" s="117"/>
      <c r="G14" s="418"/>
      <c r="H14" s="422">
        <v>21727962.210000008</v>
      </c>
      <c r="I14" s="423"/>
      <c r="J14" s="423">
        <v>21727962.210000008</v>
      </c>
      <c r="K14" s="423"/>
      <c r="L14" s="422">
        <v>203587098.86000001</v>
      </c>
      <c r="P14" s="237"/>
      <c r="Q14" s="277"/>
    </row>
    <row r="15" spans="1:18" ht="27" customHeight="1">
      <c r="A15" s="260"/>
      <c r="B15" s="34" t="s">
        <v>718</v>
      </c>
      <c r="C15" s="417"/>
      <c r="D15" s="117"/>
      <c r="E15" s="117"/>
      <c r="F15" s="117"/>
      <c r="G15" s="418"/>
      <c r="H15" s="422">
        <v>104978980.73999999</v>
      </c>
      <c r="I15" s="423"/>
      <c r="J15" s="423">
        <v>79919835.109999999</v>
      </c>
      <c r="K15" s="423"/>
      <c r="L15" s="344">
        <v>96716982.640000001</v>
      </c>
      <c r="P15" s="237"/>
      <c r="Q15" s="82"/>
    </row>
    <row r="16" spans="1:18" ht="27" customHeight="1" thickBot="1">
      <c r="A16" s="260"/>
      <c r="B16" s="34" t="s">
        <v>115</v>
      </c>
      <c r="C16" s="417"/>
      <c r="D16" s="117"/>
      <c r="E16" s="117"/>
      <c r="F16" s="117"/>
      <c r="G16" s="418"/>
      <c r="H16" s="424">
        <f>SUM(H14:H15)</f>
        <v>126706942.95</v>
      </c>
      <c r="I16" s="423"/>
      <c r="J16" s="424">
        <f>SUM(J14:J15)</f>
        <v>101647797.32000001</v>
      </c>
      <c r="K16" s="423"/>
      <c r="L16" s="424">
        <f>SUM(L14:L15)</f>
        <v>300304081.5</v>
      </c>
      <c r="P16" s="237"/>
      <c r="Q16" s="82"/>
    </row>
    <row r="17" spans="1:19" ht="27" customHeight="1" thickTop="1">
      <c r="A17" s="260"/>
      <c r="B17" s="34"/>
      <c r="C17" s="417"/>
      <c r="D17" s="117"/>
      <c r="E17" s="117"/>
      <c r="F17" s="117"/>
      <c r="G17" s="418"/>
      <c r="H17" s="426"/>
      <c r="I17" s="423"/>
      <c r="J17" s="426"/>
      <c r="K17" s="423"/>
      <c r="L17" s="426"/>
      <c r="P17" s="237"/>
      <c r="Q17" s="82"/>
    </row>
    <row r="18" spans="1:19" ht="27" customHeight="1">
      <c r="A18" s="260" t="s">
        <v>719</v>
      </c>
      <c r="B18" s="163"/>
      <c r="C18" s="417"/>
      <c r="D18" s="117"/>
      <c r="E18" s="117"/>
      <c r="F18" s="117"/>
      <c r="G18" s="418"/>
      <c r="H18" s="117"/>
      <c r="I18" s="260"/>
      <c r="J18" s="260"/>
      <c r="K18" s="260"/>
      <c r="L18" s="257"/>
      <c r="P18" s="237"/>
      <c r="Q18" s="82"/>
    </row>
    <row r="19" spans="1:19" ht="27" customHeight="1">
      <c r="A19" s="260"/>
      <c r="B19" s="34" t="s">
        <v>720</v>
      </c>
      <c r="C19" s="417"/>
      <c r="D19" s="117"/>
      <c r="E19" s="117"/>
      <c r="F19" s="117"/>
      <c r="G19" s="418"/>
      <c r="H19" s="117"/>
      <c r="I19" s="260"/>
      <c r="J19" s="260"/>
      <c r="K19" s="260"/>
      <c r="L19" s="257"/>
      <c r="P19" s="237"/>
      <c r="Q19" s="82"/>
    </row>
    <row r="20" spans="1:19" ht="27" customHeight="1">
      <c r="A20" s="260"/>
      <c r="B20" s="34"/>
      <c r="C20" s="417"/>
      <c r="D20" s="117"/>
      <c r="E20" s="117"/>
      <c r="F20" s="117"/>
      <c r="G20" s="418"/>
      <c r="H20" s="117"/>
      <c r="I20" s="260"/>
      <c r="J20" s="259"/>
      <c r="K20" s="212"/>
      <c r="L20" s="266" t="s">
        <v>100</v>
      </c>
      <c r="P20" s="237"/>
      <c r="Q20" s="82"/>
    </row>
    <row r="21" spans="1:19" ht="64.8">
      <c r="A21" s="260"/>
      <c r="B21" s="34"/>
      <c r="C21" s="417"/>
      <c r="D21" s="117"/>
      <c r="E21" s="117"/>
      <c r="F21" s="117"/>
      <c r="G21" s="418"/>
      <c r="I21" s="260"/>
      <c r="J21" s="606" t="s">
        <v>104</v>
      </c>
      <c r="K21" s="343"/>
      <c r="L21" s="607" t="s">
        <v>101</v>
      </c>
      <c r="P21" s="237"/>
      <c r="Q21" s="82"/>
    </row>
    <row r="22" spans="1:19" ht="27" customHeight="1">
      <c r="A22" s="260"/>
      <c r="B22" s="34" t="s">
        <v>721</v>
      </c>
      <c r="C22" s="417"/>
      <c r="D22" s="117"/>
      <c r="E22" s="117"/>
      <c r="F22" s="117"/>
      <c r="G22" s="418"/>
      <c r="I22" s="260"/>
      <c r="J22" s="117"/>
      <c r="K22" s="277"/>
      <c r="L22" s="257"/>
      <c r="P22" s="237"/>
      <c r="Q22" s="82"/>
    </row>
    <row r="23" spans="1:19" ht="27" customHeight="1">
      <c r="A23" s="260"/>
      <c r="B23" s="34" t="s">
        <v>722</v>
      </c>
      <c r="C23" s="417"/>
      <c r="D23" s="117"/>
      <c r="E23" s="117"/>
      <c r="F23" s="117"/>
      <c r="G23" s="418"/>
      <c r="I23" s="261"/>
      <c r="J23" s="421">
        <v>96391946.780000016</v>
      </c>
      <c r="K23" s="261"/>
      <c r="L23" s="261">
        <v>96391946.780000016</v>
      </c>
      <c r="P23" s="237"/>
      <c r="Q23" s="82"/>
    </row>
    <row r="24" spans="1:19" ht="27" customHeight="1">
      <c r="A24" s="260"/>
      <c r="B24" s="34"/>
      <c r="C24" s="417"/>
      <c r="D24" s="117"/>
      <c r="E24" s="117"/>
      <c r="F24" s="117"/>
      <c r="G24" s="418"/>
      <c r="I24" s="261"/>
      <c r="J24" s="421"/>
      <c r="K24" s="261"/>
      <c r="L24" s="261"/>
      <c r="P24" s="237"/>
      <c r="Q24" s="82"/>
    </row>
    <row r="25" spans="1:19" ht="27" customHeight="1">
      <c r="A25" s="34" t="s">
        <v>727</v>
      </c>
      <c r="B25" s="34"/>
      <c r="C25" s="417"/>
      <c r="D25" s="117"/>
      <c r="E25" s="117"/>
      <c r="F25" s="395"/>
      <c r="G25" s="117"/>
      <c r="H25" s="418"/>
      <c r="I25" s="117"/>
      <c r="J25" s="260"/>
      <c r="K25" s="260"/>
      <c r="L25" s="260"/>
      <c r="P25" s="237"/>
      <c r="Q25" s="82"/>
    </row>
    <row r="26" spans="1:19" ht="27" customHeight="1">
      <c r="A26" s="260"/>
      <c r="B26" s="34" t="s">
        <v>723</v>
      </c>
      <c r="C26" s="417"/>
      <c r="D26" s="117"/>
      <c r="E26" s="117"/>
      <c r="F26" s="117"/>
      <c r="G26" s="418"/>
      <c r="H26" s="117"/>
      <c r="I26" s="260"/>
      <c r="J26" s="260"/>
      <c r="K26" s="260"/>
      <c r="L26" s="257"/>
      <c r="P26" s="237"/>
      <c r="Q26" s="82"/>
    </row>
    <row r="27" spans="1:19" ht="27" customHeight="1">
      <c r="A27" s="34" t="s">
        <v>724</v>
      </c>
      <c r="C27" s="417"/>
      <c r="D27" s="117"/>
      <c r="E27" s="117"/>
      <c r="F27" s="117"/>
      <c r="G27" s="418"/>
      <c r="H27" s="117"/>
      <c r="I27" s="260"/>
      <c r="J27" s="260"/>
      <c r="K27" s="260"/>
      <c r="L27" s="257"/>
      <c r="P27" s="237"/>
      <c r="Q27" s="82"/>
    </row>
    <row r="28" spans="1:19" ht="27" customHeight="1">
      <c r="A28" s="34" t="s">
        <v>725</v>
      </c>
      <c r="C28" s="417"/>
      <c r="D28" s="117"/>
      <c r="E28" s="117"/>
      <c r="F28" s="117"/>
      <c r="G28" s="418"/>
      <c r="H28" s="117"/>
      <c r="I28" s="260"/>
      <c r="J28" s="260"/>
      <c r="K28" s="260"/>
      <c r="L28" s="257"/>
      <c r="P28" s="237"/>
      <c r="Q28" s="82"/>
    </row>
    <row r="29" spans="1:19" ht="27" customHeight="1">
      <c r="A29" s="220" t="s">
        <v>726</v>
      </c>
      <c r="C29" s="7"/>
      <c r="D29" s="6"/>
      <c r="E29" s="6"/>
      <c r="F29" s="6"/>
      <c r="G29" s="6"/>
      <c r="H29" s="236"/>
      <c r="I29" s="236"/>
      <c r="J29" s="235"/>
      <c r="K29" s="234"/>
      <c r="L29" s="233"/>
      <c r="P29" s="237"/>
      <c r="Q29" s="82"/>
    </row>
    <row r="30" spans="1:19" ht="27" customHeight="1">
      <c r="A30" s="220"/>
      <c r="C30" s="7"/>
      <c r="D30" s="6"/>
      <c r="E30" s="6"/>
      <c r="F30" s="6"/>
      <c r="G30" s="6"/>
      <c r="H30" s="236"/>
      <c r="I30" s="236"/>
      <c r="J30" s="235"/>
      <c r="K30" s="234"/>
      <c r="L30" s="233"/>
      <c r="P30" s="237"/>
      <c r="Q30" s="82"/>
    </row>
    <row r="31" spans="1:19" ht="27" customHeight="1">
      <c r="A31" s="220"/>
      <c r="C31" s="7"/>
      <c r="D31" s="6"/>
      <c r="E31" s="6"/>
      <c r="F31" s="6"/>
      <c r="G31" s="6"/>
      <c r="H31" s="236"/>
      <c r="I31" s="236"/>
      <c r="J31" s="235"/>
      <c r="K31" s="234"/>
      <c r="L31" s="233"/>
      <c r="P31" s="237"/>
      <c r="Q31" s="82"/>
    </row>
    <row r="32" spans="1:19" s="298" customFormat="1" ht="27" customHeight="1">
      <c r="B32" s="181"/>
      <c r="C32" s="181" t="s">
        <v>105</v>
      </c>
      <c r="D32" s="181"/>
      <c r="E32" s="181"/>
      <c r="G32" s="181"/>
      <c r="H32" s="181"/>
      <c r="I32" s="181"/>
      <c r="J32" s="181"/>
      <c r="K32" s="181"/>
      <c r="L32" s="56"/>
      <c r="M32" s="181"/>
      <c r="P32" s="341"/>
      <c r="Q32" s="402"/>
      <c r="R32" s="402"/>
      <c r="S32" s="404"/>
    </row>
    <row r="33" spans="1:19" s="298" customFormat="1" ht="27" customHeight="1">
      <c r="B33" s="182"/>
      <c r="C33" s="182" t="s">
        <v>114</v>
      </c>
      <c r="D33" s="182"/>
      <c r="E33" s="182"/>
      <c r="G33" s="182"/>
      <c r="H33" s="182"/>
      <c r="I33" s="182"/>
      <c r="J33" s="182"/>
      <c r="K33" s="182"/>
      <c r="L33" s="167"/>
      <c r="M33" s="182"/>
      <c r="P33" s="341"/>
      <c r="Q33" s="402"/>
      <c r="R33" s="402"/>
      <c r="S33" s="404"/>
    </row>
    <row r="34" spans="1:19" ht="26.25" customHeight="1">
      <c r="A34" s="643" t="s">
        <v>97</v>
      </c>
      <c r="B34" s="643"/>
      <c r="C34" s="643"/>
      <c r="D34" s="643"/>
      <c r="E34" s="643"/>
      <c r="F34" s="643"/>
      <c r="G34" s="643"/>
      <c r="H34" s="643"/>
      <c r="I34" s="643"/>
      <c r="J34" s="643"/>
      <c r="K34" s="643"/>
      <c r="L34" s="643"/>
    </row>
    <row r="35" spans="1:19" ht="26.25" customHeight="1">
      <c r="A35" s="610"/>
      <c r="B35" s="610"/>
      <c r="C35" s="610"/>
      <c r="D35" s="610"/>
      <c r="E35" s="610"/>
      <c r="F35" s="610"/>
      <c r="G35" s="610"/>
      <c r="H35" s="610"/>
      <c r="I35" s="610"/>
      <c r="J35" s="610"/>
      <c r="K35" s="610"/>
      <c r="L35" s="610"/>
    </row>
    <row r="36" spans="1:19" ht="26.25" customHeight="1">
      <c r="A36" s="8" t="s">
        <v>728</v>
      </c>
      <c r="B36" s="5"/>
      <c r="C36" s="7"/>
      <c r="D36" s="6"/>
      <c r="E36" s="6"/>
      <c r="F36" s="6"/>
      <c r="G36" s="6"/>
      <c r="H36" s="6"/>
      <c r="I36" s="6"/>
      <c r="J36" s="347"/>
      <c r="K36" s="347"/>
      <c r="L36" s="46"/>
    </row>
    <row r="37" spans="1:19" ht="26.25" customHeight="1">
      <c r="B37" s="404" t="s">
        <v>729</v>
      </c>
      <c r="D37" s="6"/>
      <c r="E37" s="6"/>
      <c r="F37" s="6"/>
      <c r="G37" s="6"/>
      <c r="H37" s="6"/>
      <c r="I37" s="6"/>
      <c r="J37" s="347"/>
      <c r="K37" s="347"/>
      <c r="L37" s="46"/>
    </row>
    <row r="38" spans="1:19" ht="26.25" customHeight="1">
      <c r="B38" s="7"/>
      <c r="D38" s="6"/>
      <c r="E38" s="6"/>
      <c r="F38" s="6"/>
      <c r="G38" s="6"/>
      <c r="L38" s="266" t="s">
        <v>100</v>
      </c>
    </row>
    <row r="39" spans="1:19" ht="64.8">
      <c r="B39" s="7"/>
      <c r="D39" s="6"/>
      <c r="E39" s="6"/>
      <c r="F39" s="6"/>
      <c r="G39" s="6"/>
      <c r="H39" s="599" t="s">
        <v>104</v>
      </c>
      <c r="I39" s="384"/>
      <c r="J39" s="641" t="s">
        <v>101</v>
      </c>
      <c r="K39" s="641"/>
      <c r="L39" s="641"/>
      <c r="P39" s="160"/>
      <c r="Q39" s="160"/>
      <c r="R39" s="160"/>
      <c r="S39" s="231"/>
    </row>
    <row r="40" spans="1:19" ht="26.25" customHeight="1">
      <c r="A40" s="220"/>
      <c r="C40" s="7"/>
      <c r="D40" s="6"/>
      <c r="E40" s="6"/>
      <c r="F40" s="6"/>
      <c r="G40" s="6"/>
      <c r="H40" s="378" t="s">
        <v>108</v>
      </c>
      <c r="I40" s="384"/>
      <c r="J40" s="378" t="s">
        <v>108</v>
      </c>
      <c r="K40" s="384"/>
      <c r="L40" s="383" t="s">
        <v>107</v>
      </c>
      <c r="P40" s="341"/>
    </row>
    <row r="41" spans="1:19" ht="26.25" customHeight="1">
      <c r="A41" s="220"/>
      <c r="B41" s="7" t="s">
        <v>730</v>
      </c>
      <c r="D41" s="6"/>
      <c r="E41" s="6"/>
      <c r="F41" s="6"/>
      <c r="G41" s="6"/>
      <c r="H41" s="345">
        <v>114595047.08</v>
      </c>
      <c r="I41" s="345"/>
      <c r="J41" s="345">
        <v>108558613.8</v>
      </c>
      <c r="K41" s="345"/>
      <c r="L41" s="345">
        <v>37680926.699999973</v>
      </c>
      <c r="P41" s="341"/>
    </row>
    <row r="42" spans="1:19" ht="26.25" customHeight="1">
      <c r="A42" s="220"/>
      <c r="B42" s="7" t="s">
        <v>731</v>
      </c>
      <c r="D42" s="6"/>
      <c r="E42" s="6"/>
      <c r="F42" s="6"/>
      <c r="G42" s="6"/>
      <c r="H42" s="346">
        <v>2004931.506849315</v>
      </c>
      <c r="I42" s="345"/>
      <c r="J42" s="347">
        <v>2004931.506849315</v>
      </c>
      <c r="K42" s="347"/>
      <c r="L42" s="348">
        <v>1136986.3013698631</v>
      </c>
      <c r="P42" s="341"/>
    </row>
    <row r="43" spans="1:19" ht="26.25" customHeight="1">
      <c r="A43" s="220"/>
      <c r="B43" s="7" t="s">
        <v>732</v>
      </c>
      <c r="D43" s="6"/>
      <c r="E43" s="6"/>
      <c r="F43" s="6"/>
      <c r="G43" s="6"/>
      <c r="H43" s="347">
        <v>57.16</v>
      </c>
      <c r="I43" s="345"/>
      <c r="J43" s="347">
        <v>54.15</v>
      </c>
      <c r="K43" s="347"/>
      <c r="L43" s="347">
        <v>33.141056013252985</v>
      </c>
      <c r="P43" s="341"/>
    </row>
    <row r="44" spans="1:19" s="151" customFormat="1" ht="26.25" customHeight="1">
      <c r="A44" s="8" t="s">
        <v>733</v>
      </c>
      <c r="B44" s="10"/>
      <c r="C44" s="175"/>
      <c r="D44" s="175"/>
      <c r="E44" s="175"/>
      <c r="F44" s="175"/>
      <c r="G44" s="175"/>
      <c r="H44" s="175"/>
      <c r="I44" s="175"/>
      <c r="J44" s="175"/>
      <c r="L44" s="50"/>
      <c r="P44" s="342"/>
      <c r="Q44" s="342"/>
      <c r="R44" s="342"/>
    </row>
    <row r="45" spans="1:19" s="151" customFormat="1" ht="26.25" customHeight="1">
      <c r="A45" s="10" t="s">
        <v>734</v>
      </c>
      <c r="B45" s="175"/>
      <c r="C45" s="175"/>
      <c r="D45" s="175"/>
      <c r="F45" s="175"/>
      <c r="G45" s="175"/>
      <c r="H45" s="175"/>
      <c r="I45" s="175"/>
      <c r="J45" s="175"/>
      <c r="L45" s="50"/>
      <c r="P45" s="342"/>
      <c r="Q45" s="342"/>
      <c r="R45" s="342"/>
    </row>
    <row r="46" spans="1:19" s="151" customFormat="1" ht="26.25" customHeight="1">
      <c r="A46" s="10" t="s">
        <v>735</v>
      </c>
      <c r="B46" s="175"/>
      <c r="C46" s="175"/>
      <c r="D46" s="175"/>
      <c r="F46" s="175"/>
      <c r="G46" s="175"/>
      <c r="H46" s="175"/>
      <c r="I46" s="175"/>
      <c r="J46" s="175"/>
      <c r="L46" s="50"/>
      <c r="P46" s="342"/>
      <c r="Q46" s="342"/>
      <c r="R46" s="342"/>
    </row>
    <row r="47" spans="1:19" s="151" customFormat="1" ht="26.25" customHeight="1">
      <c r="A47" s="10" t="s">
        <v>736</v>
      </c>
      <c r="B47" s="175"/>
      <c r="C47" s="175"/>
      <c r="D47" s="175"/>
      <c r="F47" s="175"/>
      <c r="G47" s="175"/>
      <c r="H47" s="175"/>
      <c r="I47" s="175"/>
      <c r="J47" s="175"/>
      <c r="L47" s="50"/>
      <c r="P47" s="342"/>
      <c r="Q47" s="342"/>
      <c r="R47" s="342"/>
    </row>
    <row r="48" spans="1:19" s="128" customFormat="1" ht="26.25" customHeight="1">
      <c r="A48" s="356" t="s">
        <v>748</v>
      </c>
    </row>
    <row r="49" spans="1:19" s="128" customFormat="1" ht="26.25" customHeight="1">
      <c r="A49" s="127" t="s">
        <v>737</v>
      </c>
    </row>
    <row r="50" spans="1:19" s="128" customFormat="1" ht="26.25" customHeight="1">
      <c r="A50" s="128" t="s">
        <v>738</v>
      </c>
    </row>
    <row r="51" spans="1:19" s="128" customFormat="1" ht="26.25" customHeight="1">
      <c r="A51" s="128" t="s">
        <v>739</v>
      </c>
    </row>
    <row r="52" spans="1:19" s="151" customFormat="1" ht="26.25" customHeight="1">
      <c r="A52" s="10" t="s">
        <v>749</v>
      </c>
      <c r="B52" s="175"/>
      <c r="C52" s="175"/>
      <c r="D52" s="175"/>
      <c r="F52" s="175"/>
      <c r="G52" s="175"/>
      <c r="H52" s="175"/>
      <c r="I52" s="175"/>
      <c r="J52" s="175"/>
      <c r="L52" s="50"/>
      <c r="P52" s="342"/>
      <c r="Q52" s="342"/>
      <c r="R52" s="342"/>
    </row>
    <row r="53" spans="1:19" s="151" customFormat="1" ht="26.25" customHeight="1">
      <c r="A53" s="10" t="s">
        <v>740</v>
      </c>
      <c r="B53" s="175"/>
      <c r="C53" s="175"/>
      <c r="D53" s="175"/>
      <c r="F53" s="175"/>
      <c r="G53" s="175"/>
      <c r="H53" s="175"/>
      <c r="I53" s="175"/>
      <c r="J53" s="175"/>
      <c r="L53" s="50"/>
      <c r="P53" s="342"/>
      <c r="Q53" s="342"/>
      <c r="R53" s="342"/>
    </row>
    <row r="54" spans="1:19" s="151" customFormat="1" ht="26.25" customHeight="1">
      <c r="A54" s="10" t="s">
        <v>741</v>
      </c>
      <c r="B54" s="175"/>
      <c r="C54" s="175"/>
      <c r="D54" s="175"/>
      <c r="F54" s="175"/>
      <c r="G54" s="175"/>
      <c r="H54" s="175"/>
      <c r="I54" s="175"/>
      <c r="J54" s="175"/>
      <c r="L54" s="50"/>
      <c r="P54" s="342"/>
      <c r="Q54" s="342"/>
      <c r="R54" s="342"/>
    </row>
    <row r="55" spans="1:19" s="151" customFormat="1" ht="26.25" customHeight="1">
      <c r="A55" s="10" t="s">
        <v>742</v>
      </c>
      <c r="B55" s="175"/>
      <c r="C55" s="175"/>
      <c r="D55" s="175"/>
      <c r="F55" s="175"/>
      <c r="G55" s="175"/>
      <c r="H55" s="175"/>
      <c r="I55" s="175"/>
      <c r="J55" s="175"/>
      <c r="L55" s="50"/>
      <c r="P55" s="342"/>
      <c r="Q55" s="342"/>
      <c r="R55" s="342"/>
    </row>
    <row r="56" spans="1:19" s="128" customFormat="1" ht="27" customHeight="1">
      <c r="A56" s="356" t="s">
        <v>743</v>
      </c>
      <c r="L56" s="127"/>
    </row>
    <row r="57" spans="1:19" s="128" customFormat="1" ht="27" customHeight="1">
      <c r="A57" s="128" t="s">
        <v>750</v>
      </c>
    </row>
    <row r="58" spans="1:19" s="128" customFormat="1" ht="27" customHeight="1">
      <c r="A58" s="128" t="s">
        <v>744</v>
      </c>
    </row>
    <row r="59" spans="1:19" s="128" customFormat="1" ht="27" customHeight="1">
      <c r="A59" s="128" t="s">
        <v>745</v>
      </c>
    </row>
    <row r="60" spans="1:19" ht="26.25" customHeight="1">
      <c r="A60" s="220"/>
      <c r="C60" s="7"/>
      <c r="D60" s="6"/>
      <c r="E60" s="6"/>
      <c r="F60" s="6"/>
      <c r="G60" s="6"/>
      <c r="H60" s="236"/>
      <c r="I60" s="236"/>
      <c r="J60" s="235"/>
      <c r="K60" s="234"/>
      <c r="L60" s="233"/>
      <c r="P60" s="237"/>
      <c r="Q60" s="82"/>
    </row>
    <row r="61" spans="1:19" ht="26.25" customHeight="1">
      <c r="A61" s="220"/>
      <c r="C61" s="7"/>
      <c r="D61" s="6"/>
      <c r="E61" s="6"/>
      <c r="F61" s="6"/>
      <c r="G61" s="6"/>
      <c r="H61" s="236"/>
      <c r="I61" s="236"/>
      <c r="J61" s="235"/>
      <c r="K61" s="234"/>
      <c r="L61" s="233"/>
      <c r="P61" s="237"/>
      <c r="Q61" s="82"/>
    </row>
    <row r="62" spans="1:19" ht="26.25" customHeight="1">
      <c r="A62" s="220"/>
      <c r="C62" s="7"/>
      <c r="D62" s="6"/>
      <c r="E62" s="6"/>
      <c r="F62" s="6"/>
      <c r="G62" s="6"/>
      <c r="H62" s="236"/>
      <c r="I62" s="236"/>
      <c r="J62" s="235"/>
      <c r="K62" s="234"/>
      <c r="L62" s="233"/>
      <c r="P62" s="237"/>
      <c r="Q62" s="82"/>
    </row>
    <row r="63" spans="1:19" ht="26.25" customHeight="1">
      <c r="A63" s="220"/>
      <c r="C63" s="7"/>
      <c r="D63" s="6"/>
      <c r="E63" s="6"/>
      <c r="F63" s="6"/>
      <c r="G63" s="6"/>
      <c r="H63" s="236"/>
      <c r="I63" s="236"/>
      <c r="J63" s="235"/>
      <c r="K63" s="234"/>
      <c r="L63" s="233"/>
      <c r="P63" s="237"/>
      <c r="Q63" s="82"/>
    </row>
    <row r="64" spans="1:19" s="298" customFormat="1" ht="26.25" customHeight="1">
      <c r="B64" s="181"/>
      <c r="C64" s="181" t="s">
        <v>105</v>
      </c>
      <c r="D64" s="181"/>
      <c r="E64" s="181"/>
      <c r="G64" s="181"/>
      <c r="H64" s="181"/>
      <c r="I64" s="181"/>
      <c r="J64" s="181"/>
      <c r="K64" s="181"/>
      <c r="L64" s="56"/>
      <c r="M64" s="181"/>
      <c r="P64" s="341"/>
      <c r="Q64" s="402"/>
      <c r="R64" s="402"/>
      <c r="S64" s="404"/>
    </row>
    <row r="65" spans="1:19" s="298" customFormat="1" ht="26.25" customHeight="1">
      <c r="B65" s="182"/>
      <c r="C65" s="182" t="s">
        <v>114</v>
      </c>
      <c r="D65" s="182"/>
      <c r="E65" s="182"/>
      <c r="G65" s="182"/>
      <c r="H65" s="182"/>
      <c r="I65" s="182"/>
      <c r="J65" s="182"/>
      <c r="K65" s="182"/>
      <c r="L65" s="167"/>
      <c r="M65" s="182"/>
      <c r="P65" s="341"/>
      <c r="Q65" s="402"/>
      <c r="R65" s="402"/>
      <c r="S65" s="404"/>
    </row>
    <row r="66" spans="1:19" ht="26.1" customHeight="1">
      <c r="A66" s="643" t="s">
        <v>98</v>
      </c>
      <c r="B66" s="643"/>
      <c r="C66" s="643"/>
      <c r="D66" s="643"/>
      <c r="E66" s="643"/>
      <c r="F66" s="643"/>
      <c r="G66" s="643"/>
      <c r="H66" s="643"/>
      <c r="I66" s="643"/>
      <c r="J66" s="643"/>
      <c r="K66" s="643"/>
      <c r="L66" s="643"/>
    </row>
    <row r="67" spans="1:19" ht="26.1" customHeight="1">
      <c r="A67" s="610"/>
      <c r="B67" s="610"/>
      <c r="C67" s="610"/>
      <c r="D67" s="610"/>
      <c r="E67" s="610"/>
      <c r="F67" s="610"/>
      <c r="G67" s="610"/>
      <c r="H67" s="610"/>
      <c r="I67" s="610"/>
      <c r="J67" s="610"/>
      <c r="K67" s="610"/>
      <c r="L67" s="610"/>
    </row>
    <row r="68" spans="1:19" s="127" customFormat="1" ht="26.1" customHeight="1">
      <c r="A68" s="128" t="s">
        <v>751</v>
      </c>
      <c r="B68" s="128"/>
      <c r="C68" s="128"/>
    </row>
    <row r="69" spans="1:19" s="127" customFormat="1" ht="26.1" customHeight="1">
      <c r="A69" s="128" t="s">
        <v>746</v>
      </c>
      <c r="B69" s="128"/>
      <c r="C69" s="128"/>
    </row>
    <row r="70" spans="1:19" s="127" customFormat="1" ht="26.1" customHeight="1">
      <c r="A70" s="128" t="s">
        <v>747</v>
      </c>
      <c r="B70" s="128"/>
      <c r="C70" s="128"/>
    </row>
    <row r="71" spans="1:19" s="151" customFormat="1" ht="26.1" customHeight="1">
      <c r="A71" s="10" t="s">
        <v>752</v>
      </c>
      <c r="B71" s="175"/>
      <c r="C71" s="175"/>
      <c r="D71" s="175"/>
      <c r="F71" s="175"/>
      <c r="G71" s="175"/>
      <c r="H71" s="175"/>
      <c r="I71" s="175"/>
      <c r="J71" s="175"/>
      <c r="L71" s="50"/>
      <c r="P71" s="342"/>
      <c r="Q71" s="342"/>
      <c r="R71" s="342"/>
    </row>
    <row r="72" spans="1:19" s="151" customFormat="1" ht="26.1" customHeight="1">
      <c r="A72" s="10" t="s">
        <v>753</v>
      </c>
      <c r="B72" s="175"/>
      <c r="C72" s="175"/>
      <c r="D72" s="175"/>
      <c r="F72" s="175"/>
      <c r="G72" s="175"/>
      <c r="H72" s="175"/>
      <c r="I72" s="175"/>
      <c r="J72" s="175"/>
      <c r="L72" s="50"/>
      <c r="P72" s="342"/>
      <c r="Q72" s="342"/>
      <c r="R72" s="342"/>
    </row>
    <row r="73" spans="1:19" s="151" customFormat="1" ht="26.1" customHeight="1">
      <c r="A73" s="10" t="s">
        <v>754</v>
      </c>
      <c r="B73" s="175"/>
      <c r="C73" s="175"/>
      <c r="D73" s="175"/>
      <c r="F73" s="175"/>
      <c r="G73" s="175"/>
      <c r="H73" s="175"/>
      <c r="I73" s="175"/>
      <c r="J73" s="175"/>
      <c r="L73" s="50"/>
      <c r="P73" s="342"/>
      <c r="Q73" s="342"/>
      <c r="R73" s="342"/>
    </row>
    <row r="74" spans="1:19" s="151" customFormat="1" ht="26.1" customHeight="1">
      <c r="A74" s="10" t="s">
        <v>755</v>
      </c>
      <c r="B74" s="175"/>
      <c r="C74" s="175"/>
      <c r="D74" s="175"/>
      <c r="F74" s="175"/>
      <c r="G74" s="175"/>
      <c r="H74" s="175"/>
      <c r="I74" s="175"/>
      <c r="J74" s="175"/>
      <c r="L74" s="50"/>
      <c r="P74" s="342"/>
      <c r="Q74" s="342"/>
      <c r="R74" s="342"/>
    </row>
    <row r="75" spans="1:19" s="151" customFormat="1" ht="26.1" customHeight="1">
      <c r="A75" s="10" t="s">
        <v>756</v>
      </c>
      <c r="B75" s="175"/>
      <c r="C75" s="175"/>
      <c r="D75" s="175"/>
      <c r="F75" s="175"/>
      <c r="G75" s="175"/>
      <c r="H75" s="175"/>
      <c r="I75" s="175"/>
      <c r="J75" s="175"/>
      <c r="L75" s="50"/>
      <c r="P75" s="342"/>
      <c r="Q75" s="342"/>
      <c r="R75" s="342"/>
    </row>
    <row r="76" spans="1:19" s="151" customFormat="1" ht="26.1" customHeight="1">
      <c r="A76" s="10" t="s">
        <v>757</v>
      </c>
      <c r="B76" s="175"/>
      <c r="C76" s="175"/>
      <c r="D76" s="175"/>
      <c r="F76" s="175"/>
      <c r="G76" s="175"/>
      <c r="H76" s="175"/>
      <c r="I76" s="175"/>
      <c r="J76" s="175"/>
      <c r="L76" s="50"/>
      <c r="P76" s="342"/>
      <c r="Q76" s="342"/>
      <c r="R76" s="342"/>
    </row>
    <row r="77" spans="1:19" s="151" customFormat="1" ht="26.1" customHeight="1">
      <c r="A77" s="634" t="s">
        <v>758</v>
      </c>
      <c r="D77" s="175"/>
      <c r="F77" s="175"/>
      <c r="G77" s="175"/>
      <c r="H77" s="175"/>
      <c r="I77" s="175"/>
      <c r="J77" s="175"/>
      <c r="L77" s="50"/>
      <c r="P77" s="342"/>
      <c r="Q77" s="342"/>
      <c r="R77" s="342"/>
    </row>
    <row r="78" spans="1:19" s="152" customFormat="1" ht="26.1" customHeight="1">
      <c r="A78" s="152" t="s">
        <v>844</v>
      </c>
      <c r="J78" s="9"/>
      <c r="K78" s="9"/>
      <c r="L78" s="12"/>
      <c r="P78" s="330"/>
      <c r="Q78" s="330"/>
      <c r="R78" s="330"/>
    </row>
    <row r="79" spans="1:19" s="152" customFormat="1" ht="26.1" customHeight="1">
      <c r="A79" s="152" t="s">
        <v>845</v>
      </c>
      <c r="J79" s="9"/>
      <c r="K79" s="9"/>
      <c r="L79" s="12"/>
      <c r="P79" s="330"/>
      <c r="Q79" s="330"/>
      <c r="R79" s="330"/>
    </row>
    <row r="80" spans="1:19" s="152" customFormat="1" ht="26.1" customHeight="1">
      <c r="A80" s="220" t="s">
        <v>862</v>
      </c>
      <c r="B80" s="206"/>
      <c r="C80" s="7"/>
      <c r="J80" s="9"/>
      <c r="K80" s="9"/>
      <c r="L80" s="12"/>
      <c r="P80" s="330"/>
      <c r="Q80" s="330"/>
      <c r="R80" s="330"/>
    </row>
    <row r="81" spans="1:18" s="152" customFormat="1" ht="26.1" customHeight="1">
      <c r="A81" s="220" t="s">
        <v>846</v>
      </c>
      <c r="B81" s="206"/>
      <c r="C81" s="7"/>
      <c r="J81" s="9"/>
      <c r="K81" s="9"/>
      <c r="L81" s="12"/>
      <c r="P81" s="330"/>
      <c r="Q81" s="330"/>
      <c r="R81" s="330"/>
    </row>
    <row r="82" spans="1:18" s="152" customFormat="1" ht="26.1" customHeight="1">
      <c r="A82" s="220" t="s">
        <v>847</v>
      </c>
      <c r="B82" s="206"/>
      <c r="C82" s="7"/>
      <c r="J82" s="9"/>
      <c r="K82" s="9"/>
      <c r="L82" s="12"/>
      <c r="P82" s="330"/>
      <c r="Q82" s="330"/>
      <c r="R82" s="330"/>
    </row>
    <row r="83" spans="1:18" s="152" customFormat="1" ht="26.1" customHeight="1">
      <c r="A83" s="220" t="s">
        <v>848</v>
      </c>
      <c r="B83" s="206"/>
      <c r="C83" s="7"/>
      <c r="J83" s="9"/>
      <c r="K83" s="9"/>
      <c r="L83" s="12"/>
      <c r="P83" s="330"/>
      <c r="Q83" s="330"/>
      <c r="R83" s="330"/>
    </row>
    <row r="84" spans="1:18" s="152" customFormat="1" ht="26.1" customHeight="1">
      <c r="A84" s="220" t="s">
        <v>849</v>
      </c>
      <c r="B84" s="206"/>
      <c r="C84" s="7"/>
      <c r="J84" s="9"/>
      <c r="K84" s="9"/>
      <c r="L84" s="12"/>
      <c r="P84" s="330"/>
      <c r="Q84" s="330"/>
      <c r="R84" s="330"/>
    </row>
    <row r="85" spans="1:18" s="152" customFormat="1" ht="26.1" customHeight="1">
      <c r="A85" s="220" t="s">
        <v>853</v>
      </c>
      <c r="B85" s="206"/>
      <c r="C85" s="7"/>
      <c r="J85" s="9"/>
      <c r="K85" s="9"/>
      <c r="L85" s="12"/>
      <c r="P85" s="330"/>
      <c r="Q85" s="330"/>
      <c r="R85" s="330"/>
    </row>
    <row r="86" spans="1:18" s="152" customFormat="1" ht="26.1" customHeight="1">
      <c r="A86" s="220" t="s">
        <v>850</v>
      </c>
      <c r="B86" s="206"/>
      <c r="C86" s="7"/>
      <c r="J86" s="9"/>
      <c r="K86" s="9"/>
      <c r="L86" s="12"/>
      <c r="P86" s="330"/>
      <c r="Q86" s="330"/>
      <c r="R86" s="330"/>
    </row>
    <row r="87" spans="1:18" s="152" customFormat="1" ht="26.1" customHeight="1">
      <c r="A87" s="220" t="s">
        <v>851</v>
      </c>
      <c r="B87" s="206"/>
      <c r="C87" s="7"/>
      <c r="J87" s="9"/>
      <c r="K87" s="9"/>
      <c r="L87" s="12"/>
      <c r="P87" s="330"/>
      <c r="Q87" s="330"/>
      <c r="R87" s="330"/>
    </row>
    <row r="88" spans="1:18" s="152" customFormat="1" ht="26.1" customHeight="1">
      <c r="A88" s="220" t="s">
        <v>852</v>
      </c>
      <c r="B88" s="206"/>
      <c r="C88" s="7"/>
      <c r="J88" s="9"/>
      <c r="K88" s="9"/>
      <c r="L88" s="12"/>
      <c r="P88" s="330"/>
      <c r="Q88" s="330"/>
      <c r="R88" s="330"/>
    </row>
    <row r="89" spans="1:18" s="152" customFormat="1" ht="26.1" customHeight="1">
      <c r="A89" s="30" t="s">
        <v>759</v>
      </c>
      <c r="B89" s="175"/>
      <c r="C89" s="175"/>
      <c r="J89" s="9"/>
      <c r="K89" s="9"/>
      <c r="L89" s="12"/>
      <c r="P89" s="330"/>
      <c r="Q89" s="330"/>
      <c r="R89" s="330"/>
    </row>
    <row r="90" spans="1:18" s="152" customFormat="1" ht="26.1" customHeight="1">
      <c r="A90" s="220" t="s">
        <v>760</v>
      </c>
      <c r="B90" s="206"/>
      <c r="C90" s="7"/>
      <c r="J90" s="9"/>
      <c r="K90" s="9"/>
      <c r="L90" s="12"/>
      <c r="P90" s="330"/>
      <c r="Q90" s="330"/>
      <c r="R90" s="330"/>
    </row>
    <row r="91" spans="1:18" s="152" customFormat="1" ht="26.1" customHeight="1">
      <c r="A91" s="220"/>
      <c r="B91" s="206"/>
      <c r="C91" s="7"/>
      <c r="J91" s="9"/>
      <c r="K91" s="9"/>
      <c r="L91" s="12"/>
      <c r="P91" s="330"/>
      <c r="Q91" s="330"/>
      <c r="R91" s="330"/>
    </row>
    <row r="92" spans="1:18" s="152" customFormat="1" ht="26.1" customHeight="1">
      <c r="A92" s="220"/>
      <c r="B92" s="206"/>
      <c r="C92" s="7"/>
      <c r="J92" s="9"/>
      <c r="K92" s="9"/>
      <c r="L92" s="12"/>
      <c r="P92" s="330"/>
      <c r="Q92" s="330"/>
      <c r="R92" s="330"/>
    </row>
    <row r="93" spans="1:18" s="152" customFormat="1" ht="26.1" customHeight="1">
      <c r="A93" s="220"/>
      <c r="B93" s="206"/>
      <c r="C93" s="7"/>
      <c r="J93" s="9"/>
      <c r="K93" s="9"/>
      <c r="L93" s="12"/>
      <c r="P93" s="330"/>
      <c r="Q93" s="330"/>
      <c r="R93" s="330"/>
    </row>
    <row r="94" spans="1:18" s="152" customFormat="1" ht="26.1" customHeight="1">
      <c r="A94" s="220"/>
      <c r="B94" s="206"/>
      <c r="C94" s="7"/>
      <c r="J94" s="9"/>
      <c r="K94" s="9"/>
      <c r="L94" s="12"/>
      <c r="P94" s="330"/>
      <c r="Q94" s="330"/>
      <c r="R94" s="330"/>
    </row>
    <row r="95" spans="1:18" s="152" customFormat="1" ht="26.1" customHeight="1">
      <c r="A95" s="220"/>
      <c r="B95" s="206"/>
      <c r="C95" s="7"/>
      <c r="J95" s="9"/>
      <c r="K95" s="9"/>
      <c r="L95" s="12"/>
      <c r="P95" s="330"/>
      <c r="Q95" s="330"/>
      <c r="R95" s="330"/>
    </row>
    <row r="96" spans="1:18" s="152" customFormat="1" ht="26.1" customHeight="1">
      <c r="A96" s="220"/>
      <c r="B96" s="206"/>
      <c r="C96" s="7"/>
      <c r="J96" s="9"/>
      <c r="K96" s="9"/>
      <c r="L96" s="12"/>
      <c r="P96" s="330"/>
      <c r="Q96" s="330"/>
      <c r="R96" s="330"/>
    </row>
    <row r="97" spans="2:18" s="298" customFormat="1" ht="26.1" customHeight="1">
      <c r="B97" s="181"/>
      <c r="C97" s="181" t="s">
        <v>105</v>
      </c>
      <c r="D97" s="181"/>
      <c r="E97" s="181"/>
      <c r="G97" s="181"/>
      <c r="H97" s="181"/>
      <c r="I97" s="181"/>
      <c r="J97" s="181"/>
      <c r="K97" s="181"/>
      <c r="L97" s="56"/>
      <c r="M97" s="181"/>
      <c r="P97" s="297"/>
      <c r="Q97" s="297"/>
      <c r="R97" s="297"/>
    </row>
    <row r="98" spans="2:18" s="298" customFormat="1" ht="26.1" customHeight="1">
      <c r="B98" s="182"/>
      <c r="C98" s="182" t="s">
        <v>114</v>
      </c>
      <c r="D98" s="182"/>
      <c r="E98" s="182"/>
      <c r="G98" s="182"/>
      <c r="H98" s="182"/>
      <c r="I98" s="182"/>
      <c r="J98" s="182"/>
      <c r="K98" s="182"/>
      <c r="L98" s="167"/>
      <c r="M98" s="182"/>
      <c r="P98" s="297"/>
      <c r="Q98" s="297"/>
      <c r="R98" s="297"/>
    </row>
  </sheetData>
  <mergeCells count="5">
    <mergeCell ref="J39:L39"/>
    <mergeCell ref="A34:L34"/>
    <mergeCell ref="J7:L7"/>
    <mergeCell ref="A1:L1"/>
    <mergeCell ref="A66:L66"/>
  </mergeCells>
  <pageMargins left="0.59055118110236204" right="0.196850393700787" top="0.53" bottom="0.196850393700787" header="0.4" footer="0.31496062992126"/>
  <pageSetup paperSize="9" scale="86" fitToWidth="0" fitToHeight="0" orientation="portrait" r:id="rId1"/>
  <headerFooter scaleWithDoc="0" alignWithMargins="0"/>
  <rowBreaks count="2" manualBreakCount="2">
    <brk id="33" max="12" man="1"/>
    <brk id="65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63"/>
  <sheetViews>
    <sheetView topLeftCell="D43" workbookViewId="0">
      <selection activeCell="I57" sqref="I57"/>
    </sheetView>
  </sheetViews>
  <sheetFormatPr defaultColWidth="8.875" defaultRowHeight="19.8"/>
  <cols>
    <col min="1" max="10" width="8.875" style="88"/>
    <col min="11" max="11" width="14.75" style="88" customWidth="1"/>
    <col min="12" max="12" width="14.75" style="88" bestFit="1" customWidth="1"/>
    <col min="13" max="13" width="13.625" style="88" bestFit="1" customWidth="1"/>
    <col min="14" max="14" width="13.625" style="88" customWidth="1"/>
    <col min="15" max="15" width="13.625" style="88" bestFit="1" customWidth="1"/>
    <col min="16" max="16" width="17.75" style="88" customWidth="1"/>
    <col min="17" max="18" width="8.75" style="88" customWidth="1"/>
    <col min="19" max="19" width="14.75" style="88" customWidth="1"/>
    <col min="20" max="21" width="12.625" style="88" bestFit="1" customWidth="1"/>
    <col min="22" max="22" width="11.75" style="88" bestFit="1" customWidth="1"/>
    <col min="23" max="16384" width="8.875" style="88"/>
  </cols>
  <sheetData>
    <row r="1" spans="1:22">
      <c r="A1" s="88" t="s">
        <v>22</v>
      </c>
      <c r="E1" s="88">
        <v>1</v>
      </c>
      <c r="K1" s="133" t="s">
        <v>82</v>
      </c>
      <c r="L1" s="133" t="s">
        <v>51</v>
      </c>
      <c r="M1" s="132" t="s">
        <v>81</v>
      </c>
      <c r="N1" s="133" t="s">
        <v>76</v>
      </c>
    </row>
    <row r="2" spans="1:22">
      <c r="A2" s="89" t="s">
        <v>27</v>
      </c>
      <c r="F2" s="84">
        <v>5101001</v>
      </c>
      <c r="G2" s="85" t="s">
        <v>7</v>
      </c>
      <c r="H2" s="90"/>
      <c r="I2" s="90"/>
      <c r="J2" s="90"/>
      <c r="K2" s="91">
        <v>520181664.94999999</v>
      </c>
      <c r="L2" s="91">
        <v>429195057.25</v>
      </c>
      <c r="M2" s="90"/>
      <c r="N2" s="90"/>
    </row>
    <row r="3" spans="1:22">
      <c r="A3" s="89"/>
      <c r="F3" s="84">
        <v>5101002</v>
      </c>
      <c r="G3" s="85" t="s">
        <v>44</v>
      </c>
      <c r="H3" s="90"/>
      <c r="I3" s="90"/>
      <c r="J3" s="90"/>
      <c r="K3" s="91">
        <v>3692544.43</v>
      </c>
      <c r="L3" s="91">
        <v>2292965.7000000002</v>
      </c>
      <c r="M3" s="90"/>
      <c r="N3" s="90"/>
    </row>
    <row r="4" spans="1:22">
      <c r="A4" s="89"/>
      <c r="F4" s="84">
        <v>5101003</v>
      </c>
      <c r="G4" s="85" t="s">
        <v>45</v>
      </c>
      <c r="H4" s="90"/>
      <c r="I4" s="90"/>
      <c r="J4" s="90"/>
      <c r="K4" s="91">
        <v>6296158.7599999998</v>
      </c>
      <c r="L4" s="91">
        <v>4395040.28</v>
      </c>
      <c r="M4" s="90"/>
      <c r="N4" s="90"/>
    </row>
    <row r="5" spans="1:22">
      <c r="A5" s="89"/>
      <c r="F5" s="84">
        <v>5101004</v>
      </c>
      <c r="G5" s="85" t="s">
        <v>46</v>
      </c>
      <c r="H5" s="90"/>
      <c r="I5" s="90"/>
      <c r="J5" s="90"/>
      <c r="K5" s="91">
        <v>0</v>
      </c>
      <c r="L5" s="91">
        <v>0</v>
      </c>
      <c r="M5" s="90"/>
      <c r="N5" s="90"/>
    </row>
    <row r="6" spans="1:22">
      <c r="A6" s="89"/>
      <c r="F6" s="84">
        <v>5101101</v>
      </c>
      <c r="G6" s="85" t="s">
        <v>47</v>
      </c>
      <c r="H6" s="90"/>
      <c r="I6" s="90"/>
      <c r="J6" s="90"/>
      <c r="K6" s="91">
        <v>1410282.91</v>
      </c>
      <c r="L6" s="91">
        <v>1214082.9099999999</v>
      </c>
      <c r="M6" s="90"/>
      <c r="N6" s="90"/>
    </row>
    <row r="7" spans="1:22">
      <c r="A7" s="89"/>
      <c r="F7" s="84">
        <v>5404008</v>
      </c>
      <c r="G7" s="85" t="s">
        <v>50</v>
      </c>
      <c r="H7" s="90"/>
      <c r="I7" s="90"/>
      <c r="J7" s="90"/>
      <c r="K7" s="150">
        <v>1943917.09</v>
      </c>
      <c r="L7" s="91">
        <v>1731732.09</v>
      </c>
      <c r="M7" s="90"/>
      <c r="N7" s="90"/>
    </row>
    <row r="8" spans="1:22" ht="20.399999999999999" thickBot="1">
      <c r="A8" s="89"/>
      <c r="F8" s="90" t="s">
        <v>27</v>
      </c>
      <c r="G8" s="90"/>
      <c r="H8" s="90"/>
      <c r="I8" s="90"/>
      <c r="J8" s="90"/>
      <c r="K8" s="129">
        <f>SUM(K2:K7)</f>
        <v>533524568.13999999</v>
      </c>
      <c r="L8" s="143">
        <f>SUM(L2:L7)</f>
        <v>438828878.22999996</v>
      </c>
      <c r="M8" s="92">
        <v>283534428.15000004</v>
      </c>
      <c r="N8" s="143">
        <f>L8-M8</f>
        <v>155294450.07999992</v>
      </c>
    </row>
    <row r="9" spans="1:22" s="134" customFormat="1" ht="20.399999999999999" thickTop="1">
      <c r="A9" s="89"/>
      <c r="F9" s="131"/>
      <c r="G9" s="131"/>
      <c r="H9" s="131"/>
      <c r="I9" s="131"/>
      <c r="J9" s="131"/>
      <c r="K9" s="130"/>
      <c r="L9" s="130"/>
      <c r="M9" s="130"/>
      <c r="N9" s="130"/>
    </row>
    <row r="10" spans="1:22">
      <c r="A10" s="89"/>
      <c r="E10" s="88">
        <v>2</v>
      </c>
      <c r="F10" s="90"/>
      <c r="G10" s="90"/>
      <c r="H10" s="90"/>
      <c r="I10" s="90"/>
      <c r="J10" s="90"/>
      <c r="K10" s="133" t="s">
        <v>82</v>
      </c>
      <c r="L10" s="133" t="s">
        <v>51</v>
      </c>
      <c r="M10" s="132" t="s">
        <v>81</v>
      </c>
      <c r="N10" s="133" t="s">
        <v>76</v>
      </c>
    </row>
    <row r="11" spans="1:22">
      <c r="A11" s="89" t="s">
        <v>23</v>
      </c>
      <c r="F11" s="84">
        <v>5102001</v>
      </c>
      <c r="G11" s="85" t="s">
        <v>48</v>
      </c>
      <c r="H11" s="90"/>
      <c r="I11" s="90"/>
      <c r="J11" s="90"/>
      <c r="K11" s="91">
        <v>476229322.58999997</v>
      </c>
      <c r="L11" s="91">
        <v>390389264.19999999</v>
      </c>
      <c r="M11" s="90"/>
      <c r="N11" s="90"/>
    </row>
    <row r="12" spans="1:22">
      <c r="A12" s="89"/>
      <c r="F12" s="84">
        <v>5102002</v>
      </c>
      <c r="G12" s="85" t="s">
        <v>49</v>
      </c>
      <c r="H12" s="90"/>
      <c r="I12" s="90"/>
      <c r="J12" s="90"/>
      <c r="K12" s="91">
        <v>184600</v>
      </c>
      <c r="L12" s="91">
        <v>133800</v>
      </c>
      <c r="M12" s="90"/>
      <c r="N12" s="90"/>
    </row>
    <row r="13" spans="1:22">
      <c r="A13" s="89"/>
      <c r="F13" s="90">
        <v>5202003</v>
      </c>
      <c r="G13" s="90" t="s">
        <v>40</v>
      </c>
      <c r="H13" s="90"/>
      <c r="I13" s="90"/>
      <c r="J13" s="90"/>
      <c r="K13" s="91">
        <v>12372437</v>
      </c>
      <c r="L13" s="91">
        <v>9424503.4600000009</v>
      </c>
      <c r="M13" s="90"/>
      <c r="N13" s="90"/>
    </row>
    <row r="14" spans="1:22" ht="20.399999999999999" thickBot="1">
      <c r="A14" s="89"/>
      <c r="F14" s="88" t="s">
        <v>23</v>
      </c>
      <c r="G14" s="90"/>
      <c r="H14" s="90"/>
      <c r="I14" s="90"/>
      <c r="J14" s="90"/>
      <c r="K14" s="129">
        <f>SUM(K11:K13)</f>
        <v>488786359.58999997</v>
      </c>
      <c r="L14" s="143">
        <f>SUM(L11:L13)</f>
        <v>399947567.65999997</v>
      </c>
      <c r="M14" s="92">
        <v>248102082.74000001</v>
      </c>
      <c r="N14" s="143">
        <f>L14-M14</f>
        <v>151845484.91999996</v>
      </c>
    </row>
    <row r="15" spans="1:22" ht="20.399999999999999" thickTop="1">
      <c r="A15" s="89"/>
      <c r="F15" s="90"/>
      <c r="G15" s="90"/>
      <c r="H15" s="90"/>
      <c r="I15" s="90"/>
      <c r="J15" s="90"/>
      <c r="K15" s="91"/>
      <c r="L15" s="130"/>
      <c r="M15" s="131"/>
      <c r="N15" s="130"/>
    </row>
    <row r="16" spans="1:22">
      <c r="A16" s="89"/>
      <c r="E16" s="88">
        <v>3</v>
      </c>
      <c r="F16" s="90"/>
      <c r="G16" s="90"/>
      <c r="H16" s="90"/>
      <c r="I16" s="90"/>
      <c r="J16" s="90"/>
      <c r="K16" s="133" t="s">
        <v>82</v>
      </c>
      <c r="L16" s="132" t="s">
        <v>51</v>
      </c>
      <c r="M16" s="132" t="s">
        <v>81</v>
      </c>
      <c r="N16" s="132" t="s">
        <v>76</v>
      </c>
      <c r="O16" s="90"/>
      <c r="S16" s="133" t="s">
        <v>82</v>
      </c>
      <c r="T16" s="132" t="s">
        <v>51</v>
      </c>
      <c r="U16" s="132" t="s">
        <v>81</v>
      </c>
      <c r="V16" s="132" t="s">
        <v>76</v>
      </c>
    </row>
    <row r="17" spans="1:22">
      <c r="A17" s="89" t="s">
        <v>24</v>
      </c>
      <c r="F17" s="84">
        <v>5201001</v>
      </c>
      <c r="G17" s="85" t="s">
        <v>33</v>
      </c>
      <c r="H17" s="86"/>
      <c r="I17" s="90"/>
      <c r="J17" s="90"/>
      <c r="K17" s="91">
        <v>33607467</v>
      </c>
      <c r="L17" s="95">
        <v>24703726</v>
      </c>
      <c r="M17" s="87">
        <v>16356297</v>
      </c>
      <c r="N17" s="87">
        <f>L17-M17</f>
        <v>8347429</v>
      </c>
      <c r="O17" s="96">
        <v>6101002</v>
      </c>
      <c r="P17" s="88" t="s">
        <v>61</v>
      </c>
      <c r="S17" s="94">
        <v>24768512.039999999</v>
      </c>
      <c r="T17" s="38">
        <v>18359746.190000001</v>
      </c>
      <c r="U17" s="94">
        <v>12255933</v>
      </c>
      <c r="V17" s="94">
        <f>T17-U17</f>
        <v>6103813.1900000013</v>
      </c>
    </row>
    <row r="18" spans="1:22">
      <c r="F18" s="84">
        <v>5201002</v>
      </c>
      <c r="G18" s="85" t="s">
        <v>34</v>
      </c>
      <c r="H18" s="86"/>
      <c r="I18" s="90"/>
      <c r="J18" s="90"/>
      <c r="K18" s="91">
        <v>797520</v>
      </c>
      <c r="L18" s="95">
        <v>797520</v>
      </c>
      <c r="M18" s="87">
        <v>795945</v>
      </c>
      <c r="N18" s="87">
        <f t="shared" ref="N18:N23" si="0">L18-M18</f>
        <v>1575</v>
      </c>
      <c r="O18" s="96">
        <v>6101003</v>
      </c>
      <c r="P18" s="88" t="s">
        <v>34</v>
      </c>
      <c r="S18" s="94">
        <v>145030</v>
      </c>
      <c r="T18" s="38">
        <v>145030</v>
      </c>
      <c r="U18" s="94">
        <v>145030</v>
      </c>
      <c r="V18" s="94">
        <f t="shared" ref="V18:V37" si="1">T18-U18</f>
        <v>0</v>
      </c>
    </row>
    <row r="19" spans="1:22">
      <c r="F19" s="84">
        <v>5201003</v>
      </c>
      <c r="G19" s="85" t="s">
        <v>35</v>
      </c>
      <c r="H19" s="86"/>
      <c r="I19" s="90"/>
      <c r="J19" s="90"/>
      <c r="K19" s="91">
        <v>8595283</v>
      </c>
      <c r="L19" s="95">
        <v>6289730</v>
      </c>
      <c r="M19" s="87">
        <v>4087067</v>
      </c>
      <c r="N19" s="87">
        <f t="shared" si="0"/>
        <v>2202663</v>
      </c>
      <c r="O19" s="96">
        <v>6101004</v>
      </c>
      <c r="P19" s="88" t="s">
        <v>35</v>
      </c>
      <c r="S19" s="94">
        <v>1930942</v>
      </c>
      <c r="T19" s="38">
        <v>1326903</v>
      </c>
      <c r="U19" s="94">
        <v>926801</v>
      </c>
      <c r="V19" s="94">
        <f t="shared" si="1"/>
        <v>400102</v>
      </c>
    </row>
    <row r="20" spans="1:22">
      <c r="F20" s="84">
        <v>5201004</v>
      </c>
      <c r="G20" s="85" t="s">
        <v>36</v>
      </c>
      <c r="H20" s="86"/>
      <c r="I20" s="90"/>
      <c r="J20" s="90"/>
      <c r="K20" s="91">
        <v>4288495</v>
      </c>
      <c r="L20" s="95">
        <v>4119540.5</v>
      </c>
      <c r="M20" s="87">
        <v>2655055.5</v>
      </c>
      <c r="N20" s="87">
        <f t="shared" si="0"/>
        <v>1464485</v>
      </c>
      <c r="O20" s="96">
        <v>6101005</v>
      </c>
      <c r="P20" s="88" t="s">
        <v>36</v>
      </c>
      <c r="S20" s="94">
        <v>8309050</v>
      </c>
      <c r="T20" s="38">
        <v>4035779.5</v>
      </c>
      <c r="U20" s="94">
        <v>2650449.5</v>
      </c>
      <c r="V20" s="94">
        <f t="shared" si="1"/>
        <v>1385330</v>
      </c>
    </row>
    <row r="21" spans="1:22">
      <c r="F21" s="84">
        <v>5201005</v>
      </c>
      <c r="G21" s="85" t="s">
        <v>37</v>
      </c>
      <c r="H21" s="86"/>
      <c r="I21" s="90"/>
      <c r="J21" s="90"/>
      <c r="K21" s="91">
        <v>609529</v>
      </c>
      <c r="L21" s="95">
        <v>457147</v>
      </c>
      <c r="M21" s="87">
        <v>304763</v>
      </c>
      <c r="N21" s="87">
        <f t="shared" si="0"/>
        <v>152384</v>
      </c>
      <c r="O21" s="137">
        <v>6101006</v>
      </c>
      <c r="P21" s="138" t="s">
        <v>62</v>
      </c>
      <c r="S21" s="94">
        <v>155000</v>
      </c>
      <c r="T21" s="38">
        <v>155000</v>
      </c>
      <c r="U21" s="94">
        <v>155000</v>
      </c>
      <c r="V21" s="94">
        <f t="shared" si="1"/>
        <v>0</v>
      </c>
    </row>
    <row r="22" spans="1:22">
      <c r="F22" s="84">
        <v>5202001</v>
      </c>
      <c r="G22" s="85" t="s">
        <v>38</v>
      </c>
      <c r="H22" s="86"/>
      <c r="I22" s="90"/>
      <c r="J22" s="90"/>
      <c r="K22" s="91">
        <v>60220580</v>
      </c>
      <c r="L22" s="95">
        <v>44526282</v>
      </c>
      <c r="M22" s="87">
        <v>26062342</v>
      </c>
      <c r="N22" s="87">
        <f t="shared" si="0"/>
        <v>18463940</v>
      </c>
      <c r="O22" s="96">
        <v>6101007</v>
      </c>
      <c r="P22" s="88" t="s">
        <v>63</v>
      </c>
      <c r="S22" s="94">
        <v>72000</v>
      </c>
      <c r="T22" s="38">
        <v>54000</v>
      </c>
      <c r="U22" s="94">
        <v>36000</v>
      </c>
      <c r="V22" s="94">
        <f t="shared" si="1"/>
        <v>18000</v>
      </c>
    </row>
    <row r="23" spans="1:22">
      <c r="F23" s="84">
        <v>5202002</v>
      </c>
      <c r="G23" s="85" t="s">
        <v>39</v>
      </c>
      <c r="H23" s="86"/>
      <c r="I23" s="90"/>
      <c r="J23" s="90"/>
      <c r="K23" s="91">
        <v>25781994</v>
      </c>
      <c r="L23" s="93">
        <v>21476301</v>
      </c>
      <c r="M23" s="90">
        <v>12616534</v>
      </c>
      <c r="N23" s="87">
        <f t="shared" si="0"/>
        <v>8859767</v>
      </c>
      <c r="O23" s="90">
        <v>6102001</v>
      </c>
      <c r="P23" s="88" t="s">
        <v>38</v>
      </c>
      <c r="S23" s="94">
        <v>2400991</v>
      </c>
      <c r="T23" s="38">
        <v>1023771</v>
      </c>
      <c r="U23" s="94">
        <v>793604</v>
      </c>
      <c r="V23" s="94">
        <f t="shared" si="1"/>
        <v>230167</v>
      </c>
    </row>
    <row r="24" spans="1:22">
      <c r="F24" s="84">
        <v>5202004</v>
      </c>
      <c r="G24" s="85" t="s">
        <v>41</v>
      </c>
      <c r="H24" s="86"/>
      <c r="I24" s="90"/>
      <c r="J24" s="90"/>
      <c r="K24" s="91">
        <v>767280</v>
      </c>
      <c r="L24" s="93">
        <v>688990</v>
      </c>
      <c r="M24" s="90">
        <v>441470</v>
      </c>
      <c r="N24" s="87">
        <v>247520</v>
      </c>
      <c r="O24" s="90">
        <v>6102002</v>
      </c>
      <c r="P24" s="88" t="s">
        <v>39</v>
      </c>
      <c r="S24" s="94">
        <v>175042</v>
      </c>
      <c r="T24" s="38">
        <v>92978</v>
      </c>
      <c r="U24" s="94">
        <v>46122</v>
      </c>
      <c r="V24" s="94">
        <f t="shared" si="1"/>
        <v>46856</v>
      </c>
    </row>
    <row r="25" spans="1:22">
      <c r="F25" s="84">
        <v>5203001</v>
      </c>
      <c r="G25" s="85" t="s">
        <v>42</v>
      </c>
      <c r="H25" s="86"/>
      <c r="I25" s="90"/>
      <c r="J25" s="90"/>
      <c r="K25" s="91">
        <v>973396</v>
      </c>
      <c r="L25" s="93">
        <v>713929</v>
      </c>
      <c r="M25" s="90">
        <v>467077</v>
      </c>
      <c r="N25" s="87">
        <v>246852</v>
      </c>
      <c r="O25" s="90">
        <v>6102003</v>
      </c>
      <c r="P25" s="88" t="s">
        <v>64</v>
      </c>
      <c r="S25" s="94">
        <v>210031.72</v>
      </c>
      <c r="T25" s="38">
        <v>171128.83</v>
      </c>
      <c r="U25" s="94">
        <v>39588.71</v>
      </c>
      <c r="V25" s="94">
        <f t="shared" si="1"/>
        <v>131540.12</v>
      </c>
    </row>
    <row r="26" spans="1:22">
      <c r="F26" s="84">
        <v>5203002</v>
      </c>
      <c r="G26" s="85" t="s">
        <v>43</v>
      </c>
      <c r="H26" s="86"/>
      <c r="I26" s="90"/>
      <c r="J26" s="90"/>
      <c r="K26" s="91">
        <v>3069670</v>
      </c>
      <c r="L26" s="93">
        <v>2280318</v>
      </c>
      <c r="M26" s="90">
        <v>1359650</v>
      </c>
      <c r="N26" s="87">
        <v>920668</v>
      </c>
      <c r="O26" s="90">
        <v>6102004</v>
      </c>
      <c r="P26" s="88" t="s">
        <v>65</v>
      </c>
      <c r="S26" s="94">
        <v>326572.92</v>
      </c>
      <c r="T26" s="38">
        <v>309510.42</v>
      </c>
      <c r="U26" s="94">
        <v>268755.42</v>
      </c>
      <c r="V26" s="94">
        <f t="shared" si="1"/>
        <v>40755</v>
      </c>
    </row>
    <row r="27" spans="1:22">
      <c r="F27" s="84">
        <v>5204001</v>
      </c>
      <c r="G27" s="85" t="s">
        <v>30</v>
      </c>
      <c r="H27" s="86"/>
      <c r="I27" s="90"/>
      <c r="J27" s="90"/>
      <c r="K27" s="91">
        <v>88925.37</v>
      </c>
      <c r="L27" s="93">
        <v>66801.34</v>
      </c>
      <c r="M27" s="90">
        <v>39540.11</v>
      </c>
      <c r="N27" s="87">
        <v>27261.229999999996</v>
      </c>
      <c r="O27" s="90">
        <v>6102005</v>
      </c>
      <c r="P27" s="88" t="s">
        <v>66</v>
      </c>
      <c r="S27" s="94">
        <v>1412867.5</v>
      </c>
      <c r="T27" s="38">
        <v>1295930</v>
      </c>
      <c r="U27" s="94">
        <v>1114685</v>
      </c>
      <c r="V27" s="94">
        <f t="shared" si="1"/>
        <v>181245</v>
      </c>
    </row>
    <row r="28" spans="1:22">
      <c r="F28" s="84">
        <v>5204003</v>
      </c>
      <c r="G28" s="85" t="s">
        <v>31</v>
      </c>
      <c r="H28" s="86"/>
      <c r="I28" s="90"/>
      <c r="J28" s="90"/>
      <c r="K28" s="91">
        <v>96640</v>
      </c>
      <c r="L28" s="93">
        <v>96640</v>
      </c>
      <c r="M28" s="90">
        <v>63540</v>
      </c>
      <c r="N28" s="87">
        <v>33100</v>
      </c>
      <c r="O28" s="90">
        <v>6102006</v>
      </c>
      <c r="P28" s="88" t="s">
        <v>67</v>
      </c>
      <c r="S28" s="94">
        <v>51413</v>
      </c>
      <c r="T28" s="38">
        <v>41713</v>
      </c>
      <c r="U28" s="94">
        <v>33413</v>
      </c>
      <c r="V28" s="94">
        <f t="shared" si="1"/>
        <v>8300</v>
      </c>
    </row>
    <row r="29" spans="1:22">
      <c r="F29" s="84">
        <v>5204005</v>
      </c>
      <c r="G29" s="85" t="s">
        <v>32</v>
      </c>
      <c r="H29" s="86"/>
      <c r="I29" s="90"/>
      <c r="J29" s="90"/>
      <c r="K29" s="91">
        <v>553297.05000000005</v>
      </c>
      <c r="L29" s="93">
        <v>457763.5</v>
      </c>
      <c r="M29" s="90">
        <v>302200.05</v>
      </c>
      <c r="N29" s="87">
        <v>155563.45000000001</v>
      </c>
      <c r="O29" s="90">
        <v>6102007</v>
      </c>
      <c r="P29" s="88" t="s">
        <v>68</v>
      </c>
      <c r="S29" s="94">
        <v>505010.76</v>
      </c>
      <c r="T29" s="38">
        <v>257956.75</v>
      </c>
      <c r="U29" s="94">
        <v>172086.5</v>
      </c>
      <c r="V29" s="94">
        <f t="shared" si="1"/>
        <v>85870.25</v>
      </c>
    </row>
    <row r="30" spans="1:22">
      <c r="F30" s="84"/>
      <c r="G30" s="85"/>
      <c r="H30" s="86"/>
      <c r="I30" s="90"/>
      <c r="J30" s="90"/>
      <c r="K30" s="136">
        <f>SUM(K17:K29)</f>
        <v>139450076.42000002</v>
      </c>
      <c r="L30" s="136">
        <f>SUM(L17:L29)</f>
        <v>106674688.34</v>
      </c>
      <c r="M30" s="136">
        <f t="shared" ref="M30:N30" si="2">SUM(M17:M29)</f>
        <v>65551480.659999996</v>
      </c>
      <c r="N30" s="136">
        <f t="shared" si="2"/>
        <v>41123207.68</v>
      </c>
      <c r="O30" s="90">
        <v>6104002</v>
      </c>
      <c r="P30" s="88" t="s">
        <v>69</v>
      </c>
      <c r="S30" s="94">
        <v>554270</v>
      </c>
      <c r="T30" s="38">
        <v>401520</v>
      </c>
      <c r="U30" s="94">
        <v>256769</v>
      </c>
      <c r="V30" s="94">
        <f t="shared" si="1"/>
        <v>144751</v>
      </c>
    </row>
    <row r="31" spans="1:22">
      <c r="F31" s="84"/>
      <c r="G31" s="85"/>
      <c r="H31" s="86"/>
      <c r="I31" s="90"/>
      <c r="J31" s="90"/>
      <c r="K31" s="91"/>
      <c r="L31" s="135"/>
      <c r="M31" s="135"/>
      <c r="N31" s="135"/>
      <c r="O31" s="90">
        <v>6104003</v>
      </c>
      <c r="P31" s="88" t="s">
        <v>70</v>
      </c>
      <c r="S31" s="94">
        <v>120161</v>
      </c>
      <c r="T31" s="38">
        <v>51147</v>
      </c>
      <c r="U31" s="94">
        <v>40538</v>
      </c>
      <c r="V31" s="94">
        <f t="shared" si="1"/>
        <v>10609</v>
      </c>
    </row>
    <row r="32" spans="1:22">
      <c r="F32" s="84"/>
      <c r="G32" s="85"/>
      <c r="H32" s="86"/>
      <c r="I32" s="90"/>
      <c r="J32" s="90"/>
      <c r="K32" s="91"/>
      <c r="L32" s="90"/>
      <c r="M32" s="90"/>
      <c r="N32" s="91"/>
      <c r="O32" s="90">
        <v>6104004</v>
      </c>
      <c r="P32" s="88" t="s">
        <v>71</v>
      </c>
      <c r="S32" s="94">
        <v>297466.14</v>
      </c>
      <c r="T32" s="38">
        <v>177500</v>
      </c>
      <c r="U32" s="94">
        <v>177500</v>
      </c>
      <c r="V32" s="94">
        <f t="shared" si="1"/>
        <v>0</v>
      </c>
    </row>
    <row r="33" spans="1:22">
      <c r="F33" s="84"/>
      <c r="G33" s="85"/>
      <c r="H33" s="86"/>
      <c r="I33" s="90"/>
      <c r="J33" s="90"/>
      <c r="K33" s="91"/>
      <c r="L33" s="90"/>
      <c r="M33" s="90"/>
      <c r="N33" s="90"/>
      <c r="O33" s="139">
        <v>6104006</v>
      </c>
      <c r="P33" s="138" t="s">
        <v>72</v>
      </c>
      <c r="S33" s="94">
        <v>674520</v>
      </c>
      <c r="T33" s="38">
        <v>674520</v>
      </c>
      <c r="U33" s="94">
        <v>674520</v>
      </c>
      <c r="V33" s="94">
        <f t="shared" si="1"/>
        <v>0</v>
      </c>
    </row>
    <row r="34" spans="1:22">
      <c r="F34" s="84"/>
      <c r="G34" s="85"/>
      <c r="H34" s="86"/>
      <c r="I34" s="90"/>
      <c r="J34" s="90"/>
      <c r="K34" s="91"/>
      <c r="L34" s="90"/>
      <c r="M34" s="90"/>
      <c r="N34" s="90"/>
      <c r="O34" s="90">
        <v>6105003</v>
      </c>
      <c r="P34" s="88" t="s">
        <v>73</v>
      </c>
      <c r="Q34" s="134"/>
      <c r="R34" s="134"/>
      <c r="S34" s="142">
        <v>239633</v>
      </c>
      <c r="T34" s="38">
        <v>179725</v>
      </c>
      <c r="U34" s="94">
        <v>119817</v>
      </c>
      <c r="V34" s="94">
        <f t="shared" si="1"/>
        <v>59908</v>
      </c>
    </row>
    <row r="35" spans="1:22">
      <c r="F35" s="84"/>
      <c r="G35" s="85"/>
      <c r="H35" s="86"/>
      <c r="I35" s="90"/>
      <c r="J35" s="90"/>
      <c r="K35" s="91"/>
      <c r="L35" s="90"/>
      <c r="M35" s="90"/>
      <c r="N35" s="90"/>
      <c r="O35" s="90">
        <v>6105004</v>
      </c>
      <c r="P35" s="88" t="s">
        <v>37</v>
      </c>
      <c r="Q35" s="134"/>
      <c r="R35" s="134"/>
      <c r="S35" s="142">
        <v>193655</v>
      </c>
      <c r="T35" s="38">
        <v>145238</v>
      </c>
      <c r="U35" s="94">
        <v>96828</v>
      </c>
      <c r="V35" s="94">
        <f t="shared" si="1"/>
        <v>48410</v>
      </c>
    </row>
    <row r="36" spans="1:22">
      <c r="F36" s="84"/>
      <c r="G36" s="85"/>
      <c r="H36" s="86"/>
      <c r="I36" s="90"/>
      <c r="J36" s="90"/>
      <c r="K36" s="91"/>
      <c r="L36" s="90"/>
      <c r="M36" s="90"/>
      <c r="N36" s="90"/>
      <c r="O36" s="90">
        <v>6106002</v>
      </c>
      <c r="P36" s="88" t="s">
        <v>74</v>
      </c>
      <c r="Q36" s="134"/>
      <c r="R36" s="134"/>
      <c r="S36" s="142">
        <v>909666.07</v>
      </c>
      <c r="T36" s="38">
        <v>600849.54</v>
      </c>
      <c r="U36" s="94">
        <v>292033.01</v>
      </c>
      <c r="V36" s="94">
        <f t="shared" si="1"/>
        <v>308816.53000000003</v>
      </c>
    </row>
    <row r="37" spans="1:22">
      <c r="F37" s="84"/>
      <c r="G37" s="85"/>
      <c r="H37" s="86"/>
      <c r="I37" s="90"/>
      <c r="J37" s="90"/>
      <c r="K37" s="91"/>
      <c r="L37" s="90"/>
      <c r="M37" s="90"/>
      <c r="N37" s="90"/>
      <c r="O37" s="90">
        <v>6106008</v>
      </c>
      <c r="P37" s="88" t="s">
        <v>75</v>
      </c>
      <c r="Q37" s="134"/>
      <c r="R37" s="134"/>
      <c r="S37" s="142">
        <v>49742</v>
      </c>
      <c r="T37" s="38">
        <v>49742</v>
      </c>
      <c r="U37" s="94">
        <v>43242</v>
      </c>
      <c r="V37" s="94">
        <f t="shared" si="1"/>
        <v>6500</v>
      </c>
    </row>
    <row r="38" spans="1:22">
      <c r="F38" s="84"/>
      <c r="G38" s="85"/>
      <c r="H38" s="86"/>
      <c r="I38" s="90"/>
      <c r="J38" s="90"/>
      <c r="K38" s="91"/>
      <c r="L38" s="90"/>
      <c r="M38" s="90"/>
      <c r="N38" s="90"/>
      <c r="O38" s="90"/>
      <c r="Q38" s="134"/>
      <c r="R38" s="134"/>
      <c r="S38" s="97">
        <f>SUM(S17:S37)</f>
        <v>43501576.149999999</v>
      </c>
      <c r="T38" s="97">
        <f>SUM(T17:T37)</f>
        <v>29549688.23</v>
      </c>
      <c r="U38" s="97">
        <f>SUM(U17:U37)</f>
        <v>20338715.140000004</v>
      </c>
      <c r="V38" s="97">
        <f>SUM(V17:V37)</f>
        <v>9210973.0900000017</v>
      </c>
    </row>
    <row r="39" spans="1:22">
      <c r="F39" s="84"/>
      <c r="G39" s="85"/>
      <c r="H39" s="86"/>
      <c r="I39" s="90"/>
      <c r="J39" s="90"/>
      <c r="K39" s="91"/>
      <c r="L39" s="90"/>
      <c r="M39" s="90"/>
      <c r="N39" s="90"/>
      <c r="O39" s="90"/>
      <c r="Q39" s="134"/>
      <c r="R39" s="134"/>
      <c r="S39" s="134"/>
      <c r="V39" s="94"/>
    </row>
    <row r="40" spans="1:22" ht="20.399999999999999" thickBot="1">
      <c r="F40" s="84" t="s">
        <v>78</v>
      </c>
      <c r="G40" s="85"/>
      <c r="H40" s="86"/>
      <c r="I40" s="90"/>
      <c r="J40" s="90"/>
      <c r="K40" s="129">
        <f>K30+S38</f>
        <v>182951652.57000002</v>
      </c>
      <c r="L40" s="143">
        <f>L30+T38</f>
        <v>136224376.56999999</v>
      </c>
      <c r="M40" s="92">
        <f>M30+U38</f>
        <v>85890195.799999997</v>
      </c>
      <c r="N40" s="143">
        <f>N30+V38</f>
        <v>50334180.770000003</v>
      </c>
      <c r="O40" s="90"/>
    </row>
    <row r="41" spans="1:22" ht="20.399999999999999" thickTop="1">
      <c r="F41" s="84"/>
      <c r="G41" s="85"/>
      <c r="H41" s="86"/>
      <c r="I41" s="90"/>
      <c r="J41" s="90"/>
      <c r="K41" s="91"/>
      <c r="L41" s="91"/>
      <c r="M41" s="91"/>
      <c r="N41" s="91"/>
      <c r="O41" s="90"/>
    </row>
    <row r="42" spans="1:22">
      <c r="E42" s="88">
        <v>4</v>
      </c>
      <c r="F42" s="84"/>
      <c r="G42" s="85"/>
      <c r="H42" s="86"/>
      <c r="I42" s="90"/>
      <c r="J42" s="90"/>
      <c r="K42" s="133" t="s">
        <v>82</v>
      </c>
      <c r="L42" s="91"/>
      <c r="M42" s="91"/>
      <c r="N42" s="91"/>
      <c r="O42" s="90"/>
    </row>
    <row r="43" spans="1:22">
      <c r="F43" s="84">
        <v>5304001</v>
      </c>
      <c r="G43" s="85" t="s">
        <v>84</v>
      </c>
      <c r="H43" s="86"/>
      <c r="I43" s="90"/>
      <c r="J43" s="90"/>
      <c r="K43" s="91">
        <v>17049462.289999999</v>
      </c>
      <c r="L43" s="91"/>
      <c r="M43" s="91"/>
      <c r="N43" s="91"/>
      <c r="O43" s="90"/>
    </row>
    <row r="44" spans="1:22" ht="22.2" thickBot="1">
      <c r="F44" s="5" t="s">
        <v>83</v>
      </c>
      <c r="G44" s="85"/>
      <c r="H44" s="86"/>
      <c r="I44" s="90"/>
      <c r="J44" s="90"/>
      <c r="K44" s="241">
        <f>SUM(K43)</f>
        <v>17049462.289999999</v>
      </c>
      <c r="L44" s="91"/>
      <c r="M44" s="91"/>
      <c r="N44" s="91"/>
      <c r="O44" s="90"/>
    </row>
    <row r="45" spans="1:22" ht="20.399999999999999" thickTop="1">
      <c r="F45" s="84"/>
      <c r="G45" s="85"/>
      <c r="H45" s="86"/>
      <c r="I45" s="90"/>
      <c r="J45" s="90"/>
      <c r="K45" s="91"/>
      <c r="L45" s="91"/>
      <c r="M45" s="91"/>
      <c r="N45" s="91"/>
      <c r="O45" s="90"/>
    </row>
    <row r="46" spans="1:22">
      <c r="F46" s="84"/>
      <c r="G46" s="85"/>
      <c r="H46" s="86"/>
      <c r="I46" s="90"/>
      <c r="J46" s="90"/>
      <c r="K46" s="91"/>
      <c r="L46" s="91"/>
      <c r="M46" s="91"/>
      <c r="N46" s="91"/>
      <c r="O46" s="90"/>
    </row>
    <row r="47" spans="1:22">
      <c r="E47" s="88">
        <v>5</v>
      </c>
      <c r="F47" s="90"/>
      <c r="G47" s="90"/>
      <c r="H47" s="90"/>
      <c r="I47" s="90"/>
      <c r="J47" s="90"/>
      <c r="K47" s="133" t="s">
        <v>82</v>
      </c>
      <c r="L47" s="133" t="s">
        <v>51</v>
      </c>
      <c r="M47" s="132" t="s">
        <v>81</v>
      </c>
      <c r="N47" s="133" t="s">
        <v>76</v>
      </c>
      <c r="O47" s="90"/>
    </row>
    <row r="48" spans="1:22">
      <c r="A48" s="88" t="s">
        <v>25</v>
      </c>
      <c r="F48" s="90">
        <v>5408001</v>
      </c>
      <c r="G48" s="90" t="s">
        <v>52</v>
      </c>
      <c r="H48" s="90"/>
      <c r="I48" s="90"/>
      <c r="J48" s="90"/>
      <c r="K48" s="91">
        <v>1184865.47</v>
      </c>
      <c r="L48" s="93">
        <v>827033.95</v>
      </c>
      <c r="M48" s="90"/>
      <c r="N48" s="90"/>
    </row>
    <row r="49" spans="5:14">
      <c r="F49" s="88">
        <v>5408002</v>
      </c>
      <c r="G49" s="88" t="s">
        <v>53</v>
      </c>
      <c r="K49" s="94">
        <f>3933612.58-493589.09</f>
        <v>3440023.49</v>
      </c>
      <c r="L49" s="38">
        <v>2903068.69</v>
      </c>
    </row>
    <row r="50" spans="5:14">
      <c r="F50" s="88">
        <v>5408003</v>
      </c>
      <c r="G50" s="88" t="s">
        <v>54</v>
      </c>
      <c r="K50" s="94">
        <v>6494186.2599999998</v>
      </c>
      <c r="L50" s="38">
        <v>4793103.09</v>
      </c>
    </row>
    <row r="51" spans="5:14">
      <c r="F51" s="88">
        <v>5408005</v>
      </c>
      <c r="G51" s="88" t="s">
        <v>55</v>
      </c>
      <c r="K51" s="94">
        <v>938278.02</v>
      </c>
      <c r="L51" s="38">
        <v>686030.16</v>
      </c>
    </row>
    <row r="52" spans="5:14">
      <c r="F52" s="88">
        <v>5408006</v>
      </c>
      <c r="G52" s="88" t="s">
        <v>56</v>
      </c>
      <c r="K52" s="94">
        <v>292011.39</v>
      </c>
      <c r="L52" s="38">
        <v>218750.63</v>
      </c>
    </row>
    <row r="53" spans="5:14">
      <c r="F53" s="88">
        <v>6230101</v>
      </c>
      <c r="G53" s="88" t="s">
        <v>57</v>
      </c>
      <c r="K53" s="94">
        <v>436709.64</v>
      </c>
      <c r="L53" s="38">
        <v>326634.88</v>
      </c>
    </row>
    <row r="54" spans="5:14">
      <c r="F54" s="88">
        <v>6230102</v>
      </c>
      <c r="G54" s="88" t="s">
        <v>58</v>
      </c>
      <c r="K54" s="94">
        <v>209037.72</v>
      </c>
      <c r="L54" s="38">
        <v>156348.76</v>
      </c>
    </row>
    <row r="55" spans="5:14">
      <c r="F55" s="88">
        <v>6230107</v>
      </c>
      <c r="G55" s="88" t="s">
        <v>59</v>
      </c>
      <c r="K55" s="94">
        <v>1613444.7</v>
      </c>
      <c r="L55" s="38">
        <v>1191941.94</v>
      </c>
    </row>
    <row r="56" spans="5:14">
      <c r="F56" s="88">
        <v>6230108</v>
      </c>
      <c r="G56" s="88" t="s">
        <v>56</v>
      </c>
      <c r="K56" s="94">
        <f>3675200.83-2018102.42</f>
        <v>1657098.4100000001</v>
      </c>
      <c r="L56" s="38">
        <v>2719479.24</v>
      </c>
    </row>
    <row r="57" spans="5:14">
      <c r="F57" s="88">
        <v>6230109</v>
      </c>
      <c r="G57" s="88" t="s">
        <v>77</v>
      </c>
      <c r="K57" s="94">
        <v>1076632.6299999999</v>
      </c>
      <c r="L57" s="38">
        <v>661747.92000000004</v>
      </c>
    </row>
    <row r="58" spans="5:14" ht="20.399999999999999" thickBot="1">
      <c r="K58" s="129">
        <f>SUM(K48:K57)</f>
        <v>17342287.73</v>
      </c>
      <c r="L58" s="143">
        <f>SUM(L48:L57)</f>
        <v>14484139.260000002</v>
      </c>
      <c r="M58" s="92">
        <v>9425452.4600000009</v>
      </c>
      <c r="N58" s="129">
        <f>L58-M58</f>
        <v>5058686.8000000007</v>
      </c>
    </row>
    <row r="59" spans="5:14" ht="20.399999999999999" thickTop="1">
      <c r="K59" s="94"/>
      <c r="M59" s="94"/>
    </row>
    <row r="60" spans="5:14">
      <c r="E60" s="88">
        <v>6</v>
      </c>
      <c r="K60" s="133" t="s">
        <v>82</v>
      </c>
      <c r="L60" s="133" t="s">
        <v>51</v>
      </c>
      <c r="M60" s="132" t="s">
        <v>81</v>
      </c>
      <c r="N60" s="133" t="s">
        <v>76</v>
      </c>
    </row>
    <row r="61" spans="5:14">
      <c r="F61" s="134">
        <v>6103001</v>
      </c>
      <c r="G61" s="134" t="s">
        <v>60</v>
      </c>
      <c r="K61" s="94">
        <v>165000</v>
      </c>
      <c r="L61" s="94">
        <v>70000</v>
      </c>
      <c r="M61" s="94"/>
    </row>
    <row r="62" spans="5:14" ht="20.399999999999999" thickBot="1">
      <c r="K62" s="129">
        <f>SUM(K61:K61)</f>
        <v>165000</v>
      </c>
      <c r="L62" s="129">
        <f>SUM(L61:L61)</f>
        <v>70000</v>
      </c>
      <c r="M62" s="92">
        <v>0</v>
      </c>
      <c r="N62" s="129">
        <f>L62-M62</f>
        <v>70000</v>
      </c>
    </row>
    <row r="63" spans="5:14" ht="20.399999999999999" thickTop="1"/>
  </sheetData>
  <phoneticPr fontId="10" type="noConversion"/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Note 1-17</vt:lpstr>
      <vt:lpstr>Note 18</vt:lpstr>
      <vt:lpstr>Note 19</vt:lpstr>
      <vt:lpstr>Note 20-30</vt:lpstr>
      <vt:lpstr>Note 31-33</vt:lpstr>
      <vt:lpstr>คชจ.ตามลักษณะ</vt:lpstr>
      <vt:lpstr>'Note 1-17'!Print_Area</vt:lpstr>
      <vt:lpstr>'Note 18'!Print_Area</vt:lpstr>
      <vt:lpstr>'Note 20-30'!Print_Area</vt:lpstr>
      <vt:lpstr>'Note 31-33'!Print_Area</vt:lpstr>
    </vt:vector>
  </TitlesOfParts>
  <Company>DIA International Auditing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Saroj</dc:creator>
  <cp:lastModifiedBy>User</cp:lastModifiedBy>
  <cp:lastPrinted>2020-10-28T04:38:29Z</cp:lastPrinted>
  <dcterms:created xsi:type="dcterms:W3CDTF">1998-09-23T03:03:11Z</dcterms:created>
  <dcterms:modified xsi:type="dcterms:W3CDTF">2020-10-29T08:19:07Z</dcterms:modified>
</cp:coreProperties>
</file>