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IR-CFO\Financial Statements\2020 Q3\Accounting\Final\TH\"/>
    </mc:Choice>
  </mc:AlternateContent>
  <xr:revisionPtr revIDLastSave="0" documentId="13_ncr:1_{342C26A5-1C3C-437D-8943-DB3D3A904456}" xr6:coauthVersionLast="45" xr6:coauthVersionMax="45" xr10:uidLastSave="{00000000-0000-0000-0000-000000000000}"/>
  <bookViews>
    <workbookView xWindow="28680" yWindow="0" windowWidth="29040" windowHeight="15840" tabRatio="854" xr2:uid="{00000000-000D-0000-FFFF-FFFF00000000}"/>
  </bookViews>
  <sheets>
    <sheet name="BS P3-5" sheetId="16" r:id="rId1"/>
    <sheet name="PL3M P6-7" sheetId="13" r:id="rId2"/>
    <sheet name="PL9M P8-9" sheetId="18" r:id="rId3"/>
    <sheet name="SH (Conso) P10" sheetId="3" r:id="rId4"/>
    <sheet name="SH (Conso) P11" sheetId="20" r:id="rId5"/>
    <sheet name="SH (Conso) P12" sheetId="17" r:id="rId6"/>
    <sheet name="SH (Conso) P13" sheetId="19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2313">#N/A</definedName>
    <definedName name="\a" localSheetId="5">'[1]WORKING TB Q3'!#REF!</definedName>
    <definedName name="\a">'[1]WORKING TB Q3'!#REF!</definedName>
    <definedName name="\b" localSheetId="5">'[2]ลูกหนี้(เก่า)'!#REF!</definedName>
    <definedName name="\b">'[2]ลูกหนี้(เก่า)'!#REF!</definedName>
    <definedName name="\c" localSheetId="5">'[1]WORKING TB Q3'!#REF!</definedName>
    <definedName name="\c">'[1]WORKING TB Q3'!#REF!</definedName>
    <definedName name="\d" localSheetId="5">'[1]WORKING TB Q3'!#REF!</definedName>
    <definedName name="\d">'[1]WORKING TB Q3'!#REF!</definedName>
    <definedName name="\e" localSheetId="5">'[2]ลูกหนี้(เก่า)'!#REF!</definedName>
    <definedName name="\e">'[2]ลูกหนี้(เก่า)'!#REF!</definedName>
    <definedName name="\f" localSheetId="5">#REF!</definedName>
    <definedName name="\f">#REF!</definedName>
    <definedName name="\g" localSheetId="5">#REF!</definedName>
    <definedName name="\g">#REF!</definedName>
    <definedName name="\h" localSheetId="5">#REF!</definedName>
    <definedName name="\h">#REF!</definedName>
    <definedName name="\i" localSheetId="5">'[2]ลูกหนี้(เก่า)'!#REF!</definedName>
    <definedName name="\i">'[2]ลูกหนี้(เก่า)'!#REF!</definedName>
    <definedName name="\j" localSheetId="5">#REF!</definedName>
    <definedName name="\j">#REF!</definedName>
    <definedName name="\m" localSheetId="5">#REF!</definedName>
    <definedName name="\m">#REF!</definedName>
    <definedName name="\p" localSheetId="5">#REF!</definedName>
    <definedName name="\p">#REF!</definedName>
    <definedName name="\u" localSheetId="5">'[2]ลูกหนี้(เก่า)'!#REF!</definedName>
    <definedName name="\u">'[2]ลูกหนี้(เก่า)'!#REF!</definedName>
    <definedName name="____________________________________________DAT1" localSheetId="5">#REF!</definedName>
    <definedName name="____________________________________________DAT1">#REF!</definedName>
    <definedName name="____________________________________________DAT5" localSheetId="5">#REF!</definedName>
    <definedName name="____________________________________________DAT5">#REF!</definedName>
    <definedName name="____________________________________________DAT6" localSheetId="5">#REF!</definedName>
    <definedName name="____________________________________________DAT6">#REF!</definedName>
    <definedName name="____________________________________________DAT7" localSheetId="5">#REF!</definedName>
    <definedName name="____________________________________________DAT7">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5">#REF!</definedName>
    <definedName name="______________________DAT1">#REF!</definedName>
    <definedName name="______________________DAT5" localSheetId="5">#REF!</definedName>
    <definedName name="______________________DAT5">#REF!</definedName>
    <definedName name="______________________DAT6" localSheetId="5">#REF!</definedName>
    <definedName name="______________________DAT6">#REF!</definedName>
    <definedName name="______________________DAT7" localSheetId="5">#REF!</definedName>
    <definedName name="______________________DAT7">#REF!</definedName>
    <definedName name="_____________________DAT1" localSheetId="5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5">#REF!</definedName>
    <definedName name="____________________DAT5">#REF!</definedName>
    <definedName name="____________________DAT6" localSheetId="5">#REF!</definedName>
    <definedName name="____________________DAT6">#REF!</definedName>
    <definedName name="____________________DAT7" localSheetId="5">#REF!</definedName>
    <definedName name="____________________DAT7">#REF!</definedName>
    <definedName name="___________________DAT1" localSheetId="5">#REF!</definedName>
    <definedName name="___________________DAT1">#REF!</definedName>
    <definedName name="___________________DAT5" localSheetId="5">#REF!</definedName>
    <definedName name="___________________DAT5">#REF!</definedName>
    <definedName name="___________________DAT6" localSheetId="5">#REF!</definedName>
    <definedName name="___________________DAT6">#REF!</definedName>
    <definedName name="___________________DAT7" localSheetId="5">#REF!</definedName>
    <definedName name="___________________DAT7">#REF!</definedName>
    <definedName name="__________________DAT1" localSheetId="5">#REF!</definedName>
    <definedName name="__________________DAT1">#REF!</definedName>
    <definedName name="__________________DAT5" localSheetId="5">#REF!</definedName>
    <definedName name="__________________DAT5">#REF!</definedName>
    <definedName name="__________________DAT6" localSheetId="5">#REF!</definedName>
    <definedName name="__________________DAT6">#REF!</definedName>
    <definedName name="__________________DAT7" localSheetId="5">#REF!</definedName>
    <definedName name="__________________DAT7">#REF!</definedName>
    <definedName name="_________________DAT1" localSheetId="5">#REF!</definedName>
    <definedName name="_________________DAT1">#REF!</definedName>
    <definedName name="_________________DAT5" localSheetId="5">#REF!</definedName>
    <definedName name="_________________DAT5">#REF!</definedName>
    <definedName name="_________________DAT6" localSheetId="5">#REF!</definedName>
    <definedName name="_________________DAT6">#REF!</definedName>
    <definedName name="_________________DAT7" localSheetId="5">#REF!</definedName>
    <definedName name="_________________DAT7">#REF!</definedName>
    <definedName name="________________DAT1" localSheetId="5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5">#REF!</definedName>
    <definedName name="_______________DAT10">#REF!</definedName>
    <definedName name="_______________DAT11" localSheetId="5">#REF!</definedName>
    <definedName name="_______________DAT11">#REF!</definedName>
    <definedName name="_______________DAT12" localSheetId="5">#REF!</definedName>
    <definedName name="_______________DAT12">#REF!</definedName>
    <definedName name="_______________DAT2" localSheetId="5">#REF!</definedName>
    <definedName name="_______________DAT2">#REF!</definedName>
    <definedName name="_______________DAT3" localSheetId="5">#REF!</definedName>
    <definedName name="_______________DAT3">#REF!</definedName>
    <definedName name="_______________DAT4" localSheetId="5">#REF!</definedName>
    <definedName name="_______________DAT4">#REF!</definedName>
    <definedName name="_______________DAT5" localSheetId="5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5">#REF!</definedName>
    <definedName name="_______________DAT8">#REF!</definedName>
    <definedName name="_______________DAT9" localSheetId="5">#REF!</definedName>
    <definedName name="_______________DAT9">#REF!</definedName>
    <definedName name="______________DAT1" localSheetId="5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5">#REF!</definedName>
    <definedName name="______________DAT10">#REF!</definedName>
    <definedName name="______________DAT11" localSheetId="5">#REF!</definedName>
    <definedName name="______________DAT11">#REF!</definedName>
    <definedName name="______________DAT12" localSheetId="5">#REF!</definedName>
    <definedName name="______________DAT12">#REF!</definedName>
    <definedName name="______________DAT13" localSheetId="5">#REF!</definedName>
    <definedName name="______________DAT13">#REF!</definedName>
    <definedName name="______________DAT2" localSheetId="5">#REF!</definedName>
    <definedName name="______________DAT2">#REF!</definedName>
    <definedName name="______________DAT3" localSheetId="5">#REF!</definedName>
    <definedName name="______________DAT3">#REF!</definedName>
    <definedName name="______________DAT4" localSheetId="5">#REF!</definedName>
    <definedName name="______________DAT4">#REF!</definedName>
    <definedName name="______________DAT5" localSheetId="5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5">#REF!</definedName>
    <definedName name="______________DAT8">#REF!</definedName>
    <definedName name="______________DAT9" localSheetId="5">#REF!</definedName>
    <definedName name="______________DAT9">#REF!</definedName>
    <definedName name="_____________DAT1" localSheetId="5">#REF!</definedName>
    <definedName name="_____________DAT1">#REF!</definedName>
    <definedName name="_____________DAT10" localSheetId="5">#REF!</definedName>
    <definedName name="_____________DAT10">#REF!</definedName>
    <definedName name="_____________DAT11" localSheetId="5">#REF!</definedName>
    <definedName name="_____________DAT11">#REF!</definedName>
    <definedName name="_____________DAT12" localSheetId="5">#REF!</definedName>
    <definedName name="_____________DAT12">#REF!</definedName>
    <definedName name="_____________DAT13" localSheetId="5">#REF!</definedName>
    <definedName name="_____________DAT13">#REF!</definedName>
    <definedName name="_____________DAT2" localSheetId="5">#REF!</definedName>
    <definedName name="_____________DAT2">#REF!</definedName>
    <definedName name="_____________DAT3" localSheetId="5">#REF!</definedName>
    <definedName name="_____________DAT3">#REF!</definedName>
    <definedName name="_____________DAT4" localSheetId="5">#REF!</definedName>
    <definedName name="_____________DAT4">#REF!</definedName>
    <definedName name="_____________DAT5" localSheetId="5">#REF!</definedName>
    <definedName name="_____________DAT5">#REF!</definedName>
    <definedName name="_____________DAT6" localSheetId="5">#REF!</definedName>
    <definedName name="_____________DAT6">#REF!</definedName>
    <definedName name="_____________DAT7" localSheetId="5">#REF!</definedName>
    <definedName name="_____________DAT7">#REF!</definedName>
    <definedName name="_____________DAT8" localSheetId="5">#REF!</definedName>
    <definedName name="_____________DAT8">#REF!</definedName>
    <definedName name="_____________DAT9" localSheetId="5">#REF!</definedName>
    <definedName name="_____________DAT9">#REF!</definedName>
    <definedName name="____________DAT1" localSheetId="5">#REF!</definedName>
    <definedName name="____________DAT1">#REF!</definedName>
    <definedName name="____________DAT10" localSheetId="5">#REF!</definedName>
    <definedName name="____________DAT10">#REF!</definedName>
    <definedName name="____________DAT11" localSheetId="5">#REF!</definedName>
    <definedName name="____________DAT11">#REF!</definedName>
    <definedName name="____________DAT12" localSheetId="5">#REF!</definedName>
    <definedName name="____________DAT12">#REF!</definedName>
    <definedName name="____________DAT13" localSheetId="5">#REF!</definedName>
    <definedName name="____________DAT13">#REF!</definedName>
    <definedName name="____________DAT2" localSheetId="5">#REF!</definedName>
    <definedName name="____________DAT2">#REF!</definedName>
    <definedName name="____________DAT20" localSheetId="5">#REF!</definedName>
    <definedName name="____________DAT20">#REF!</definedName>
    <definedName name="____________DAT3" localSheetId="5">#REF!</definedName>
    <definedName name="____________DAT3">#REF!</definedName>
    <definedName name="____________DAT4" localSheetId="5">#REF!</definedName>
    <definedName name="____________DAT4">#REF!</definedName>
    <definedName name="____________DAT5" localSheetId="5">#REF!</definedName>
    <definedName name="____________DAT5">#REF!</definedName>
    <definedName name="____________DAT6" localSheetId="5">#REF!</definedName>
    <definedName name="____________DAT6">#REF!</definedName>
    <definedName name="____________DAT7" localSheetId="5">#REF!</definedName>
    <definedName name="____________DAT7">#REF!</definedName>
    <definedName name="____________DAT8" localSheetId="5">#REF!</definedName>
    <definedName name="____________DAT8">#REF!</definedName>
    <definedName name="____________DAT9" localSheetId="5">#REF!</definedName>
    <definedName name="____________DAT9">#REF!</definedName>
    <definedName name="___________DAT1" localSheetId="5">#REF!</definedName>
    <definedName name="___________DAT1">#REF!</definedName>
    <definedName name="___________DAT10" localSheetId="5">#REF!</definedName>
    <definedName name="___________DAT10">#REF!</definedName>
    <definedName name="___________DAT11" localSheetId="5">#REF!</definedName>
    <definedName name="___________DAT11">#REF!</definedName>
    <definedName name="___________DAT12" localSheetId="5">#REF!</definedName>
    <definedName name="___________DAT12">#REF!</definedName>
    <definedName name="___________DAT13" localSheetId="5">#REF!</definedName>
    <definedName name="___________DAT13">#REF!</definedName>
    <definedName name="___________DAT16" localSheetId="5">#REF!</definedName>
    <definedName name="___________DAT16">#REF!</definedName>
    <definedName name="___________DAT17" localSheetId="5">#REF!</definedName>
    <definedName name="___________DAT17">#REF!</definedName>
    <definedName name="___________DAT18" localSheetId="5">#REF!</definedName>
    <definedName name="___________DAT18">#REF!</definedName>
    <definedName name="___________DAT19" localSheetId="5">#REF!</definedName>
    <definedName name="___________DAT19">#REF!</definedName>
    <definedName name="___________DAT2" localSheetId="5">#REF!</definedName>
    <definedName name="___________DAT2">#REF!</definedName>
    <definedName name="___________DAT21" localSheetId="5">#REF!</definedName>
    <definedName name="___________DAT21">#REF!</definedName>
    <definedName name="___________DAT3" localSheetId="5">#REF!</definedName>
    <definedName name="___________DAT3">#REF!</definedName>
    <definedName name="___________DAT4" localSheetId="5">#REF!</definedName>
    <definedName name="___________DAT4">#REF!</definedName>
    <definedName name="___________DAT5" localSheetId="5">#REF!</definedName>
    <definedName name="___________DAT5">#REF!</definedName>
    <definedName name="___________DAT6" localSheetId="5">#REF!</definedName>
    <definedName name="___________DAT6">#REF!</definedName>
    <definedName name="___________DAT7" localSheetId="5">#REF!</definedName>
    <definedName name="___________DAT7">#REF!</definedName>
    <definedName name="___________DAT8" localSheetId="5">#REF!</definedName>
    <definedName name="___________DAT8">#REF!</definedName>
    <definedName name="___________DAT9" localSheetId="5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5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5">#REF!</definedName>
    <definedName name="__________DAT10">#REF!</definedName>
    <definedName name="__________DAT11" localSheetId="5">#REF!</definedName>
    <definedName name="__________DAT11">#REF!</definedName>
    <definedName name="__________DAT12" localSheetId="5">#REF!</definedName>
    <definedName name="__________DAT12">#REF!</definedName>
    <definedName name="__________DAT13" localSheetId="5">#REF!</definedName>
    <definedName name="__________DAT13">#REF!</definedName>
    <definedName name="__________DAT2" localSheetId="5">#REF!</definedName>
    <definedName name="__________DAT2">#REF!</definedName>
    <definedName name="__________DAT20" localSheetId="5">#REF!</definedName>
    <definedName name="__________DAT20">#REF!</definedName>
    <definedName name="__________DAT3" localSheetId="5">#REF!</definedName>
    <definedName name="__________DAT3">#REF!</definedName>
    <definedName name="__________DAT4" localSheetId="5">#REF!</definedName>
    <definedName name="__________DAT4">#REF!</definedName>
    <definedName name="__________DAT5" localSheetId="5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5">#REF!</definedName>
    <definedName name="__________DAT8">#REF!</definedName>
    <definedName name="__________DAT9" localSheetId="5">#REF!</definedName>
    <definedName name="__________DAT9">#REF!</definedName>
    <definedName name="_________DAT1" localSheetId="5">#REF!</definedName>
    <definedName name="_________DAT1">#REF!</definedName>
    <definedName name="_________DAT10" localSheetId="5">#REF!</definedName>
    <definedName name="_________DAT10">#REF!</definedName>
    <definedName name="_________DAT11" localSheetId="5">#REF!</definedName>
    <definedName name="_________DAT11">#REF!</definedName>
    <definedName name="_________DAT12" localSheetId="5">#REF!</definedName>
    <definedName name="_________DAT12">#REF!</definedName>
    <definedName name="_________DAT13" localSheetId="5">#REF!</definedName>
    <definedName name="_________DAT13">#REF!</definedName>
    <definedName name="_________DAT15" localSheetId="5">#REF!</definedName>
    <definedName name="_________DAT15">#REF!</definedName>
    <definedName name="_________DAT16" localSheetId="5">#REF!</definedName>
    <definedName name="_________DAT16">#REF!</definedName>
    <definedName name="_________DAT17" localSheetId="5">#REF!</definedName>
    <definedName name="_________DAT17">#REF!</definedName>
    <definedName name="_________DAT18" localSheetId="5">#REF!</definedName>
    <definedName name="_________DAT18">#REF!</definedName>
    <definedName name="_________DAT19" localSheetId="5">#REF!</definedName>
    <definedName name="_________DAT19">#REF!</definedName>
    <definedName name="_________DAT2" localSheetId="5">#REF!</definedName>
    <definedName name="_________DAT2">#REF!</definedName>
    <definedName name="_________DAT20" localSheetId="5">#REF!</definedName>
    <definedName name="_________DAT20">#REF!</definedName>
    <definedName name="_________DAT21" localSheetId="5">#REF!</definedName>
    <definedName name="_________DAT21">#REF!</definedName>
    <definedName name="_________DAT3" localSheetId="5">#REF!</definedName>
    <definedName name="_________DAT3">#REF!</definedName>
    <definedName name="_________DAT4" localSheetId="5">#REF!</definedName>
    <definedName name="_________DAT4">#REF!</definedName>
    <definedName name="_________DAT5" localSheetId="5">#REF!</definedName>
    <definedName name="_________DAT5">#REF!</definedName>
    <definedName name="_________DAT6" localSheetId="5">#REF!</definedName>
    <definedName name="_________DAT6">#REF!</definedName>
    <definedName name="_________DAT7" localSheetId="5">#REF!</definedName>
    <definedName name="_________DAT7">#REF!</definedName>
    <definedName name="_________DAT8" localSheetId="5">#REF!</definedName>
    <definedName name="_________DAT8">#REF!</definedName>
    <definedName name="_________DAT9" localSheetId="5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5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5">#REF!</definedName>
    <definedName name="________DAT10">#REF!</definedName>
    <definedName name="________DAT11" localSheetId="5">#REF!</definedName>
    <definedName name="________DAT11">#REF!</definedName>
    <definedName name="________DAT12" localSheetId="5">#REF!</definedName>
    <definedName name="________DAT12">#REF!</definedName>
    <definedName name="________DAT13" localSheetId="5">#REF!</definedName>
    <definedName name="________DAT13">#REF!</definedName>
    <definedName name="________DAT14" localSheetId="5">#REF!</definedName>
    <definedName name="________DAT14">#REF!</definedName>
    <definedName name="________DAT15" localSheetId="5">#REF!</definedName>
    <definedName name="________DAT15">#REF!</definedName>
    <definedName name="________DAT16" localSheetId="5">#REF!</definedName>
    <definedName name="________DAT16">#REF!</definedName>
    <definedName name="________DAT17" localSheetId="5">#REF!</definedName>
    <definedName name="________DAT17">#REF!</definedName>
    <definedName name="________DAT18" localSheetId="5">#REF!</definedName>
    <definedName name="________DAT18">#REF!</definedName>
    <definedName name="________DAT19" localSheetId="5">#REF!</definedName>
    <definedName name="________DAT19">#REF!</definedName>
    <definedName name="________DAT2" localSheetId="5">#REF!</definedName>
    <definedName name="________DAT2">#REF!</definedName>
    <definedName name="________DAT20" localSheetId="5">#REF!</definedName>
    <definedName name="________DAT20">#REF!</definedName>
    <definedName name="________DAT21" localSheetId="5">#REF!</definedName>
    <definedName name="________DAT21">#REF!</definedName>
    <definedName name="________DAT3" localSheetId="5">#REF!</definedName>
    <definedName name="________DAT3">#REF!</definedName>
    <definedName name="________DAT4" localSheetId="5">#REF!</definedName>
    <definedName name="________DAT4">#REF!</definedName>
    <definedName name="________DAT5" localSheetId="5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5">#REF!</definedName>
    <definedName name="________DAT8">#REF!</definedName>
    <definedName name="________DAT9" localSheetId="5">#REF!</definedName>
    <definedName name="________DAT9">#REF!</definedName>
    <definedName name="_______DAT1" localSheetId="5">#REF!</definedName>
    <definedName name="_______DAT1">#REF!</definedName>
    <definedName name="_______DAT10" localSheetId="5">#REF!</definedName>
    <definedName name="_______DAT10">#REF!</definedName>
    <definedName name="_______DAT11" localSheetId="5">#REF!</definedName>
    <definedName name="_______DAT11">#REF!</definedName>
    <definedName name="_______DAT12" localSheetId="5">#REF!</definedName>
    <definedName name="_______DAT12">#REF!</definedName>
    <definedName name="_______DAT13" localSheetId="5">#REF!</definedName>
    <definedName name="_______DAT13">#REF!</definedName>
    <definedName name="_______DAT14" localSheetId="5">#REF!</definedName>
    <definedName name="_______DAT14">#REF!</definedName>
    <definedName name="_______DAT15" localSheetId="5">#REF!</definedName>
    <definedName name="_______DAT15">#REF!</definedName>
    <definedName name="_______DAT16" localSheetId="5">#REF!</definedName>
    <definedName name="_______DAT16">#REF!</definedName>
    <definedName name="_______DAT17" localSheetId="5">#REF!</definedName>
    <definedName name="_______DAT17">#REF!</definedName>
    <definedName name="_______DAT18" localSheetId="5">#REF!</definedName>
    <definedName name="_______DAT18">#REF!</definedName>
    <definedName name="_______DAT19" localSheetId="5">#REF!</definedName>
    <definedName name="_______DAT19">#REF!</definedName>
    <definedName name="_______DAT2" localSheetId="5">#REF!</definedName>
    <definedName name="_______DAT2">#REF!</definedName>
    <definedName name="_______DAT20" localSheetId="5">#REF!</definedName>
    <definedName name="_______DAT20">#REF!</definedName>
    <definedName name="_______DAT21" localSheetId="5">#REF!</definedName>
    <definedName name="_______DAT21">#REF!</definedName>
    <definedName name="_______DAT3" localSheetId="5">#REF!</definedName>
    <definedName name="_______DAT3">#REF!</definedName>
    <definedName name="_______DAT4" localSheetId="5">#REF!</definedName>
    <definedName name="_______DAT4">#REF!</definedName>
    <definedName name="_______DAT5" localSheetId="5">#REF!</definedName>
    <definedName name="_______DAT5">#REF!</definedName>
    <definedName name="_______DAT6" localSheetId="5">#REF!</definedName>
    <definedName name="_______DAT6">#REF!</definedName>
    <definedName name="_______DAT7" localSheetId="5">#REF!</definedName>
    <definedName name="_______DAT7">#REF!</definedName>
    <definedName name="_______DAT8" localSheetId="5">#REF!</definedName>
    <definedName name="_______DAT8">#REF!</definedName>
    <definedName name="_______DAT9" localSheetId="5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5">#REF!</definedName>
    <definedName name="______DAT1">#REF!</definedName>
    <definedName name="______DAT10" localSheetId="5">#REF!</definedName>
    <definedName name="______DAT10">#REF!</definedName>
    <definedName name="______DAT11" localSheetId="5">#REF!</definedName>
    <definedName name="______DAT11">#REF!</definedName>
    <definedName name="______DAT12" localSheetId="5">#REF!</definedName>
    <definedName name="______DAT12">#REF!</definedName>
    <definedName name="______DAT13" localSheetId="5">#REF!</definedName>
    <definedName name="______DAT13">#REF!</definedName>
    <definedName name="______DAT14" localSheetId="5">#REF!</definedName>
    <definedName name="______DAT14">#REF!</definedName>
    <definedName name="______DAT15" localSheetId="5">#REF!</definedName>
    <definedName name="______DAT15">#REF!</definedName>
    <definedName name="______DAT16" localSheetId="5">#REF!</definedName>
    <definedName name="______DAT16">#REF!</definedName>
    <definedName name="______DAT17" localSheetId="5">#REF!</definedName>
    <definedName name="______DAT17">#REF!</definedName>
    <definedName name="______DAT18" localSheetId="5">#REF!</definedName>
    <definedName name="______DAT18">#REF!</definedName>
    <definedName name="______DAT19" localSheetId="5">#REF!</definedName>
    <definedName name="______DAT19">#REF!</definedName>
    <definedName name="______DAT2" localSheetId="5">#REF!</definedName>
    <definedName name="______DAT2">#REF!</definedName>
    <definedName name="______DAT20" localSheetId="5">#REF!</definedName>
    <definedName name="______DAT20">#REF!</definedName>
    <definedName name="______DAT21" localSheetId="5">#REF!</definedName>
    <definedName name="______DAT21">#REF!</definedName>
    <definedName name="______DAT3" localSheetId="5">#REF!</definedName>
    <definedName name="______DAT3">#REF!</definedName>
    <definedName name="______DAT4" localSheetId="5">#REF!</definedName>
    <definedName name="______DAT4">#REF!</definedName>
    <definedName name="______DAT5" localSheetId="5">#REF!</definedName>
    <definedName name="______DAT5">#REF!</definedName>
    <definedName name="______DAT6" localSheetId="5">#REF!</definedName>
    <definedName name="______DAT6">#REF!</definedName>
    <definedName name="______DAT7" localSheetId="5">#REF!</definedName>
    <definedName name="______DAT7">#REF!</definedName>
    <definedName name="______DAT8" localSheetId="5">#REF!</definedName>
    <definedName name="______DAT8">#REF!</definedName>
    <definedName name="______DAT9" localSheetId="5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#REF!</definedName>
    <definedName name="_____DAT11">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14" localSheetId="5">#REF!</definedName>
    <definedName name="_____DAT14">#REF!</definedName>
    <definedName name="_____DAT15" localSheetId="5">#REF!</definedName>
    <definedName name="_____DAT15">#REF!</definedName>
    <definedName name="_____DAT16" localSheetId="5">#REF!</definedName>
    <definedName name="_____DAT16">#REF!</definedName>
    <definedName name="_____DAT17" localSheetId="5">#REF!</definedName>
    <definedName name="_____DAT17">#REF!</definedName>
    <definedName name="_____DAT18" localSheetId="5">#REF!</definedName>
    <definedName name="_____DAT18">#REF!</definedName>
    <definedName name="_____DAT19" localSheetId="5">#REF!</definedName>
    <definedName name="_____DAT19">#REF!</definedName>
    <definedName name="_____DAT2" localSheetId="5">#REF!</definedName>
    <definedName name="_____DAT2">#REF!</definedName>
    <definedName name="_____DAT20" localSheetId="5">#REF!</definedName>
    <definedName name="_____DAT20">#REF!</definedName>
    <definedName name="_____DAT21" localSheetId="5">#REF!</definedName>
    <definedName name="_____DAT21">#REF!</definedName>
    <definedName name="_____DAT3" localSheetId="5">#REF!</definedName>
    <definedName name="_____DAT3">#REF!</definedName>
    <definedName name="_____DAT4" localSheetId="5">#REF!</definedName>
    <definedName name="_____DAT4">#REF!</definedName>
    <definedName name="_____DAT5" localSheetId="5">#REF!</definedName>
    <definedName name="_____DAT5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5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5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5">STOP:STOPE</definedName>
    <definedName name="____Cup2">STOP:STOPE</definedName>
    <definedName name="____DAT1" localSheetId="5">#REF!</definedName>
    <definedName name="____DAT1">#REF!</definedName>
    <definedName name="____DAT10" localSheetId="5">#REF!</definedName>
    <definedName name="____DAT10">#REF!</definedName>
    <definedName name="____DAT11" localSheetId="5">#REF!</definedName>
    <definedName name="____DAT11">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14" localSheetId="5">#REF!</definedName>
    <definedName name="____DAT14">#REF!</definedName>
    <definedName name="____DAT15" localSheetId="5">#REF!</definedName>
    <definedName name="____DAT15">#REF!</definedName>
    <definedName name="____DAT16" localSheetId="5">#REF!</definedName>
    <definedName name="____DAT16">#REF!</definedName>
    <definedName name="____DAT17" localSheetId="5">#REF!</definedName>
    <definedName name="____DAT17">#REF!</definedName>
    <definedName name="____DAT18" localSheetId="5">#REF!</definedName>
    <definedName name="____DAT18">#REF!</definedName>
    <definedName name="____DAT19" localSheetId="5">#REF!</definedName>
    <definedName name="____DAT19">#REF!</definedName>
    <definedName name="____DAT2" localSheetId="5">#REF!</definedName>
    <definedName name="____DAT2">#REF!</definedName>
    <definedName name="____DAT20" localSheetId="5">#REF!</definedName>
    <definedName name="____DAT20">#REF!</definedName>
    <definedName name="____DAT21" localSheetId="5">#REF!</definedName>
    <definedName name="____DAT21">#REF!</definedName>
    <definedName name="____DAT3" localSheetId="5">#REF!</definedName>
    <definedName name="____DAT3">#REF!</definedName>
    <definedName name="____DAT4" localSheetId="5">#REF!</definedName>
    <definedName name="____DAT4">#REF!</definedName>
    <definedName name="____DAT5" localSheetId="5">#REF!</definedName>
    <definedName name="____DAT5">#REF!</definedName>
    <definedName name="____DAT6" localSheetId="5">#REF!</definedName>
    <definedName name="____DAT6">#REF!</definedName>
    <definedName name="____DAT7" localSheetId="5">#REF!</definedName>
    <definedName name="____DAT7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14" localSheetId="5">#REF!</definedName>
    <definedName name="___DAT14">#REF!</definedName>
    <definedName name="___DAT15" localSheetId="5">#REF!</definedName>
    <definedName name="___DAT15">#REF!</definedName>
    <definedName name="___DAT16" localSheetId="5">#REF!</definedName>
    <definedName name="___DAT16">#REF!</definedName>
    <definedName name="___DAT17" localSheetId="5">#REF!</definedName>
    <definedName name="___DAT17">#REF!</definedName>
    <definedName name="___DAT18" localSheetId="5">#REF!</definedName>
    <definedName name="___DAT18">#REF!</definedName>
    <definedName name="___DAT19" localSheetId="5">#REF!</definedName>
    <definedName name="___DAT19">#REF!</definedName>
    <definedName name="___DAT2" localSheetId="5">#REF!</definedName>
    <definedName name="___DAT2">#REF!</definedName>
    <definedName name="___DAT20" localSheetId="5">#REF!</definedName>
    <definedName name="___DAT20">#REF!</definedName>
    <definedName name="___DAT21" localSheetId="5">#REF!</definedName>
    <definedName name="___DAT21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5">HAJIME:OWARI</definedName>
    <definedName name="__ADD12">HAJIME:OWARI</definedName>
    <definedName name="__ADD2" localSheetId="7">STOP:STOPE</definedName>
    <definedName name="__ADD2" localSheetId="1">STOP:STOPE</definedName>
    <definedName name="__ADD2" localSheetId="5">STOP:STOPE</definedName>
    <definedName name="__ADD2">STOP:STOPE</definedName>
    <definedName name="__Cup2" localSheetId="7">STOP:STOPE</definedName>
    <definedName name="__Cup2" localSheetId="1">STOP:STOPE</definedName>
    <definedName name="__Cup2" localSheetId="5">STOP:STOPE</definedName>
    <definedName name="__Cup2">STOP:STOPE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5">#REF!</definedName>
    <definedName name="__DAT14">#REF!</definedName>
    <definedName name="__DAT15" localSheetId="5">#REF!</definedName>
    <definedName name="__DAT15">#REF!</definedName>
    <definedName name="__DAT16" localSheetId="5">#REF!</definedName>
    <definedName name="__DAT16">#REF!</definedName>
    <definedName name="__DAT17" localSheetId="5">#REF!</definedName>
    <definedName name="__DAT17">#REF!</definedName>
    <definedName name="__DAT18" localSheetId="5">#REF!</definedName>
    <definedName name="__DAT18">#REF!</definedName>
    <definedName name="__DAT19" localSheetId="5">#REF!</definedName>
    <definedName name="__DAT19">#REF!</definedName>
    <definedName name="__DAT2" localSheetId="5">#REF!</definedName>
    <definedName name="__DAT2">#REF!</definedName>
    <definedName name="__DAT20" localSheetId="5">#REF!</definedName>
    <definedName name="__DAT20">#REF!</definedName>
    <definedName name="__DAT21" localSheetId="5">#REF!</definedName>
    <definedName name="__DAT21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hidden="1">{#N/A,#N/A,FALSE,"BUDGET"}</definedName>
    <definedName name="_2" localSheetId="5">'[2]ลูกหนี้(เก่า)'!#REF!</definedName>
    <definedName name="_2">'[2]ลูกหนี้(เก่า)'!#REF!</definedName>
    <definedName name="_40113" localSheetId="5">#REF!</definedName>
    <definedName name="_40113">#REF!</definedName>
    <definedName name="_40120" localSheetId="5">#REF!</definedName>
    <definedName name="_40120">#REF!</definedName>
    <definedName name="_40128" localSheetId="5">#REF!</definedName>
    <definedName name="_40128">#REF!</definedName>
    <definedName name="_40132" localSheetId="5">#REF!</definedName>
    <definedName name="_40132">#REF!</definedName>
    <definedName name="_40133" localSheetId="5">#REF!</definedName>
    <definedName name="_40133">#REF!</definedName>
    <definedName name="_40138" localSheetId="5">#REF!</definedName>
    <definedName name="_40138">#REF!</definedName>
    <definedName name="_40155" localSheetId="5">#REF!</definedName>
    <definedName name="_40155">#REF!</definedName>
    <definedName name="_40213" localSheetId="5">#REF!</definedName>
    <definedName name="_40213">#REF!</definedName>
    <definedName name="_40220" localSheetId="5">#REF!</definedName>
    <definedName name="_40220">#REF!</definedName>
    <definedName name="_40230" localSheetId="5">#REF!</definedName>
    <definedName name="_40230">#REF!</definedName>
    <definedName name="_40232" localSheetId="5">#REF!</definedName>
    <definedName name="_40232">#REF!</definedName>
    <definedName name="_40233" localSheetId="5">#REF!</definedName>
    <definedName name="_40233">#REF!</definedName>
    <definedName name="_40238" localSheetId="5">#REF!</definedName>
    <definedName name="_40238">#REF!</definedName>
    <definedName name="_40239" localSheetId="5">#REF!</definedName>
    <definedName name="_40239">#REF!</definedName>
    <definedName name="_40255" localSheetId="5">#REF!</definedName>
    <definedName name="_40255">#REF!</definedName>
    <definedName name="_40511" localSheetId="5">#REF!</definedName>
    <definedName name="_40511">#REF!</definedName>
    <definedName name="_40513" localSheetId="5">#REF!</definedName>
    <definedName name="_40513">#REF!</definedName>
    <definedName name="_40813" localSheetId="5">#REF!</definedName>
    <definedName name="_40813">#REF!</definedName>
    <definedName name="_40820" localSheetId="5">#REF!</definedName>
    <definedName name="_40820">#REF!</definedName>
    <definedName name="_40832" localSheetId="5">#REF!</definedName>
    <definedName name="_40832">#REF!</definedName>
    <definedName name="_40838" localSheetId="5">#REF!</definedName>
    <definedName name="_40838">#REF!</definedName>
    <definedName name="_40855" localSheetId="5">#REF!</definedName>
    <definedName name="_40855">#REF!</definedName>
    <definedName name="_41180" localSheetId="5">#REF!</definedName>
    <definedName name="_41180">#REF!</definedName>
    <definedName name="_41185" localSheetId="5">#REF!</definedName>
    <definedName name="_41185">#REF!</definedName>
    <definedName name="_41280" localSheetId="5">#REF!</definedName>
    <definedName name="_41280">#REF!</definedName>
    <definedName name="_41285" localSheetId="5">#REF!</definedName>
    <definedName name="_41285">#REF!</definedName>
    <definedName name="_41580" localSheetId="5">#REF!</definedName>
    <definedName name="_41580">#REF!</definedName>
    <definedName name="_41585" localSheetId="5">#REF!</definedName>
    <definedName name="_41585">#REF!</definedName>
    <definedName name="_41880" localSheetId="5">#REF!</definedName>
    <definedName name="_41880">#REF!</definedName>
    <definedName name="_41885" localSheetId="5">#REF!</definedName>
    <definedName name="_41885">#REF!</definedName>
    <definedName name="_42400" localSheetId="5">#REF!</definedName>
    <definedName name="_42400">#REF!</definedName>
    <definedName name="_42510" localSheetId="5">#REF!</definedName>
    <definedName name="_42510">#REF!</definedName>
    <definedName name="_42520" localSheetId="5">#REF!</definedName>
    <definedName name="_42520">#REF!</definedName>
    <definedName name="_42530" localSheetId="5">#REF!</definedName>
    <definedName name="_42530">#REF!</definedName>
    <definedName name="_42540" localSheetId="5">#REF!</definedName>
    <definedName name="_42540">#REF!</definedName>
    <definedName name="_42550" localSheetId="5">#REF!</definedName>
    <definedName name="_42550">#REF!</definedName>
    <definedName name="_42560" localSheetId="5">#REF!</definedName>
    <definedName name="_42560">#REF!</definedName>
    <definedName name="_42570" localSheetId="5">#REF!</definedName>
    <definedName name="_42570">#REF!</definedName>
    <definedName name="_42580" localSheetId="5">#REF!</definedName>
    <definedName name="_42580">#REF!</definedName>
    <definedName name="_42590" localSheetId="5">#REF!</definedName>
    <definedName name="_42590">#REF!</definedName>
    <definedName name="_42610" localSheetId="5">#REF!</definedName>
    <definedName name="_42610">#REF!</definedName>
    <definedName name="_42620" localSheetId="5">#REF!</definedName>
    <definedName name="_42620">#REF!</definedName>
    <definedName name="_42630" localSheetId="5">#REF!</definedName>
    <definedName name="_42630">#REF!</definedName>
    <definedName name="_42640" localSheetId="5">#REF!</definedName>
    <definedName name="_42640">#REF!</definedName>
    <definedName name="_42650" localSheetId="5">#REF!</definedName>
    <definedName name="_42650">#REF!</definedName>
    <definedName name="_42660" localSheetId="5">#REF!</definedName>
    <definedName name="_42660">#REF!</definedName>
    <definedName name="_42670" localSheetId="5">#REF!</definedName>
    <definedName name="_42670">#REF!</definedName>
    <definedName name="_42680" localSheetId="5">#REF!</definedName>
    <definedName name="_42680">#REF!</definedName>
    <definedName name="_42690" localSheetId="5">#REF!</definedName>
    <definedName name="_42690">#REF!</definedName>
    <definedName name="_42710" localSheetId="5">#REF!</definedName>
    <definedName name="_42710">#REF!</definedName>
    <definedName name="_42720" localSheetId="5">#REF!</definedName>
    <definedName name="_42720">#REF!</definedName>
    <definedName name="_42810" localSheetId="5">#REF!</definedName>
    <definedName name="_42810">#REF!</definedName>
    <definedName name="_42820" localSheetId="5">#REF!</definedName>
    <definedName name="_42820">#REF!</definedName>
    <definedName name="_44010" localSheetId="5">#REF!</definedName>
    <definedName name="_44010">#REF!</definedName>
    <definedName name="_44011" localSheetId="5">#REF!</definedName>
    <definedName name="_44011">#REF!</definedName>
    <definedName name="_44012" localSheetId="5">#REF!</definedName>
    <definedName name="_44012">#REF!</definedName>
    <definedName name="_44013" localSheetId="5">#REF!</definedName>
    <definedName name="_44013">#REF!</definedName>
    <definedName name="_44014" localSheetId="5">#REF!</definedName>
    <definedName name="_44014">#REF!</definedName>
    <definedName name="_44017" localSheetId="5">#REF!</definedName>
    <definedName name="_44017">#REF!</definedName>
    <definedName name="_44018" localSheetId="5">#REF!</definedName>
    <definedName name="_44018">#REF!</definedName>
    <definedName name="_44020" localSheetId="5">#REF!</definedName>
    <definedName name="_44020">#REF!</definedName>
    <definedName name="_44023" localSheetId="5">#REF!</definedName>
    <definedName name="_44023">#REF!</definedName>
    <definedName name="_44025" localSheetId="5">#REF!</definedName>
    <definedName name="_44025">#REF!</definedName>
    <definedName name="_44026" localSheetId="5">#REF!</definedName>
    <definedName name="_44026">#REF!</definedName>
    <definedName name="_44027" localSheetId="5">#REF!</definedName>
    <definedName name="_44027">#REF!</definedName>
    <definedName name="_44028" localSheetId="5">#REF!</definedName>
    <definedName name="_44028">#REF!</definedName>
    <definedName name="_44029" localSheetId="5">#REF!</definedName>
    <definedName name="_44029">#REF!</definedName>
    <definedName name="_44030" localSheetId="5">#REF!</definedName>
    <definedName name="_44030">#REF!</definedName>
    <definedName name="_44031" localSheetId="5">#REF!</definedName>
    <definedName name="_44031">#REF!</definedName>
    <definedName name="_44032" localSheetId="5">#REF!</definedName>
    <definedName name="_44032">#REF!</definedName>
    <definedName name="_44033" localSheetId="5">#REF!</definedName>
    <definedName name="_44033">#REF!</definedName>
    <definedName name="_44034" localSheetId="5">#REF!</definedName>
    <definedName name="_44034">#REF!</definedName>
    <definedName name="_44036" localSheetId="5">#REF!</definedName>
    <definedName name="_44036">#REF!</definedName>
    <definedName name="_44037" localSheetId="5">#REF!</definedName>
    <definedName name="_44037">#REF!</definedName>
    <definedName name="_44038" localSheetId="5">#REF!</definedName>
    <definedName name="_44038">#REF!</definedName>
    <definedName name="_44039" localSheetId="5">#REF!</definedName>
    <definedName name="_44039">#REF!</definedName>
    <definedName name="_44040" localSheetId="5">#REF!</definedName>
    <definedName name="_44040">#REF!</definedName>
    <definedName name="_44050" localSheetId="5">#REF!</definedName>
    <definedName name="_44050">#REF!</definedName>
    <definedName name="_44051" localSheetId="5">#REF!</definedName>
    <definedName name="_44051">#REF!</definedName>
    <definedName name="_44052" localSheetId="5">#REF!</definedName>
    <definedName name="_44052">#REF!</definedName>
    <definedName name="_44053" localSheetId="5">#REF!</definedName>
    <definedName name="_44053">#REF!</definedName>
    <definedName name="_44054" localSheetId="5">#REF!</definedName>
    <definedName name="_44054">#REF!</definedName>
    <definedName name="_44055" localSheetId="5">#REF!</definedName>
    <definedName name="_44055">#REF!</definedName>
    <definedName name="_44056" localSheetId="5">#REF!</definedName>
    <definedName name="_44056">#REF!</definedName>
    <definedName name="_44058" localSheetId="5">#REF!</definedName>
    <definedName name="_44058">#REF!</definedName>
    <definedName name="_44059" localSheetId="5">#REF!</definedName>
    <definedName name="_44059">#REF!</definedName>
    <definedName name="_44061" localSheetId="5">#REF!</definedName>
    <definedName name="_44061">#REF!</definedName>
    <definedName name="_44062" localSheetId="5">#REF!</definedName>
    <definedName name="_44062">#REF!</definedName>
    <definedName name="_44070" localSheetId="5">#REF!</definedName>
    <definedName name="_44070">#REF!</definedName>
    <definedName name="_44071" localSheetId="5">#REF!</definedName>
    <definedName name="_44071">#REF!</definedName>
    <definedName name="_44073" localSheetId="5">#REF!</definedName>
    <definedName name="_44073">#REF!</definedName>
    <definedName name="_44074" localSheetId="5">#REF!</definedName>
    <definedName name="_44074">#REF!</definedName>
    <definedName name="_44076" localSheetId="5">#REF!</definedName>
    <definedName name="_44076">#REF!</definedName>
    <definedName name="_44079" localSheetId="5">#REF!</definedName>
    <definedName name="_44079">#REF!</definedName>
    <definedName name="_44080" localSheetId="5">#REF!</definedName>
    <definedName name="_44080">#REF!</definedName>
    <definedName name="_44083" localSheetId="5">#REF!</definedName>
    <definedName name="_44083">#REF!</definedName>
    <definedName name="_44084" localSheetId="5">#REF!</definedName>
    <definedName name="_44084">#REF!</definedName>
    <definedName name="_44085" localSheetId="5">#REF!</definedName>
    <definedName name="_44085">#REF!</definedName>
    <definedName name="_44089" localSheetId="5">#REF!</definedName>
    <definedName name="_44089">#REF!</definedName>
    <definedName name="_44090" localSheetId="5">#REF!</definedName>
    <definedName name="_44090">#REF!</definedName>
    <definedName name="_44100" localSheetId="5">#REF!</definedName>
    <definedName name="_44100">#REF!</definedName>
    <definedName name="_44101" localSheetId="5">#REF!</definedName>
    <definedName name="_44101">#REF!</definedName>
    <definedName name="_44102" localSheetId="5">#REF!</definedName>
    <definedName name="_44102">#REF!</definedName>
    <definedName name="_44103" localSheetId="5">#REF!</definedName>
    <definedName name="_44103">#REF!</definedName>
    <definedName name="_44104" localSheetId="5">#REF!</definedName>
    <definedName name="_44104">#REF!</definedName>
    <definedName name="_44105" localSheetId="5">#REF!</definedName>
    <definedName name="_44105">#REF!</definedName>
    <definedName name="_44106" localSheetId="5">#REF!</definedName>
    <definedName name="_44106">#REF!</definedName>
    <definedName name="_44107" localSheetId="5">#REF!</definedName>
    <definedName name="_44107">#REF!</definedName>
    <definedName name="_44108" localSheetId="5">#REF!</definedName>
    <definedName name="_44108">#REF!</definedName>
    <definedName name="_44109" localSheetId="5">#REF!</definedName>
    <definedName name="_44109">#REF!</definedName>
    <definedName name="_44110" localSheetId="5">#REF!</definedName>
    <definedName name="_44110">#REF!</definedName>
    <definedName name="_44111" localSheetId="5">#REF!</definedName>
    <definedName name="_44111">#REF!</definedName>
    <definedName name="_44120" localSheetId="5">#REF!</definedName>
    <definedName name="_44120">#REF!</definedName>
    <definedName name="_44121" localSheetId="5">#REF!</definedName>
    <definedName name="_44121">#REF!</definedName>
    <definedName name="_44122" localSheetId="5">#REF!</definedName>
    <definedName name="_44122">#REF!</definedName>
    <definedName name="_44123" localSheetId="5">#REF!</definedName>
    <definedName name="_44123">#REF!</definedName>
    <definedName name="_44124" localSheetId="5">#REF!</definedName>
    <definedName name="_44124">#REF!</definedName>
    <definedName name="_44125" localSheetId="5">#REF!</definedName>
    <definedName name="_44125">#REF!</definedName>
    <definedName name="_44126" localSheetId="5">#REF!</definedName>
    <definedName name="_44126">#REF!</definedName>
    <definedName name="_44127" localSheetId="5">#REF!</definedName>
    <definedName name="_44127">#REF!</definedName>
    <definedName name="_44128" localSheetId="5">#REF!</definedName>
    <definedName name="_44128">#REF!</definedName>
    <definedName name="_44129" localSheetId="5">#REF!</definedName>
    <definedName name="_44129">#REF!</definedName>
    <definedName name="_44130" localSheetId="5">#REF!</definedName>
    <definedName name="_44130">#REF!</definedName>
    <definedName name="_44131" localSheetId="5">#REF!</definedName>
    <definedName name="_44131">#REF!</definedName>
    <definedName name="_44132" localSheetId="5">#REF!</definedName>
    <definedName name="_44132">#REF!</definedName>
    <definedName name="_44139" localSheetId="5">#REF!</definedName>
    <definedName name="_44139">#REF!</definedName>
    <definedName name="_44140" localSheetId="5">#REF!</definedName>
    <definedName name="_44140">#REF!</definedName>
    <definedName name="_44141" localSheetId="5">#REF!</definedName>
    <definedName name="_44141">#REF!</definedName>
    <definedName name="_44142" localSheetId="5">#REF!</definedName>
    <definedName name="_44142">#REF!</definedName>
    <definedName name="_44143" localSheetId="5">#REF!</definedName>
    <definedName name="_44143">#REF!</definedName>
    <definedName name="_44145" localSheetId="5">#REF!</definedName>
    <definedName name="_44145">#REF!</definedName>
    <definedName name="_44146" localSheetId="5">#REF!</definedName>
    <definedName name="_44146">#REF!</definedName>
    <definedName name="_44151" localSheetId="5">#REF!</definedName>
    <definedName name="_44151">#REF!</definedName>
    <definedName name="_44152" localSheetId="5">#REF!</definedName>
    <definedName name="_44152">#REF!</definedName>
    <definedName name="_44153" localSheetId="5">#REF!</definedName>
    <definedName name="_44153">#REF!</definedName>
    <definedName name="_44154" localSheetId="5">#REF!</definedName>
    <definedName name="_44154">#REF!</definedName>
    <definedName name="_44155" localSheetId="5">#REF!</definedName>
    <definedName name="_44155">#REF!</definedName>
    <definedName name="_44156" localSheetId="5">#REF!</definedName>
    <definedName name="_44156">#REF!</definedName>
    <definedName name="_44157" localSheetId="5">#REF!</definedName>
    <definedName name="_44157">#REF!</definedName>
    <definedName name="_44160" localSheetId="5">#REF!</definedName>
    <definedName name="_44160">#REF!</definedName>
    <definedName name="_44161" localSheetId="5">#REF!</definedName>
    <definedName name="_44161">#REF!</definedName>
    <definedName name="_44162" localSheetId="5">#REF!</definedName>
    <definedName name="_44162">#REF!</definedName>
    <definedName name="_44165" localSheetId="5">#REF!</definedName>
    <definedName name="_44165">#REF!</definedName>
    <definedName name="_44166" localSheetId="5">#REF!</definedName>
    <definedName name="_44166">#REF!</definedName>
    <definedName name="_44169" localSheetId="5">#REF!</definedName>
    <definedName name="_44169">#REF!</definedName>
    <definedName name="_44170" localSheetId="5">#REF!</definedName>
    <definedName name="_44170">#REF!</definedName>
    <definedName name="_44171" localSheetId="5">#REF!</definedName>
    <definedName name="_44171">#REF!</definedName>
    <definedName name="_44172" localSheetId="5">#REF!</definedName>
    <definedName name="_44172">#REF!</definedName>
    <definedName name="_44173" localSheetId="5">#REF!</definedName>
    <definedName name="_44173">#REF!</definedName>
    <definedName name="_44190" localSheetId="5">#REF!</definedName>
    <definedName name="_44190">#REF!</definedName>
    <definedName name="_44191" localSheetId="5">#REF!</definedName>
    <definedName name="_44191">#REF!</definedName>
    <definedName name="_44195" localSheetId="5">#REF!</definedName>
    <definedName name="_44195">#REF!</definedName>
    <definedName name="_44200" localSheetId="5">#REF!</definedName>
    <definedName name="_44200">#REF!</definedName>
    <definedName name="_44202" localSheetId="5">#REF!</definedName>
    <definedName name="_44202">#REF!</definedName>
    <definedName name="_44203" localSheetId="5">#REF!</definedName>
    <definedName name="_44203">#REF!</definedName>
    <definedName name="_44210" localSheetId="5">#REF!</definedName>
    <definedName name="_44210">#REF!</definedName>
    <definedName name="_44213" localSheetId="5">#REF!</definedName>
    <definedName name="_44213">#REF!</definedName>
    <definedName name="_44214" localSheetId="5">#REF!</definedName>
    <definedName name="_44214">#REF!</definedName>
    <definedName name="_44215" localSheetId="5">#REF!</definedName>
    <definedName name="_44215">#REF!</definedName>
    <definedName name="_44216" localSheetId="5">#REF!</definedName>
    <definedName name="_44216">#REF!</definedName>
    <definedName name="_44219" localSheetId="5">#REF!</definedName>
    <definedName name="_44219">#REF!</definedName>
    <definedName name="_44220" localSheetId="5">#REF!</definedName>
    <definedName name="_44220">#REF!</definedName>
    <definedName name="_44229" localSheetId="5">#REF!</definedName>
    <definedName name="_44229">#REF!</definedName>
    <definedName name="_44230" localSheetId="5">#REF!</definedName>
    <definedName name="_44230">#REF!</definedName>
    <definedName name="_44231" localSheetId="5">#REF!</definedName>
    <definedName name="_44231">#REF!</definedName>
    <definedName name="_44234" localSheetId="5">#REF!</definedName>
    <definedName name="_44234">#REF!</definedName>
    <definedName name="_44235" localSheetId="5">#REF!</definedName>
    <definedName name="_44235">#REF!</definedName>
    <definedName name="_44239" localSheetId="5">#REF!</definedName>
    <definedName name="_44239">#REF!</definedName>
    <definedName name="_44250" localSheetId="5">#REF!</definedName>
    <definedName name="_44250">#REF!</definedName>
    <definedName name="_44251" localSheetId="5">#REF!</definedName>
    <definedName name="_44251">#REF!</definedName>
    <definedName name="_44281" localSheetId="5">#REF!</definedName>
    <definedName name="_44281">#REF!</definedName>
    <definedName name="_44282" localSheetId="5">#REF!</definedName>
    <definedName name="_44282">#REF!</definedName>
    <definedName name="_44284" localSheetId="5">#REF!</definedName>
    <definedName name="_44284">#REF!</definedName>
    <definedName name="_44285" localSheetId="5">#REF!</definedName>
    <definedName name="_44285">#REF!</definedName>
    <definedName name="_44286" localSheetId="5">#REF!</definedName>
    <definedName name="_44286">#REF!</definedName>
    <definedName name="_44289" localSheetId="5">#REF!</definedName>
    <definedName name="_44289">#REF!</definedName>
    <definedName name="_44290" localSheetId="5">#REF!</definedName>
    <definedName name="_44290">#REF!</definedName>
    <definedName name="_45299" localSheetId="5">#REF!</definedName>
    <definedName name="_45299">#REF!</definedName>
    <definedName name="_45600" localSheetId="5">#REF!</definedName>
    <definedName name="_45600">#REF!</definedName>
    <definedName name="_45601" localSheetId="5">#REF!</definedName>
    <definedName name="_45601">#REF!</definedName>
    <definedName name="_45602" localSheetId="5">#REF!</definedName>
    <definedName name="_45602">#REF!</definedName>
    <definedName name="_45930" localSheetId="5">#REF!</definedName>
    <definedName name="_45930">#REF!</definedName>
    <definedName name="_46104" localSheetId="5">#REF!</definedName>
    <definedName name="_46104">#REF!</definedName>
    <definedName name="_46105" localSheetId="5">#REF!</definedName>
    <definedName name="_46105">#REF!</definedName>
    <definedName name="_46200" localSheetId="5">#REF!</definedName>
    <definedName name="_46200">#REF!</definedName>
    <definedName name="_46203" localSheetId="5">#REF!</definedName>
    <definedName name="_46203">#REF!</definedName>
    <definedName name="_46207" localSheetId="5">#REF!</definedName>
    <definedName name="_46207">#REF!</definedName>
    <definedName name="_46253" localSheetId="5">#REF!</definedName>
    <definedName name="_46253">#REF!</definedName>
    <definedName name="_46255" localSheetId="5">#REF!</definedName>
    <definedName name="_46255">#REF!</definedName>
    <definedName name="_46256" localSheetId="5">#REF!</definedName>
    <definedName name="_46256">#REF!</definedName>
    <definedName name="_46259" localSheetId="5">#REF!</definedName>
    <definedName name="_46259">#REF!</definedName>
    <definedName name="_46301" localSheetId="5">#REF!</definedName>
    <definedName name="_46301">#REF!</definedName>
    <definedName name="_46304" localSheetId="5">#REF!</definedName>
    <definedName name="_46304">#REF!</definedName>
    <definedName name="_46306" localSheetId="5">#REF!</definedName>
    <definedName name="_46306">#REF!</definedName>
    <definedName name="_46400" localSheetId="5">#REF!</definedName>
    <definedName name="_46400">#REF!</definedName>
    <definedName name="_46404" localSheetId="5">#REF!</definedName>
    <definedName name="_46404">#REF!</definedName>
    <definedName name="_46405" localSheetId="5">#REF!</definedName>
    <definedName name="_46405">#REF!</definedName>
    <definedName name="_46406" localSheetId="5">#REF!</definedName>
    <definedName name="_46406">#REF!</definedName>
    <definedName name="_46439" localSheetId="5">#REF!</definedName>
    <definedName name="_46439">#REF!</definedName>
    <definedName name="_46500" localSheetId="5">#REF!</definedName>
    <definedName name="_46500">#REF!</definedName>
    <definedName name="_46509" localSheetId="5">#REF!</definedName>
    <definedName name="_46509">#REF!</definedName>
    <definedName name="_47100" localSheetId="5">#REF!</definedName>
    <definedName name="_47100">#REF!</definedName>
    <definedName name="_47101" localSheetId="5">#REF!</definedName>
    <definedName name="_47101">#REF!</definedName>
    <definedName name="_47300" localSheetId="5">#REF!</definedName>
    <definedName name="_47300">#REF!</definedName>
    <definedName name="_47303" localSheetId="5">#REF!</definedName>
    <definedName name="_47303">#REF!</definedName>
    <definedName name="_47304" localSheetId="5">#REF!</definedName>
    <definedName name="_47304">#REF!</definedName>
    <definedName name="_47305" localSheetId="5">#REF!</definedName>
    <definedName name="_47305">#REF!</definedName>
    <definedName name="_47307" localSheetId="5">#REF!</definedName>
    <definedName name="_47307">#REF!</definedName>
    <definedName name="_47308" localSheetId="5">#REF!</definedName>
    <definedName name="_47308">#REF!</definedName>
    <definedName name="_47400" localSheetId="5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5">HAJIME:OWARI</definedName>
    <definedName name="_ADD12">HAJIME:OWARI</definedName>
    <definedName name="_ADD2" localSheetId="7">STOP:STOPE</definedName>
    <definedName name="_ADD2" localSheetId="1">STOP:STOPE</definedName>
    <definedName name="_ADD2" localSheetId="5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5">STOP:STOPE</definedName>
    <definedName name="_Cup2">STOP:STOPE</definedName>
    <definedName name="_d34">#N/A</definedName>
    <definedName name="_d35">#N/A</definedName>
    <definedName name="_d43">#N/A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15" localSheetId="5">#REF!</definedName>
    <definedName name="_DAT15">#REF!</definedName>
    <definedName name="_DAT16" localSheetId="5">#REF!</definedName>
    <definedName name="_DAT16">#REF!</definedName>
    <definedName name="_DAT17" localSheetId="5">#REF!</definedName>
    <definedName name="_DAT17">#REF!</definedName>
    <definedName name="_DAT18" localSheetId="5">#REF!</definedName>
    <definedName name="_DAT18">#REF!</definedName>
    <definedName name="_DAT19" localSheetId="5">#REF!</definedName>
    <definedName name="_DAT19">#REF!</definedName>
    <definedName name="_DAT2" localSheetId="5">#REF!</definedName>
    <definedName name="_DAT2">#REF!</definedName>
    <definedName name="_DAT20" localSheetId="5">#REF!</definedName>
    <definedName name="_DAT20">#REF!</definedName>
    <definedName name="_DAT21" localSheetId="5">#REF!</definedName>
    <definedName name="_DAT21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5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7" hidden="1">#REF!</definedName>
    <definedName name="_Fill" localSheetId="1" hidden="1">#REF!</definedName>
    <definedName name="_Fill" localSheetId="5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7" hidden="1">#REF!</definedName>
    <definedName name="_Key2" localSheetId="1" hidden="1">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 localSheetId="5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7" hidden="1">#REF!</definedName>
    <definedName name="_Sort" localSheetId="1" hidden="1">#REF!</definedName>
    <definedName name="_Sort" localSheetId="5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5">#REF!</definedName>
    <definedName name="_TB111">#REF!</definedName>
    <definedName name="_TB112" localSheetId="5">[18]시산표!#REF!</definedName>
    <definedName name="_TB112">[18]시산표!#REF!</definedName>
    <definedName name="_TB1121" localSheetId="5">#REF!</definedName>
    <definedName name="_TB1121">#REF!</definedName>
    <definedName name="_TB113" localSheetId="5">#REF!</definedName>
    <definedName name="_TB113">#REF!</definedName>
    <definedName name="_TB114" localSheetId="5">#REF!</definedName>
    <definedName name="_TB114">#REF!</definedName>
    <definedName name="_TB115" localSheetId="5">[19]시산표!#REF!</definedName>
    <definedName name="_TB115">[19]시산표!#REF!</definedName>
    <definedName name="_TB116" localSheetId="5">#REF!</definedName>
    <definedName name="_TB116">#REF!</definedName>
    <definedName name="_TB117" localSheetId="5">#REF!</definedName>
    <definedName name="_TB117">#REF!</definedName>
    <definedName name="_TB121" localSheetId="5">#REF!</definedName>
    <definedName name="_TB121">#REF!</definedName>
    <definedName name="_TB122" localSheetId="5">#REF!</definedName>
    <definedName name="_TB122">#REF!</definedName>
    <definedName name="_TB123" localSheetId="5">#REF!</definedName>
    <definedName name="_TB123">#REF!</definedName>
    <definedName name="_TB124" localSheetId="5">[19]시산표!#REF!</definedName>
    <definedName name="_TB124">[19]시산표!#REF!</definedName>
    <definedName name="_TB125" localSheetId="5">[19]시산표!#REF!</definedName>
    <definedName name="_TB125">[19]시산표!#REF!</definedName>
    <definedName name="_TB126" localSheetId="5">[19]시산표!#REF!</definedName>
    <definedName name="_TB126">[19]시산표!#REF!</definedName>
    <definedName name="_TB131" localSheetId="5">[19]시산표!#REF!</definedName>
    <definedName name="_TB131">[19]시산표!#REF!</definedName>
    <definedName name="_TB132" localSheetId="5">[19]시산표!#REF!</definedName>
    <definedName name="_TB132">[19]시산표!#REF!</definedName>
    <definedName name="_TB211" localSheetId="5">[19]시산표!#REF!</definedName>
    <definedName name="_TB211">[19]시산표!#REF!</definedName>
    <definedName name="_TB212" localSheetId="5">#REF!</definedName>
    <definedName name="_TB212">#REF!</definedName>
    <definedName name="_TB213" localSheetId="5">[19]시산표!#REF!</definedName>
    <definedName name="_TB213">[19]시산표!#REF!</definedName>
    <definedName name="_TB214" localSheetId="5">[19]시산표!#REF!</definedName>
    <definedName name="_TB214">[19]시산표!#REF!</definedName>
    <definedName name="_TB215" localSheetId="5">[19]시산표!#REF!</definedName>
    <definedName name="_TB215">[19]시산표!#REF!</definedName>
    <definedName name="_TB221" localSheetId="5">[19]시산표!#REF!</definedName>
    <definedName name="_TB221">[19]시산표!#REF!</definedName>
    <definedName name="_TB2210" localSheetId="5">[18]시산표!#REF!</definedName>
    <definedName name="_TB2210">[18]시산표!#REF!</definedName>
    <definedName name="_TB222" localSheetId="5">[19]시산표!#REF!</definedName>
    <definedName name="_TB222">[19]시산표!#REF!</definedName>
    <definedName name="_TB223" localSheetId="5">[19]시산표!#REF!</definedName>
    <definedName name="_TB223">[19]시산표!#REF!</definedName>
    <definedName name="_TB224" localSheetId="5">[19]시산표!#REF!</definedName>
    <definedName name="_TB224">[19]시산표!#REF!</definedName>
    <definedName name="_TB225" localSheetId="5">[18]시산표!#REF!</definedName>
    <definedName name="_TB225">[18]시산표!#REF!</definedName>
    <definedName name="_TB226" localSheetId="5">#REF!</definedName>
    <definedName name="_TB226">#REF!</definedName>
    <definedName name="_TB227" localSheetId="5">[18]시산표!#REF!</definedName>
    <definedName name="_TB227">[18]시산표!#REF!</definedName>
    <definedName name="_TB228" localSheetId="5">#REF!</definedName>
    <definedName name="_TB228">#REF!</definedName>
    <definedName name="_TB229" localSheetId="5">[18]시산표!#REF!</definedName>
    <definedName name="_TB229">[18]시산표!#REF!</definedName>
    <definedName name="_TB311" localSheetId="5">[19]시산표!#REF!</definedName>
    <definedName name="_TB311">[19]시산표!#REF!</definedName>
    <definedName name="_TB312" localSheetId="5">#REF!</definedName>
    <definedName name="_TB312">#REF!</definedName>
    <definedName name="_TB313" localSheetId="5">[19]시산표!#REF!</definedName>
    <definedName name="_TB313">[19]시산표!#REF!</definedName>
    <definedName name="_TB314" localSheetId="5">#REF!</definedName>
    <definedName name="_TB314">#REF!</definedName>
    <definedName name="_TB315" localSheetId="5">#REF!</definedName>
    <definedName name="_TB315">#REF!</definedName>
    <definedName name="_TB316" localSheetId="5">#REF!</definedName>
    <definedName name="_TB316">#REF!</definedName>
    <definedName name="_TB317" localSheetId="5">[19]시산표!#REF!</definedName>
    <definedName name="_TB317">[19]시산표!#REF!</definedName>
    <definedName name="_TB318" localSheetId="5">[19]시산표!#REF!</definedName>
    <definedName name="_TB318">[19]시산표!#REF!</definedName>
    <definedName name="_TB319" localSheetId="5">[18]시산표!#REF!</definedName>
    <definedName name="_TB319">[18]시산표!#REF!</definedName>
    <definedName name="_TB321" localSheetId="5">#REF!</definedName>
    <definedName name="_TB321">#REF!</definedName>
    <definedName name="_TB322" localSheetId="5">[19]시산표!#REF!</definedName>
    <definedName name="_TB322">[19]시산표!#REF!</definedName>
    <definedName name="_TB323" localSheetId="5">[19]시산표!#REF!</definedName>
    <definedName name="_TB323">[19]시산표!#REF!</definedName>
    <definedName name="_TB324" localSheetId="5">[19]시산표!#REF!</definedName>
    <definedName name="_TB324">[19]시산표!#REF!</definedName>
    <definedName name="_TB325" localSheetId="5">[19]시산표!#REF!</definedName>
    <definedName name="_TB325">[19]시산표!#REF!</definedName>
    <definedName name="_TB401" localSheetId="5">[19]시산표!#REF!</definedName>
    <definedName name="_TB401">[19]시산표!#REF!</definedName>
    <definedName name="_TB402" localSheetId="5">[19]시산표!#REF!</definedName>
    <definedName name="_TB402">[19]시산표!#REF!</definedName>
    <definedName name="_TB403" localSheetId="5">[19]시산표!#REF!</definedName>
    <definedName name="_TB403">[19]시산표!#REF!</definedName>
    <definedName name="_TB404" localSheetId="5">[19]시산표!#REF!</definedName>
    <definedName name="_TB404">[19]시산표!#REF!</definedName>
    <definedName name="_TB405" localSheetId="5">[19]시산표!#REF!</definedName>
    <definedName name="_TB405">[19]시산표!#REF!</definedName>
    <definedName name="_TB501" localSheetId="5">#REF!</definedName>
    <definedName name="_TB501">#REF!</definedName>
    <definedName name="_TB502" localSheetId="5">#REF!</definedName>
    <definedName name="_TB502">#REF!</definedName>
    <definedName name="_TB503" localSheetId="5">#REF!</definedName>
    <definedName name="_TB503">#REF!</definedName>
    <definedName name="_TB504" localSheetId="5">#REF!</definedName>
    <definedName name="_TB504">#REF!</definedName>
    <definedName name="_TB505" localSheetId="5">#REF!</definedName>
    <definedName name="_TB505">#REF!</definedName>
    <definedName name="_TB506" localSheetId="5">#REF!</definedName>
    <definedName name="_TB506">#REF!</definedName>
    <definedName name="_TB507" localSheetId="5">#REF!</definedName>
    <definedName name="_TB507">#REF!</definedName>
    <definedName name="_TB508" localSheetId="5">#REF!</definedName>
    <definedName name="_TB508">#REF!</definedName>
    <definedName name="_TB509" localSheetId="5">#REF!</definedName>
    <definedName name="_TB509">#REF!</definedName>
    <definedName name="_TB510" localSheetId="5">[18]시산표!#REF!</definedName>
    <definedName name="_TB510">[18]시산표!#REF!</definedName>
    <definedName name="_TB511" localSheetId="5">[19]시산표!#REF!</definedName>
    <definedName name="_TB511">[19]시산표!#REF!</definedName>
    <definedName name="_TB512" localSheetId="5">#REF!</definedName>
    <definedName name="_TB512">#REF!</definedName>
    <definedName name="_TB513" localSheetId="5">#REF!</definedName>
    <definedName name="_TB513">#REF!</definedName>
    <definedName name="_TB601" localSheetId="5">[19]시산표!#REF!</definedName>
    <definedName name="_TB601">[19]시산표!#REF!</definedName>
    <definedName name="_TB602" localSheetId="5">#REF!</definedName>
    <definedName name="_TB602">#REF!</definedName>
    <definedName name="_TB603" localSheetId="5">#REF!</definedName>
    <definedName name="_TB603">#REF!</definedName>
    <definedName name="_TB604" localSheetId="5">[19]시산표!#REF!</definedName>
    <definedName name="_TB604">[19]시산표!#REF!</definedName>
    <definedName name="_TB605" localSheetId="5">[19]시산표!#REF!</definedName>
    <definedName name="_TB605">[19]시산표!#REF!</definedName>
    <definedName name="_TB701" localSheetId="5">#REF!</definedName>
    <definedName name="_TB701">#REF!</definedName>
    <definedName name="_TB811" localSheetId="5">[19]시산표!#REF!</definedName>
    <definedName name="_TB811">[19]시산표!#REF!</definedName>
    <definedName name="_TB812" localSheetId="5">[19]시산표!#REF!</definedName>
    <definedName name="_TB812">[19]시산표!#REF!</definedName>
    <definedName name="_TB813" localSheetId="5">[19]시산표!#REF!</definedName>
    <definedName name="_TB813">[19]시산표!#REF!</definedName>
    <definedName name="_TB814" localSheetId="5">[19]시산표!#REF!</definedName>
    <definedName name="_TB814">[19]시산표!#REF!</definedName>
    <definedName name="_TB820" localSheetId="5">[19]시산표!#REF!</definedName>
    <definedName name="_TB820">[19]시산표!#REF!</definedName>
    <definedName name="_TB901" localSheetId="5">#REF!</definedName>
    <definedName name="_TB901">#REF!</definedName>
    <definedName name="_TB902" localSheetId="5">#REF!</definedName>
    <definedName name="_TB902">#REF!</definedName>
    <definedName name="_TB903" localSheetId="5">#REF!</definedName>
    <definedName name="_TB903">#REF!</definedName>
    <definedName name="_TB904" localSheetId="5">#REF!</definedName>
    <definedName name="_TB904">#REF!</definedName>
    <definedName name="_TBI1001" localSheetId="5">[19]시산표!#REF!</definedName>
    <definedName name="_TBI1001">[19]시산표!#REF!</definedName>
    <definedName name="_TBI1002" localSheetId="5">[19]시산표!#REF!</definedName>
    <definedName name="_TBI1002">[19]시산표!#REF!</definedName>
    <definedName name="_TBI1003" localSheetId="5">[19]시산표!#REF!</definedName>
    <definedName name="_TBI1003">[19]시산표!#REF!</definedName>
    <definedName name="_TBI1004" localSheetId="5">[19]시산표!#REF!</definedName>
    <definedName name="_TBI1004">[19]시산표!#REF!</definedName>
    <definedName name="_TBI1005" localSheetId="5">[19]시산표!#REF!</definedName>
    <definedName name="_TBI1005">[19]시산표!#REF!</definedName>
    <definedName name="_TBI101" localSheetId="5">#REF!</definedName>
    <definedName name="_TBI101">#REF!</definedName>
    <definedName name="_TBI102" localSheetId="5">[19]시산표!#REF!</definedName>
    <definedName name="_TBI102">[19]시산표!#REF!</definedName>
    <definedName name="_TBI1100" localSheetId="5">#REF!</definedName>
    <definedName name="_TBI1100">#REF!</definedName>
    <definedName name="_TBI1200" localSheetId="5">[19]시산표!#REF!</definedName>
    <definedName name="_TBI1200">[19]시산표!#REF!</definedName>
    <definedName name="_TBI201" localSheetId="5">#REF!</definedName>
    <definedName name="_TBI201">#REF!</definedName>
    <definedName name="_TBI202" localSheetId="5">#REF!</definedName>
    <definedName name="_TBI202">#REF!</definedName>
    <definedName name="_TBI203" localSheetId="5">#REF!</definedName>
    <definedName name="_TBI203">#REF!</definedName>
    <definedName name="_TBI401" localSheetId="5">#REF!</definedName>
    <definedName name="_TBI401">#REF!</definedName>
    <definedName name="_TBI402" localSheetId="5">#REF!</definedName>
    <definedName name="_TBI402">#REF!</definedName>
    <definedName name="_TBI403" localSheetId="5">[18]시산표!#REF!</definedName>
    <definedName name="_TBI403">[18]시산표!#REF!</definedName>
    <definedName name="_TBI404" localSheetId="5">#REF!</definedName>
    <definedName name="_TBI404">#REF!</definedName>
    <definedName name="_TBI405" localSheetId="5">#REF!</definedName>
    <definedName name="_TBI405">#REF!</definedName>
    <definedName name="_TBI406" localSheetId="5">#REF!</definedName>
    <definedName name="_TBI406">#REF!</definedName>
    <definedName name="_TBI407" localSheetId="5">#REF!</definedName>
    <definedName name="_TBI407">#REF!</definedName>
    <definedName name="_TBI408" localSheetId="5">#REF!</definedName>
    <definedName name="_TBI408">#REF!</definedName>
    <definedName name="_TBI409" localSheetId="5">#REF!</definedName>
    <definedName name="_TBI409">#REF!</definedName>
    <definedName name="_TBI410" localSheetId="5">#REF!</definedName>
    <definedName name="_TBI410">#REF!</definedName>
    <definedName name="_TBI411" localSheetId="5">#REF!</definedName>
    <definedName name="_TBI411">#REF!</definedName>
    <definedName name="_TBI412" localSheetId="5">#REF!</definedName>
    <definedName name="_TBI412">#REF!</definedName>
    <definedName name="_TBI413" localSheetId="5">#REF!</definedName>
    <definedName name="_TBI413">#REF!</definedName>
    <definedName name="_TBI414" localSheetId="5">#REF!</definedName>
    <definedName name="_TBI414">#REF!</definedName>
    <definedName name="_TBI415" localSheetId="5">#REF!</definedName>
    <definedName name="_TBI415">#REF!</definedName>
    <definedName name="_TBI416" localSheetId="5">#REF!</definedName>
    <definedName name="_TBI416">#REF!</definedName>
    <definedName name="_TBI417" localSheetId="5">#REF!</definedName>
    <definedName name="_TBI417">#REF!</definedName>
    <definedName name="_TBI418" localSheetId="5">#REF!</definedName>
    <definedName name="_TBI418">#REF!</definedName>
    <definedName name="_TBI419" localSheetId="5">#REF!</definedName>
    <definedName name="_TBI419">#REF!</definedName>
    <definedName name="_TBI420" localSheetId="5">#REF!</definedName>
    <definedName name="_TBI420">#REF!</definedName>
    <definedName name="_TBI421" localSheetId="5">#REF!</definedName>
    <definedName name="_TBI421">#REF!</definedName>
    <definedName name="_TBI422" localSheetId="5">#REF!</definedName>
    <definedName name="_TBI422">#REF!</definedName>
    <definedName name="_TBI423" localSheetId="5">#REF!</definedName>
    <definedName name="_TBI423">#REF!</definedName>
    <definedName name="_TBI424" localSheetId="5">#REF!</definedName>
    <definedName name="_TBI424">#REF!</definedName>
    <definedName name="_TBI425" localSheetId="5">[19]시산표!#REF!</definedName>
    <definedName name="_TBI425">[19]시산표!#REF!</definedName>
    <definedName name="_TBI601" localSheetId="5">#REF!</definedName>
    <definedName name="_TBI601">#REF!</definedName>
    <definedName name="_TBI602" localSheetId="5">#REF!</definedName>
    <definedName name="_TBI602">#REF!</definedName>
    <definedName name="_TBI603" localSheetId="5">[19]시산표!#REF!</definedName>
    <definedName name="_TBI603">[19]시산표!#REF!</definedName>
    <definedName name="_TBI604" localSheetId="5">[19]시산표!#REF!</definedName>
    <definedName name="_TBI604">[19]시산표!#REF!</definedName>
    <definedName name="_TBI605" localSheetId="5">[19]시산표!#REF!</definedName>
    <definedName name="_TBI605">[19]시산표!#REF!</definedName>
    <definedName name="_TBI606" localSheetId="5">[19]시산표!#REF!</definedName>
    <definedName name="_TBI606">[19]시산표!#REF!</definedName>
    <definedName name="_TBI607" localSheetId="5">[19]시산표!#REF!</definedName>
    <definedName name="_TBI607">[19]시산표!#REF!</definedName>
    <definedName name="_TBI608" localSheetId="5">[19]시산표!#REF!</definedName>
    <definedName name="_TBI608">[19]시산표!#REF!</definedName>
    <definedName name="_TBI609" localSheetId="5">[19]시산표!#REF!</definedName>
    <definedName name="_TBI609">[19]시산표!#REF!</definedName>
    <definedName name="_TBI610" localSheetId="5">#REF!</definedName>
    <definedName name="_TBI610">#REF!</definedName>
    <definedName name="_TBI611" localSheetId="5">[19]시산표!#REF!</definedName>
    <definedName name="_TBI611">[19]시산표!#REF!</definedName>
    <definedName name="_TBI612" localSheetId="5">#REF!</definedName>
    <definedName name="_TBI612">#REF!</definedName>
    <definedName name="_TBI613" localSheetId="5">[19]시산표!#REF!</definedName>
    <definedName name="_TBI613">[19]시산표!#REF!</definedName>
    <definedName name="_TBI614" localSheetId="5">#REF!</definedName>
    <definedName name="_TBI614">#REF!</definedName>
    <definedName name="_TBI701" localSheetId="5">#REF!</definedName>
    <definedName name="_TBI701">#REF!</definedName>
    <definedName name="_TBI702" localSheetId="5">#REF!</definedName>
    <definedName name="_TBI702">#REF!</definedName>
    <definedName name="_TBI703" localSheetId="5">[19]시산표!#REF!</definedName>
    <definedName name="_TBI703">[19]시산표!#REF!</definedName>
    <definedName name="_TBI704" localSheetId="5">[19]시산표!#REF!</definedName>
    <definedName name="_TBI704">[19]시산표!#REF!</definedName>
    <definedName name="_TBI705" localSheetId="5">[19]시산표!#REF!</definedName>
    <definedName name="_TBI705">[19]시산표!#REF!</definedName>
    <definedName name="_TBI706" localSheetId="5">[19]시산표!#REF!</definedName>
    <definedName name="_TBI706">[19]시산표!#REF!</definedName>
    <definedName name="_TBI707" localSheetId="5">[19]시산표!#REF!</definedName>
    <definedName name="_TBI707">[19]시산표!#REF!</definedName>
    <definedName name="_TBI708" localSheetId="5">[19]시산표!#REF!</definedName>
    <definedName name="_TBI708">[19]시산표!#REF!</definedName>
    <definedName name="_TBI709" localSheetId="5">#REF!</definedName>
    <definedName name="_TBI709">#REF!</definedName>
    <definedName name="_TBI710" localSheetId="5">[19]시산표!#REF!</definedName>
    <definedName name="_TBI710">[19]시산표!#REF!</definedName>
    <definedName name="_TBI711" localSheetId="5">[19]시산표!#REF!</definedName>
    <definedName name="_TBI711">[19]시산표!#REF!</definedName>
    <definedName name="_TBI712" localSheetId="5">[19]시산표!#REF!</definedName>
    <definedName name="_TBI712">[19]시산표!#REF!</definedName>
    <definedName name="_TBI713" localSheetId="5">[19]시산표!#REF!</definedName>
    <definedName name="_TBI713">[19]시산표!#REF!</definedName>
    <definedName name="_TBI714" localSheetId="5">#REF!</definedName>
    <definedName name="_TBI714">#REF!</definedName>
    <definedName name="_TBI715" localSheetId="5">[19]시산표!#REF!</definedName>
    <definedName name="_TBI715">[19]시산표!#REF!</definedName>
    <definedName name="_TBI716" localSheetId="5">#REF!</definedName>
    <definedName name="_TBI716">#REF!</definedName>
    <definedName name="_TBI717" localSheetId="5">[18]시산표!#REF!</definedName>
    <definedName name="_TBI717">[18]시산표!#REF!</definedName>
    <definedName name="_TBI718" localSheetId="5">#REF!</definedName>
    <definedName name="_TBI718">#REF!</definedName>
    <definedName name="_TBI719" localSheetId="5">[18]시산표!#REF!</definedName>
    <definedName name="_TBI719">[18]시산표!#REF!</definedName>
    <definedName name="_TBI901" localSheetId="5">#REF!</definedName>
    <definedName name="_TBI901">#REF!</definedName>
    <definedName name="_TBI902" localSheetId="5">#REF!</definedName>
    <definedName name="_TBI902">#REF!</definedName>
    <definedName name="_TBI903" localSheetId="5">[19]시산표!#REF!</definedName>
    <definedName name="_TBI903">[19]시산표!#REF!</definedName>
    <definedName name="_TBI904" localSheetId="5">[19]시산표!#REF!</definedName>
    <definedName name="_TBI904">[19]시산표!#REF!</definedName>
    <definedName name="_TBI905" localSheetId="5">[19]시산표!#REF!</definedName>
    <definedName name="_TBI905">[19]시산표!#REF!</definedName>
    <definedName name="_TBI906" localSheetId="5">[19]시산표!#REF!</definedName>
    <definedName name="_TBI906">[19]시산표!#REF!</definedName>
    <definedName name="_TBI907" localSheetId="5">[19]시산표!#REF!</definedName>
    <definedName name="_TBI907">[19]시산표!#REF!</definedName>
    <definedName name="_tey5" localSheetId="5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5">#REF!</definedName>
    <definedName name="_u1">#REF!</definedName>
    <definedName name="_u3" localSheetId="5">#REF!</definedName>
    <definedName name="_u3">#REF!</definedName>
    <definedName name="_UKT77">#N/A</definedName>
    <definedName name="_utu9">#N/A</definedName>
    <definedName name="_w1" localSheetId="5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5">#REF!</definedName>
    <definedName name="A">#REF!</definedName>
    <definedName name="A268A1" localSheetId="5">#REF!</definedName>
    <definedName name="A268A1">#REF!</definedName>
    <definedName name="aa" localSheetId="7">STOP:STOPE</definedName>
    <definedName name="aa" localSheetId="1">STOP:STOPE</definedName>
    <definedName name="aa" localSheetId="5">STOP:STOPE</definedName>
    <definedName name="aa">STOP:STOPE</definedName>
    <definedName name="aaa">'[20]17002010'!$A$2:$M$22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5">#REF!</definedName>
    <definedName name="aaaaaaa">#REF!</definedName>
    <definedName name="aaaaaaaaaaaa">#N/A</definedName>
    <definedName name="aaaeeeccc" localSheetId="5">#REF!</definedName>
    <definedName name="aaaeeeccc">#REF!</definedName>
    <definedName name="aadd">#N/A</definedName>
    <definedName name="aadf" localSheetId="5">#REF!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5">HAJIME:OWARI</definedName>
    <definedName name="abc">HAJIME:OWARI</definedName>
    <definedName name="abccccccccc" localSheetId="5">#REF!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5">STOP:STOPE</definedName>
    <definedName name="acc">STOP:STOPE</definedName>
    <definedName name="Account_Balance" localSheetId="5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5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5">#REF!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5">HAJIME:OWARI</definedName>
    <definedName name="ADDR">HAJIME:OWARI</definedName>
    <definedName name="addr1" localSheetId="7">HAJIME:OWARI</definedName>
    <definedName name="addr1" localSheetId="1">HAJIME:OWARI</definedName>
    <definedName name="addr1" localSheetId="5">HAJIME:OWARI</definedName>
    <definedName name="addr1">HAJIME:OWARI</definedName>
    <definedName name="ADDS" localSheetId="5">#REF!</definedName>
    <definedName name="ADDS">#REF!</definedName>
    <definedName name="aded" localSheetId="5">#REF!</definedName>
    <definedName name="aded">#REF!</definedName>
    <definedName name="ADFF">#N/A</definedName>
    <definedName name="adffewaew">#N/A</definedName>
    <definedName name="ADFWAEEW">#N/A</definedName>
    <definedName name="Adjustment" localSheetId="5">#REF!</definedName>
    <definedName name="Adjustment">#REF!</definedName>
    <definedName name="adsd">#N/A</definedName>
    <definedName name="ADSFEWA">#N/A</definedName>
    <definedName name="ADSFWEAF">#N/A</definedName>
    <definedName name="advb" localSheetId="5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5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5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5">#REF!</definedName>
    <definedName name="agdump">#REF!</definedName>
    <definedName name="ageagew">#N/A</definedName>
    <definedName name="agedump" localSheetId="5">#REF!</definedName>
    <definedName name="agedump">#REF!</definedName>
    <definedName name="AGEGA">#N/A</definedName>
    <definedName name="AGEGAWAG">#N/A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5">#REF!</definedName>
    <definedName name="AJan">#REF!</definedName>
    <definedName name="akdnj">#N/A</definedName>
    <definedName name="akekfe">#N/A</definedName>
    <definedName name="alsdfkjoasd" localSheetId="5">#REF!</definedName>
    <definedName name="alsdfkjoasd">#REF!</definedName>
    <definedName name="AMOUNT" localSheetId="5">'[24]10'!#REF!</definedName>
    <definedName name="AMOUNT">'[24]10'!#REF!</definedName>
    <definedName name="aoe" localSheetId="7" hidden="1">{"'Model'!$A$1:$N$53"}</definedName>
    <definedName name="aoe" localSheetId="1" hidden="1">{"'Model'!$A$1:$N$53"}</definedName>
    <definedName name="aoe" hidden="1">{"'Model'!$A$1:$N$53"}</definedName>
    <definedName name="aowefr" localSheetId="5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5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5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5">#REF!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hidden="1">{"'Eng (page2)'!$A$1:$D$52"}</definedName>
    <definedName name="BBB" localSheetId="5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5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5">#REF!</definedName>
    <definedName name="BRT">#REF!</definedName>
    <definedName name="BS" localSheetId="5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1" localSheetId="5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5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5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5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5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5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5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5">#REF!</definedName>
    <definedName name="coa">#REF!</definedName>
    <definedName name="Commission" localSheetId="5">#REF!</definedName>
    <definedName name="Commission">#REF!</definedName>
    <definedName name="conb121" localSheetId="5">[31]!conb121</definedName>
    <definedName name="conb121">[31]!conb121</definedName>
    <definedName name="COPY_YTD">#N/A</definedName>
    <definedName name="cost" localSheetId="5">#REF!</definedName>
    <definedName name="cost">#REF!</definedName>
    <definedName name="CPACSBAHT" localSheetId="5">#REF!</definedName>
    <definedName name="CPACSBAHT">#REF!</definedName>
    <definedName name="CPACSEURO" localSheetId="5">#REF!</definedName>
    <definedName name="CPACSEURO">#REF!</definedName>
    <definedName name="CPACSUSD" localSheetId="5">#REF!</definedName>
    <definedName name="CPACSUSD">#REF!</definedName>
    <definedName name="CPACSYEN" localSheetId="5">#REF!</definedName>
    <definedName name="CPACSYEN">#REF!</definedName>
    <definedName name="CPAUTOBAHT" localSheetId="5">#REF!</definedName>
    <definedName name="CPAUTOBAHT">#REF!</definedName>
    <definedName name="CPAUTOBT" localSheetId="5">#REF!</definedName>
    <definedName name="CPAUTOBT">#REF!</definedName>
    <definedName name="CPAUTOEURO" localSheetId="5">#REF!</definedName>
    <definedName name="CPAUTOEURO">#REF!</definedName>
    <definedName name="CPAUTOUSD" localSheetId="5">#REF!</definedName>
    <definedName name="CPAUTOUSD">#REF!</definedName>
    <definedName name="CPAUTOYEN" localSheetId="5">#REF!</definedName>
    <definedName name="CPAUTOYEN">#REF!</definedName>
    <definedName name="CPCONST" localSheetId="5">#REF!</definedName>
    <definedName name="CPCONST">#REF!</definedName>
    <definedName name="CPCTBAHT" localSheetId="5">#REF!</definedName>
    <definedName name="CPCTBAHT">#REF!</definedName>
    <definedName name="CPCTEURO" localSheetId="5">#REF!</definedName>
    <definedName name="CPCTEURO">#REF!</definedName>
    <definedName name="CPCTUSD" localSheetId="5">#REF!</definedName>
    <definedName name="CPCTUSD">#REF!</definedName>
    <definedName name="CPCTYEN" localSheetId="5">#REF!</definedName>
    <definedName name="CPCTYEN">#REF!</definedName>
    <definedName name="CPCVBAHT" localSheetId="5">#REF!</definedName>
    <definedName name="CPCVBAHT">#REF!</definedName>
    <definedName name="CPCVEURO" localSheetId="5">#REF!</definedName>
    <definedName name="CPCVEURO">#REF!</definedName>
    <definedName name="CPCVUSD" localSheetId="5">#REF!</definedName>
    <definedName name="CPCVUSD">#REF!</definedName>
    <definedName name="CPCVYEN" localSheetId="5">#REF!</definedName>
    <definedName name="CPCVYEN">#REF!</definedName>
    <definedName name="CPECCBAHT" localSheetId="5">#REF!</definedName>
    <definedName name="CPECCBAHT">#REF!</definedName>
    <definedName name="CPECCEURO" localSheetId="5">#REF!</definedName>
    <definedName name="CPECCEURO">#REF!</definedName>
    <definedName name="CPECCUSD" localSheetId="5">#REF!</definedName>
    <definedName name="CPECCUSD">#REF!</definedName>
    <definedName name="CPECCYEN" localSheetId="5">#REF!</definedName>
    <definedName name="CPECCYEN">#REF!</definedName>
    <definedName name="CPELBAHT" localSheetId="5">#REF!</definedName>
    <definedName name="CPELBAHT">#REF!</definedName>
    <definedName name="CPELEURO" localSheetId="5">#REF!</definedName>
    <definedName name="CPELEURO">#REF!</definedName>
    <definedName name="CPELUSD" localSheetId="5">#REF!</definedName>
    <definedName name="CPELUSD">#REF!</definedName>
    <definedName name="CPELYEN" localSheetId="5">#REF!</definedName>
    <definedName name="CPELYEN">#REF!</definedName>
    <definedName name="CPFFBAHT" localSheetId="5">#REF!</definedName>
    <definedName name="CPFFBAHT">#REF!</definedName>
    <definedName name="CPFFEURO" localSheetId="5">#REF!</definedName>
    <definedName name="CPFFEURO">#REF!</definedName>
    <definedName name="CPFFUSD" localSheetId="5">#REF!</definedName>
    <definedName name="CPFFUSD">#REF!</definedName>
    <definedName name="CPFFYEN" localSheetId="5">#REF!</definedName>
    <definedName name="CPFFYEN">#REF!</definedName>
    <definedName name="CPINTRA" localSheetId="5">#REF!</definedName>
    <definedName name="CPINTRA">#REF!</definedName>
    <definedName name="CPMVACBAHT" localSheetId="5">#REF!</definedName>
    <definedName name="CPMVACBAHT">#REF!</definedName>
    <definedName name="CPMVACEURO" localSheetId="5">#REF!</definedName>
    <definedName name="CPMVACEURO">#REF!</definedName>
    <definedName name="CPMVACUSD" localSheetId="5">#REF!</definedName>
    <definedName name="CPMVACUSD">#REF!</definedName>
    <definedName name="CPMVACYEN" localSheetId="5">#REF!</definedName>
    <definedName name="CPMVACYEN">#REF!</definedName>
    <definedName name="CPOTBAHT" localSheetId="5">#REF!</definedName>
    <definedName name="CPOTBAHT">#REF!</definedName>
    <definedName name="CPOTEURO" localSheetId="5">#REF!</definedName>
    <definedName name="CPOTEURO">#REF!</definedName>
    <definedName name="CPOTUSD" localSheetId="5">#REF!</definedName>
    <definedName name="CPOTUSD">#REF!</definedName>
    <definedName name="CPOTYEN" localSheetId="5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hidden="1">{"'Model'!$A$1:$N$53"}</definedName>
    <definedName name="CPPLBAHT" localSheetId="5">#REF!</definedName>
    <definedName name="CPPLBAHT">#REF!</definedName>
    <definedName name="CPPLEURO" localSheetId="5">#REF!</definedName>
    <definedName name="CPPLEURO">#REF!</definedName>
    <definedName name="CPPLUSD" localSheetId="5">#REF!</definedName>
    <definedName name="CPPLUSD">#REF!</definedName>
    <definedName name="CPPLYEN" localSheetId="5">#REF!</definedName>
    <definedName name="CPPLYEN">#REF!</definedName>
    <definedName name="CPPPBAHT" localSheetId="5">#REF!</definedName>
    <definedName name="CPPPBAHT">#REF!</definedName>
    <definedName name="CPPPEURO" localSheetId="5">#REF!</definedName>
    <definedName name="CPPPEURO">#REF!</definedName>
    <definedName name="CPPPUSD" localSheetId="5">#REF!</definedName>
    <definedName name="CPPPUSD">#REF!</definedName>
    <definedName name="CPPPYEN" localSheetId="5">#REF!</definedName>
    <definedName name="CPPPYEN">#REF!</definedName>
    <definedName name="CPPUMPBAHT" localSheetId="5">#REF!</definedName>
    <definedName name="CPPUMPBAHT">#REF!</definedName>
    <definedName name="CPPUMPEURO" localSheetId="5">#REF!</definedName>
    <definedName name="CPPUMPEURO">#REF!</definedName>
    <definedName name="CPPUMPUSD" localSheetId="5">#REF!</definedName>
    <definedName name="CPPUMPUSD">#REF!</definedName>
    <definedName name="CPPUMPYEN" localSheetId="5">#REF!</definedName>
    <definedName name="CPPUMPYEN">#REF!</definedName>
    <definedName name="CPSACBAHT" localSheetId="5">#REF!</definedName>
    <definedName name="CPSACBAHT">#REF!</definedName>
    <definedName name="CPSACEURO" localSheetId="5">#REF!</definedName>
    <definedName name="CPSACEURO">#REF!</definedName>
    <definedName name="CPSACUSD" localSheetId="5">#REF!</definedName>
    <definedName name="CPSACUSD">#REF!</definedName>
    <definedName name="CPSACYEN" localSheetId="5">#REF!</definedName>
    <definedName name="CPSACYEN">#REF!</definedName>
    <definedName name="CPTANKBAHT" localSheetId="5">#REF!</definedName>
    <definedName name="CPTANKBAHT">#REF!</definedName>
    <definedName name="CPTANKEURO" localSheetId="5">#REF!</definedName>
    <definedName name="CPTANKEURO">#REF!</definedName>
    <definedName name="CPTANKUSD" localSheetId="5">#REF!</definedName>
    <definedName name="CPTANKUSD">#REF!</definedName>
    <definedName name="CPTANKYEN" localSheetId="5">#REF!</definedName>
    <definedName name="CPTANKYEN">#REF!</definedName>
    <definedName name="CPUTBAHT" localSheetId="5">#REF!</definedName>
    <definedName name="CPUTBAHT">#REF!</definedName>
    <definedName name="CPUTEURO" localSheetId="5">#REF!</definedName>
    <definedName name="CPUTEURO">#REF!</definedName>
    <definedName name="CPUTUSD" localSheetId="5">#REF!</definedName>
    <definedName name="CPUTUSD">#REF!</definedName>
    <definedName name="CPUTYEN" localSheetId="5">#REF!</definedName>
    <definedName name="CPUTYEN">#REF!</definedName>
    <definedName name="CPWCSBAHT" localSheetId="5">#REF!</definedName>
    <definedName name="CPWCSBAHT">#REF!</definedName>
    <definedName name="CPWCSEURO" localSheetId="5">#REF!</definedName>
    <definedName name="CPWCSEURO">#REF!</definedName>
    <definedName name="CPWCSUSD" localSheetId="5">#REF!</definedName>
    <definedName name="CPWCSUSD">#REF!</definedName>
    <definedName name="CPWCSYEN" localSheetId="5">#REF!</definedName>
    <definedName name="CPWCSYEN">#REF!</definedName>
    <definedName name="_xlnm.Criteria" localSheetId="5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5">#REF!</definedName>
    <definedName name="CUR">#REF!</definedName>
    <definedName name="CUR_SUM" localSheetId="5">#REF!</definedName>
    <definedName name="CUR_SUM">#REF!</definedName>
    <definedName name="Currency" localSheetId="5">'[22]DropDown List'!#REF!</definedName>
    <definedName name="Currency">'[22]DropDown List'!#REF!</definedName>
    <definedName name="Currency_Unit">[32]Sheet3!$G$29</definedName>
    <definedName name="Current" localSheetId="5">#REF!</definedName>
    <definedName name="Current">#REF!</definedName>
    <definedName name="Current_Account" localSheetId="5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5">#REF!</definedName>
    <definedName name="dakewhrleh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feawcd">#N/A</definedName>
    <definedName name="dast" localSheetId="5">#REF!</definedName>
    <definedName name="dast">#REF!</definedName>
    <definedName name="Data" localSheetId="5">#REF!</definedName>
    <definedName name="Data">#REF!</definedName>
    <definedName name="DATA2" localSheetId="5">[33]CST1198!#REF!</definedName>
    <definedName name="DATA2">[33]CST1198!#REF!</definedName>
    <definedName name="data786">[34]JE786!$A$3:$H$54</definedName>
    <definedName name="_xlnm.Database" localSheetId="5">'[35]fs-e'!#REF!</definedName>
    <definedName name="_xlnm.Database">'[35]fs-e'!#REF!</definedName>
    <definedName name="datasource">'[29]Selection obj'!$G$2:$G$4</definedName>
    <definedName name="DaWk7" localSheetId="5">#REF!</definedName>
    <definedName name="DaWk7">#REF!</definedName>
    <definedName name="days" localSheetId="5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 localSheetId="5">#REF!</definedName>
    <definedName name="dd">#REF!</definedName>
    <definedName name="ddaaaww" localSheetId="5">#REF!</definedName>
    <definedName name="ddaaaww">#REF!</definedName>
    <definedName name="ddd" localSheetId="5">#REF!</definedName>
    <definedName name="ddd">#REF!</definedName>
    <definedName name="DDDD" localSheetId="5">#REF!</definedName>
    <definedName name="DDDD">#REF!</definedName>
    <definedName name="ddddd" localSheetId="5">#REF!</definedName>
    <definedName name="ddddd">#REF!</definedName>
    <definedName name="DDDDDD" localSheetId="5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5">#REF!</definedName>
    <definedName name="DEFG">#REF!</definedName>
    <definedName name="degf">#N/A</definedName>
    <definedName name="DelDC" localSheetId="5">#REF!</definedName>
    <definedName name="DelDC">#REF!</definedName>
    <definedName name="DelDm" localSheetId="5">#REF!</definedName>
    <definedName name="DelDm">#REF!</definedName>
    <definedName name="delell">#N/A</definedName>
    <definedName name="Delivery" localSheetId="5">#REF!</definedName>
    <definedName name="Delivery">#REF!</definedName>
    <definedName name="dellwlf">#N/A</definedName>
    <definedName name="DelType" localSheetId="5">#REF!</definedName>
    <definedName name="DelType">#REF!</definedName>
    <definedName name="deptLookup" localSheetId="5">#REF!</definedName>
    <definedName name="deptLookup">#REF!</definedName>
    <definedName name="Description" localSheetId="5">'[22]DropDown List'!#REF!</definedName>
    <definedName name="Description">'[22]DropDown List'!#REF!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5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5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5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5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5">#REF!</definedName>
    <definedName name="DFGRS">#REF!</definedName>
    <definedName name="DFGRSA">#N/A</definedName>
    <definedName name="DFGRSER" localSheetId="5">#REF!</definedName>
    <definedName name="DFGRSER">#REF!</definedName>
    <definedName name="DFGRV" localSheetId="5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5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5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5">#REF!</definedName>
    <definedName name="DFVRR">#REF!</definedName>
    <definedName name="DFVRSE" localSheetId="5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5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5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dItemsToTest" localSheetId="5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5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5">#REF!</definedName>
    <definedName name="DNT">#REF!</definedName>
    <definedName name="dododl">#N/A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5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5">#REF!</definedName>
    <definedName name="DRYTR">#REF!</definedName>
    <definedName name="DRYY">#N/A</definedName>
    <definedName name="dryyht">#N/A</definedName>
    <definedName name="dsacds">#N/A</definedName>
    <definedName name="dsad" localSheetId="5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5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5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5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5">#REF!</definedName>
    <definedName name="dsfgrgs">#REF!</definedName>
    <definedName name="dsfgrse">#N/A</definedName>
    <definedName name="dsfgrsr" localSheetId="5">#REF!</definedName>
    <definedName name="dsfgrsr">#REF!</definedName>
    <definedName name="dsfgrsrge" localSheetId="5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5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5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5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5">#REF!</definedName>
    <definedName name="dtgh">#REF!</definedName>
    <definedName name="dtht" localSheetId="5">#REF!</definedName>
    <definedName name="dtht">#REF!</definedName>
    <definedName name="dtjrdt">#N/A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5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5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5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5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5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5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5">#REF!</definedName>
    <definedName name="eeee">#REF!</definedName>
    <definedName name="eeeee" localSheetId="5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5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5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5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5">#REF!</definedName>
    <definedName name="ERGRE">#REF!</definedName>
    <definedName name="ergreg">#N/A</definedName>
    <definedName name="ergrge">#N/A</definedName>
    <definedName name="ERGRRE" localSheetId="5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5">'[38]DropDown List'!#REF!</definedName>
    <definedName name="error">'[38]DropDown List'!#REF!</definedName>
    <definedName name="errre">#N/A</definedName>
    <definedName name="ERSERE" localSheetId="5">#REF!</definedName>
    <definedName name="ERSERE">#REF!</definedName>
    <definedName name="erserg">#N/A</definedName>
    <definedName name="ersg">#N/A</definedName>
    <definedName name="ERSG4" localSheetId="5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5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5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5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5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5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5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5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5">#REF!</definedName>
    <definedName name="EWFAAFEW">#REF!</definedName>
    <definedName name="EWFAFAEW">#N/A</definedName>
    <definedName name="EWFAFEW" localSheetId="5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5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5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5">#REF!</definedName>
    <definedName name="EWWFE">#REF!</definedName>
    <definedName name="ewws">#N/A</definedName>
    <definedName name="Expected_balance" localSheetId="5">#REF!</definedName>
    <definedName name="Expected_balance">#REF!</definedName>
    <definedName name="Expense" localSheetId="5">#REF!</definedName>
    <definedName name="Expense">#REF!</definedName>
    <definedName name="_xlnm.Extract" localSheetId="5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5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5">#REF!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5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5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5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5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5">#REF!</definedName>
    <definedName name="FDSRG">#REF!</definedName>
    <definedName name="fdsshr">#N/A</definedName>
    <definedName name="FDSWEWE">#N/A</definedName>
    <definedName name="FDT" localSheetId="5">#REF!</definedName>
    <definedName name="FDT">#REF!</definedName>
    <definedName name="FDTRG" localSheetId="5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5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5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5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5">#REF!</definedName>
    <definedName name="fff">#REF!</definedName>
    <definedName name="fffeee" localSheetId="5">#REF!</definedName>
    <definedName name="fffeee">#REF!</definedName>
    <definedName name="ffff" localSheetId="5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5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5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5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5">#REF!</definedName>
    <definedName name="FS_BSAS">#REF!</definedName>
    <definedName name="FS_BSLI" localSheetId="5">#REF!</definedName>
    <definedName name="FS_BSLI">#REF!</definedName>
    <definedName name="FS_PRLO" localSheetId="5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5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5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5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5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5">#REF!</definedName>
    <definedName name="ger">#REF!</definedName>
    <definedName name="gere" localSheetId="5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5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5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5">#REF!</definedName>
    <definedName name="GFGF">#REF!</definedName>
    <definedName name="gfhfd">#N/A</definedName>
    <definedName name="GFHH">#N/A</definedName>
    <definedName name="GFHR" localSheetId="5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5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5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5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5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5">#REF!</definedName>
    <definedName name="Grid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rr">#N/A</definedName>
    <definedName name="grrg" localSheetId="5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5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5">#REF!</definedName>
    <definedName name="gserers">#REF!</definedName>
    <definedName name="gserg" localSheetId="5">#REF!</definedName>
    <definedName name="gserg">#REF!</definedName>
    <definedName name="gsergsre">#N/A</definedName>
    <definedName name="gserr" localSheetId="5">#REF!</definedName>
    <definedName name="gserr">#REF!</definedName>
    <definedName name="gserre">#N/A</definedName>
    <definedName name="gserregresserg">#N/A</definedName>
    <definedName name="gserrg" localSheetId="5">#REF!</definedName>
    <definedName name="gserrg">#REF!</definedName>
    <definedName name="gserrge">#N/A</definedName>
    <definedName name="gsfd">#N/A</definedName>
    <definedName name="gsg" localSheetId="5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5">#REF!</definedName>
    <definedName name="gsrerg">#REF!</definedName>
    <definedName name="GSRESRE">#N/A</definedName>
    <definedName name="gsrgre" localSheetId="5">#REF!</definedName>
    <definedName name="gsrgre">#REF!</definedName>
    <definedName name="GSRGRES">#N/A</definedName>
    <definedName name="gsrgsr">#N/A</definedName>
    <definedName name="gsrr" localSheetId="5">#REF!</definedName>
    <definedName name="gsrr">#REF!</definedName>
    <definedName name="gsrsegr">#N/A</definedName>
    <definedName name="gssdf" localSheetId="5">#REF!</definedName>
    <definedName name="gssdf">#REF!</definedName>
    <definedName name="GST" localSheetId="5">#REF!</definedName>
    <definedName name="GST">#REF!</definedName>
    <definedName name="GTT" localSheetId="5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5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5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5">#REF!</definedName>
    <definedName name="hgd">#REF!</definedName>
    <definedName name="hgf" localSheetId="5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5">#REF!</definedName>
    <definedName name="HH">#REF!</definedName>
    <definedName name="hhfdhh">#N/A</definedName>
    <definedName name="hhghgv">#N/A</definedName>
    <definedName name="hhh">#N/A</definedName>
    <definedName name="HHHH" localSheetId="5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5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5">#REF!</definedName>
    <definedName name="HJFH">#REF!</definedName>
    <definedName name="HJGJ" localSheetId="5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5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5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5">#REF!</definedName>
    <definedName name="hrthrt">#REF!</definedName>
    <definedName name="HRTR">#N/A</definedName>
    <definedName name="hrtrt">#N/A</definedName>
    <definedName name="hrttr">#N/A</definedName>
    <definedName name="hrttrh" localSheetId="5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5">#REF!</definedName>
    <definedName name="htrrht">#REF!</definedName>
    <definedName name="HTRT" localSheetId="5">#REF!</definedName>
    <definedName name="HTRT">#REF!</definedName>
    <definedName name="htrtr" localSheetId="5">#REF!</definedName>
    <definedName name="htrtr">#REF!</definedName>
    <definedName name="HTRTRH">#N/A</definedName>
    <definedName name="htt" localSheetId="5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erigerj">#N/A</definedName>
    <definedName name="ierjd">#N/A</definedName>
    <definedName name="ierue">#N/A</definedName>
    <definedName name="IESP" localSheetId="5">#REF!</definedName>
    <definedName name="IESP">#REF!</definedName>
    <definedName name="IFCT" localSheetId="5">#REF!</definedName>
    <definedName name="IFCT">#REF!</definedName>
    <definedName name="IFCT2" localSheetId="5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5">#REF!</definedName>
    <definedName name="iii">#REF!</definedName>
    <definedName name="iiii" localSheetId="5">#REF!</definedName>
    <definedName name="iiii">#REF!</definedName>
    <definedName name="iiooii">#N/A</definedName>
    <definedName name="iiwe">#N/A</definedName>
    <definedName name="IIY">#N/A</definedName>
    <definedName name="IIYIYI" localSheetId="5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5">#REF!</definedName>
    <definedName name="ikiiii">#REF!</definedName>
    <definedName name="ikik" localSheetId="5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5">#REF!</definedName>
    <definedName name="index">#REF!</definedName>
    <definedName name="inio">#N/A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ter_new">#N/A</definedName>
    <definedName name="INTEREST">#N/A</definedName>
    <definedName name="IntFreeCred" localSheetId="5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5">#REF!</definedName>
    <definedName name="IYIIYIY">#REF!</definedName>
    <definedName name="IYIYI">#N/A</definedName>
    <definedName name="IYIYIYIIY" localSheetId="5">#REF!</definedName>
    <definedName name="IYIYIYIIY">#REF!</definedName>
    <definedName name="IYIYIYIYIY" localSheetId="5">#REF!</definedName>
    <definedName name="IYIYIYIYIY">#REF!</definedName>
    <definedName name="iyv">#N/A</definedName>
    <definedName name="IYYITITIT" localSheetId="5">#REF!</definedName>
    <definedName name="IYYITITIT">#REF!</definedName>
    <definedName name="IZCL020" localSheetId="5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5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5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5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5">#REF!</definedName>
    <definedName name="JKK">#REF!</definedName>
    <definedName name="jkkju">#N/A</definedName>
    <definedName name="jkl" localSheetId="5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5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5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5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5">#REF!</definedName>
    <definedName name="KKK">#REF!</definedName>
    <definedName name="kkkfkf">#N/A</definedName>
    <definedName name="kkkj">#N/A</definedName>
    <definedName name="KKKK" localSheetId="5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5">#REF!</definedName>
    <definedName name="KKKLLLL">#REF!</definedName>
    <definedName name="KKLKL" localSheetId="5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5">#REF!</definedName>
    <definedName name="KLKL">#REF!</definedName>
    <definedName name="KLKLK" localSheetId="5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5">#REF!</definedName>
    <definedName name="L">#REF!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ASTCOLUMNCELL" localSheetId="5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5">#REF!</definedName>
    <definedName name="life">#REF!</definedName>
    <definedName name="liik">#N/A</definedName>
    <definedName name="liil">#N/A</definedName>
    <definedName name="lINE" localSheetId="5">#REF!</definedName>
    <definedName name="lINE">#REF!</definedName>
    <definedName name="Line1" localSheetId="5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5">#REF!</definedName>
    <definedName name="LKL">#REF!</definedName>
    <definedName name="LKLK" localSheetId="5">#REF!</definedName>
    <definedName name="LKLK">#REF!</definedName>
    <definedName name="lkuy">#N/A</definedName>
    <definedName name="LL" localSheetId="5">#REF!</definedName>
    <definedName name="LL">#REF!</definedName>
    <definedName name="llellee">#N/A</definedName>
    <definedName name="LLHJ">#N/A</definedName>
    <definedName name="lli" localSheetId="5">#REF!</definedName>
    <definedName name="lli">#REF!</definedName>
    <definedName name="lljk">#N/A</definedName>
    <definedName name="LLK">#N/A</definedName>
    <definedName name="LLKYUK">#N/A</definedName>
    <definedName name="lll" localSheetId="5">#REF!</definedName>
    <definedName name="lll">#REF!</definedName>
    <definedName name="LLLL" localSheetId="5">#REF!</definedName>
    <definedName name="LLLL">#REF!</definedName>
    <definedName name="LLLLL" localSheetId="5">#REF!</definedName>
    <definedName name="LLLLL">#REF!</definedName>
    <definedName name="LLLLLL" localSheetId="5">#REF!</definedName>
    <definedName name="LLLLLL">#REF!</definedName>
    <definedName name="LLLLLLL" localSheetId="5">#REF!</definedName>
    <definedName name="LLLLLLL">#REF!</definedName>
    <definedName name="lllllllll" localSheetId="5">'[41]ลูกหนี้(เก่า)'!#REF!</definedName>
    <definedName name="lllllllll">'[41]ลูกหนี้(เก่า)'!#REF!</definedName>
    <definedName name="lloo">#N/A</definedName>
    <definedName name="lloooooooo" localSheetId="5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5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5">#REF!</definedName>
    <definedName name="lp">#REF!</definedName>
    <definedName name="lp0i">#N/A</definedName>
    <definedName name="lpl" localSheetId="5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5">#REF!</definedName>
    <definedName name="LWSALES">#REF!</definedName>
    <definedName name="LYBin" localSheetId="5">#REF!</definedName>
    <definedName name="LYBin">#REF!</definedName>
    <definedName name="LYG">#N/A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lyu">#N/A</definedName>
    <definedName name="m">#N/A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t">'[30]10-1 Media:10-cut'!$A$1:$IV$5</definedName>
    <definedName name="mb" localSheetId="5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5">#REF!</definedName>
    <definedName name="mon">#REF!</definedName>
    <definedName name="Monetary_Precision" localSheetId="5">#REF!</definedName>
    <definedName name="Monetary_Precision">#REF!</definedName>
    <definedName name="months" localSheetId="5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5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5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5">#REF!</definedName>
    <definedName name="noo">#REF!</definedName>
    <definedName name="NOV2003_A" localSheetId="5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5">#REF!</definedName>
    <definedName name="nuch">#REF!</definedName>
    <definedName name="nugj">#N/A</definedName>
    <definedName name="NUM_DOCS" localSheetId="5">#REF!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5">[43]PL!#REF!</definedName>
    <definedName name="O">[43]PL!#REF!</definedName>
    <definedName name="O8OU" localSheetId="5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5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5">#REF!</definedName>
    <definedName name="oooo">#REF!</definedName>
    <definedName name="ooooo">[25]EASCA!$U$2:$U$474</definedName>
    <definedName name="OOOOOO" localSheetId="5">#REF!</definedName>
    <definedName name="OOOOOO">#REF!</definedName>
    <definedName name="OP">#N/A</definedName>
    <definedName name="opooo">#N/A</definedName>
    <definedName name="opopoo">#N/A</definedName>
    <definedName name="osidhfo" localSheetId="5">#REF!</definedName>
    <definedName name="osidhfo">#REF!</definedName>
    <definedName name="OTHER" localSheetId="5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5">#REF!</definedName>
    <definedName name="OUTPUT">#REF!</definedName>
    <definedName name="owifea">#N/A</definedName>
    <definedName name="Owner" localSheetId="5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5">#REF!</definedName>
    <definedName name="page_8">#REF!</definedName>
    <definedName name="page1" localSheetId="5">#REF!</definedName>
    <definedName name="page1">#REF!</definedName>
    <definedName name="page2" localSheetId="5">#REF!</definedName>
    <definedName name="page2">#REF!</definedName>
    <definedName name="page3" localSheetId="5">#REF!</definedName>
    <definedName name="page3">#REF!</definedName>
    <definedName name="page4" localSheetId="5">#REF!</definedName>
    <definedName name="page4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 localSheetId="5">#REF!</definedName>
    <definedName name="page7">#REF!</definedName>
    <definedName name="pang" localSheetId="5">#REF!</definedName>
    <definedName name="pang">#REF!</definedName>
    <definedName name="PARTNERS_INITIALS" localSheetId="5">#REF!</definedName>
    <definedName name="PARTNERS_INITIALS">#REF!</definedName>
    <definedName name="PERIOD_END" localSheetId="5">#REF!</definedName>
    <definedName name="PERIOD_END">#REF!</definedName>
    <definedName name="PeriodsInYear" localSheetId="5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5">#REF!</definedName>
    <definedName name="PL">#REF!</definedName>
    <definedName name="PLA" localSheetId="5">#REF!</definedName>
    <definedName name="PLA">#REF!</definedName>
    <definedName name="ploo">#N/A</definedName>
    <definedName name="plpl">#N/A</definedName>
    <definedName name="plppll">#N/A</definedName>
    <definedName name="pop" localSheetId="5">#REF!</definedName>
    <definedName name="pop">#REF!</definedName>
    <definedName name="popo">[17]BS!$C$2:$C$575</definedName>
    <definedName name="popy" localSheetId="5">#REF!</definedName>
    <definedName name="popy">#REF!</definedName>
    <definedName name="pp" localSheetId="5">#REF!</definedName>
    <definedName name="pp">#REF!</definedName>
    <definedName name="PPACSBAHT" localSheetId="5">#REF!</definedName>
    <definedName name="PPACSBAHT">#REF!</definedName>
    <definedName name="PPACSEURO" localSheetId="5">#REF!</definedName>
    <definedName name="PPACSEURO">#REF!</definedName>
    <definedName name="PPACSUSD" localSheetId="5">#REF!</definedName>
    <definedName name="PPACSUSD">#REF!</definedName>
    <definedName name="PPACSYEN" localSheetId="5">#REF!</definedName>
    <definedName name="PPACSYEN">#REF!</definedName>
    <definedName name="PPAUTOBAHT" localSheetId="5">#REF!</definedName>
    <definedName name="PPAUTOBAHT">#REF!</definedName>
    <definedName name="PPAUTOEURO" localSheetId="5">#REF!</definedName>
    <definedName name="PPAUTOEURO">#REF!</definedName>
    <definedName name="PPAUTOUSD" localSheetId="5">#REF!</definedName>
    <definedName name="PPAUTOUSD">#REF!</definedName>
    <definedName name="PPAUTOYEN" localSheetId="5">#REF!</definedName>
    <definedName name="PPAUTOYEN">#REF!</definedName>
    <definedName name="PPCONST" localSheetId="5">#REF!</definedName>
    <definedName name="PPCONST">#REF!</definedName>
    <definedName name="PPCV" localSheetId="5">#REF!</definedName>
    <definedName name="PPCV">#REF!</definedName>
    <definedName name="PPCVBAHT" localSheetId="5">#REF!</definedName>
    <definedName name="PPCVBAHT">#REF!</definedName>
    <definedName name="PPCVEURO" localSheetId="5">#REF!</definedName>
    <definedName name="PPCVEURO">#REF!</definedName>
    <definedName name="PPCVUSD" localSheetId="5">#REF!</definedName>
    <definedName name="PPCVUSD">#REF!</definedName>
    <definedName name="PPCVYEN" localSheetId="5">#REF!</definedName>
    <definedName name="PPCVYEN">#REF!</definedName>
    <definedName name="PPELBAHT" localSheetId="5">#REF!</definedName>
    <definedName name="PPELBAHT">#REF!</definedName>
    <definedName name="PPELEURO" localSheetId="5">#REF!</definedName>
    <definedName name="PPELEURO">#REF!</definedName>
    <definedName name="PPELUSD" localSheetId="5">#REF!</definedName>
    <definedName name="PPELUSD">#REF!</definedName>
    <definedName name="PPELYEN" localSheetId="5">#REF!</definedName>
    <definedName name="PPELYEN">#REF!</definedName>
    <definedName name="PPFFBAHT" localSheetId="5">#REF!</definedName>
    <definedName name="PPFFBAHT">#REF!</definedName>
    <definedName name="PPFFEURO" localSheetId="5">#REF!</definedName>
    <definedName name="PPFFEURO">#REF!</definedName>
    <definedName name="PPFFUSD" localSheetId="5">#REF!</definedName>
    <definedName name="PPFFUSD">#REF!</definedName>
    <definedName name="PPFFYEN" localSheetId="5">#REF!</definedName>
    <definedName name="PPFFYEN">#REF!</definedName>
    <definedName name="PPINTRA" localSheetId="5">#REF!</definedName>
    <definedName name="PPINTRA">#REF!</definedName>
    <definedName name="PPMVACBAHT" localSheetId="5">#REF!</definedName>
    <definedName name="PPMVACBAHT">#REF!</definedName>
    <definedName name="PPMVACEURO" localSheetId="5">#REF!</definedName>
    <definedName name="PPMVACEURO">#REF!</definedName>
    <definedName name="PPMVACUSD" localSheetId="5">#REF!</definedName>
    <definedName name="PPMVACUSD">#REF!</definedName>
    <definedName name="PPMVACYEN" localSheetId="5">#REF!</definedName>
    <definedName name="PPMVACYEN">#REF!</definedName>
    <definedName name="PPOTBAHT" localSheetId="5">#REF!</definedName>
    <definedName name="PPOTBAHT">#REF!</definedName>
    <definedName name="PPOTEURO" localSheetId="5">#REF!</definedName>
    <definedName name="PPOTEURO">#REF!</definedName>
    <definedName name="PPOTUSD" localSheetId="5">#REF!</definedName>
    <definedName name="PPOTUSD">#REF!</definedName>
    <definedName name="PPOTYEN" localSheetId="5">#REF!</definedName>
    <definedName name="PPOTYEN">#REF!</definedName>
    <definedName name="ppp" localSheetId="5">#REF!</definedName>
    <definedName name="ppp">#REF!</definedName>
    <definedName name="PPPLBAHT" localSheetId="5">#REF!</definedName>
    <definedName name="PPPLBAHT">#REF!</definedName>
    <definedName name="PPPLEURO" localSheetId="5">#REF!</definedName>
    <definedName name="PPPLEURO">#REF!</definedName>
    <definedName name="PPPLUSD" localSheetId="5">#REF!</definedName>
    <definedName name="PPPLUSD">#REF!</definedName>
    <definedName name="PPPLYEN" localSheetId="5">#REF!</definedName>
    <definedName name="PPPLYEN">#REF!</definedName>
    <definedName name="PPPPBAHT" localSheetId="5">#REF!</definedName>
    <definedName name="PPPPBAHT">#REF!</definedName>
    <definedName name="PPPPEURO" localSheetId="5">#REF!</definedName>
    <definedName name="PPPPEURO">#REF!</definedName>
    <definedName name="pppppp" localSheetId="5">#REF!</definedName>
    <definedName name="pppppp">#REF!</definedName>
    <definedName name="ppppppppppppp" localSheetId="5">'[41]ลูกหนี้(เก่า)'!#REF!</definedName>
    <definedName name="ppppppppppppp">'[41]ลูกหนี้(เก่า)'!#REF!</definedName>
    <definedName name="PPPPUSD" localSheetId="5">#REF!</definedName>
    <definedName name="PPPPUSD">#REF!</definedName>
    <definedName name="PPPPYEN" localSheetId="5">#REF!</definedName>
    <definedName name="PPPPYEN">#REF!</definedName>
    <definedName name="PPPUMPBAHT" localSheetId="5">#REF!</definedName>
    <definedName name="PPPUMPBAHT">#REF!</definedName>
    <definedName name="PPPUMPEURO" localSheetId="5">#REF!</definedName>
    <definedName name="PPPUMPEURO">#REF!</definedName>
    <definedName name="PPPUMPUSD" localSheetId="5">#REF!</definedName>
    <definedName name="PPPUMPUSD">#REF!</definedName>
    <definedName name="PPPUMPYEN" localSheetId="5">#REF!</definedName>
    <definedName name="PPPUMPYEN">#REF!</definedName>
    <definedName name="PPSIBAHT" localSheetId="5">#REF!</definedName>
    <definedName name="PPSIBAHT">#REF!</definedName>
    <definedName name="PPSICONST" localSheetId="5">#REF!</definedName>
    <definedName name="PPSICONST">#REF!</definedName>
    <definedName name="PPSIEURO" localSheetId="5">#REF!</definedName>
    <definedName name="PPSIEURO">#REF!</definedName>
    <definedName name="PPSIINTRA" localSheetId="5">#REF!</definedName>
    <definedName name="PPSIINTRA">#REF!</definedName>
    <definedName name="PPSIUSD" localSheetId="5">#REF!</definedName>
    <definedName name="PPSIUSD">#REF!</definedName>
    <definedName name="PPSIYEN" localSheetId="5">#REF!</definedName>
    <definedName name="PPSIYEN">#REF!</definedName>
    <definedName name="PPTANKBAHT" localSheetId="5">#REF!</definedName>
    <definedName name="PPTANKBAHT">#REF!</definedName>
    <definedName name="PPTANKEURO" localSheetId="5">#REF!</definedName>
    <definedName name="PPTANKEURO">#REF!</definedName>
    <definedName name="PPTANKUSD" localSheetId="5">#REF!</definedName>
    <definedName name="PPTANKUSD">#REF!</definedName>
    <definedName name="PPTANKYEN" localSheetId="5">#REF!</definedName>
    <definedName name="PPTANKYEN">#REF!</definedName>
    <definedName name="PPUTBAHT" localSheetId="5">#REF!</definedName>
    <definedName name="PPUTBAHT">#REF!</definedName>
    <definedName name="PPUTEURO" localSheetId="5">#REF!</definedName>
    <definedName name="PPUTEURO">#REF!</definedName>
    <definedName name="PPUTUSD" localSheetId="5">#REF!</definedName>
    <definedName name="PPUTUSD">#REF!</definedName>
    <definedName name="PPUTYEN" localSheetId="5">#REF!</definedName>
    <definedName name="PPUTYEN">#REF!</definedName>
    <definedName name="pr_113" localSheetId="5">#REF!</definedName>
    <definedName name="pr_113">#REF!</definedName>
    <definedName name="pr_145" localSheetId="5">#REF!</definedName>
    <definedName name="pr_145">#REF!</definedName>
    <definedName name="pr_AT" localSheetId="5">#REF!</definedName>
    <definedName name="pr_AT">#REF!</definedName>
    <definedName name="pr_CZ" localSheetId="5">#REF!</definedName>
    <definedName name="pr_CZ">#REF!</definedName>
    <definedName name="pr_ES" localSheetId="5">#REF!</definedName>
    <definedName name="pr_ES">#REF!</definedName>
    <definedName name="pr_ES1" localSheetId="5">#REF!</definedName>
    <definedName name="pr_ES1">#REF!</definedName>
    <definedName name="pr_HU" localSheetId="5">#REF!</definedName>
    <definedName name="pr_HU">#REF!</definedName>
    <definedName name="pr_IE" localSheetId="5">#REF!</definedName>
    <definedName name="pr_IE">#REF!</definedName>
    <definedName name="pr_PL" localSheetId="5">#REF!</definedName>
    <definedName name="pr_PL">#REF!</definedName>
    <definedName name="pr_total" localSheetId="5">#REF!</definedName>
    <definedName name="pr_total">#REF!</definedName>
    <definedName name="PRDump" localSheetId="5">#REF!</definedName>
    <definedName name="PRDump">#REF!</definedName>
    <definedName name="Predict_Depre1" localSheetId="5">#REF!</definedName>
    <definedName name="Predict_Depre1">#REF!</definedName>
    <definedName name="_xlnm.Print_Area" localSheetId="0">'BS P3-5'!$A$1:$I$103</definedName>
    <definedName name="_xlnm.Print_Area" localSheetId="7">'CF P14-15'!$A$1:$P$82</definedName>
    <definedName name="_xlnm.Print_Area" localSheetId="1">'PL3M P6-7'!$A$1:$I$80</definedName>
    <definedName name="_xlnm.Print_Area" localSheetId="2">'PL9M P8-9'!$A$1:$I$82</definedName>
    <definedName name="_xlnm.Print_Area" localSheetId="3">'SH (Conso) P10'!$A$1:$Z$24</definedName>
    <definedName name="_xlnm.Print_Area" localSheetId="4">'SH (Conso) P11'!$A$1:$AB$31</definedName>
    <definedName name="_xlnm.Print_Area" localSheetId="5">'SH (Conso) P12'!$A$1:$X$27</definedName>
    <definedName name="_xlnm.Print_Area" localSheetId="6">'SH (Conso) P13'!$A$1:$Z$25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Prior" localSheetId="5">#REF!</definedName>
    <definedName name="Prior">#REF!</definedName>
    <definedName name="PROOF">#N/A</definedName>
    <definedName name="pu">#N/A</definedName>
    <definedName name="pui">#N/A</definedName>
    <definedName name="q" localSheetId="5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5">#REF!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5">#REF!</definedName>
    <definedName name="qqq">#REF!</definedName>
    <definedName name="qqqq" localSheetId="5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5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5">#REF!</definedName>
    <definedName name="R_Factor">#REF!</definedName>
    <definedName name="RA">#N/A</definedName>
    <definedName name="rac" localSheetId="5">#REF!</definedName>
    <definedName name="rac">#REF!</definedName>
    <definedName name="RawAgencyPrice" localSheetId="5">#REF!</definedName>
    <definedName name="RawAgencyPrice">#REF!</definedName>
    <definedName name="RAWEFEF">#N/A</definedName>
    <definedName name="RBData" localSheetId="5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5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5">#REF!</definedName>
    <definedName name="re">#REF!</definedName>
    <definedName name="re34e">#N/A</definedName>
    <definedName name="re4w4e">#N/A</definedName>
    <definedName name="recipients" localSheetId="5">#REF!</definedName>
    <definedName name="recipients">#REF!</definedName>
    <definedName name="Recon" localSheetId="5">#REF!</definedName>
    <definedName name="Recon">#REF!</definedName>
    <definedName name="ree">#N/A</definedName>
    <definedName name="reef34">#N/A</definedName>
    <definedName name="reer" localSheetId="5">#REF!</definedName>
    <definedName name="reer">#REF!</definedName>
    <definedName name="Ref_11" localSheetId="5">#REF!</definedName>
    <definedName name="Ref_11">#REF!</definedName>
    <definedName name="Ref_12" localSheetId="5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5">#REF!</definedName>
    <definedName name="REGGR">#REF!</definedName>
    <definedName name="reggre" localSheetId="5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5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5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5">#REF!</definedName>
    <definedName name="RERGGR">#REF!</definedName>
    <definedName name="rertt">#N/A</definedName>
    <definedName name="Reselects" localSheetId="5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5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5">#REF!</definedName>
    <definedName name="ReturnReceipt">#REF!</definedName>
    <definedName name="REW">'[37]Account List'!$A$2:$B$928</definedName>
    <definedName name="REWASSD">#N/A</definedName>
    <definedName name="rewgr" localSheetId="5">#REF!</definedName>
    <definedName name="rewgr">#REF!</definedName>
    <definedName name="REWW" localSheetId="5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5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5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5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5">#REF!</definedName>
    <definedName name="rgrrg">#REF!</definedName>
    <definedName name="rgrse" localSheetId="5">#REF!</definedName>
    <definedName name="rgrse">#REF!</definedName>
    <definedName name="RGSGESR">#N/A</definedName>
    <definedName name="RGSR" localSheetId="5">#REF!</definedName>
    <definedName name="RGSR">#REF!</definedName>
    <definedName name="rgt">#N/A</definedName>
    <definedName name="rgyr" localSheetId="5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5">#REF!</definedName>
    <definedName name="rhtrth">#REF!</definedName>
    <definedName name="RHTT" localSheetId="5">#REF!</definedName>
    <definedName name="RHTT">#REF!</definedName>
    <definedName name="RHYR">#N/A</definedName>
    <definedName name="ridj">#N/A</definedName>
    <definedName name="riejg">#N/A</definedName>
    <definedName name="Risk_Activity" localSheetId="5">'[22]DropDown List'!#REF!</definedName>
    <definedName name="Risk_Activity">'[22]DropDown List'!#REF!</definedName>
    <definedName name="Risk_Catalog" localSheetId="5">#REF!</definedName>
    <definedName name="Risk_Catalog">#REF!</definedName>
    <definedName name="Risk_Group" localSheetId="5">'[22]DropDown List'!#REF!</definedName>
    <definedName name="Risk_Group">'[22]DropDown List'!#REF!</definedName>
    <definedName name="Risk_Measures" localSheetId="5">'[22]DropDown List'!#REF!</definedName>
    <definedName name="Risk_Measures">'[22]DropDown List'!#REF!</definedName>
    <definedName name="Risk_Value_Field" localSheetId="5">'[22]DropDown List'!#REF!</definedName>
    <definedName name="Risk_Value_Field">'[22]DropDown List'!#REF!</definedName>
    <definedName name="RiskCatalog" localSheetId="5">'[22]DropDown List'!#REF!</definedName>
    <definedName name="RiskCatalog">'[22]DropDown List'!#REF!</definedName>
    <definedName name="RiskGroup" localSheetId="5">'[22]DropDown List'!#REF!</definedName>
    <definedName name="RiskGroup">'[22]DropDown List'!#REF!</definedName>
    <definedName name="RiskMeasures" localSheetId="5">'[22]DropDown List'!#REF!</definedName>
    <definedName name="RiskMeasures">'[22]DropDown List'!#REF!</definedName>
    <definedName name="RiskValueField" localSheetId="5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5">#REF!</definedName>
    <definedName name="roundcpbaht">#REF!</definedName>
    <definedName name="roundcpeuro" localSheetId="5">#REF!</definedName>
    <definedName name="roundcpeuro">#REF!</definedName>
    <definedName name="Roundcpusd" localSheetId="5">#REF!</definedName>
    <definedName name="Roundcpusd">#REF!</definedName>
    <definedName name="Roundcpyen" localSheetId="5">#REF!</definedName>
    <definedName name="Roundcpyen">#REF!</definedName>
    <definedName name="roundppbaht" localSheetId="5">#REF!</definedName>
    <definedName name="roundppbaht">#REF!</definedName>
    <definedName name="roundppeuro" localSheetId="5">#REF!</definedName>
    <definedName name="roundppeuro">#REF!</definedName>
    <definedName name="roundppusd" localSheetId="5">#REF!</definedName>
    <definedName name="roundppusd">#REF!</definedName>
    <definedName name="Roundppyen" localSheetId="5">#REF!</definedName>
    <definedName name="Roundppyen">#REF!</definedName>
    <definedName name="ROYAL">#N/A</definedName>
    <definedName name="rqw">#N/A</definedName>
    <definedName name="RR" localSheetId="5">#REF!</definedName>
    <definedName name="RR">#REF!</definedName>
    <definedName name="rrd" localSheetId="5">#REF!</definedName>
    <definedName name="rrd">#REF!</definedName>
    <definedName name="rre" localSheetId="5">#REF!</definedName>
    <definedName name="rre">#REF!</definedName>
    <definedName name="rree">#N/A</definedName>
    <definedName name="rrfe">#N/A</definedName>
    <definedName name="rrge" localSheetId="5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5">#REF!</definedName>
    <definedName name="rrr">#REF!</definedName>
    <definedName name="rrrhrx">#N/A</definedName>
    <definedName name="rrrr" localSheetId="5">#REF!</definedName>
    <definedName name="rrrr">#REF!</definedName>
    <definedName name="rrrrr" localSheetId="5">#REF!</definedName>
    <definedName name="rrrrr">#REF!</definedName>
    <definedName name="rrtt" localSheetId="5">#REF!</definedName>
    <definedName name="rrtt">#REF!</definedName>
    <definedName name="rrwr">#N/A</definedName>
    <definedName name="rryty" localSheetId="5">#REF!</definedName>
    <definedName name="rryty">#REF!</definedName>
    <definedName name="RSE3W4" localSheetId="5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5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5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5">#REF!</definedName>
    <definedName name="RTGER">#REF!</definedName>
    <definedName name="rtgres">#N/A</definedName>
    <definedName name="RTHFHTR">#N/A</definedName>
    <definedName name="rthhrt" localSheetId="5">#REF!</definedName>
    <definedName name="rthhrt">#REF!</definedName>
    <definedName name="rthrht" localSheetId="5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5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5">#REF!</definedName>
    <definedName name="rty">#REF!</definedName>
    <definedName name="rtyer" localSheetId="5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5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5">#REF!</definedName>
    <definedName name="RYOHOKU">#REF!</definedName>
    <definedName name="ryr" localSheetId="5">#REF!</definedName>
    <definedName name="ryr">#REF!</definedName>
    <definedName name="ryrt" localSheetId="5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5">#REF!</definedName>
    <definedName name="s">#REF!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5">#REF!</definedName>
    <definedName name="SALESPLAN">#REF!</definedName>
    <definedName name="SALV_21" localSheetId="5">#REF!</definedName>
    <definedName name="SALV_21">#REF!</definedName>
    <definedName name="SASA" localSheetId="5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5">'[22]DropDown List'!#REF!</definedName>
    <definedName name="ScoreCard_List">'[22]DropDown List'!#REF!</definedName>
    <definedName name="ScoreCardList" localSheetId="5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5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5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5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5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5">#REF!</definedName>
    <definedName name="segrgres">#REF!</definedName>
    <definedName name="SEGRRGES">#N/A</definedName>
    <definedName name="sehe">#N/A</definedName>
    <definedName name="sehghs">#N/A</definedName>
    <definedName name="SEHH" localSheetId="5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5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5">#REF!</definedName>
    <definedName name="sert">#REF!</definedName>
    <definedName name="serte">#N/A</definedName>
    <definedName name="serters">#N/A</definedName>
    <definedName name="sertr" localSheetId="5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5">#REF!</definedName>
    <definedName name="sfdf">#REF!</definedName>
    <definedName name="sfdfds">#N/A</definedName>
    <definedName name="sfdfewe">#N/A</definedName>
    <definedName name="sfdfsd">#N/A</definedName>
    <definedName name="SFDS" localSheetId="5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5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5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5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5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5">#REF!</definedName>
    <definedName name="sgerrse">#REF!</definedName>
    <definedName name="sgers">#N/A</definedName>
    <definedName name="sgerser" localSheetId="5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5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5">#REF!</definedName>
    <definedName name="sgv">#REF!</definedName>
    <definedName name="sgver">#N/A</definedName>
    <definedName name="shar1" localSheetId="5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5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5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5">#REF!</definedName>
    <definedName name="Sortrange">#REF!</definedName>
    <definedName name="source">'[29]Selection obj'!$G$2:$G$3</definedName>
    <definedName name="sp">#N/A</definedName>
    <definedName name="Spec" localSheetId="5">#REF!</definedName>
    <definedName name="Spec">#REF!</definedName>
    <definedName name="sq">#N/A</definedName>
    <definedName name="srbrst">#N/A</definedName>
    <definedName name="srdgrge">#N/A</definedName>
    <definedName name="SRE" localSheetId="5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5">#REF!</definedName>
    <definedName name="sreggres">#REF!</definedName>
    <definedName name="SREGRESGRES">#N/A</definedName>
    <definedName name="SREGSGRE">#N/A</definedName>
    <definedName name="SREHRE" localSheetId="5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5">#REF!</definedName>
    <definedName name="ssr">#REF!</definedName>
    <definedName name="SSS" localSheetId="5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5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5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5">#REF!</definedName>
    <definedName name="table">#REF!</definedName>
    <definedName name="Table1" localSheetId="5">#REF!</definedName>
    <definedName name="Table1">#REF!</definedName>
    <definedName name="taeec">#N/A</definedName>
    <definedName name="TAX">#N/A</definedName>
    <definedName name="TB112.1" localSheetId="5">[19]시산표!#REF!</definedName>
    <definedName name="TB112.1">[19]시산표!#REF!</definedName>
    <definedName name="TB113.1" localSheetId="5">#REF!</definedName>
    <definedName name="TB113.1">#REF!</definedName>
    <definedName name="TB114.1" localSheetId="5">#REF!</definedName>
    <definedName name="TB114.1">#REF!</definedName>
    <definedName name="TB115.1" localSheetId="5">[19]시산표!#REF!</definedName>
    <definedName name="TB115.1">[19]시산표!#REF!</definedName>
    <definedName name="TB116.1" localSheetId="5">[18]시산표!#REF!</definedName>
    <definedName name="TB116.1">[18]시산표!#REF!</definedName>
    <definedName name="TB117.1" localSheetId="5">[19]시산표!#REF!</definedName>
    <definedName name="TB117.1">[19]시산표!#REF!</definedName>
    <definedName name="TB212.1" localSheetId="5">#REF!</definedName>
    <definedName name="TB212.1">#REF!</definedName>
    <definedName name="TB213.1" localSheetId="5">[19]시산표!#REF!</definedName>
    <definedName name="TB213.1">[19]시산표!#REF!</definedName>
    <definedName name="TB221.1" localSheetId="5">[19]시산표!#REF!</definedName>
    <definedName name="TB221.1">[19]시산표!#REF!</definedName>
    <definedName name="TB222.1" localSheetId="5">[19]시산표!#REF!</definedName>
    <definedName name="TB222.1">[19]시산표!#REF!</definedName>
    <definedName name="TB222.2" localSheetId="5">[19]시산표!#REF!</definedName>
    <definedName name="TB222.2">[19]시산표!#REF!</definedName>
    <definedName name="TB223.1" localSheetId="5">[19]시산표!#REF!</definedName>
    <definedName name="TB223.1">[19]시산표!#REF!</definedName>
    <definedName name="TB224.1" localSheetId="5">[19]시산표!#REF!</definedName>
    <definedName name="TB224.1">[19]시산표!#REF!</definedName>
    <definedName name="TB312.1" localSheetId="5">#REF!</definedName>
    <definedName name="TB312.1">#REF!</definedName>
    <definedName name="TB313.1" localSheetId="5">[19]시산표!#REF!</definedName>
    <definedName name="TB313.1">[19]시산표!#REF!</definedName>
    <definedName name="TB314.1" localSheetId="5">#REF!</definedName>
    <definedName name="TB314.1">#REF!</definedName>
    <definedName name="TB315.1" localSheetId="5">#REF!</definedName>
    <definedName name="TB315.1">#REF!</definedName>
    <definedName name="TB316.1" localSheetId="5">#REF!</definedName>
    <definedName name="TB316.1">#REF!</definedName>
    <definedName name="TB317.1" localSheetId="5">[19]시산표!#REF!</definedName>
    <definedName name="TB317.1">[19]시산표!#REF!</definedName>
    <definedName name="TB318.1" localSheetId="5">[19]시산표!#REF!</definedName>
    <definedName name="TB318.1">[19]시산표!#REF!</definedName>
    <definedName name="TB601.1" localSheetId="5">[19]시산표!#REF!</definedName>
    <definedName name="TB601.1">[19]시산표!#REF!</definedName>
    <definedName name="TB605.1" localSheetId="5">[19]시산표!#REF!</definedName>
    <definedName name="TB605.1">[19]시산표!#REF!</definedName>
    <definedName name="TB904.1" localSheetId="5">#REF!</definedName>
    <definedName name="TB904.1">#REF!</definedName>
    <definedName name="TB904.2" localSheetId="5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5">#REF!</definedName>
    <definedName name="tert">#REF!</definedName>
    <definedName name="tes">#N/A</definedName>
    <definedName name="teset">#N/A</definedName>
    <definedName name="tesr">#N/A</definedName>
    <definedName name="TEST0" localSheetId="5">#REF!</definedName>
    <definedName name="TEST0">#REF!</definedName>
    <definedName name="TEST1" localSheetId="5">[48]GL17200010!#REF!</definedName>
    <definedName name="TEST1">[48]GL17200010!#REF!</definedName>
    <definedName name="TEST2" localSheetId="5">'[49]17200010'!#REF!</definedName>
    <definedName name="TEST2">'[49]17200010'!#REF!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5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5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5">#REF!</definedName>
    <definedName name="TextRefCopy12">#REF!</definedName>
    <definedName name="TextRefCopy13" localSheetId="5">'[53]Defer Dec. 2002'!#REF!</definedName>
    <definedName name="TextRefCopy13">'[53]Defer Dec. 2002'!#REF!</definedName>
    <definedName name="TextRefCopy14" localSheetId="5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5">[51]PL!#REF!</definedName>
    <definedName name="TextRefCopy20">[51]PL!#REF!</definedName>
    <definedName name="TextRefCopy3">'[52]BS(Foamtec)'!$AA$1</definedName>
    <definedName name="TextRefCopy4" localSheetId="5">[51]PL!#REF!</definedName>
    <definedName name="TextRefCopy4">[51]PL!#REF!</definedName>
    <definedName name="TextRefCopy43" localSheetId="5">[51]CJEs!#REF!</definedName>
    <definedName name="TextRefCopy43">[51]CJEs!#REF!</definedName>
    <definedName name="TextRefCopy46" localSheetId="5">[51]CJEs!#REF!</definedName>
    <definedName name="TextRefCopy46">[51]CJEs!#REF!</definedName>
    <definedName name="TextRefCopy49">'[52]PL(Foamtec)'!$P$30</definedName>
    <definedName name="TextRefCopy5" localSheetId="5">'[53]Defer Dec. 2002'!#REF!</definedName>
    <definedName name="TextRefCopy5">'[53]Defer Dec. 2002'!#REF!</definedName>
    <definedName name="TextRefCopy50" localSheetId="5">#REF!</definedName>
    <definedName name="TextRefCopy50">#REF!</definedName>
    <definedName name="TextRefCopy51" localSheetId="5">[51]CRJE!#REF!</definedName>
    <definedName name="TextRefCopy51">[51]CRJE!#REF!</definedName>
    <definedName name="TextRefCopy52" localSheetId="5">[51]PL!#REF!</definedName>
    <definedName name="TextRefCopy52">[51]PL!#REF!</definedName>
    <definedName name="TextRefCopy53" localSheetId="5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5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5">[51]PL!#REF!</definedName>
    <definedName name="TextRefCopy77">[51]PL!#REF!</definedName>
    <definedName name="TextRefCopy78" localSheetId="5">[51]PL!#REF!</definedName>
    <definedName name="TextRefCopy78">[51]PL!#REF!</definedName>
    <definedName name="TextRefCopy79" localSheetId="5">[51]PL!#REF!</definedName>
    <definedName name="TextRefCopy79">[51]PL!#REF!</definedName>
    <definedName name="TextRefCopy80" localSheetId="5">[51]PL!#REF!</definedName>
    <definedName name="TextRefCopy80">[51]PL!#REF!</definedName>
    <definedName name="TextRefCopy81" localSheetId="5">[51]PL!#REF!</definedName>
    <definedName name="TextRefCopy81">[51]PL!#REF!</definedName>
    <definedName name="TextRefCopy82">'[52]PL(Foamtec)'!$D$19</definedName>
    <definedName name="TextRefCopy84" localSheetId="5">[51]PL!#REF!</definedName>
    <definedName name="TextRefCopy84">[51]PL!#REF!</definedName>
    <definedName name="TextRefCopy85" localSheetId="5">[51]PL!#REF!</definedName>
    <definedName name="TextRefCopy85">[51]PL!#REF!</definedName>
    <definedName name="TextRefCopy91">[51]CJEs!$E$29</definedName>
    <definedName name="TextRefCopy99" localSheetId="5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5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5">#REF!</definedName>
    <definedName name="tome">#REF!</definedName>
    <definedName name="tootoy">#N/A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5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5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5">#REF!</definedName>
    <definedName name="tryer">#REF!</definedName>
    <definedName name="tryr" localSheetId="5">#REF!</definedName>
    <definedName name="tryr">#REF!</definedName>
    <definedName name="tsd" localSheetId="5">#REF!</definedName>
    <definedName name="tsd">#REF!</definedName>
    <definedName name="tseest">#N/A</definedName>
    <definedName name="tseset">#N/A</definedName>
    <definedName name="tt" localSheetId="5">#REF!</definedName>
    <definedName name="tt">#REF!</definedName>
    <definedName name="TTE">#N/A</definedName>
    <definedName name="ttetet" localSheetId="5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5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5">#REF!</definedName>
    <definedName name="twr">#REF!</definedName>
    <definedName name="twrt" localSheetId="5">#REF!</definedName>
    <definedName name="twrt">#REF!</definedName>
    <definedName name="twt">#N/A</definedName>
    <definedName name="ty" localSheetId="5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5">#REF!</definedName>
    <definedName name="u_40239">#REF!</definedName>
    <definedName name="u_pang" localSheetId="5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5">#REF!</definedName>
    <definedName name="uiy">#REF!</definedName>
    <definedName name="uj">#N/A</definedName>
    <definedName name="UJU">#N/A</definedName>
    <definedName name="UJUJ">#N/A</definedName>
    <definedName name="ujujj" localSheetId="5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5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5">#REF!</definedName>
    <definedName name="uuu">#REF!</definedName>
    <definedName name="uuuhg">#N/A</definedName>
    <definedName name="uuuu" localSheetId="5">#REF!</definedName>
    <definedName name="uuuu">#REF!</definedName>
    <definedName name="uuuuiiii" localSheetId="5">#REF!</definedName>
    <definedName name="uuuuiiii">#REF!</definedName>
    <definedName name="uuuuu">#N/A</definedName>
    <definedName name="UUUUUU" localSheetId="5">#REF!</definedName>
    <definedName name="UUUUUU">#REF!</definedName>
    <definedName name="UUUUUUU" localSheetId="5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5">#REF!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5">#REF!,#REF!</definedName>
    <definedName name="VALID01234">#REF!,#REF!</definedName>
    <definedName name="vat" localSheetId="5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5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5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5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5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5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5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5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5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5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5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5">#REF!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5">#REF!</definedName>
    <definedName name="wwsww">#REF!</definedName>
    <definedName name="wwte3">#N/A</definedName>
    <definedName name="WWW" localSheetId="5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5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5">#REF!</definedName>
    <definedName name="XX">#REF!</definedName>
    <definedName name="xxbcb" localSheetId="5">#REF!</definedName>
    <definedName name="xxbcb">#REF!</definedName>
    <definedName name="xxg">#N/A</definedName>
    <definedName name="xxx" localSheetId="5">#REF!</definedName>
    <definedName name="xxx">#REF!</definedName>
    <definedName name="xyrd">#N/A</definedName>
    <definedName name="xyt">#N/A</definedName>
    <definedName name="XYZ" localSheetId="5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5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5">#REF!</definedName>
    <definedName name="year">#REF!</definedName>
    <definedName name="Year97_1st2nd" localSheetId="5">#REF!</definedName>
    <definedName name="Year97_1st2nd">#REF!</definedName>
    <definedName name="YEAREND" localSheetId="5">#REF!</definedName>
    <definedName name="YEAREND">#REF!</definedName>
    <definedName name="YEDYR">#N/A</definedName>
    <definedName name="YEEY">#N/A</definedName>
    <definedName name="YEHRT">#N/A</definedName>
    <definedName name="yen" localSheetId="5">#REF!</definedName>
    <definedName name="yen">#REF!</definedName>
    <definedName name="yenrate" localSheetId="5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5">#REF!</definedName>
    <definedName name="yhyh">#REF!</definedName>
    <definedName name="YHYY">#N/A</definedName>
    <definedName name="YI">#N/A</definedName>
    <definedName name="YIIYIY" localSheetId="5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5">#REF!</definedName>
    <definedName name="YIYIYIYI">#REF!</definedName>
    <definedName name="yiyiyre">#N/A</definedName>
    <definedName name="yjf" localSheetId="5">#REF!</definedName>
    <definedName name="yjf">#REF!</definedName>
    <definedName name="yjjt">#N/A</definedName>
    <definedName name="YJY" localSheetId="5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5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5">#REF!</definedName>
    <definedName name="yyy">#REF!</definedName>
    <definedName name="YYYE">#N/A</definedName>
    <definedName name="YYYT">#N/A</definedName>
    <definedName name="yyyy" localSheetId="5">#REF!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5">#REF!</definedName>
    <definedName name="แ2">#REF!</definedName>
    <definedName name="ปก" localSheetId="5">#REF!</definedName>
    <definedName name="ปก">#REF!</definedName>
    <definedName name="พรหา" localSheetId="5">'[22]DropDown List'!#REF!</definedName>
    <definedName name="พรหา">'[22]DropDown List'!#REF!</definedName>
    <definedName name="ร" localSheetId="7" hidden="1">{"'Model'!$A$1:$N$53"}</definedName>
    <definedName name="ร" localSheetId="1" hidden="1">{"'Model'!$A$1:$N$53"}</definedName>
    <definedName name="ร" hidden="1">{"'Model'!$A$1:$N$53"}</definedName>
    <definedName name="ส1117" localSheetId="5">#REF!</definedName>
    <definedName name="ส1117">#REF!</definedName>
    <definedName name="สินทรัพย์" localSheetId="5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5">#REF!</definedName>
    <definedName name="대변">#REF!</definedName>
    <definedName name="ㅁ1" localSheetId="5">#REF!</definedName>
    <definedName name="ㅁ1">#REF!</definedName>
    <definedName name="매출채권" localSheetId="5">#REF!</definedName>
    <definedName name="매출채권">#REF!</definedName>
    <definedName name="미지급금" localSheetId="5">#REF!</definedName>
    <definedName name="미지급금">#REF!</definedName>
    <definedName name="부채자본" localSheetId="5">#REF!</definedName>
    <definedName name="부채자본">#REF!</definedName>
    <definedName name="외상매입금" localSheetId="5">#REF!</definedName>
    <definedName name="외상매입금">#REF!</definedName>
    <definedName name="자산" localSheetId="5">#REF!</definedName>
    <definedName name="자산">#REF!</definedName>
    <definedName name="중소기업">[57]INFORM!$D$36</definedName>
    <definedName name="지급어음" localSheetId="5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5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<sst xmlns="http://schemas.openxmlformats.org/spreadsheetml/2006/main" count="776" uniqueCount="378">
  <si>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</si>
  <si>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</si>
  <si>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</si>
  <si>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</si>
  <si>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</si>
  <si>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</si>
  <si>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</si>
  <si>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</si>
  <si>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</si>
  <si>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</si>
  <si>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</si>
  <si>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</si>
  <si>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</si>
  <si>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</si>
  <si>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</si>
  <si>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</si>
  <si>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</si>
  <si>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</si>
  <si>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</si>
  <si>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</si>
  <si>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</si>
  <si>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</si>
  <si>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</si>
  <si>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</si>
  <si>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</si>
  <si>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</si>
  <si>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</si>
  <si>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</si>
  <si>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</si>
  <si>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</si>
  <si>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</si>
  <si>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</si>
  <si>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</si>
  <si>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</si>
  <si>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</si>
  <si>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</si>
  <si>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</si>
  <si>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</si>
  <si>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</si>
  <si>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</si>
  <si>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</si>
  <si>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</si>
  <si>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</si>
  <si>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</si>
  <si>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</si>
  <si>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</si>
  <si>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</si>
  <si>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</si>
  <si>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</si>
  <si>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</si>
  <si>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</si>
  <si>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</si>
  <si>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</si>
  <si>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</si>
  <si>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</si>
  <si>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</si>
  <si>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</si>
  <si>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</si>
  <si>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</si>
  <si>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</si>
  <si>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</si>
  <si>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</si>
  <si>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</si>
  <si>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</si>
  <si>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</si>
  <si>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</si>
  <si>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</si>
  <si>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</si>
  <si>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</si>
  <si>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</si>
  <si>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</si>
  <si>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</si>
  <si>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</si>
  <si>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</si>
  <si>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</si>
  <si>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</si>
  <si>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</si>
  <si>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</si>
  <si>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</si>
  <si>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กำไรก่อนภาษีเงินได้</t>
  </si>
  <si>
    <t>(นายบัณฑิต สะเพียรชัย)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</si>
  <si>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</si>
  <si>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</si>
  <si>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</si>
  <si>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</si>
  <si>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</si>
  <si>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</si>
  <si>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</si>
  <si>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</si>
  <si>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</si>
  <si>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</si>
  <si>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</si>
  <si>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</si>
  <si>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</si>
  <si>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</si>
  <si>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</si>
  <si>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</si>
  <si>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</si>
  <si>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</si>
  <si>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</si>
  <si>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</si>
  <si>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</si>
  <si>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</si>
  <si>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</si>
  <si>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</si>
  <si>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</si>
  <si>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</si>
  <si>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</si>
  <si>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</si>
  <si>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</si>
  <si>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</si>
  <si>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</si>
  <si>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</si>
  <si>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</si>
  <si>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</si>
  <si>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</si>
  <si>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</si>
  <si>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</si>
  <si>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</si>
  <si>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</si>
  <si>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</si>
  <si>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</si>
  <si>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</si>
  <si>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</si>
  <si>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</si>
  <si>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</si>
  <si>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</si>
  <si>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</si>
  <si>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</si>
  <si>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</si>
  <si>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</si>
  <si>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</si>
  <si>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</si>
  <si>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</si>
  <si>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</si>
  <si>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</si>
  <si>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</si>
  <si>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</si>
  <si>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</si>
  <si>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</si>
  <si>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</si>
  <si>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</si>
  <si>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</si>
  <si>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</si>
  <si>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</si>
  <si>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</si>
  <si>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</si>
  <si>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</si>
  <si>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</si>
  <si>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</si>
  <si>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</si>
  <si>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</si>
  <si>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</si>
  <si>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</si>
  <si>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</si>
  <si>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</si>
  <si>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</si>
  <si>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</si>
  <si>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</si>
  <si>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</si>
  <si>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</si>
  <si>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</si>
  <si>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</si>
  <si>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</si>
  <si>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</si>
  <si>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</si>
  <si>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</si>
  <si>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</si>
  <si>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</si>
  <si>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</si>
  <si>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</si>
  <si>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</si>
  <si>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</si>
  <si>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</si>
  <si>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</si>
  <si>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</si>
  <si>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</si>
  <si>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</si>
  <si>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</si>
  <si>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</si>
  <si>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</si>
  <si>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</si>
  <si>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</si>
  <si>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</si>
  <si>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</si>
  <si>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</si>
  <si>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</si>
  <si>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</si>
  <si>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</si>
  <si>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</si>
  <si>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</si>
  <si>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</si>
  <si>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</si>
  <si>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</si>
  <si>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</si>
  <si>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</si>
  <si>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</si>
  <si>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</si>
  <si>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</si>
  <si>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</si>
  <si>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</si>
  <si>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</si>
  <si>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</si>
  <si>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</si>
  <si>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</si>
  <si>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</si>
  <si>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</si>
  <si>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</si>
  <si>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</si>
  <si>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</si>
  <si>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(เดิมชื่อ บริษัท บีซีพีจี จำกัด)</t>
  </si>
  <si>
    <t>กรรมการผู้จัดการใหญ่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</si>
  <si>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</si>
  <si>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</si>
  <si>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</si>
  <si>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</si>
  <si>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</si>
  <si>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</si>
  <si>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</si>
  <si>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</si>
  <si>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สินทรัพย์ภาษีเงินได้ของงวดปัจจุบัน</t>
  </si>
  <si>
    <t>สำหรับงวดสามเดือนสิ้นสุด</t>
  </si>
  <si>
    <t>กำไรจากการจำหน่ายสินทรัพย์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</si>
  <si>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</si>
  <si>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</si>
  <si>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</si>
  <si>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</si>
  <si>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</si>
  <si>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</si>
  <si>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</si>
  <si>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</si>
  <si>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</si>
  <si>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</si>
  <si>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</si>
  <si>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</si>
  <si>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</si>
  <si>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</si>
  <si>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</si>
  <si>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</si>
  <si>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</si>
  <si>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</si>
  <si>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</si>
  <si>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</si>
  <si>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</si>
  <si>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</si>
  <si>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</si>
  <si>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</si>
  <si>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</si>
  <si>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</si>
  <si>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</si>
  <si>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เงินปันผลจ่าย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</si>
  <si>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</si>
  <si>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</si>
  <si>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</si>
  <si>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</si>
  <si>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</si>
  <si>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</si>
  <si>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>ประมาณการหนี้สินสำหรับ</t>
  </si>
  <si>
    <t xml:space="preserve">    ต้นทุนในการรื้อถอน</t>
  </si>
  <si>
    <t xml:space="preserve">   ภายใต้การควบคุมเดียวกัน</t>
  </si>
  <si>
    <t xml:space="preserve">       ทุนสำรองตามกฎหมาย</t>
  </si>
  <si>
    <t>ยอดคงเหลือ ณ วันที่ 1 มกราคม 2562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</si>
  <si>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</si>
  <si>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</si>
  <si>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</si>
  <si>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ส่วนของส่วนได้เสียที่ไม่มีอำนาจควบคุม</t>
  </si>
  <si>
    <t>กระแสเงินสดสุทธิได้มาจาก (ใช้ไปใน) กิจกรรมลงทุน</t>
  </si>
  <si>
    <t>30 กันยายน</t>
  </si>
  <si>
    <t>วันที่ 30 กันยายน</t>
  </si>
  <si>
    <t>ค่าใช้จ่าย (รายได้) ภาษีเงินได้</t>
  </si>
  <si>
    <t>สำหรับงวดเก้าเดือนสิ้นสุด</t>
  </si>
  <si>
    <t>เงินสดจ่ายเพื่อชำระเงินกู้ยืมระยะยาวจากกิจการที่เกี่ยวข้องกัน</t>
  </si>
  <si>
    <t>เงินสดรับจากการออกหุ้นทุน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</si>
  <si>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</si>
  <si>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</si>
  <si>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</si>
  <si>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</si>
  <si>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</si>
  <si>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</si>
  <si>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</si>
  <si>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</si>
  <si>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</si>
  <si>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</si>
  <si>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</si>
  <si>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</si>
  <si>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</si>
  <si>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</si>
  <si>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</si>
  <si>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</si>
  <si>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ค่าความนิยม</t>
  </si>
  <si>
    <t>ประมาณการหนี้สินหมุนเวียนอื่น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</si>
  <si>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</si>
  <si>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</si>
  <si>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</si>
  <si>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เงินสดรับจากการลดทุนในบริษัทย่อย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</si>
  <si>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</si>
  <si>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</si>
  <si>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เงินสดและรายการเทียบเท่าเงินสดเพิ่มขึ้นสุทธิ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</si>
  <si>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</si>
  <si>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</si>
  <si>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(ปรับปรุงใหม่)</t>
  </si>
  <si>
    <t>ลูกหนี้หมุนเวียนอื่น</t>
  </si>
  <si>
    <t xml:space="preserve">   ที่ถึงกำหนดชำระภายในหนึ่งปี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</si>
  <si>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</si>
  <si>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</si>
  <si>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5, 6</t>
  </si>
  <si>
    <t>ลูกหนี้ไม่หมุนเวียนอื่น</t>
  </si>
  <si>
    <t>4, 8</t>
  </si>
  <si>
    <t>สินทรัพย์สิทธิการใช้</t>
  </si>
  <si>
    <t>4, 9</t>
  </si>
  <si>
    <t>เจ้าหนี้หมุนเวียนอื่น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</si>
  <si>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</si>
  <si>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</si>
  <si>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</si>
  <si>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</si>
  <si>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</si>
  <si>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</si>
  <si>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</si>
  <si>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</si>
  <si>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</si>
  <si>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รายได้ดอกเบี้ย</t>
  </si>
  <si>
    <t>5, 12</t>
  </si>
  <si>
    <t>ส่วนแบ่งกำไรจากเงินลงทุนในบริษัทย่อย</t>
  </si>
  <si>
    <t xml:space="preserve">   และบริษัทร่วมที่ใช้วิธีส่วนได้เสีย</t>
  </si>
  <si>
    <t>(กลับรายการ) ขาดทุนจากการด้อยค่าของสินทรัพย์ทางการเงิน</t>
  </si>
  <si>
    <t>(กลับรายการ) ขาดทุนจากการด้อยค่า</t>
  </si>
  <si>
    <t xml:space="preserve">   ของสินทรัพย์ทางการเงิน</t>
  </si>
  <si>
    <t>ส่วนแบ่งกำไรจากเงินลงทุนใน</t>
  </si>
  <si>
    <t xml:space="preserve">   บริษัทย่อย และบริษัทร่วมที่ใช้วิธีส่วนได้เสีย</t>
  </si>
  <si>
    <t xml:space="preserve">   ไว้ในกำไรหรือ (ขาดทุน) ในภายหลัง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</si>
  <si>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</si>
  <si>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</si>
  <si>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ส่วนแบ่งกำไรขาดทุนเบ็ดเสร็จอื่นในบริษัทย่อย</t>
  </si>
  <si>
    <t xml:space="preserve">   และบริษัทร่วม ตามวิธีส่วนได้เสีย</t>
  </si>
  <si>
    <t>ส่วนแบ่งกำไร (ขาดทุน) เบ็ดเสร็จอื่นในบริษัทย่อย</t>
  </si>
  <si>
    <t>รวมรายการที่จะไม่ถูกจัดประเภทใหม่ไว้ในกำไร</t>
  </si>
  <si>
    <t>หรือ (ขาดทุน) ในภายหลัง</t>
  </si>
  <si>
    <t>6, 7</t>
  </si>
  <si>
    <t>ผลขาดทุนจากการป้องกันความเสี่ยงกระแสเงินสด</t>
  </si>
  <si>
    <t>ผลขาดทุนจากการป้องกันความเสี่ยงของเงินลงทุนสุทธิ</t>
  </si>
  <si>
    <t>กำไร (ขาดทุน) เบ็ดเสร็จสำหรับงวด</t>
  </si>
  <si>
    <t>ยอดคงเหลือ ณ วันที่ 1 มกราคม 2563 ตามที่รายงานในปีก่อน</t>
  </si>
  <si>
    <t>ยอดคงเหลือ ณ วันที่ 1 มกราคม 2563 - ปรับปรุงใหม่</t>
  </si>
  <si>
    <t xml:space="preserve">ผลกระทบจากการเปลี่ยนแปลงนโยบายการบัญชี </t>
  </si>
  <si>
    <t>ยอดคงเหลือ ณ วันที่ 1 มกราคม 2562 - ปรับปรุงใหม่</t>
  </si>
  <si>
    <t>ยอดคงเหลือ ณ วันที่ 1 มกราคม 2562 - ตามที่รายงานในปีก่อน</t>
  </si>
  <si>
    <t>กำไร (ปรับปรุงใหม่)</t>
  </si>
  <si>
    <t>กำไร (ขาดทุน) เบ็ดเสร็จอื่น (ปรับปรุงใหม่)</t>
  </si>
  <si>
    <t>ผลกระทบจากการเปลี่ยนแปลงนโยบายการบัญชี</t>
  </si>
  <si>
    <t>ยอดคงเหลือ ณ วันที่ 1 มกราคม 2563  - ปรับปรุงใหม่</t>
  </si>
  <si>
    <t>ยอดคงเหลือ ณ วันที่ 1 มกราคม 2563 - ตามที่รายงานในปีก่อน</t>
  </si>
  <si>
    <t>ภาษีเงินได้รับคืน (จ่ายออก)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</si>
  <si>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</si>
  <si>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</si>
  <si>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การเปลี่ยนแปลงในส่วนได้เสียในบริษัทย่อย</t>
  </si>
  <si>
    <t xml:space="preserve">        การได้มาซึ่งบริษัทย่อยที่มีส่วนได้เสียที่ไม่มีอำนาจควบคุม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</si>
  <si>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</si>
  <si>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</si>
  <si>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เงินสดรับชำระคืนจากเงินให้กู้ยืมระยะยาว</t>
  </si>
  <si>
    <t xml:space="preserve">  </t>
  </si>
  <si>
    <t>ขาดทุนจากการด้อยค่าของสินทรัพย์ทางการเงิน</t>
  </si>
  <si>
    <t>กำไรเบ็ดเสร็จรวมสำหรับงวด</t>
  </si>
  <si>
    <t>การแบ่งปันกำไรเบ็ดเสร็จรวม</t>
  </si>
  <si>
    <t>รวมส่วนของผู้ถือหุ้นของบริษัทใหญ่</t>
  </si>
  <si>
    <t>กำไรจากอัตราแลกเปลี่ยนที่ยังไม่เกิดขึ้นจริง</t>
  </si>
  <si>
    <t>กระแสเงินสดสุทธิได้มาจากกิจกรรมจัดหาเงิน</t>
  </si>
  <si>
    <t>ยังไม่ได้
จัดสรร</t>
  </si>
  <si>
    <t>ผลต่างของอัตราแลกเปลี่ยนจากการแปลงค่า
งบการเงิน</t>
  </si>
  <si>
    <t>ส่วนแบ่ง
กำไร (ขาดทุน) เบ็ดเสร็จอื่นในบริษัทร่วม ตามวิธีส่วนได้เสีย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</si>
  <si>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</si>
  <si>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</si>
  <si>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</si>
  <si>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t>ผลขาดทุนจากการป้องกันความเสี่ยงกระแส
เงินสด</t>
  </si>
  <si>
    <t>ส่วนแบ่งกำไร (ขาดทุน) เบ็ดเสร็จอื่นในบริษัทย่อยและบริษัทร่วมที่ใช้วิธีส่วนได้เสีย</t>
  </si>
  <si>
    <t>จ่ายผลประโยชน์พนักงาน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</si>
  <si>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</si>
  <si>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</si>
  <si>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ส่วนแบ่ง
กำไร (ขาดทุน) เบ็ดเสร็จอื่นในบริษัทร่วม ตามวิธีส่วน
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</si>
</sst>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\(\t&quot;฿&quot;#,##0.00\)"/>
    <numFmt numFmtId="191" formatCode="\t&quot;฿&quot;#,##0.00_);[Red]\(\t&quot;฿&quot;#,##0.00\)"/>
    <numFmt numFmtId="192" formatCode="[$-107041E]d\ mmmm\ yyyy;@"/>
    <numFmt numFmtId="193" formatCode="_(* #,##0_);_(* \(#,##0\);_(* &quot;-&quot;??_);_(@_)"/>
    <numFmt numFmtId="194" formatCode="_-* #,##0_-;\-* #,##0_-;_-* &quot;-&quot;??_-;_-@_-"/>
    <numFmt numFmtId="195" formatCode="[$-1070000]d/m/yy;@"/>
    <numFmt numFmtId="196" formatCode="#,##0.00;[Red]\(#,##0.00\)"/>
    <numFmt numFmtId="197" formatCode="d/m/yy"/>
    <numFmt numFmtId="198" formatCode="[$-409]dd\-mmm\-yy;@"/>
    <numFmt numFmtId="199" formatCode="0.0%"/>
    <numFmt numFmtId="200" formatCode="#,##0.00_);\-#,##0.00"/>
    <numFmt numFmtId="201" formatCode="_-* #,##0.00_-;[Red]_-* \(#,##0.00\);&quot;-&quot;"/>
    <numFmt numFmtId="202" formatCode="_-* #,##0_-;[Red]_-* \(#,##0\);&quot;-&quot;"/>
    <numFmt numFmtId="203" formatCode="_-* #,##0.00_-;* \(#,##0.00\)_-;_-* &quot;-&quot;??_-;_-@_-"/>
    <numFmt numFmtId="204" formatCode="0.00_)"/>
    <numFmt numFmtId="205" formatCode="dd\-mmm\-yy_)"/>
    <numFmt numFmtId="206" formatCode="#,##0.00\ &quot;F&quot;;\-#,##0.00\ &quot;F&quot;"/>
    <numFmt numFmtId="207" formatCode="[$-101041E]d\ mmm\ yy;@"/>
    <numFmt numFmtId="208" formatCode="#,##0.000;[Red]\(#,##0.000\)"/>
  </numFmts>
  <fonts count="45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6">
    <xf numFmtId="0" fontId="0" fillId="0" borderId="0"/>
    <xf numFmtId="189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25" fillId="0" borderId="0"/>
    <xf numFmtId="205" fontId="25" fillId="0" borderId="0"/>
    <xf numFmtId="199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4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5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192" fontId="2" fillId="0" borderId="0"/>
    <xf numFmtId="0" fontId="39" fillId="0" borderId="0"/>
    <xf numFmtId="189" fontId="39" fillId="0" borderId="0" applyFont="0" applyFill="0" applyBorder="0" applyAlignment="0" applyProtection="0"/>
    <xf numFmtId="0" fontId="13" fillId="0" borderId="0"/>
    <xf numFmtId="0" fontId="13" fillId="0" borderId="0"/>
    <xf numFmtId="0" fontId="40" fillId="0" borderId="0"/>
    <xf numFmtId="18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40" fillId="0" borderId="0"/>
    <xf numFmtId="9" fontId="39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39" fillId="0" borderId="0"/>
    <xf numFmtId="189" fontId="39" fillId="0" borderId="0" applyFont="0" applyFill="0" applyBorder="0" applyAlignment="0" applyProtection="0"/>
    <xf numFmtId="0" fontId="40" fillId="0" borderId="0"/>
    <xf numFmtId="189" fontId="4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9" fillId="0" borderId="0"/>
    <xf numFmtId="0" fontId="34" fillId="0" borderId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207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89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</cellStyleXfs>
  <cellXfs count="617">
    <xf numFmtId="0" fontId="0" fillId="0" borderId="0" xfId="0"/>
    <xf numFmtId="0" fontId="37" fillId="0" borderId="0" xfId="0" applyFont="1" applyFill="1"/>
    <xf numFmtId="193" fontId="2" fillId="0" borderId="0" xfId="1" quotePrefix="1" applyNumberFormat="1" applyFont="1" applyFill="1" applyAlignment="1">
      <alignment horizontal="center"/>
    </xf>
    <xf numFmtId="193" fontId="5" fillId="0" borderId="3" xfId="1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 applyAlignment="1"/>
    <xf numFmtId="192" fontId="2" fillId="0" borderId="0" xfId="96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5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6" fillId="0" borderId="0" xfId="46" applyFont="1" applyFill="1" applyAlignment="1"/>
    <xf numFmtId="0" fontId="37" fillId="0" borderId="0" xfId="46" applyFont="1" applyFill="1" applyAlignment="1"/>
    <xf numFmtId="0" fontId="37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189" fontId="17" fillId="0" borderId="0" xfId="1" applyFont="1"/>
    <xf numFmtId="195" fontId="17" fillId="0" borderId="0" xfId="47" applyFont="1" applyFill="1"/>
    <xf numFmtId="39" fontId="17" fillId="0" borderId="0" xfId="0" applyNumberFormat="1" applyFont="1" applyBorder="1"/>
    <xf numFmtId="196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96" fontId="17" fillId="0" borderId="0" xfId="0" applyNumberFormat="1" applyFont="1" applyBorder="1" applyAlignment="1">
      <alignment horizontal="center"/>
    </xf>
    <xf numFmtId="197" fontId="17" fillId="0" borderId="0" xfId="0" applyNumberFormat="1" applyFont="1" applyBorder="1" applyAlignment="1">
      <alignment horizontal="left"/>
    </xf>
    <xf numFmtId="196" fontId="17" fillId="0" borderId="0" xfId="0" applyNumberFormat="1" applyFont="1" applyBorder="1" applyAlignment="1">
      <alignment horizontal="right"/>
    </xf>
    <xf numFmtId="195" fontId="17" fillId="0" borderId="0" xfId="0" applyNumberFormat="1" applyFont="1" applyBorder="1" applyAlignment="1">
      <alignment horizontal="center"/>
    </xf>
    <xf numFmtId="198" fontId="17" fillId="0" borderId="0" xfId="0" applyNumberFormat="1" applyFont="1" applyFill="1" applyBorder="1" applyAlignment="1">
      <alignment horizontal="left"/>
    </xf>
    <xf numFmtId="189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99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89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89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189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189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43" fontId="17" fillId="0" borderId="16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3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189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89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89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189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189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89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89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189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89" fontId="17" fillId="0" borderId="11" xfId="1" applyFont="1" applyFill="1" applyBorder="1" applyAlignment="1">
      <alignment vertical="center"/>
    </xf>
    <xf numFmtId="189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89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89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89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89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89" fontId="17" fillId="0" borderId="21" xfId="1" applyFont="1" applyFill="1" applyBorder="1" applyAlignment="1">
      <alignment vertical="center"/>
    </xf>
    <xf numFmtId="189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189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5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89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189" fontId="17" fillId="0" borderId="3" xfId="1" applyFont="1" applyBorder="1"/>
    <xf numFmtId="0" fontId="17" fillId="0" borderId="0" xfId="0" applyFont="1" applyAlignment="1">
      <alignment horizontal="center"/>
    </xf>
    <xf numFmtId="196" fontId="17" fillId="0" borderId="0" xfId="0" applyNumberFormat="1" applyFont="1" applyBorder="1" applyAlignment="1">
      <alignment horizontal="left"/>
    </xf>
    <xf numFmtId="197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189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189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89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89" fontId="17" fillId="0" borderId="16" xfId="0" applyNumberFormat="1" applyFont="1" applyFill="1" applyBorder="1" applyAlignment="1">
      <alignment vertical="center"/>
    </xf>
    <xf numFmtId="189" fontId="17" fillId="5" borderId="16" xfId="0" applyNumberFormat="1" applyFont="1" applyFill="1" applyBorder="1" applyAlignment="1">
      <alignment vertical="center"/>
    </xf>
    <xf numFmtId="189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189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200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189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43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95" fontId="23" fillId="0" borderId="0" xfId="47" applyFont="1" applyFill="1" applyAlignment="1">
      <alignment horizontal="center"/>
    </xf>
    <xf numFmtId="189" fontId="17" fillId="0" borderId="0" xfId="1" applyFont="1" applyFill="1" applyBorder="1"/>
    <xf numFmtId="195" fontId="17" fillId="0" borderId="0" xfId="47" applyFont="1" applyFill="1" applyBorder="1"/>
    <xf numFmtId="197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96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189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5" fontId="17" fillId="0" borderId="24" xfId="47" applyFont="1" applyFill="1" applyBorder="1" applyAlignment="1">
      <alignment horizontal="center" vertical="center"/>
    </xf>
    <xf numFmtId="195" fontId="17" fillId="0" borderId="25" xfId="47" applyFont="1" applyFill="1" applyBorder="1" applyAlignment="1">
      <alignment horizontal="center" vertical="center"/>
    </xf>
    <xf numFmtId="195" fontId="17" fillId="0" borderId="26" xfId="47" applyFont="1" applyFill="1" applyBorder="1" applyAlignment="1">
      <alignment horizontal="center" vertical="center"/>
    </xf>
    <xf numFmtId="189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89" fontId="17" fillId="0" borderId="0" xfId="1" applyFont="1" applyFill="1"/>
    <xf numFmtId="195" fontId="17" fillId="0" borderId="28" xfId="47" applyFont="1" applyFill="1" applyBorder="1" applyAlignment="1">
      <alignment horizontal="center" vertical="center"/>
    </xf>
    <xf numFmtId="195" fontId="17" fillId="0" borderId="29" xfId="47" applyFont="1" applyFill="1" applyBorder="1" applyAlignment="1">
      <alignment horizontal="center" vertical="center"/>
    </xf>
    <xf numFmtId="195" fontId="17" fillId="0" borderId="30" xfId="47" applyFont="1" applyFill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5" fontId="17" fillId="0" borderId="32" xfId="47" applyFont="1" applyFill="1" applyBorder="1"/>
    <xf numFmtId="195" fontId="24" fillId="0" borderId="33" xfId="47" applyFont="1" applyFill="1" applyBorder="1" applyAlignment="1">
      <alignment horizontal="center"/>
    </xf>
    <xf numFmtId="195" fontId="17" fillId="0" borderId="33" xfId="47" applyFont="1" applyFill="1" applyBorder="1" applyAlignment="1">
      <alignment horizontal="center"/>
    </xf>
    <xf numFmtId="201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5" fontId="17" fillId="0" borderId="23" xfId="47" applyFont="1" applyFill="1" applyBorder="1"/>
    <xf numFmtId="201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5" fontId="17" fillId="0" borderId="23" xfId="47" applyNumberFormat="1" applyFont="1" applyFill="1" applyBorder="1"/>
    <xf numFmtId="195" fontId="17" fillId="0" borderId="33" xfId="47" applyFont="1" applyFill="1" applyBorder="1"/>
    <xf numFmtId="195" fontId="17" fillId="0" borderId="36" xfId="47" applyFont="1" applyFill="1" applyBorder="1"/>
    <xf numFmtId="196" fontId="17" fillId="0" borderId="37" xfId="47" applyNumberFormat="1" applyFont="1" applyFill="1" applyBorder="1"/>
    <xf numFmtId="196" fontId="17" fillId="0" borderId="0" xfId="1" applyNumberFormat="1" applyFont="1" applyFill="1"/>
    <xf numFmtId="196" fontId="17" fillId="0" borderId="23" xfId="47" applyNumberFormat="1" applyFont="1" applyFill="1" applyBorder="1"/>
    <xf numFmtId="202" fontId="17" fillId="0" borderId="33" xfId="47" applyNumberFormat="1" applyFont="1" applyFill="1" applyBorder="1" applyAlignment="1"/>
    <xf numFmtId="202" fontId="17" fillId="0" borderId="33" xfId="47" applyNumberFormat="1" applyFont="1" applyFill="1" applyBorder="1" applyAlignment="1">
      <alignment horizontal="center"/>
    </xf>
    <xf numFmtId="195" fontId="17" fillId="0" borderId="0" xfId="47" applyNumberFormat="1" applyFont="1" applyFill="1"/>
    <xf numFmtId="195" fontId="17" fillId="0" borderId="24" xfId="47" applyFont="1" applyFill="1" applyBorder="1"/>
    <xf numFmtId="195" fontId="17" fillId="0" borderId="25" xfId="47" applyFont="1" applyFill="1" applyBorder="1"/>
    <xf numFmtId="201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5" fontId="17" fillId="0" borderId="39" xfId="47" applyFont="1" applyFill="1" applyBorder="1"/>
    <xf numFmtId="195" fontId="17" fillId="0" borderId="40" xfId="47" applyFont="1" applyFill="1" applyBorder="1"/>
    <xf numFmtId="201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2" fontId="17" fillId="0" borderId="23" xfId="47" applyNumberFormat="1" applyFont="1" applyFill="1" applyBorder="1" applyAlignment="1">
      <alignment horizontal="center"/>
    </xf>
    <xf numFmtId="195" fontId="17" fillId="0" borderId="43" xfId="47" applyFont="1" applyFill="1" applyBorder="1"/>
    <xf numFmtId="195" fontId="17" fillId="0" borderId="44" xfId="47" applyFont="1" applyFill="1" applyBorder="1"/>
    <xf numFmtId="195" fontId="17" fillId="0" borderId="45" xfId="47" applyFont="1" applyFill="1" applyBorder="1"/>
    <xf numFmtId="201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1" fontId="17" fillId="0" borderId="23" xfId="47" applyNumberFormat="1" applyFont="1" applyFill="1" applyBorder="1" applyAlignment="1"/>
    <xf numFmtId="201" fontId="17" fillId="0" borderId="23" xfId="47" applyNumberFormat="1" applyFont="1" applyFill="1" applyBorder="1" applyAlignment="1">
      <alignment horizontal="left"/>
    </xf>
    <xf numFmtId="201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5" fontId="17" fillId="0" borderId="23" xfId="47" applyNumberFormat="1" applyFont="1" applyFill="1" applyBorder="1" applyAlignment="1">
      <alignment horizontal="left"/>
    </xf>
    <xf numFmtId="189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5" fontId="17" fillId="0" borderId="50" xfId="47" applyFont="1" applyFill="1" applyBorder="1"/>
    <xf numFmtId="195" fontId="17" fillId="0" borderId="51" xfId="47" applyFont="1" applyFill="1" applyBorder="1"/>
    <xf numFmtId="195" fontId="17" fillId="0" borderId="4" xfId="47" applyFont="1" applyFill="1" applyBorder="1" applyAlignment="1">
      <alignment horizontal="center"/>
    </xf>
    <xf numFmtId="201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5" fontId="17" fillId="0" borderId="0" xfId="47" applyFont="1" applyFill="1" applyBorder="1" applyAlignment="1">
      <alignment horizontal="center"/>
    </xf>
    <xf numFmtId="203" fontId="17" fillId="0" borderId="0" xfId="47" applyNumberFormat="1" applyFont="1" applyFill="1" applyBorder="1" applyAlignment="1">
      <alignment horizontal="center"/>
    </xf>
    <xf numFmtId="43" fontId="17" fillId="0" borderId="0" xfId="47" applyNumberFormat="1" applyFont="1" applyFill="1"/>
    <xf numFmtId="189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93" fontId="5" fillId="0" borderId="3" xfId="1" applyNumberFormat="1" applyFont="1" applyFill="1" applyBorder="1" applyAlignment="1"/>
    <xf numFmtId="193" fontId="5" fillId="0" borderId="4" xfId="1" applyNumberFormat="1" applyFont="1" applyFill="1" applyBorder="1" applyAlignment="1"/>
    <xf numFmtId="193" fontId="5" fillId="0" borderId="0" xfId="1" quotePrefix="1" applyNumberFormat="1" applyFont="1" applyFill="1" applyBorder="1" applyAlignment="1"/>
    <xf numFmtId="193" fontId="5" fillId="0" borderId="0" xfId="1" applyNumberFormat="1" applyFont="1" applyFill="1" applyBorder="1" applyAlignment="1"/>
    <xf numFmtId="193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0" fontId="35" fillId="0" borderId="0" xfId="0" applyFont="1" applyFill="1"/>
    <xf numFmtId="193" fontId="37" fillId="0" borderId="0" xfId="1" applyNumberFormat="1" applyFont="1" applyFill="1" applyBorder="1" applyAlignment="1"/>
    <xf numFmtId="193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93" fontId="4" fillId="0" borderId="0" xfId="1" applyNumberFormat="1" applyFont="1" applyFill="1" applyAlignment="1"/>
    <xf numFmtId="193" fontId="5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wrapText="1"/>
    </xf>
    <xf numFmtId="193" fontId="5" fillId="0" borderId="0" xfId="1" applyNumberFormat="1" applyFont="1" applyFill="1" applyAlignment="1"/>
    <xf numFmtId="193" fontId="2" fillId="0" borderId="0" xfId="1" applyNumberFormat="1" applyFont="1" applyFill="1" applyAlignment="1"/>
    <xf numFmtId="193" fontId="2" fillId="0" borderId="0" xfId="1" applyNumberFormat="1" applyFont="1" applyFill="1" applyAlignment="1">
      <alignment horizontal="left"/>
    </xf>
    <xf numFmtId="193" fontId="37" fillId="0" borderId="5" xfId="1" applyNumberFormat="1" applyFont="1" applyFill="1" applyBorder="1" applyAlignment="1"/>
    <xf numFmtId="193" fontId="5" fillId="0" borderId="0" xfId="1" applyNumberFormat="1" applyFont="1" applyFill="1" applyAlignment="1">
      <alignment horizontal="left"/>
    </xf>
    <xf numFmtId="189" fontId="14" fillId="0" borderId="0" xfId="1" applyFont="1" applyFill="1" applyBorder="1" applyAlignment="1"/>
    <xf numFmtId="193" fontId="5" fillId="0" borderId="0" xfId="34" applyNumberFormat="1" applyFont="1" applyFill="1" applyBorder="1" applyAlignment="1"/>
    <xf numFmtId="194" fontId="5" fillId="0" borderId="0" xfId="34" applyNumberFormat="1" applyFont="1" applyFill="1" applyBorder="1" applyAlignment="1"/>
    <xf numFmtId="189" fontId="2" fillId="0" borderId="0" xfId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/>
    <xf numFmtId="193" fontId="4" fillId="0" borderId="0" xfId="1" applyNumberFormat="1" applyFont="1" applyFill="1" applyAlignment="1">
      <alignment horizontal="left"/>
    </xf>
    <xf numFmtId="189" fontId="2" fillId="0" borderId="0" xfId="1" applyFont="1" applyFill="1" applyBorder="1" applyAlignment="1"/>
    <xf numFmtId="189" fontId="5" fillId="0" borderId="0" xfId="1" quotePrefix="1" applyFont="1" applyFill="1" applyBorder="1" applyAlignment="1"/>
    <xf numFmtId="189" fontId="2" fillId="0" borderId="0" xfId="1" quotePrefix="1" applyFont="1" applyFill="1" applyBorder="1" applyAlignment="1"/>
    <xf numFmtId="189" fontId="5" fillId="0" borderId="0" xfId="1" applyFont="1" applyFill="1" applyBorder="1" applyAlignment="1"/>
    <xf numFmtId="189" fontId="5" fillId="0" borderId="3" xfId="1" applyFont="1" applyFill="1" applyBorder="1" applyAlignment="1"/>
    <xf numFmtId="189" fontId="2" fillId="0" borderId="5" xfId="1" applyFont="1" applyFill="1" applyBorder="1" applyAlignment="1"/>
    <xf numFmtId="189" fontId="15" fillId="0" borderId="0" xfId="1" applyFont="1" applyFill="1" applyBorder="1" applyAlignment="1"/>
    <xf numFmtId="189" fontId="14" fillId="0" borderId="0" xfId="1" quotePrefix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7" fillId="0" borderId="5" xfId="49" applyFont="1" applyFill="1" applyBorder="1" applyAlignment="1">
      <alignment horizontal="centerContinuous"/>
    </xf>
    <xf numFmtId="189" fontId="2" fillId="0" borderId="0" xfId="1" applyFont="1" applyFill="1"/>
    <xf numFmtId="193" fontId="4" fillId="0" borderId="0" xfId="0" applyNumberFormat="1" applyFont="1" applyFill="1" applyAlignment="1">
      <alignment horizontal="center"/>
    </xf>
    <xf numFmtId="193" fontId="5" fillId="0" borderId="4" xfId="1" quotePrefix="1" applyNumberFormat="1" applyFont="1" applyFill="1" applyBorder="1" applyAlignment="1"/>
    <xf numFmtId="193" fontId="2" fillId="0" borderId="0" xfId="1" applyNumberFormat="1" applyFont="1" applyFill="1"/>
    <xf numFmtId="188" fontId="5" fillId="0" borderId="0" xfId="1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92" fontId="4" fillId="0" borderId="0" xfId="96" applyFont="1" applyFill="1" applyAlignment="1">
      <alignment horizontal="center"/>
    </xf>
    <xf numFmtId="193" fontId="5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NumberFormat="1" applyFill="1"/>
    <xf numFmtId="193" fontId="5" fillId="0" borderId="6" xfId="1" applyNumberFormat="1" applyFont="1" applyFill="1" applyBorder="1" applyAlignment="1">
      <alignment horizontal="left"/>
    </xf>
    <xf numFmtId="194" fontId="5" fillId="0" borderId="6" xfId="34" applyNumberFormat="1" applyFont="1" applyFill="1" applyBorder="1" applyAlignment="1"/>
    <xf numFmtId="193" fontId="2" fillId="0" borderId="5" xfId="1" applyNumberFormat="1" applyFont="1" applyFill="1" applyBorder="1" applyAlignment="1">
      <alignment horizontal="left"/>
    </xf>
    <xf numFmtId="189" fontId="2" fillId="0" borderId="0" xfId="1" applyFont="1" applyFill="1" applyAlignment="1">
      <alignment horizontal="left" wrapText="1"/>
    </xf>
    <xf numFmtId="193" fontId="2" fillId="0" borderId="0" xfId="1" applyNumberFormat="1" applyFont="1" applyFill="1" applyBorder="1" applyAlignment="1">
      <alignment horizontal="left"/>
    </xf>
    <xf numFmtId="189" fontId="2" fillId="0" borderId="0" xfId="1" applyFont="1" applyFill="1" applyBorder="1" applyAlignment="1">
      <alignment horizontal="left" wrapText="1"/>
    </xf>
    <xf numFmtId="4" fontId="3" fillId="0" borderId="0" xfId="34" applyNumberFormat="1" applyFont="1" applyFill="1" applyAlignment="1">
      <alignment horizontal="left"/>
    </xf>
    <xf numFmtId="4" fontId="6" fillId="0" borderId="0" xfId="34" applyNumberFormat="1" applyFont="1" applyFill="1" applyBorder="1" applyAlignment="1"/>
    <xf numFmtId="4" fontId="9" fillId="0" borderId="0" xfId="34" applyNumberFormat="1" applyFont="1" applyFill="1" applyAlignment="1">
      <alignment horizontal="left"/>
    </xf>
    <xf numFmtId="0" fontId="2" fillId="0" borderId="0" xfId="35" applyFont="1" applyFill="1" applyBorder="1" applyAlignment="1">
      <alignment wrapText="1"/>
    </xf>
    <xf numFmtId="0" fontId="14" fillId="0" borderId="0" xfId="35" applyFont="1" applyFill="1" applyAlignment="1"/>
    <xf numFmtId="193" fontId="15" fillId="0" borderId="0" xfId="1" applyNumberFormat="1" applyFont="1" applyFill="1" applyAlignment="1"/>
    <xf numFmtId="193" fontId="14" fillId="0" borderId="0" xfId="1" applyNumberFormat="1" applyFont="1" applyFill="1" applyAlignment="1">
      <alignment horizontal="center"/>
    </xf>
    <xf numFmtId="193" fontId="15" fillId="0" borderId="0" xfId="1" applyNumberFormat="1" applyFont="1" applyFill="1" applyBorder="1" applyAlignment="1"/>
    <xf numFmtId="0" fontId="15" fillId="0" borderId="0" xfId="35" applyFont="1" applyFill="1">
      <alignment horizontal="left"/>
    </xf>
    <xf numFmtId="0" fontId="5" fillId="0" borderId="0" xfId="46" applyFont="1" applyFill="1" applyBorder="1" applyAlignment="1"/>
    <xf numFmtId="193" fontId="2" fillId="0" borderId="5" xfId="1" applyNumberFormat="1" applyFont="1" applyFill="1" applyBorder="1"/>
    <xf numFmtId="192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193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93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93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189" fontId="2" fillId="0" borderId="4" xfId="1" applyNumberFormat="1" applyFont="1" applyFill="1" applyBorder="1" applyAlignment="1">
      <alignment horizontal="center"/>
    </xf>
    <xf numFmtId="0" fontId="2" fillId="0" borderId="0" xfId="34" quotePrefix="1" applyFont="1" applyFill="1" applyBorder="1" applyAlignment="1"/>
    <xf numFmtId="189" fontId="2" fillId="0" borderId="0" xfId="1" applyNumberFormat="1" applyFont="1" applyFill="1" applyAlignment="1">
      <alignment wrapText="1"/>
    </xf>
    <xf numFmtId="193" fontId="2" fillId="0" borderId="0" xfId="1" applyNumberFormat="1" applyFont="1" applyFill="1" applyAlignment="1">
      <alignment wrapText="1"/>
    </xf>
    <xf numFmtId="193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93" fontId="2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193" fontId="2" fillId="0" borderId="5" xfId="11" applyNumberFormat="1" applyFont="1" applyFill="1" applyBorder="1" applyAlignment="1">
      <alignment horizontal="right"/>
    </xf>
    <xf numFmtId="0" fontId="5" fillId="0" borderId="0" xfId="34" quotePrefix="1" applyFont="1" applyFill="1" applyBorder="1" applyAlignment="1">
      <alignment horizontal="left"/>
    </xf>
    <xf numFmtId="0" fontId="6" fillId="0" borderId="0" xfId="34" applyFont="1" applyFill="1" applyBorder="1" applyAlignment="1"/>
    <xf numFmtId="193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188" fontId="5" fillId="0" borderId="0" xfId="1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93" fontId="5" fillId="0" borderId="6" xfId="34" applyNumberFormat="1" applyFont="1" applyFill="1" applyBorder="1" applyAlignment="1"/>
    <xf numFmtId="188" fontId="5" fillId="0" borderId="0" xfId="1" applyNumberFormat="1" applyFont="1" applyFill="1" applyAlignment="1">
      <alignment wrapText="1"/>
    </xf>
    <xf numFmtId="193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center"/>
    </xf>
    <xf numFmtId="193" fontId="5" fillId="0" borderId="6" xfId="1" applyNumberFormat="1" applyFont="1" applyFill="1" applyBorder="1" applyAlignment="1">
      <alignment horizontal="right"/>
    </xf>
    <xf numFmtId="193" fontId="5" fillId="0" borderId="5" xfId="1" applyNumberFormat="1" applyFont="1" applyFill="1" applyBorder="1" applyAlignment="1">
      <alignment horizontal="center"/>
    </xf>
    <xf numFmtId="189" fontId="2" fillId="0" borderId="5" xfId="1" applyFont="1" applyFill="1" applyBorder="1" applyAlignment="1">
      <alignment horizontal="center"/>
    </xf>
    <xf numFmtId="188" fontId="2" fillId="0" borderId="0" xfId="1" applyNumberFormat="1" applyFont="1" applyFill="1" applyAlignment="1">
      <alignment wrapText="1"/>
    </xf>
    <xf numFmtId="188" fontId="2" fillId="0" borderId="0" xfId="1" applyNumberFormat="1" applyFont="1" applyFill="1" applyBorder="1" applyAlignment="1">
      <alignment wrapText="1"/>
    </xf>
    <xf numFmtId="189" fontId="5" fillId="0" borderId="0" xfId="1" applyFont="1" applyFill="1" applyAlignment="1">
      <alignment horizontal="left" wrapText="1"/>
    </xf>
    <xf numFmtId="189" fontId="5" fillId="0" borderId="0" xfId="1" applyFont="1" applyFill="1" applyBorder="1" applyAlignment="1">
      <alignment horizontal="left"/>
    </xf>
    <xf numFmtId="193" fontId="5" fillId="0" borderId="6" xfId="1" applyNumberFormat="1" applyFont="1" applyFill="1" applyBorder="1" applyAlignment="1"/>
    <xf numFmtId="189" fontId="2" fillId="0" borderId="0" xfId="1" applyFont="1" applyFill="1" applyBorder="1" applyAlignment="1">
      <alignment horizontal="center"/>
    </xf>
    <xf numFmtId="193" fontId="2" fillId="0" borderId="0" xfId="1" quotePrefix="1" applyNumberFormat="1" applyFont="1" applyFill="1" applyBorder="1" applyAlignment="1"/>
    <xf numFmtId="188" fontId="2" fillId="0" borderId="0" xfId="49" applyNumberFormat="1" applyFont="1" applyFill="1"/>
    <xf numFmtId="193" fontId="43" fillId="0" borderId="3" xfId="1" applyNumberFormat="1" applyFont="1" applyFill="1" applyBorder="1"/>
    <xf numFmtId="193" fontId="43" fillId="0" borderId="0" xfId="1" applyNumberFormat="1" applyFont="1" applyFill="1" applyBorder="1"/>
    <xf numFmtId="193" fontId="5" fillId="0" borderId="5" xfId="1" applyNumberFormat="1" applyFont="1" applyFill="1" applyBorder="1" applyAlignment="1"/>
    <xf numFmtId="0" fontId="37" fillId="0" borderId="0" xfId="49" applyFont="1" applyFill="1" applyBorder="1" applyAlignment="1">
      <alignment horizontal="center"/>
    </xf>
    <xf numFmtId="193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92" fontId="2" fillId="0" borderId="0" xfId="96" applyFill="1"/>
    <xf numFmtId="0" fontId="2" fillId="0" borderId="0" xfId="96" applyNumberForma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192" fontId="5" fillId="0" borderId="0" xfId="96" applyFont="1" applyFill="1" applyAlignment="1">
      <alignment horizontal="left" indent="1"/>
    </xf>
    <xf numFmtId="0" fontId="5" fillId="0" borderId="0" xfId="34" quotePrefix="1" applyFont="1" applyFill="1" applyAlignment="1">
      <alignment horizontal="left"/>
    </xf>
    <xf numFmtId="193" fontId="2" fillId="0" borderId="0" xfId="11" applyNumberFormat="1" applyFont="1" applyFill="1" applyAlignment="1">
      <alignment horizontal="right"/>
    </xf>
    <xf numFmtId="189" fontId="2" fillId="0" borderId="0" xfId="1" applyFont="1" applyFill="1" applyAlignment="1">
      <alignment horizontal="center"/>
    </xf>
    <xf numFmtId="193" fontId="5" fillId="0" borderId="0" xfId="1" applyNumberFormat="1" applyFont="1" applyFill="1"/>
    <xf numFmtId="193" fontId="5" fillId="0" borderId="0" xfId="1" quotePrefix="1" applyNumberFormat="1" applyFont="1" applyFill="1"/>
    <xf numFmtId="189" fontId="5" fillId="0" borderId="0" xfId="1" quotePrefix="1" applyFont="1" applyFill="1"/>
    <xf numFmtId="193" fontId="2" fillId="0" borderId="0" xfId="1" quotePrefix="1" applyNumberFormat="1" applyFont="1" applyFill="1"/>
    <xf numFmtId="189" fontId="2" fillId="0" borderId="0" xfId="1" quotePrefix="1" applyFont="1" applyFill="1"/>
    <xf numFmtId="189" fontId="5" fillId="0" borderId="0" xfId="1" applyFont="1" applyFill="1"/>
    <xf numFmtId="188" fontId="5" fillId="0" borderId="0" xfId="49" quotePrefix="1" applyNumberFormat="1" applyFont="1" applyFill="1"/>
    <xf numFmtId="188" fontId="2" fillId="0" borderId="0" xfId="10" applyNumberFormat="1" applyFont="1" applyFill="1"/>
    <xf numFmtId="188" fontId="2" fillId="0" borderId="0" xfId="49" quotePrefix="1" applyNumberFormat="1" applyFont="1" applyFill="1"/>
    <xf numFmtId="188" fontId="5" fillId="0" borderId="3" xfId="49" applyNumberFormat="1" applyFont="1" applyFill="1" applyBorder="1"/>
    <xf numFmtId="188" fontId="5" fillId="0" borderId="0" xfId="10" quotePrefix="1" applyNumberFormat="1" applyFont="1" applyFill="1"/>
    <xf numFmtId="188" fontId="5" fillId="0" borderId="0" xfId="49" applyNumberFormat="1" applyFont="1" applyFill="1"/>
    <xf numFmtId="0" fontId="37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0" fontId="3" fillId="0" borderId="0" xfId="96" applyNumberFormat="1" applyFont="1" applyFill="1"/>
    <xf numFmtId="189" fontId="4" fillId="0" borderId="0" xfId="1" applyFont="1" applyFill="1" applyAlignment="1">
      <alignment horizontal="center"/>
    </xf>
    <xf numFmtId="0" fontId="5" fillId="0" borderId="0" xfId="96" applyNumberFormat="1" applyFont="1" applyFill="1"/>
    <xf numFmtId="192" fontId="5" fillId="0" borderId="0" xfId="96" applyFont="1" applyFill="1"/>
    <xf numFmtId="192" fontId="2" fillId="0" borderId="0" xfId="96" applyFill="1" applyAlignment="1">
      <alignment horizontal="center"/>
    </xf>
    <xf numFmtId="49" fontId="4" fillId="0" borderId="0" xfId="96" applyNumberFormat="1" applyFont="1" applyFill="1" applyAlignment="1">
      <alignment horizontal="center"/>
    </xf>
    <xf numFmtId="0" fontId="2" fillId="0" borderId="0" xfId="96" applyNumberFormat="1" applyFill="1"/>
    <xf numFmtId="0" fontId="6" fillId="0" borderId="0" xfId="96" applyNumberFormat="1" applyFont="1" applyFill="1"/>
    <xf numFmtId="192" fontId="6" fillId="0" borderId="0" xfId="96" applyFont="1" applyFill="1" applyAlignment="1">
      <alignment horizontal="center"/>
    </xf>
    <xf numFmtId="192" fontId="5" fillId="0" borderId="0" xfId="96" applyFont="1" applyFill="1" applyAlignment="1">
      <alignment wrapText="1"/>
    </xf>
    <xf numFmtId="193" fontId="4" fillId="0" borderId="0" xfId="1" quotePrefix="1" applyNumberFormat="1" applyFont="1" applyFill="1" applyAlignment="1">
      <alignment horizontal="center"/>
    </xf>
    <xf numFmtId="193" fontId="5" fillId="0" borderId="4" xfId="1" applyNumberFormat="1" applyFont="1" applyFill="1" applyBorder="1" applyAlignment="1">
      <alignment horizontal="right"/>
    </xf>
    <xf numFmtId="193" fontId="6" fillId="0" borderId="0" xfId="1" applyNumberFormat="1" applyFont="1" applyFill="1" applyAlignment="1">
      <alignment horizontal="center"/>
    </xf>
    <xf numFmtId="193" fontId="5" fillId="0" borderId="0" xfId="1" applyNumberFormat="1" applyFont="1" applyFill="1" applyAlignment="1">
      <alignment wrapText="1"/>
    </xf>
    <xf numFmtId="188" fontId="2" fillId="0" borderId="0" xfId="1" quotePrefix="1" applyNumberFormat="1" applyFont="1" applyFill="1" applyAlignment="1">
      <alignment horizontal="center"/>
    </xf>
    <xf numFmtId="189" fontId="2" fillId="0" borderId="0" xfId="1" quotePrefix="1" applyFont="1" applyFill="1" applyAlignment="1">
      <alignment horizontal="center"/>
    </xf>
    <xf numFmtId="193" fontId="2" fillId="0" borderId="0" xfId="1" applyNumberFormat="1" applyFont="1" applyFill="1" applyAlignment="1">
      <alignment horizontal="right" vertical="top" wrapText="1"/>
    </xf>
    <xf numFmtId="193" fontId="5" fillId="0" borderId="0" xfId="1" quotePrefix="1" applyNumberFormat="1" applyFont="1" applyFill="1" applyAlignment="1">
      <alignment horizontal="right"/>
    </xf>
    <xf numFmtId="193" fontId="5" fillId="0" borderId="3" xfId="1" quotePrefix="1" applyNumberFormat="1" applyFont="1" applyFill="1" applyBorder="1" applyAlignment="1">
      <alignment horizontal="right"/>
    </xf>
    <xf numFmtId="193" fontId="5" fillId="0" borderId="5" xfId="1" applyNumberFormat="1" applyFont="1" applyFill="1" applyBorder="1" applyAlignment="1">
      <alignment horizontal="right"/>
    </xf>
    <xf numFmtId="193" fontId="2" fillId="0" borderId="4" xfId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93" fontId="4" fillId="0" borderId="53" xfId="1" applyNumberFormat="1" applyFont="1" applyFill="1" applyBorder="1" applyAlignment="1">
      <alignment horizontal="center"/>
    </xf>
    <xf numFmtId="193" fontId="4" fillId="0" borderId="0" xfId="1" applyNumberFormat="1" applyFont="1" applyFill="1"/>
    <xf numFmtId="0" fontId="6" fillId="0" borderId="0" xfId="34" applyFont="1" applyFill="1"/>
    <xf numFmtId="0" fontId="5" fillId="0" borderId="0" xfId="50" applyFont="1" applyFill="1"/>
    <xf numFmtId="0" fontId="42" fillId="0" borderId="0" xfId="46" applyFont="1" applyFill="1"/>
    <xf numFmtId="0" fontId="4" fillId="0" borderId="0" xfId="46" applyFont="1" applyFill="1" applyAlignment="1">
      <alignment horizontal="center"/>
    </xf>
    <xf numFmtId="188" fontId="15" fillId="0" borderId="0" xfId="10" applyNumberFormat="1" applyFont="1" applyFill="1"/>
    <xf numFmtId="43" fontId="2" fillId="0" borderId="0" xfId="10" applyFont="1" applyFill="1"/>
    <xf numFmtId="188" fontId="14" fillId="0" borderId="0" xfId="10" quotePrefix="1" applyNumberFormat="1" applyFont="1" applyFill="1"/>
    <xf numFmtId="0" fontId="2" fillId="0" borderId="0" xfId="46" applyFill="1"/>
    <xf numFmtId="188" fontId="5" fillId="0" borderId="0" xfId="49" applyNumberFormat="1" applyFont="1" applyFill="1" applyBorder="1"/>
    <xf numFmtId="0" fontId="6" fillId="0" borderId="0" xfId="46" applyFont="1" applyFill="1"/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5" fillId="0" borderId="0" xfId="96" applyFont="1" applyFill="1" applyAlignment="1">
      <alignment horizontal="center"/>
    </xf>
    <xf numFmtId="192" fontId="4" fillId="0" borderId="0" xfId="96" applyFont="1" applyFill="1" applyAlignment="1">
      <alignment horizontal="center" wrapText="1"/>
    </xf>
    <xf numFmtId="0" fontId="4" fillId="0" borderId="0" xfId="34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37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7" fillId="0" borderId="0" xfId="49" applyFont="1" applyFill="1" applyBorder="1" applyAlignment="1">
      <alignment horizontal="center" wrapText="1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0" fontId="44" fillId="0" borderId="0" xfId="34" applyFont="1" applyFill="1" applyAlignment="1">
      <alignment horizontal="left"/>
    </xf>
    <xf numFmtId="192" fontId="4" fillId="0" borderId="0" xfId="96" applyFont="1" applyFill="1" applyAlignment="1">
      <alignment horizontal="center" wrapText="1"/>
    </xf>
    <xf numFmtId="192" fontId="5" fillId="0" borderId="0" xfId="96" applyFont="1" applyFill="1" applyAlignment="1">
      <alignment horizontal="center"/>
    </xf>
    <xf numFmtId="192" fontId="5" fillId="0" borderId="0" xfId="96" applyFont="1" applyFill="1" applyAlignment="1">
      <alignment horizontal="center" wrapText="1"/>
    </xf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37" fillId="0" borderId="0" xfId="46" applyFont="1" applyFill="1" applyBorder="1" applyAlignment="1">
      <alignment horizontal="center" wrapText="1"/>
    </xf>
    <xf numFmtId="0" fontId="37" fillId="0" borderId="5" xfId="49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0" fontId="37" fillId="0" borderId="53" xfId="49" applyFont="1" applyFill="1" applyBorder="1" applyAlignment="1">
      <alignment horizontal="center" wrapText="1"/>
    </xf>
    <xf numFmtId="0" fontId="37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95" fontId="17" fillId="0" borderId="23" xfId="47" applyNumberFormat="1" applyFont="1" applyFill="1" applyBorder="1" applyAlignment="1">
      <alignment horizontal="left"/>
    </xf>
  </cellXfs>
  <cellStyles count="14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2"/>
  <sheetViews>
    <sheetView tabSelected="1" topLeftCell="A16" zoomScaleNormal="100" zoomScaleSheetLayoutView="100" workbookViewId="0">
      <selection activeCell="G17" sqref="G17"/>
    </sheetView>
  </sheetViews>
  <sheetFormatPr defaultColWidth="8.796875" defaultRowHeight="21.6"/>
  <cols>
    <col min="1" max="1" width="35" style="1" customWidth="1"/>
    <col min="2" max="2" width="10.8984375" style="1" customWidth="1"/>
    <col min="3" max="3" width="11.3984375" style="1" customWidth="1"/>
    <col min="4" max="4" width="0.796875" style="1" customWidth="1"/>
    <col min="5" max="5" width="11.3984375" style="1" customWidth="1"/>
    <col min="6" max="6" width="0.796875" style="1" customWidth="1"/>
    <col min="7" max="7" width="11.3984375" style="1" customWidth="1"/>
    <col min="8" max="8" width="0.796875" style="1" customWidth="1"/>
    <col min="9" max="9" width="11.3984375" style="1" customWidth="1"/>
    <col min="10" max="16384" width="8.796875" style="1"/>
  </cols>
  <sheetData>
    <row r="1" spans="1:9" ht="22.5" customHeight="1">
      <c r="A1" s="537" t="s">
        <v>209</v>
      </c>
      <c r="B1" s="432"/>
      <c r="C1" s="432"/>
      <c r="D1" s="432"/>
      <c r="E1" s="432"/>
      <c r="F1" s="514"/>
      <c r="G1" s="432"/>
      <c r="H1" s="514"/>
      <c r="I1" s="432"/>
    </row>
    <row r="2" spans="1:9" ht="22.5" customHeight="1">
      <c r="A2" s="537" t="s">
        <v>0</v>
      </c>
      <c r="B2" s="432"/>
      <c r="C2" s="538"/>
      <c r="D2" s="432"/>
      <c r="E2" s="538"/>
      <c r="F2" s="514"/>
      <c r="G2" s="432"/>
      <c r="H2" s="514"/>
      <c r="I2" s="432"/>
    </row>
    <row r="3" spans="1:9" ht="22.5" customHeight="1">
      <c r="A3" s="539"/>
      <c r="B3" s="432"/>
      <c r="C3" s="432"/>
      <c r="D3" s="432"/>
      <c r="E3" s="432"/>
      <c r="F3" s="514"/>
      <c r="G3" s="432"/>
      <c r="H3" s="514"/>
      <c r="I3" s="432"/>
    </row>
    <row r="4" spans="1:9" ht="22.5" customHeight="1">
      <c r="A4" s="539"/>
      <c r="B4" s="573"/>
      <c r="C4" s="585" t="s">
        <v>1</v>
      </c>
      <c r="D4" s="585"/>
      <c r="E4" s="585"/>
      <c r="F4" s="540"/>
      <c r="G4" s="586" t="s">
        <v>2</v>
      </c>
      <c r="H4" s="586"/>
      <c r="I4" s="586"/>
    </row>
    <row r="5" spans="1:9" ht="22.5" customHeight="1">
      <c r="A5" s="539"/>
      <c r="B5" s="573"/>
      <c r="C5" s="541" t="s">
        <v>267</v>
      </c>
      <c r="D5" s="541"/>
      <c r="E5" s="541" t="s">
        <v>3</v>
      </c>
      <c r="F5" s="540"/>
      <c r="G5" s="541" t="s">
        <v>267</v>
      </c>
      <c r="H5" s="541"/>
      <c r="I5" s="541" t="s">
        <v>3</v>
      </c>
    </row>
    <row r="6" spans="1:9" ht="22.5" customHeight="1">
      <c r="A6" s="539" t="s">
        <v>4</v>
      </c>
      <c r="B6" s="542" t="s">
        <v>5</v>
      </c>
      <c r="C6" s="513">
        <v>2563</v>
      </c>
      <c r="D6" s="513"/>
      <c r="E6" s="513">
        <v>2562</v>
      </c>
      <c r="F6" s="514"/>
      <c r="G6" s="513">
        <v>2563</v>
      </c>
      <c r="H6" s="513"/>
      <c r="I6" s="513">
        <v>2562</v>
      </c>
    </row>
    <row r="7" spans="1:9" ht="22.5" customHeight="1">
      <c r="A7" s="539"/>
      <c r="B7" s="542"/>
      <c r="C7" s="513" t="s">
        <v>219</v>
      </c>
      <c r="D7" s="513"/>
      <c r="E7" s="513"/>
      <c r="F7" s="514"/>
      <c r="G7" s="513" t="s">
        <v>219</v>
      </c>
      <c r="H7" s="513"/>
      <c r="I7" s="513" t="s">
        <v>300</v>
      </c>
    </row>
    <row r="8" spans="1:9" ht="22.5" customHeight="1">
      <c r="A8" s="543"/>
      <c r="B8" s="574"/>
      <c r="C8" s="584" t="s">
        <v>252</v>
      </c>
      <c r="D8" s="584"/>
      <c r="E8" s="584"/>
      <c r="F8" s="584"/>
      <c r="G8" s="584"/>
      <c r="H8" s="584"/>
      <c r="I8" s="584"/>
    </row>
    <row r="9" spans="1:9" ht="22.5" customHeight="1">
      <c r="A9" s="544" t="s">
        <v>6</v>
      </c>
      <c r="B9" s="545"/>
      <c r="C9" s="545"/>
      <c r="D9" s="545"/>
      <c r="E9" s="545"/>
      <c r="F9" s="546"/>
      <c r="G9" s="545"/>
      <c r="H9" s="546"/>
      <c r="I9" s="545"/>
    </row>
    <row r="10" spans="1:9" ht="22.5" customHeight="1">
      <c r="A10" s="543" t="s">
        <v>7</v>
      </c>
      <c r="B10" s="430"/>
      <c r="C10" s="2">
        <v>3718858</v>
      </c>
      <c r="D10" s="430"/>
      <c r="E10" s="2">
        <v>1445192</v>
      </c>
      <c r="F10" s="473"/>
      <c r="G10" s="2">
        <v>1921394</v>
      </c>
      <c r="H10" s="473"/>
      <c r="I10" s="2">
        <v>264243</v>
      </c>
    </row>
    <row r="11" spans="1:9" ht="22.5" customHeight="1">
      <c r="A11" s="543" t="s">
        <v>9</v>
      </c>
      <c r="B11" s="430">
        <v>15</v>
      </c>
      <c r="C11" s="2">
        <v>1042772</v>
      </c>
      <c r="D11" s="430"/>
      <c r="E11" s="2">
        <v>640436</v>
      </c>
      <c r="F11" s="473"/>
      <c r="G11" s="2">
        <v>121741</v>
      </c>
      <c r="H11" s="473"/>
      <c r="I11" s="2">
        <v>131015</v>
      </c>
    </row>
    <row r="12" spans="1:9" ht="22.5" customHeight="1">
      <c r="A12" s="543" t="s">
        <v>301</v>
      </c>
      <c r="B12" s="430">
        <v>5</v>
      </c>
      <c r="C12" s="2">
        <v>111693</v>
      </c>
      <c r="D12" s="430"/>
      <c r="E12" s="2">
        <v>168855</v>
      </c>
      <c r="F12" s="473"/>
      <c r="G12" s="2">
        <v>466775</v>
      </c>
      <c r="H12" s="473"/>
      <c r="I12" s="2">
        <v>314427</v>
      </c>
    </row>
    <row r="13" spans="1:9" ht="22.5" customHeight="1">
      <c r="A13" s="543" t="s">
        <v>214</v>
      </c>
      <c r="B13" s="430"/>
      <c r="C13" s="2"/>
      <c r="D13" s="430"/>
      <c r="E13" s="2"/>
      <c r="F13" s="473"/>
      <c r="H13" s="473"/>
    </row>
    <row r="14" spans="1:9" ht="22.5" customHeight="1">
      <c r="A14" s="543" t="s">
        <v>302</v>
      </c>
      <c r="B14" s="430">
        <v>5</v>
      </c>
      <c r="C14" s="2">
        <v>0</v>
      </c>
      <c r="D14" s="430"/>
      <c r="E14" s="2">
        <v>0</v>
      </c>
      <c r="F14" s="473"/>
      <c r="G14" s="2">
        <v>2178477</v>
      </c>
      <c r="H14" s="473"/>
      <c r="I14" s="2">
        <v>2035604</v>
      </c>
    </row>
    <row r="15" spans="1:9" ht="22.5" customHeight="1">
      <c r="A15" s="543" t="s">
        <v>220</v>
      </c>
      <c r="B15" s="2"/>
      <c r="C15" s="2">
        <v>0</v>
      </c>
      <c r="D15" s="2"/>
      <c r="E15" s="2">
        <v>198393</v>
      </c>
      <c r="F15" s="473"/>
      <c r="G15" s="2">
        <v>0</v>
      </c>
      <c r="H15" s="473"/>
      <c r="I15" s="2">
        <v>0</v>
      </c>
    </row>
    <row r="16" spans="1:9" ht="22.5" customHeight="1">
      <c r="A16" s="543" t="s">
        <v>303</v>
      </c>
      <c r="B16" s="430">
        <v>15</v>
      </c>
      <c r="C16" s="2">
        <v>6064</v>
      </c>
      <c r="D16" s="2"/>
      <c r="E16" s="2">
        <v>0</v>
      </c>
      <c r="F16" s="473"/>
      <c r="G16" s="2">
        <v>0</v>
      </c>
      <c r="H16" s="473"/>
      <c r="I16" s="2">
        <v>0</v>
      </c>
    </row>
    <row r="17" spans="1:9" ht="22.5" customHeight="1">
      <c r="A17" s="539" t="s">
        <v>13</v>
      </c>
      <c r="B17" s="400"/>
      <c r="C17" s="3">
        <v>4879387</v>
      </c>
      <c r="D17" s="400"/>
      <c r="E17" s="3">
        <v>2452876</v>
      </c>
      <c r="F17" s="473"/>
      <c r="G17" s="3">
        <v>4688387</v>
      </c>
      <c r="H17" s="473"/>
      <c r="I17" s="3">
        <v>2745289</v>
      </c>
    </row>
    <row r="18" spans="1:9" ht="22.5" customHeight="1">
      <c r="A18" s="543"/>
      <c r="B18" s="572"/>
      <c r="C18" s="572"/>
      <c r="D18" s="572"/>
      <c r="E18" s="572"/>
      <c r="F18" s="473"/>
      <c r="G18" s="572"/>
      <c r="H18" s="473"/>
      <c r="I18" s="572"/>
    </row>
    <row r="19" spans="1:9" ht="22.5" customHeight="1">
      <c r="A19" s="544" t="s">
        <v>14</v>
      </c>
      <c r="B19" s="547"/>
      <c r="C19" s="2"/>
      <c r="D19" s="547"/>
      <c r="E19" s="547"/>
      <c r="F19" s="473"/>
      <c r="G19" s="547"/>
      <c r="H19" s="473"/>
      <c r="I19" s="547"/>
    </row>
    <row r="20" spans="1:9" ht="22.5" customHeight="1">
      <c r="A20" s="543" t="s">
        <v>304</v>
      </c>
      <c r="B20" s="430">
        <v>15</v>
      </c>
      <c r="C20" s="2">
        <v>5683</v>
      </c>
      <c r="D20" s="2"/>
      <c r="E20" s="2">
        <v>0</v>
      </c>
      <c r="F20" s="473"/>
      <c r="G20" s="2">
        <v>0</v>
      </c>
      <c r="H20" s="473"/>
      <c r="I20" s="2">
        <v>0</v>
      </c>
    </row>
    <row r="21" spans="1:9" ht="22.5" customHeight="1">
      <c r="A21" s="543" t="s">
        <v>74</v>
      </c>
      <c r="B21" s="430" t="s">
        <v>305</v>
      </c>
      <c r="C21" s="2">
        <v>0</v>
      </c>
      <c r="D21" s="430"/>
      <c r="E21" s="2">
        <v>0</v>
      </c>
      <c r="F21" s="473"/>
      <c r="G21" s="2">
        <v>8377483</v>
      </c>
      <c r="H21" s="473"/>
      <c r="I21" s="2">
        <v>7290412</v>
      </c>
    </row>
    <row r="22" spans="1:9" ht="22.5" customHeight="1">
      <c r="A22" s="543" t="s">
        <v>238</v>
      </c>
      <c r="B22" s="430">
        <v>7</v>
      </c>
      <c r="C22" s="2">
        <v>13198739</v>
      </c>
      <c r="D22" s="430"/>
      <c r="E22" s="2">
        <v>13623768</v>
      </c>
      <c r="F22" s="473"/>
      <c r="G22" s="2">
        <v>12035072</v>
      </c>
      <c r="H22" s="473"/>
      <c r="I22" s="2">
        <v>12497363</v>
      </c>
    </row>
    <row r="23" spans="1:9" ht="22.5" customHeight="1">
      <c r="A23" s="543" t="s">
        <v>306</v>
      </c>
      <c r="B23" s="430">
        <v>5</v>
      </c>
      <c r="C23" s="2">
        <v>8837</v>
      </c>
      <c r="D23" s="430"/>
      <c r="E23" s="2">
        <v>1813</v>
      </c>
      <c r="F23" s="473"/>
      <c r="G23" s="2">
        <v>312795</v>
      </c>
      <c r="H23" s="473"/>
      <c r="I23" s="2">
        <v>218399</v>
      </c>
    </row>
    <row r="24" spans="1:9" ht="22.5" customHeight="1">
      <c r="A24" s="543" t="s">
        <v>214</v>
      </c>
      <c r="B24" s="430">
        <v>5</v>
      </c>
      <c r="C24" s="2">
        <v>237261</v>
      </c>
      <c r="D24" s="2"/>
      <c r="E24" s="2">
        <v>151983</v>
      </c>
      <c r="F24" s="473"/>
      <c r="G24" s="2">
        <v>7861943</v>
      </c>
      <c r="H24" s="473"/>
      <c r="I24" s="2">
        <v>7997585</v>
      </c>
    </row>
    <row r="25" spans="1:9" ht="22.5" customHeight="1">
      <c r="A25" s="543" t="s">
        <v>15</v>
      </c>
      <c r="B25" s="430" t="s">
        <v>307</v>
      </c>
      <c r="C25" s="2">
        <v>14754803</v>
      </c>
      <c r="D25" s="430"/>
      <c r="E25" s="2">
        <v>13675581</v>
      </c>
      <c r="F25" s="473"/>
      <c r="G25" s="2">
        <v>3027085</v>
      </c>
      <c r="H25" s="473"/>
      <c r="I25" s="2">
        <v>3221873</v>
      </c>
    </row>
    <row r="26" spans="1:9" ht="22.5" customHeight="1">
      <c r="A26" s="543" t="s">
        <v>308</v>
      </c>
      <c r="B26" s="430"/>
      <c r="C26" s="2">
        <v>411470</v>
      </c>
      <c r="D26" s="430"/>
      <c r="E26" s="2">
        <v>0</v>
      </c>
      <c r="F26" s="473"/>
      <c r="G26" s="2">
        <v>141419</v>
      </c>
      <c r="H26" s="473"/>
      <c r="I26" s="2">
        <v>0</v>
      </c>
    </row>
    <row r="27" spans="1:9" ht="22.5" customHeight="1">
      <c r="A27" s="543" t="s">
        <v>289</v>
      </c>
      <c r="B27" s="430" t="s">
        <v>309</v>
      </c>
      <c r="C27" s="2">
        <v>555074</v>
      </c>
      <c r="D27" s="2"/>
      <c r="E27" s="2">
        <v>318354</v>
      </c>
      <c r="F27" s="473"/>
      <c r="G27" s="2">
        <v>0</v>
      </c>
      <c r="H27" s="473"/>
      <c r="I27" s="2">
        <v>0</v>
      </c>
    </row>
    <row r="28" spans="1:9" s="514" customFormat="1" ht="22.5" customHeight="1">
      <c r="A28" s="543" t="s">
        <v>16</v>
      </c>
      <c r="B28" s="430">
        <v>4</v>
      </c>
      <c r="C28" s="2">
        <v>11285904</v>
      </c>
      <c r="D28" s="2"/>
      <c r="E28" s="2">
        <v>6683726</v>
      </c>
      <c r="F28" s="473"/>
      <c r="G28" s="2">
        <v>59314</v>
      </c>
      <c r="H28" s="473"/>
      <c r="I28" s="2">
        <v>63700</v>
      </c>
    </row>
    <row r="29" spans="1:9" ht="22.5" customHeight="1">
      <c r="A29" s="543" t="s">
        <v>17</v>
      </c>
      <c r="B29" s="430"/>
      <c r="C29" s="2">
        <v>411</v>
      </c>
      <c r="D29" s="430"/>
      <c r="E29" s="2">
        <v>1703</v>
      </c>
      <c r="F29" s="473"/>
      <c r="G29" s="2">
        <v>0</v>
      </c>
      <c r="H29" s="473"/>
      <c r="I29" s="2">
        <v>1426</v>
      </c>
    </row>
    <row r="30" spans="1:9" ht="22.5" customHeight="1">
      <c r="A30" s="543" t="s">
        <v>18</v>
      </c>
      <c r="B30" s="2"/>
      <c r="C30" s="2">
        <v>334820</v>
      </c>
      <c r="D30" s="2"/>
      <c r="E30" s="2">
        <v>226767</v>
      </c>
      <c r="F30" s="473"/>
      <c r="G30" s="2">
        <v>12185</v>
      </c>
      <c r="H30" s="473"/>
      <c r="I30" s="2">
        <v>9816</v>
      </c>
    </row>
    <row r="31" spans="1:9" ht="22.5" customHeight="1">
      <c r="A31" s="539" t="s">
        <v>19</v>
      </c>
      <c r="B31" s="400"/>
      <c r="C31" s="3">
        <v>40793002</v>
      </c>
      <c r="D31" s="400"/>
      <c r="E31" s="3">
        <v>34683695</v>
      </c>
      <c r="F31" s="473"/>
      <c r="G31" s="3">
        <v>31827296</v>
      </c>
      <c r="H31" s="473"/>
      <c r="I31" s="3">
        <v>31300574</v>
      </c>
    </row>
    <row r="32" spans="1:9" ht="22.5" customHeight="1">
      <c r="A32" s="543"/>
      <c r="B32" s="572"/>
      <c r="C32" s="572"/>
      <c r="D32" s="572"/>
      <c r="E32" s="572"/>
      <c r="F32" s="473"/>
      <c r="G32" s="572"/>
      <c r="H32" s="473"/>
      <c r="I32" s="572"/>
    </row>
    <row r="33" spans="1:9" s="514" customFormat="1" ht="22.5" customHeight="1" thickBot="1">
      <c r="A33" s="539" t="s">
        <v>20</v>
      </c>
      <c r="B33" s="400"/>
      <c r="C33" s="548">
        <v>45672389</v>
      </c>
      <c r="D33" s="400"/>
      <c r="E33" s="548">
        <v>37136571</v>
      </c>
      <c r="F33" s="473"/>
      <c r="G33" s="548">
        <v>36515683</v>
      </c>
      <c r="H33" s="473"/>
      <c r="I33" s="548">
        <v>34045863</v>
      </c>
    </row>
    <row r="34" spans="1:9" s="514" customFormat="1" ht="22.5" customHeight="1" thickTop="1">
      <c r="A34" s="543"/>
      <c r="B34" s="430"/>
      <c r="C34" s="2"/>
      <c r="D34" s="430"/>
      <c r="E34" s="2"/>
      <c r="F34" s="473"/>
      <c r="G34" s="2"/>
      <c r="H34" s="473"/>
      <c r="I34" s="2"/>
    </row>
    <row r="35" spans="1:9" s="514" customFormat="1" ht="22.5" customHeight="1">
      <c r="A35" s="537" t="s">
        <v>209</v>
      </c>
      <c r="B35" s="432"/>
      <c r="C35" s="432"/>
      <c r="D35" s="432"/>
      <c r="E35" s="432"/>
      <c r="G35" s="432"/>
      <c r="I35" s="432"/>
    </row>
    <row r="36" spans="1:9" s="514" customFormat="1" ht="22.5" customHeight="1">
      <c r="A36" s="537" t="s">
        <v>0</v>
      </c>
      <c r="B36" s="432"/>
      <c r="C36" s="432"/>
      <c r="D36" s="432"/>
      <c r="E36" s="432"/>
      <c r="G36" s="432"/>
      <c r="I36" s="432"/>
    </row>
    <row r="37" spans="1:9" ht="22.5" customHeight="1">
      <c r="A37" s="539"/>
      <c r="B37" s="432"/>
      <c r="C37" s="432"/>
      <c r="D37" s="432"/>
      <c r="E37" s="432"/>
      <c r="F37" s="514"/>
      <c r="G37" s="432"/>
      <c r="H37" s="514"/>
      <c r="I37" s="432"/>
    </row>
    <row r="38" spans="1:9" ht="22.5" customHeight="1">
      <c r="A38" s="539"/>
      <c r="B38" s="573"/>
      <c r="C38" s="585" t="s">
        <v>1</v>
      </c>
      <c r="D38" s="585"/>
      <c r="E38" s="585"/>
      <c r="F38" s="540"/>
      <c r="G38" s="586" t="s">
        <v>2</v>
      </c>
      <c r="H38" s="586"/>
      <c r="I38" s="586"/>
    </row>
    <row r="39" spans="1:9" ht="22.5" customHeight="1">
      <c r="A39" s="539"/>
      <c r="B39" s="573"/>
      <c r="C39" s="541" t="s">
        <v>267</v>
      </c>
      <c r="D39" s="541"/>
      <c r="E39" s="541" t="s">
        <v>3</v>
      </c>
      <c r="F39" s="540"/>
      <c r="G39" s="541" t="s">
        <v>267</v>
      </c>
      <c r="H39" s="541"/>
      <c r="I39" s="541" t="s">
        <v>3</v>
      </c>
    </row>
    <row r="40" spans="1:9" ht="22.5" customHeight="1">
      <c r="A40" s="539" t="s">
        <v>21</v>
      </c>
      <c r="B40" s="542" t="s">
        <v>5</v>
      </c>
      <c r="C40" s="513">
        <v>2563</v>
      </c>
      <c r="D40" s="513"/>
      <c r="E40" s="513">
        <v>2562</v>
      </c>
      <c r="F40" s="514"/>
      <c r="G40" s="513">
        <v>2563</v>
      </c>
      <c r="H40" s="513"/>
      <c r="I40" s="513">
        <v>2562</v>
      </c>
    </row>
    <row r="41" spans="1:9" s="514" customFormat="1" ht="22.5" customHeight="1">
      <c r="C41" s="513" t="s">
        <v>219</v>
      </c>
      <c r="D41" s="513"/>
      <c r="E41" s="513"/>
      <c r="G41" s="513" t="s">
        <v>219</v>
      </c>
      <c r="H41" s="513"/>
      <c r="I41" s="513" t="s">
        <v>300</v>
      </c>
    </row>
    <row r="42" spans="1:9" s="514" customFormat="1" ht="22.5" customHeight="1">
      <c r="A42" s="539"/>
      <c r="B42" s="542"/>
      <c r="C42" s="584" t="s">
        <v>252</v>
      </c>
      <c r="D42" s="584"/>
      <c r="E42" s="584"/>
      <c r="F42" s="584"/>
      <c r="G42" s="584"/>
      <c r="H42" s="584"/>
      <c r="I42" s="584"/>
    </row>
    <row r="43" spans="1:9" s="514" customFormat="1" ht="22.5" customHeight="1">
      <c r="A43" s="544" t="s">
        <v>22</v>
      </c>
      <c r="B43" s="549"/>
      <c r="C43" s="549"/>
      <c r="D43" s="549"/>
      <c r="E43" s="549"/>
      <c r="F43" s="550"/>
      <c r="G43" s="549"/>
      <c r="H43" s="550"/>
      <c r="I43" s="549"/>
    </row>
    <row r="44" spans="1:9" s="514" customFormat="1" ht="22.5" customHeight="1">
      <c r="A44" s="543" t="s">
        <v>310</v>
      </c>
      <c r="B44" s="430">
        <v>5</v>
      </c>
      <c r="C44" s="2">
        <v>325485</v>
      </c>
      <c r="D44" s="430"/>
      <c r="E44" s="2">
        <v>398446</v>
      </c>
      <c r="F44" s="473"/>
      <c r="G44" s="2">
        <v>186434</v>
      </c>
      <c r="H44" s="473"/>
      <c r="I44" s="2">
        <v>212456</v>
      </c>
    </row>
    <row r="45" spans="1:9" s="514" customFormat="1" ht="22.5" customHeight="1">
      <c r="A45" s="543" t="s">
        <v>213</v>
      </c>
      <c r="B45" s="430">
        <v>10</v>
      </c>
      <c r="C45" s="2">
        <v>2120574</v>
      </c>
      <c r="D45" s="551"/>
      <c r="E45" s="2">
        <v>2570000</v>
      </c>
      <c r="F45" s="473"/>
      <c r="G45" s="2">
        <v>2120574</v>
      </c>
      <c r="H45" s="473"/>
      <c r="I45" s="2">
        <v>2570000</v>
      </c>
    </row>
    <row r="46" spans="1:9" s="514" customFormat="1" ht="22.5" customHeight="1">
      <c r="A46" s="543" t="s">
        <v>125</v>
      </c>
      <c r="B46" s="430"/>
      <c r="C46" s="551"/>
      <c r="D46" s="430"/>
      <c r="E46" s="551"/>
      <c r="F46" s="473"/>
      <c r="G46" s="552"/>
      <c r="H46" s="473"/>
      <c r="I46" s="552"/>
    </row>
    <row r="47" spans="1:9" s="514" customFormat="1" ht="22.5" customHeight="1">
      <c r="A47" s="543" t="s">
        <v>302</v>
      </c>
      <c r="B47" s="430">
        <v>10</v>
      </c>
      <c r="C47" s="551">
        <v>1856069</v>
      </c>
      <c r="D47" s="430"/>
      <c r="E47" s="551">
        <v>1285005</v>
      </c>
      <c r="F47" s="473"/>
      <c r="G47" s="2">
        <v>1115937</v>
      </c>
      <c r="H47" s="473"/>
      <c r="I47" s="2">
        <v>1070886</v>
      </c>
    </row>
    <row r="48" spans="1:9" s="514" customFormat="1" ht="22.5" customHeight="1">
      <c r="A48" s="543" t="s">
        <v>311</v>
      </c>
      <c r="B48" s="430"/>
      <c r="C48" s="551"/>
      <c r="D48" s="430"/>
      <c r="E48" s="551"/>
      <c r="F48" s="473"/>
      <c r="G48" s="2"/>
      <c r="H48" s="473"/>
      <c r="I48" s="2"/>
    </row>
    <row r="49" spans="1:9" s="514" customFormat="1" ht="22.5" customHeight="1">
      <c r="A49" s="543" t="s">
        <v>312</v>
      </c>
      <c r="B49" s="430">
        <v>5</v>
      </c>
      <c r="C49" s="551">
        <v>23605</v>
      </c>
      <c r="D49" s="430"/>
      <c r="E49" s="2">
        <v>0</v>
      </c>
      <c r="F49" s="473"/>
      <c r="G49" s="2">
        <v>6213</v>
      </c>
      <c r="H49" s="473"/>
      <c r="I49" s="2">
        <v>0</v>
      </c>
    </row>
    <row r="50" spans="1:9" s="514" customFormat="1" ht="22.5" customHeight="1">
      <c r="A50" s="543" t="s">
        <v>26</v>
      </c>
      <c r="B50" s="2"/>
      <c r="C50" s="2">
        <v>2548</v>
      </c>
      <c r="D50" s="2"/>
      <c r="E50" s="2">
        <v>666</v>
      </c>
      <c r="F50" s="553"/>
      <c r="G50" s="2">
        <v>0</v>
      </c>
      <c r="H50" s="553"/>
      <c r="I50" s="2">
        <v>0</v>
      </c>
    </row>
    <row r="51" spans="1:9" s="514" customFormat="1" ht="22.5" customHeight="1">
      <c r="A51" s="543" t="s">
        <v>313</v>
      </c>
      <c r="B51" s="430">
        <v>15</v>
      </c>
      <c r="C51" s="2">
        <v>29599</v>
      </c>
      <c r="D51" s="2"/>
      <c r="E51" s="2">
        <v>0</v>
      </c>
      <c r="F51" s="553"/>
      <c r="G51" s="2">
        <v>23388</v>
      </c>
      <c r="H51" s="553"/>
      <c r="I51" s="2">
        <v>0</v>
      </c>
    </row>
    <row r="52" spans="1:9" s="514" customFormat="1" ht="22.5" customHeight="1">
      <c r="A52" s="543" t="s">
        <v>290</v>
      </c>
      <c r="B52" s="430">
        <v>4</v>
      </c>
      <c r="C52" s="2">
        <v>0</v>
      </c>
      <c r="D52" s="2"/>
      <c r="E52" s="2">
        <v>733047</v>
      </c>
      <c r="F52" s="553"/>
      <c r="G52" s="2">
        <v>0</v>
      </c>
      <c r="H52" s="553"/>
      <c r="I52" s="2">
        <v>0</v>
      </c>
    </row>
    <row r="53" spans="1:9" s="514" customFormat="1" ht="22.5" customHeight="1">
      <c r="A53" s="539" t="s">
        <v>28</v>
      </c>
      <c r="B53" s="400"/>
      <c r="C53" s="3">
        <v>4357880</v>
      </c>
      <c r="D53" s="400"/>
      <c r="E53" s="3">
        <v>4987164</v>
      </c>
      <c r="F53" s="473"/>
      <c r="G53" s="3">
        <v>3452546</v>
      </c>
      <c r="H53" s="473"/>
      <c r="I53" s="3">
        <v>3853342</v>
      </c>
    </row>
    <row r="54" spans="1:9" s="514" customFormat="1" ht="22.5" customHeight="1">
      <c r="A54" s="543"/>
      <c r="B54" s="572"/>
      <c r="C54" s="572"/>
      <c r="D54" s="572"/>
      <c r="E54" s="572"/>
      <c r="F54" s="473"/>
      <c r="G54" s="572"/>
      <c r="H54" s="473"/>
      <c r="I54" s="572"/>
    </row>
    <row r="55" spans="1:9" s="514" customFormat="1" ht="22.5" customHeight="1">
      <c r="A55" s="544" t="s">
        <v>29</v>
      </c>
      <c r="B55" s="572"/>
      <c r="C55" s="572"/>
      <c r="D55" s="572"/>
      <c r="E55" s="572"/>
      <c r="F55" s="473"/>
      <c r="G55" s="572"/>
      <c r="H55" s="473"/>
      <c r="I55" s="572"/>
    </row>
    <row r="56" spans="1:9" s="514" customFormat="1" ht="22.5" customHeight="1">
      <c r="A56" s="543" t="s">
        <v>256</v>
      </c>
      <c r="B56" s="430">
        <v>5</v>
      </c>
      <c r="C56" s="2">
        <v>0</v>
      </c>
      <c r="D56" s="2"/>
      <c r="E56" s="2">
        <v>0</v>
      </c>
      <c r="F56" s="2"/>
      <c r="G56" s="2">
        <v>249000</v>
      </c>
      <c r="H56" s="2"/>
      <c r="I56" s="2">
        <v>0</v>
      </c>
    </row>
    <row r="57" spans="1:9" s="514" customFormat="1" ht="22.5" customHeight="1">
      <c r="A57" s="543" t="s">
        <v>125</v>
      </c>
      <c r="B57" s="430">
        <v>10</v>
      </c>
      <c r="C57" s="2">
        <v>24324729</v>
      </c>
      <c r="D57" s="2"/>
      <c r="E57" s="2">
        <v>16026147</v>
      </c>
      <c r="F57" s="2"/>
      <c r="G57" s="2">
        <v>17227250</v>
      </c>
      <c r="H57" s="2"/>
      <c r="I57" s="2">
        <v>14705450</v>
      </c>
    </row>
    <row r="58" spans="1:9" s="514" customFormat="1" ht="22.5" customHeight="1">
      <c r="A58" s="543" t="s">
        <v>314</v>
      </c>
      <c r="B58" s="430">
        <v>5</v>
      </c>
      <c r="C58" s="2">
        <v>386725</v>
      </c>
      <c r="D58" s="2"/>
      <c r="E58" s="2">
        <v>0</v>
      </c>
      <c r="F58" s="2"/>
      <c r="G58" s="2">
        <v>137467</v>
      </c>
      <c r="H58" s="2"/>
      <c r="I58" s="2">
        <v>0</v>
      </c>
    </row>
    <row r="59" spans="1:9" s="514" customFormat="1" ht="22.5" customHeight="1">
      <c r="A59" s="543" t="s">
        <v>215</v>
      </c>
      <c r="B59" s="430"/>
      <c r="C59" s="2">
        <v>767403</v>
      </c>
      <c r="D59" s="2"/>
      <c r="E59" s="2">
        <v>508403</v>
      </c>
      <c r="F59" s="2"/>
      <c r="G59" s="2">
        <v>17879</v>
      </c>
      <c r="H59" s="2"/>
      <c r="I59" s="2">
        <v>0</v>
      </c>
    </row>
    <row r="60" spans="1:9" s="514" customFormat="1" ht="22.5" customHeight="1">
      <c r="A60" s="543" t="s">
        <v>315</v>
      </c>
      <c r="B60" s="430"/>
      <c r="C60" s="2">
        <v>27108</v>
      </c>
      <c r="D60" s="2"/>
      <c r="E60" s="2">
        <v>20921</v>
      </c>
      <c r="F60" s="2"/>
      <c r="G60" s="2">
        <v>19322</v>
      </c>
      <c r="H60" s="2"/>
      <c r="I60" s="2">
        <v>14752</v>
      </c>
    </row>
    <row r="61" spans="1:9" s="514" customFormat="1" ht="22.5" customHeight="1">
      <c r="A61" s="543" t="s">
        <v>257</v>
      </c>
      <c r="B61" s="430"/>
    </row>
    <row r="62" spans="1:9" s="514" customFormat="1" ht="22.5" customHeight="1">
      <c r="A62" s="543" t="s">
        <v>258</v>
      </c>
      <c r="B62" s="430"/>
      <c r="C62" s="2">
        <v>32784</v>
      </c>
      <c r="D62" s="2"/>
      <c r="E62" s="2">
        <v>30322</v>
      </c>
      <c r="F62" s="2"/>
      <c r="G62" s="2">
        <v>0</v>
      </c>
      <c r="H62" s="2"/>
      <c r="I62" s="2">
        <v>0</v>
      </c>
    </row>
    <row r="63" spans="1:9" s="514" customFormat="1" ht="22.5" customHeight="1">
      <c r="A63" s="543" t="s">
        <v>316</v>
      </c>
      <c r="B63" s="430">
        <v>15</v>
      </c>
      <c r="C63" s="2">
        <v>87023</v>
      </c>
      <c r="D63" s="2"/>
      <c r="E63" s="2">
        <v>0</v>
      </c>
      <c r="F63" s="2"/>
      <c r="G63" s="2">
        <v>42868</v>
      </c>
      <c r="H63" s="2"/>
      <c r="I63" s="2">
        <v>0</v>
      </c>
    </row>
    <row r="64" spans="1:9" s="514" customFormat="1" ht="22.5" customHeight="1">
      <c r="A64" s="543" t="s">
        <v>251</v>
      </c>
      <c r="B64" s="430">
        <v>4</v>
      </c>
      <c r="C64" s="2">
        <v>153357</v>
      </c>
      <c r="D64" s="430"/>
      <c r="E64" s="2">
        <v>8467</v>
      </c>
      <c r="F64" s="473"/>
      <c r="G64" s="2">
        <v>2302</v>
      </c>
      <c r="H64" s="473"/>
      <c r="I64" s="2">
        <v>7624</v>
      </c>
    </row>
    <row r="65" spans="1:9" s="514" customFormat="1" ht="22.5" customHeight="1">
      <c r="A65" s="539" t="s">
        <v>31</v>
      </c>
      <c r="B65" s="554"/>
      <c r="C65" s="555">
        <v>25779129</v>
      </c>
      <c r="D65" s="554"/>
      <c r="E65" s="555">
        <v>16594260</v>
      </c>
      <c r="F65" s="473"/>
      <c r="G65" s="555">
        <v>17696088</v>
      </c>
      <c r="H65" s="473"/>
      <c r="I65" s="555">
        <v>14727826</v>
      </c>
    </row>
    <row r="66" spans="1:9" s="514" customFormat="1" ht="22.5" customHeight="1">
      <c r="A66" s="543"/>
      <c r="B66" s="572"/>
      <c r="C66" s="572"/>
      <c r="D66" s="572"/>
      <c r="E66" s="572"/>
      <c r="F66" s="473"/>
      <c r="G66" s="572"/>
      <c r="H66" s="473"/>
      <c r="I66" s="572"/>
    </row>
    <row r="67" spans="1:9" s="514" customFormat="1" ht="22.5" customHeight="1">
      <c r="A67" s="539" t="s">
        <v>32</v>
      </c>
      <c r="B67" s="400"/>
      <c r="C67" s="556">
        <v>30137009</v>
      </c>
      <c r="D67" s="400"/>
      <c r="E67" s="556">
        <v>21581424</v>
      </c>
      <c r="F67" s="473"/>
      <c r="G67" s="556">
        <v>21148634</v>
      </c>
      <c r="H67" s="473"/>
      <c r="I67" s="556">
        <v>18581168</v>
      </c>
    </row>
    <row r="68" spans="1:9" s="514" customFormat="1" ht="22.5" customHeight="1">
      <c r="A68" s="543"/>
      <c r="B68" s="572"/>
      <c r="C68" s="572"/>
      <c r="D68" s="572"/>
      <c r="E68" s="572"/>
      <c r="F68" s="473"/>
      <c r="G68" s="572"/>
      <c r="H68" s="473"/>
      <c r="I68" s="572"/>
    </row>
    <row r="69" spans="1:9" s="514" customFormat="1" ht="22.5" customHeight="1">
      <c r="A69" s="539"/>
      <c r="B69" s="400"/>
      <c r="C69" s="400"/>
      <c r="D69" s="400"/>
      <c r="E69" s="400"/>
      <c r="F69" s="473"/>
      <c r="G69" s="400"/>
      <c r="H69" s="473"/>
      <c r="I69" s="400"/>
    </row>
    <row r="70" spans="1:9" s="514" customFormat="1" ht="22.5" customHeight="1">
      <c r="A70" s="537" t="s">
        <v>209</v>
      </c>
      <c r="B70" s="432"/>
      <c r="C70" s="432"/>
      <c r="D70" s="432"/>
      <c r="E70" s="432"/>
      <c r="G70" s="432"/>
      <c r="I70" s="432"/>
    </row>
    <row r="71" spans="1:9" s="514" customFormat="1" ht="22.5" customHeight="1">
      <c r="A71" s="537" t="s">
        <v>0</v>
      </c>
      <c r="B71" s="432"/>
      <c r="C71" s="432"/>
      <c r="D71" s="432"/>
      <c r="E71" s="432"/>
      <c r="G71" s="432"/>
      <c r="I71" s="432"/>
    </row>
    <row r="72" spans="1:9" ht="22.5" customHeight="1">
      <c r="A72" s="539"/>
      <c r="B72" s="432"/>
      <c r="C72" s="432"/>
      <c r="D72" s="432"/>
      <c r="E72" s="432"/>
      <c r="F72" s="514"/>
      <c r="G72" s="432"/>
      <c r="H72" s="514"/>
      <c r="I72" s="432"/>
    </row>
    <row r="73" spans="1:9" ht="22.5" customHeight="1">
      <c r="A73" s="539"/>
      <c r="B73" s="573"/>
      <c r="C73" s="585" t="s">
        <v>1</v>
      </c>
      <c r="D73" s="585"/>
      <c r="E73" s="585"/>
      <c r="F73" s="540"/>
      <c r="G73" s="586" t="s">
        <v>2</v>
      </c>
      <c r="H73" s="586"/>
      <c r="I73" s="586"/>
    </row>
    <row r="74" spans="1:9" ht="22.5" customHeight="1">
      <c r="A74" s="539"/>
      <c r="B74" s="573"/>
      <c r="C74" s="541" t="s">
        <v>267</v>
      </c>
      <c r="D74" s="541"/>
      <c r="E74" s="541" t="s">
        <v>3</v>
      </c>
      <c r="F74" s="540"/>
      <c r="G74" s="541" t="s">
        <v>267</v>
      </c>
      <c r="H74" s="541"/>
      <c r="I74" s="541" t="s">
        <v>3</v>
      </c>
    </row>
    <row r="75" spans="1:9" s="514" customFormat="1" ht="22.5" customHeight="1">
      <c r="A75" s="539" t="s">
        <v>21</v>
      </c>
      <c r="B75" s="542" t="s">
        <v>5</v>
      </c>
      <c r="C75" s="513">
        <v>2563</v>
      </c>
      <c r="D75" s="513"/>
      <c r="E75" s="513">
        <v>2562</v>
      </c>
      <c r="G75" s="513">
        <v>2563</v>
      </c>
      <c r="H75" s="513"/>
      <c r="I75" s="513">
        <v>2562</v>
      </c>
    </row>
    <row r="76" spans="1:9" s="514" customFormat="1" ht="22.5" customHeight="1">
      <c r="A76" s="539"/>
      <c r="B76" s="542"/>
      <c r="C76" s="513" t="s">
        <v>219</v>
      </c>
      <c r="D76" s="513"/>
      <c r="E76" s="513"/>
      <c r="G76" s="513" t="s">
        <v>219</v>
      </c>
      <c r="H76" s="513"/>
      <c r="I76" s="513" t="s">
        <v>300</v>
      </c>
    </row>
    <row r="77" spans="1:9" ht="22.5" customHeight="1">
      <c r="A77" s="543"/>
      <c r="B77" s="574"/>
      <c r="C77" s="584" t="s">
        <v>252</v>
      </c>
      <c r="D77" s="584"/>
      <c r="E77" s="584"/>
      <c r="F77" s="584"/>
      <c r="G77" s="584"/>
      <c r="H77" s="584"/>
      <c r="I77" s="584"/>
    </row>
    <row r="78" spans="1:9" s="514" customFormat="1" ht="22.5" customHeight="1">
      <c r="A78" s="544" t="s">
        <v>33</v>
      </c>
      <c r="B78" s="572"/>
      <c r="C78" s="572"/>
      <c r="D78" s="572"/>
      <c r="E78" s="572"/>
      <c r="F78" s="473"/>
      <c r="G78" s="572"/>
      <c r="H78" s="473"/>
      <c r="I78" s="572"/>
    </row>
    <row r="79" spans="1:9" s="514" customFormat="1" ht="22.5" customHeight="1">
      <c r="A79" s="543" t="s">
        <v>34</v>
      </c>
      <c r="B79" s="430">
        <v>11</v>
      </c>
      <c r="C79" s="572"/>
      <c r="D79" s="430"/>
      <c r="E79" s="572"/>
      <c r="F79" s="473"/>
      <c r="G79" s="572"/>
      <c r="H79" s="473"/>
      <c r="I79" s="572"/>
    </row>
    <row r="80" spans="1:9" s="514" customFormat="1" ht="22.5" customHeight="1" thickBot="1">
      <c r="A80" s="543" t="s">
        <v>35</v>
      </c>
      <c r="B80" s="4"/>
      <c r="C80" s="557">
        <v>10000000</v>
      </c>
      <c r="D80" s="4"/>
      <c r="E80" s="557">
        <v>10000000</v>
      </c>
      <c r="F80" s="473"/>
      <c r="G80" s="557">
        <v>10000000</v>
      </c>
      <c r="H80" s="473"/>
      <c r="I80" s="557">
        <v>10000000</v>
      </c>
    </row>
    <row r="81" spans="1:9" s="514" customFormat="1" ht="22.5" customHeight="1" thickTop="1">
      <c r="A81" s="543" t="s">
        <v>36</v>
      </c>
      <c r="B81" s="4"/>
      <c r="C81" s="4">
        <v>9994877</v>
      </c>
      <c r="D81" s="4"/>
      <c r="E81" s="4">
        <v>9994460</v>
      </c>
      <c r="F81" s="473"/>
      <c r="G81" s="4">
        <v>9994877</v>
      </c>
      <c r="H81" s="473"/>
      <c r="I81" s="4">
        <v>9994460</v>
      </c>
    </row>
    <row r="82" spans="1:9" s="514" customFormat="1" ht="22.5" customHeight="1">
      <c r="A82" s="543" t="s">
        <v>264</v>
      </c>
      <c r="B82" s="430"/>
      <c r="C82" s="4">
        <v>2927871</v>
      </c>
      <c r="D82" s="4"/>
      <c r="E82" s="4">
        <v>2926874</v>
      </c>
      <c r="F82" s="473"/>
      <c r="G82" s="4">
        <v>2927871</v>
      </c>
      <c r="H82" s="473"/>
      <c r="I82" s="4">
        <v>2926874</v>
      </c>
    </row>
    <row r="83" spans="1:9" s="514" customFormat="1" ht="22.5" customHeight="1">
      <c r="A83" s="543" t="s">
        <v>245</v>
      </c>
      <c r="B83" s="4"/>
      <c r="C83" s="4"/>
      <c r="D83" s="4"/>
      <c r="E83" s="4"/>
      <c r="F83" s="473"/>
      <c r="G83" s="4"/>
      <c r="H83" s="473"/>
      <c r="I83" s="4"/>
    </row>
    <row r="84" spans="1:9" s="514" customFormat="1" ht="22.5" customHeight="1">
      <c r="A84" s="543" t="s">
        <v>259</v>
      </c>
      <c r="B84" s="430"/>
      <c r="C84" s="4">
        <v>41026</v>
      </c>
      <c r="D84" s="430"/>
      <c r="E84" s="4">
        <v>41026</v>
      </c>
      <c r="F84" s="473"/>
      <c r="G84" s="4">
        <v>0</v>
      </c>
      <c r="H84" s="473"/>
      <c r="I84" s="4">
        <v>0</v>
      </c>
    </row>
    <row r="85" spans="1:9" s="514" customFormat="1" ht="22.5" customHeight="1">
      <c r="A85" s="543" t="s">
        <v>317</v>
      </c>
      <c r="B85" s="430"/>
      <c r="C85" s="4">
        <v>2546</v>
      </c>
      <c r="D85" s="430"/>
      <c r="E85" s="4">
        <v>2935</v>
      </c>
      <c r="F85" s="473"/>
      <c r="G85" s="4">
        <v>2546</v>
      </c>
      <c r="H85" s="473"/>
      <c r="I85" s="4">
        <v>2935</v>
      </c>
    </row>
    <row r="86" spans="1:9" s="514" customFormat="1" ht="22.5" customHeight="1">
      <c r="A86" s="543" t="s">
        <v>37</v>
      </c>
      <c r="B86" s="581"/>
      <c r="C86" s="581"/>
      <c r="D86" s="581"/>
      <c r="E86" s="581"/>
      <c r="F86" s="473"/>
      <c r="G86" s="581"/>
      <c r="H86" s="473"/>
      <c r="I86" s="581"/>
    </row>
    <row r="87" spans="1:9" s="514" customFormat="1" ht="22.5" customHeight="1">
      <c r="A87" s="558" t="s">
        <v>216</v>
      </c>
      <c r="B87" s="581"/>
      <c r="C87" s="581"/>
      <c r="D87" s="581"/>
      <c r="E87" s="581"/>
      <c r="F87" s="473"/>
      <c r="G87" s="581"/>
      <c r="H87" s="473"/>
      <c r="I87" s="581"/>
    </row>
    <row r="88" spans="1:9" s="514" customFormat="1" ht="22.5" customHeight="1">
      <c r="A88" s="543" t="s">
        <v>260</v>
      </c>
      <c r="B88" s="430"/>
      <c r="C88" s="581">
        <v>305544</v>
      </c>
      <c r="D88" s="581"/>
      <c r="E88" s="581">
        <v>305544</v>
      </c>
      <c r="F88" s="473"/>
      <c r="G88" s="581">
        <v>305544</v>
      </c>
      <c r="H88" s="473"/>
      <c r="I88" s="581">
        <v>305544</v>
      </c>
    </row>
    <row r="89" spans="1:9" s="514" customFormat="1" ht="22.5" customHeight="1">
      <c r="A89" s="558" t="s">
        <v>38</v>
      </c>
      <c r="B89" s="4"/>
      <c r="C89" s="4">
        <v>3306026</v>
      </c>
      <c r="D89" s="4"/>
      <c r="E89" s="4">
        <v>2348903</v>
      </c>
      <c r="F89" s="473"/>
      <c r="G89" s="4">
        <v>3218458</v>
      </c>
      <c r="H89" s="473"/>
      <c r="I89" s="4">
        <v>2339068</v>
      </c>
    </row>
    <row r="90" spans="1:9" s="514" customFormat="1" ht="22.5" customHeight="1">
      <c r="A90" s="558" t="s">
        <v>207</v>
      </c>
      <c r="B90" s="4"/>
      <c r="C90" s="4">
        <v>-1092084</v>
      </c>
      <c r="D90" s="4"/>
      <c r="E90" s="4">
        <v>-114023</v>
      </c>
      <c r="F90" s="473"/>
      <c r="G90" s="4">
        <v>-1082247</v>
      </c>
      <c r="H90" s="473"/>
      <c r="I90" s="4">
        <v>-104186</v>
      </c>
    </row>
    <row r="91" spans="1:9" s="514" customFormat="1" ht="22.5" customHeight="1">
      <c r="A91" s="539" t="s">
        <v>217</v>
      </c>
      <c r="B91" s="400"/>
      <c r="C91" s="512">
        <v>15485806</v>
      </c>
      <c r="D91" s="400"/>
      <c r="E91" s="512">
        <v>15505719</v>
      </c>
      <c r="F91" s="473"/>
      <c r="G91" s="512">
        <v>15367049</v>
      </c>
      <c r="H91" s="473"/>
      <c r="I91" s="512">
        <v>15464695</v>
      </c>
    </row>
    <row r="92" spans="1:9" s="514" customFormat="1" ht="22.5" customHeight="1">
      <c r="A92" s="543" t="s">
        <v>206</v>
      </c>
      <c r="B92" s="400"/>
      <c r="C92" s="4">
        <v>49574</v>
      </c>
      <c r="D92" s="400"/>
      <c r="E92" s="4">
        <v>49428</v>
      </c>
      <c r="F92" s="473"/>
      <c r="G92" s="387">
        <v>0</v>
      </c>
      <c r="H92" s="473"/>
      <c r="I92" s="387">
        <v>0</v>
      </c>
    </row>
    <row r="93" spans="1:9" s="514" customFormat="1" ht="22.5" customHeight="1">
      <c r="A93" s="539" t="s">
        <v>218</v>
      </c>
      <c r="B93" s="400"/>
      <c r="C93" s="512">
        <v>15535380</v>
      </c>
      <c r="D93" s="400"/>
      <c r="E93" s="512">
        <v>15555147</v>
      </c>
      <c r="F93" s="473"/>
      <c r="G93" s="512">
        <v>15367049</v>
      </c>
      <c r="H93" s="473"/>
      <c r="I93" s="512">
        <v>15464695</v>
      </c>
    </row>
    <row r="94" spans="1:9" s="514" customFormat="1" ht="22.5" customHeight="1">
      <c r="A94" s="543"/>
      <c r="B94" s="572"/>
      <c r="C94" s="559"/>
      <c r="D94" s="572"/>
      <c r="E94" s="559"/>
      <c r="F94" s="473"/>
      <c r="G94" s="559"/>
      <c r="H94" s="473"/>
      <c r="I94" s="559"/>
    </row>
    <row r="95" spans="1:9" s="514" customFormat="1" ht="22.5" customHeight="1" thickBot="1">
      <c r="A95" s="539" t="s">
        <v>39</v>
      </c>
      <c r="B95" s="400"/>
      <c r="C95" s="548">
        <v>45672389</v>
      </c>
      <c r="D95" s="400"/>
      <c r="E95" s="548">
        <v>37136571</v>
      </c>
      <c r="F95" s="473"/>
      <c r="G95" s="548">
        <v>36515683</v>
      </c>
      <c r="H95" s="473"/>
      <c r="I95" s="548">
        <v>34045863</v>
      </c>
    </row>
    <row r="96" spans="1:9" s="514" customFormat="1" ht="22.5" customHeight="1" thickTop="1">
      <c r="A96" s="539"/>
      <c r="B96" s="400"/>
      <c r="C96" s="400"/>
      <c r="D96" s="400"/>
      <c r="E96" s="400"/>
      <c r="F96" s="473"/>
      <c r="G96" s="400"/>
      <c r="H96" s="473"/>
      <c r="I96" s="400"/>
    </row>
    <row r="97" spans="1:9" s="514" customFormat="1" ht="22.5" customHeight="1">
      <c r="A97" s="539"/>
      <c r="B97" s="400"/>
      <c r="C97" s="400"/>
      <c r="D97" s="400"/>
      <c r="E97" s="400"/>
      <c r="F97" s="473"/>
      <c r="G97" s="400"/>
      <c r="H97" s="473"/>
      <c r="I97" s="400"/>
    </row>
    <row r="98" spans="1:9" s="514" customFormat="1" ht="22.5" customHeight="1">
      <c r="A98" s="539"/>
      <c r="B98" s="400"/>
      <c r="C98" s="400"/>
      <c r="D98" s="400"/>
      <c r="E98" s="400"/>
      <c r="F98" s="473"/>
      <c r="G98" s="400"/>
      <c r="H98" s="473"/>
      <c r="I98" s="400"/>
    </row>
    <row r="99" spans="1:9" s="514" customFormat="1" ht="22.5" customHeight="1">
      <c r="A99" s="539"/>
      <c r="B99" s="400"/>
      <c r="C99" s="400"/>
      <c r="D99" s="400"/>
      <c r="E99" s="400"/>
      <c r="F99" s="473"/>
      <c r="G99" s="400"/>
      <c r="H99" s="473"/>
      <c r="I99" s="400"/>
    </row>
    <row r="101" spans="1:9">
      <c r="A101" s="587" t="s">
        <v>246</v>
      </c>
      <c r="B101" s="587"/>
      <c r="C101" s="560" t="s">
        <v>248</v>
      </c>
      <c r="D101" s="560"/>
      <c r="E101" s="588" t="s">
        <v>80</v>
      </c>
      <c r="F101" s="588"/>
      <c r="G101" s="588"/>
      <c r="H101" s="588"/>
      <c r="I101" s="588"/>
    </row>
    <row r="102" spans="1:9">
      <c r="A102" s="587" t="s">
        <v>247</v>
      </c>
      <c r="B102" s="587"/>
      <c r="C102" s="560" t="s">
        <v>249</v>
      </c>
      <c r="D102" s="560"/>
      <c r="E102" s="588" t="s">
        <v>211</v>
      </c>
      <c r="F102" s="588"/>
      <c r="G102" s="588"/>
      <c r="H102" s="588"/>
      <c r="I102" s="588"/>
    </row>
  </sheetData>
  <mergeCells count="13">
    <mergeCell ref="A102:B102"/>
    <mergeCell ref="E102:I102"/>
    <mergeCell ref="C73:E73"/>
    <mergeCell ref="G73:I73"/>
    <mergeCell ref="C77:I77"/>
    <mergeCell ref="A101:B101"/>
    <mergeCell ref="E101:I101"/>
    <mergeCell ref="C42:I42"/>
    <mergeCell ref="C4:E4"/>
    <mergeCell ref="G4:I4"/>
    <mergeCell ref="C8:I8"/>
    <mergeCell ref="C38:E38"/>
    <mergeCell ref="G38:I38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80"/>
  <sheetViews>
    <sheetView zoomScale="85" zoomScaleNormal="85" zoomScaleSheetLayoutView="85" workbookViewId="0">
      <selection sqref="A1:XFD1048576"/>
    </sheetView>
  </sheetViews>
  <sheetFormatPr defaultColWidth="9.09765625" defaultRowHeight="21.75" customHeight="1"/>
  <cols>
    <col min="1" max="1" width="44.796875" style="435" customWidth="1"/>
    <col min="2" max="2" width="9.09765625" style="435" customWidth="1"/>
    <col min="3" max="3" width="12.3984375" style="435" customWidth="1"/>
    <col min="4" max="4" width="0.796875" style="435" customWidth="1"/>
    <col min="5" max="5" width="12.3984375" style="435" customWidth="1"/>
    <col min="6" max="6" width="0.796875" style="435" customWidth="1"/>
    <col min="7" max="7" width="12.3984375" style="435" customWidth="1"/>
    <col min="8" max="8" width="0.796875" style="435" customWidth="1"/>
    <col min="9" max="9" width="12.3984375" style="435" customWidth="1"/>
    <col min="10" max="16384" width="9.09765625" style="435"/>
  </cols>
  <sheetData>
    <row r="1" spans="1:9" s="1" customFormat="1" ht="22.5" customHeight="1">
      <c r="A1" s="431" t="s">
        <v>209</v>
      </c>
      <c r="B1" s="432"/>
      <c r="C1" s="432"/>
      <c r="D1" s="432"/>
      <c r="E1" s="432"/>
      <c r="F1" s="454"/>
      <c r="G1" s="432"/>
      <c r="H1" s="454"/>
      <c r="I1" s="432"/>
    </row>
    <row r="2" spans="1:9" s="1" customFormat="1" ht="22.5" customHeight="1">
      <c r="A2" s="455" t="s">
        <v>81</v>
      </c>
      <c r="B2" s="475"/>
      <c r="C2" s="475"/>
      <c r="D2" s="475"/>
      <c r="E2" s="475"/>
      <c r="F2" s="475"/>
      <c r="G2" s="475"/>
      <c r="H2" s="475"/>
      <c r="I2" s="475"/>
    </row>
    <row r="3" spans="1:9" ht="22.5" customHeight="1">
      <c r="A3" s="455"/>
      <c r="B3" s="475"/>
      <c r="C3" s="475"/>
      <c r="D3" s="475"/>
      <c r="E3" s="475"/>
      <c r="F3" s="475"/>
      <c r="G3" s="475"/>
      <c r="H3" s="475"/>
      <c r="I3" s="475"/>
    </row>
    <row r="4" spans="1:9" ht="22.5" customHeight="1">
      <c r="A4" s="455"/>
      <c r="B4" s="475"/>
      <c r="C4" s="585" t="s">
        <v>1</v>
      </c>
      <c r="D4" s="585"/>
      <c r="E4" s="585"/>
      <c r="F4" s="477"/>
      <c r="G4" s="592" t="s">
        <v>2</v>
      </c>
      <c r="H4" s="592"/>
      <c r="I4" s="592"/>
    </row>
    <row r="5" spans="1:9" ht="22.5" customHeight="1">
      <c r="A5" s="455"/>
      <c r="B5" s="475"/>
      <c r="C5" s="589" t="s">
        <v>221</v>
      </c>
      <c r="D5" s="589"/>
      <c r="E5" s="589"/>
      <c r="F5" s="477"/>
      <c r="G5" s="590" t="s">
        <v>221</v>
      </c>
      <c r="H5" s="590"/>
      <c r="I5" s="590"/>
    </row>
    <row r="6" spans="1:9" ht="22.5" customHeight="1">
      <c r="A6" s="455"/>
      <c r="B6" s="475"/>
      <c r="C6" s="589" t="s">
        <v>268</v>
      </c>
      <c r="D6" s="589"/>
      <c r="E6" s="589"/>
      <c r="F6" s="454"/>
      <c r="G6" s="589" t="s">
        <v>268</v>
      </c>
      <c r="H6" s="589"/>
      <c r="I6" s="589"/>
    </row>
    <row r="7" spans="1:9" ht="22.5" customHeight="1">
      <c r="A7" s="482"/>
      <c r="B7" s="458" t="s">
        <v>5</v>
      </c>
      <c r="C7" s="513">
        <v>2563</v>
      </c>
      <c r="D7" s="513"/>
      <c r="E7" s="513">
        <v>2562</v>
      </c>
      <c r="F7" s="514"/>
      <c r="G7" s="513">
        <v>2563</v>
      </c>
      <c r="H7" s="513"/>
      <c r="I7" s="513">
        <v>2562</v>
      </c>
    </row>
    <row r="8" spans="1:9" ht="22.5" customHeight="1">
      <c r="A8" s="482"/>
      <c r="B8" s="458"/>
      <c r="C8" s="513"/>
      <c r="D8" s="513"/>
      <c r="E8" s="513"/>
      <c r="F8" s="514"/>
      <c r="G8" s="513"/>
      <c r="H8" s="513"/>
      <c r="I8" s="515" t="s">
        <v>300</v>
      </c>
    </row>
    <row r="9" spans="1:9" ht="22.5" customHeight="1">
      <c r="A9" s="456"/>
      <c r="B9" s="575"/>
      <c r="C9" s="591" t="s">
        <v>253</v>
      </c>
      <c r="D9" s="591"/>
      <c r="E9" s="591"/>
      <c r="F9" s="591"/>
      <c r="G9" s="591"/>
      <c r="H9" s="591"/>
      <c r="I9" s="591"/>
    </row>
    <row r="10" spans="1:9" ht="22.5" customHeight="1">
      <c r="A10" s="583" t="s">
        <v>40</v>
      </c>
      <c r="B10" s="575"/>
      <c r="C10" s="575"/>
      <c r="D10" s="575"/>
      <c r="E10" s="575"/>
      <c r="F10" s="575"/>
      <c r="G10" s="575"/>
      <c r="H10" s="575"/>
      <c r="I10" s="575"/>
    </row>
    <row r="11" spans="1:9" ht="22.5" customHeight="1">
      <c r="A11" s="477" t="s">
        <v>77</v>
      </c>
      <c r="B11" s="457" t="s">
        <v>321</v>
      </c>
      <c r="C11" s="478">
        <v>1237903</v>
      </c>
      <c r="D11" s="457"/>
      <c r="E11" s="478">
        <v>790043</v>
      </c>
      <c r="F11" s="478"/>
      <c r="G11" s="478">
        <v>196286</v>
      </c>
      <c r="H11" s="478"/>
      <c r="I11" s="478">
        <v>193410</v>
      </c>
    </row>
    <row r="12" spans="1:9" ht="22.5" customHeight="1">
      <c r="A12" s="477" t="s">
        <v>320</v>
      </c>
      <c r="B12" s="462">
        <v>5</v>
      </c>
      <c r="C12" s="478">
        <v>3364</v>
      </c>
      <c r="D12" s="462"/>
      <c r="E12" s="478">
        <v>1413</v>
      </c>
      <c r="F12" s="478"/>
      <c r="G12" s="478">
        <v>84537</v>
      </c>
      <c r="H12" s="478"/>
      <c r="I12" s="478">
        <v>46787</v>
      </c>
    </row>
    <row r="13" spans="1:9" ht="22.5" customHeight="1">
      <c r="A13" s="477" t="s">
        <v>212</v>
      </c>
      <c r="B13" s="462"/>
      <c r="C13" s="478">
        <v>57967</v>
      </c>
      <c r="D13" s="462"/>
      <c r="E13" s="478">
        <v>0</v>
      </c>
      <c r="F13" s="478"/>
      <c r="G13" s="478">
        <v>0</v>
      </c>
      <c r="H13" s="478"/>
      <c r="I13" s="478">
        <v>2146</v>
      </c>
    </row>
    <row r="14" spans="1:9" ht="22.5" customHeight="1">
      <c r="A14" s="477" t="s">
        <v>41</v>
      </c>
      <c r="B14" s="462">
        <v>5</v>
      </c>
      <c r="C14" s="478">
        <v>783</v>
      </c>
      <c r="D14" s="462"/>
      <c r="E14" s="478">
        <v>1358</v>
      </c>
      <c r="F14" s="478"/>
      <c r="G14" s="478">
        <v>445</v>
      </c>
      <c r="H14" s="478"/>
      <c r="I14" s="478">
        <v>0</v>
      </c>
    </row>
    <row r="15" spans="1:9" s="454" customFormat="1" ht="22.5" customHeight="1">
      <c r="A15" s="476" t="s">
        <v>42</v>
      </c>
      <c r="B15" s="467"/>
      <c r="C15" s="459">
        <v>1300017</v>
      </c>
      <c r="D15" s="467"/>
      <c r="E15" s="459">
        <v>792814</v>
      </c>
      <c r="F15" s="479"/>
      <c r="G15" s="459">
        <v>281268</v>
      </c>
      <c r="H15" s="479"/>
      <c r="I15" s="459">
        <v>242343</v>
      </c>
    </row>
    <row r="16" spans="1:9" ht="22.5" customHeight="1">
      <c r="A16" s="465"/>
      <c r="B16" s="484"/>
      <c r="C16" s="572"/>
      <c r="D16" s="484"/>
      <c r="E16" s="572"/>
      <c r="F16" s="473"/>
      <c r="G16" s="572"/>
      <c r="H16" s="473"/>
      <c r="I16" s="572"/>
    </row>
    <row r="17" spans="1:9" ht="22.5" customHeight="1">
      <c r="A17" s="482" t="s">
        <v>43</v>
      </c>
      <c r="B17" s="462"/>
      <c r="C17" s="478"/>
      <c r="D17" s="462"/>
      <c r="E17" s="478"/>
      <c r="F17" s="478"/>
      <c r="G17" s="478"/>
      <c r="H17" s="478"/>
      <c r="I17" s="478"/>
    </row>
    <row r="18" spans="1:9" ht="22.5" customHeight="1">
      <c r="A18" s="477" t="s">
        <v>76</v>
      </c>
      <c r="B18" s="462">
        <v>5</v>
      </c>
      <c r="C18" s="478">
        <v>373465</v>
      </c>
      <c r="D18" s="462"/>
      <c r="E18" s="478">
        <v>226236</v>
      </c>
      <c r="F18" s="478"/>
      <c r="G18" s="478">
        <v>68207</v>
      </c>
      <c r="H18" s="478"/>
      <c r="I18" s="478">
        <v>67813</v>
      </c>
    </row>
    <row r="19" spans="1:9" ht="22.5" customHeight="1">
      <c r="A19" s="460" t="s">
        <v>44</v>
      </c>
      <c r="B19" s="462">
        <v>5</v>
      </c>
      <c r="C19" s="478">
        <v>114609</v>
      </c>
      <c r="D19" s="462"/>
      <c r="E19" s="478">
        <v>145809</v>
      </c>
      <c r="F19" s="478"/>
      <c r="G19" s="478">
        <v>74860</v>
      </c>
      <c r="H19" s="478"/>
      <c r="I19" s="478">
        <v>94602</v>
      </c>
    </row>
    <row r="20" spans="1:9" ht="22.5" customHeight="1">
      <c r="A20" s="460" t="s">
        <v>78</v>
      </c>
      <c r="B20" s="462"/>
      <c r="C20" s="478">
        <v>0</v>
      </c>
      <c r="D20" s="462"/>
      <c r="E20" s="478">
        <v>8319</v>
      </c>
      <c r="F20" s="478"/>
      <c r="G20" s="478">
        <v>42189</v>
      </c>
      <c r="H20" s="478"/>
      <c r="I20" s="478">
        <v>0</v>
      </c>
    </row>
    <row r="21" spans="1:9" ht="22.5" customHeight="1">
      <c r="A21" s="460" t="s">
        <v>46</v>
      </c>
      <c r="B21" s="462">
        <v>5</v>
      </c>
      <c r="C21" s="478">
        <v>209887</v>
      </c>
      <c r="D21" s="462"/>
      <c r="E21" s="478">
        <v>136211</v>
      </c>
      <c r="F21" s="478"/>
      <c r="G21" s="478">
        <v>144629</v>
      </c>
      <c r="H21" s="478"/>
      <c r="I21" s="478">
        <v>118564</v>
      </c>
    </row>
    <row r="22" spans="1:9" ht="21.75" customHeight="1">
      <c r="A22" s="516" t="s">
        <v>360</v>
      </c>
      <c r="C22" s="478">
        <v>18782</v>
      </c>
      <c r="E22" s="478">
        <v>0</v>
      </c>
      <c r="G22" s="478">
        <v>3172</v>
      </c>
      <c r="I22" s="478">
        <v>0</v>
      </c>
    </row>
    <row r="23" spans="1:9" s="454" customFormat="1" ht="22.5" customHeight="1">
      <c r="A23" s="461" t="s">
        <v>45</v>
      </c>
      <c r="B23" s="463"/>
      <c r="C23" s="464">
        <v>716743</v>
      </c>
      <c r="D23" s="463"/>
      <c r="E23" s="464">
        <v>516575</v>
      </c>
      <c r="F23" s="478"/>
      <c r="G23" s="464">
        <v>333057</v>
      </c>
      <c r="H23" s="478"/>
      <c r="I23" s="464">
        <v>280979</v>
      </c>
    </row>
    <row r="24" spans="1:9" s="454" customFormat="1" ht="22.5" customHeight="1">
      <c r="A24" s="465"/>
      <c r="B24" s="484"/>
      <c r="C24" s="572"/>
      <c r="D24" s="484"/>
      <c r="E24" s="572"/>
      <c r="F24" s="473"/>
      <c r="G24" s="572"/>
      <c r="H24" s="473"/>
      <c r="I24" s="572"/>
    </row>
    <row r="25" spans="1:9" s="454" customFormat="1" ht="22.5" customHeight="1">
      <c r="A25" s="517" t="s">
        <v>327</v>
      </c>
      <c r="B25" s="484"/>
      <c r="C25" s="572"/>
      <c r="D25" s="484"/>
      <c r="E25" s="572"/>
      <c r="F25" s="473"/>
      <c r="G25" s="572"/>
      <c r="H25" s="473"/>
      <c r="I25" s="572"/>
    </row>
    <row r="26" spans="1:9" ht="22.5" customHeight="1">
      <c r="A26" s="516" t="s">
        <v>328</v>
      </c>
      <c r="B26" s="468"/>
      <c r="C26" s="480">
        <v>100677</v>
      </c>
      <c r="D26" s="468"/>
      <c r="E26" s="480">
        <v>123089</v>
      </c>
      <c r="F26" s="478"/>
      <c r="G26" s="480">
        <v>731437</v>
      </c>
      <c r="H26" s="478"/>
      <c r="I26" s="480">
        <v>438665</v>
      </c>
    </row>
    <row r="27" spans="1:9" ht="22.5" customHeight="1">
      <c r="A27" s="481" t="s">
        <v>79</v>
      </c>
      <c r="B27" s="467"/>
      <c r="C27" s="479">
        <v>683951</v>
      </c>
      <c r="D27" s="467"/>
      <c r="E27" s="479">
        <v>399328</v>
      </c>
      <c r="F27" s="479"/>
      <c r="G27" s="479">
        <v>679648</v>
      </c>
      <c r="H27" s="479"/>
      <c r="I27" s="479">
        <v>400029</v>
      </c>
    </row>
    <row r="28" spans="1:9" ht="22.5" customHeight="1">
      <c r="A28" s="477" t="s">
        <v>269</v>
      </c>
      <c r="B28" s="468"/>
      <c r="C28" s="480">
        <v>10739</v>
      </c>
      <c r="D28" s="468"/>
      <c r="E28" s="480">
        <v>-1862</v>
      </c>
      <c r="F28" s="478"/>
      <c r="G28" s="480">
        <v>7734</v>
      </c>
      <c r="H28" s="478"/>
      <c r="I28" s="480">
        <v>-1161</v>
      </c>
    </row>
    <row r="29" spans="1:9" ht="22.5" customHeight="1" thickBot="1">
      <c r="A29" s="481" t="s">
        <v>164</v>
      </c>
      <c r="B29" s="467"/>
      <c r="C29" s="466">
        <v>673212</v>
      </c>
      <c r="D29" s="467"/>
      <c r="E29" s="466">
        <v>401190</v>
      </c>
      <c r="F29" s="479"/>
      <c r="G29" s="466">
        <v>671914</v>
      </c>
      <c r="H29" s="479"/>
      <c r="I29" s="466">
        <v>401190</v>
      </c>
    </row>
    <row r="30" spans="1:9" s="454" customFormat="1" ht="22.5" customHeight="1" thickTop="1">
      <c r="A30" s="465"/>
      <c r="B30" s="484"/>
      <c r="C30" s="572"/>
      <c r="D30" s="484"/>
      <c r="E30" s="572"/>
      <c r="F30" s="473"/>
      <c r="G30" s="572"/>
      <c r="H30" s="473"/>
      <c r="I30" s="572"/>
    </row>
    <row r="31" spans="1:9" s="454" customFormat="1" ht="22.5" customHeight="1">
      <c r="A31" s="481" t="s">
        <v>47</v>
      </c>
      <c r="B31" s="486"/>
      <c r="C31" s="479"/>
      <c r="D31" s="486"/>
      <c r="E31" s="479"/>
      <c r="F31" s="479"/>
      <c r="G31" s="479"/>
      <c r="H31" s="479"/>
      <c r="I31" s="479"/>
    </row>
    <row r="32" spans="1:9" s="454" customFormat="1" ht="22.5" customHeight="1">
      <c r="A32" s="488" t="s">
        <v>225</v>
      </c>
      <c r="B32" s="485"/>
      <c r="C32" s="478">
        <v>673088</v>
      </c>
      <c r="D32" s="478">
        <v>0</v>
      </c>
      <c r="E32" s="478">
        <v>401190</v>
      </c>
      <c r="F32" s="478">
        <v>0</v>
      </c>
      <c r="G32" s="478">
        <v>671914</v>
      </c>
      <c r="H32" s="478">
        <v>0</v>
      </c>
      <c r="I32" s="478">
        <v>401190</v>
      </c>
    </row>
    <row r="33" spans="1:9" s="454" customFormat="1" ht="22.5" customHeight="1">
      <c r="A33" s="488" t="s">
        <v>226</v>
      </c>
      <c r="B33" s="485"/>
      <c r="C33" s="480">
        <v>124</v>
      </c>
      <c r="D33" s="485"/>
      <c r="E33" s="478">
        <v>0</v>
      </c>
      <c r="F33" s="478"/>
      <c r="G33" s="480">
        <v>0</v>
      </c>
      <c r="H33" s="478"/>
      <c r="I33" s="478">
        <v>0</v>
      </c>
    </row>
    <row r="34" spans="1:9" s="454" customFormat="1" ht="22.5" customHeight="1" thickBot="1">
      <c r="A34" s="481" t="s">
        <v>164</v>
      </c>
      <c r="B34" s="487"/>
      <c r="C34" s="492">
        <v>673212</v>
      </c>
      <c r="D34" s="487"/>
      <c r="E34" s="492">
        <v>401190</v>
      </c>
      <c r="F34" s="491"/>
      <c r="G34" s="504">
        <v>671914</v>
      </c>
      <c r="H34" s="491"/>
      <c r="I34" s="438">
        <v>401190</v>
      </c>
    </row>
    <row r="35" spans="1:9" s="454" customFormat="1" ht="22.5" customHeight="1" thickTop="1">
      <c r="A35" s="481"/>
      <c r="B35" s="487"/>
      <c r="C35" s="408"/>
      <c r="D35" s="487"/>
      <c r="E35" s="408"/>
      <c r="F35" s="491"/>
      <c r="G35" s="409"/>
      <c r="H35" s="491"/>
      <c r="I35" s="409"/>
    </row>
    <row r="36" spans="1:9" s="454" customFormat="1" ht="22.5" customHeight="1">
      <c r="A36" s="481" t="s">
        <v>244</v>
      </c>
      <c r="B36" s="484">
        <v>13</v>
      </c>
      <c r="C36" s="572"/>
      <c r="D36" s="484"/>
      <c r="E36" s="572"/>
      <c r="F36" s="473"/>
      <c r="G36" s="572"/>
      <c r="H36" s="473"/>
      <c r="I36" s="572"/>
    </row>
    <row r="37" spans="1:9" s="454" customFormat="1" ht="26.55" customHeight="1" thickBot="1">
      <c r="A37" s="488" t="s">
        <v>375</v>
      </c>
      <c r="B37" s="484"/>
      <c r="C37" s="470">
        <v>0.34</v>
      </c>
      <c r="D37" s="495"/>
      <c r="E37" s="470">
        <v>0.2</v>
      </c>
      <c r="F37" s="483"/>
      <c r="G37" s="470">
        <v>0.34</v>
      </c>
      <c r="H37" s="401"/>
      <c r="I37" s="470">
        <v>0.2</v>
      </c>
    </row>
    <row r="38" spans="1:9" s="454" customFormat="1" ht="22.8" thickTop="1" thickBot="1">
      <c r="A38" s="488" t="s">
        <v>376</v>
      </c>
      <c r="B38" s="484"/>
      <c r="C38" s="470">
        <v>0.34</v>
      </c>
      <c r="D38" s="495"/>
      <c r="E38" s="470">
        <v>0.2</v>
      </c>
      <c r="F38" s="483"/>
      <c r="G38" s="470">
        <v>0.34</v>
      </c>
      <c r="H38" s="401"/>
      <c r="I38" s="470">
        <v>0.2</v>
      </c>
    </row>
    <row r="39" spans="1:9" s="1" customFormat="1" ht="22.5" customHeight="1" thickTop="1">
      <c r="A39" s="7"/>
      <c r="B39" s="571"/>
      <c r="C39" s="432"/>
      <c r="D39" s="571"/>
      <c r="E39" s="432"/>
      <c r="F39" s="454"/>
      <c r="G39" s="432"/>
      <c r="H39" s="454"/>
      <c r="I39" s="432"/>
    </row>
    <row r="40" spans="1:9" ht="21.75" customHeight="1">
      <c r="A40" s="431" t="s">
        <v>209</v>
      </c>
      <c r="B40" s="432"/>
      <c r="C40" s="432"/>
      <c r="D40" s="432"/>
      <c r="E40" s="432"/>
      <c r="F40" s="454"/>
      <c r="G40" s="432"/>
      <c r="H40" s="454"/>
      <c r="I40" s="432"/>
    </row>
    <row r="41" spans="1:9" ht="21.75" customHeight="1">
      <c r="A41" s="455" t="s">
        <v>82</v>
      </c>
      <c r="B41" s="475"/>
      <c r="C41" s="475"/>
      <c r="D41" s="475"/>
      <c r="E41" s="475"/>
      <c r="F41" s="475"/>
      <c r="G41" s="475"/>
      <c r="H41" s="475"/>
      <c r="I41" s="475"/>
    </row>
    <row r="42" spans="1:9" ht="21.75" customHeight="1">
      <c r="A42" s="455"/>
      <c r="B42" s="475"/>
      <c r="C42" s="477"/>
      <c r="D42" s="477"/>
      <c r="E42" s="477"/>
      <c r="F42" s="477"/>
      <c r="G42" s="477"/>
      <c r="H42" s="477"/>
      <c r="I42" s="477"/>
    </row>
    <row r="43" spans="1:9" ht="21.75" customHeight="1">
      <c r="A43" s="455"/>
      <c r="B43" s="475"/>
      <c r="C43" s="585" t="s">
        <v>1</v>
      </c>
      <c r="D43" s="585"/>
      <c r="E43" s="585"/>
      <c r="F43" s="476"/>
      <c r="G43" s="592" t="s">
        <v>2</v>
      </c>
      <c r="H43" s="592"/>
      <c r="I43" s="592"/>
    </row>
    <row r="44" spans="1:9" ht="21.75" customHeight="1">
      <c r="A44" s="455"/>
      <c r="B44" s="475"/>
      <c r="C44" s="589" t="s">
        <v>221</v>
      </c>
      <c r="D44" s="589"/>
      <c r="E44" s="589"/>
      <c r="F44" s="476"/>
      <c r="G44" s="590" t="s">
        <v>221</v>
      </c>
      <c r="H44" s="590"/>
      <c r="I44" s="590"/>
    </row>
    <row r="45" spans="1:9" ht="21.75" customHeight="1">
      <c r="A45" s="455"/>
      <c r="B45" s="475"/>
      <c r="C45" s="589" t="s">
        <v>268</v>
      </c>
      <c r="D45" s="589"/>
      <c r="E45" s="589"/>
      <c r="F45" s="477"/>
      <c r="G45" s="590" t="s">
        <v>268</v>
      </c>
      <c r="H45" s="590"/>
      <c r="I45" s="590"/>
    </row>
    <row r="46" spans="1:9" ht="21.75" customHeight="1">
      <c r="A46" s="482"/>
      <c r="B46" s="458"/>
      <c r="C46" s="513">
        <v>2563</v>
      </c>
      <c r="D46" s="513"/>
      <c r="E46" s="513">
        <v>2562</v>
      </c>
      <c r="F46" s="514"/>
      <c r="G46" s="513">
        <v>2563</v>
      </c>
      <c r="H46" s="513"/>
      <c r="I46" s="513">
        <v>2562</v>
      </c>
    </row>
    <row r="47" spans="1:9" ht="21.75" customHeight="1">
      <c r="A47" s="482"/>
      <c r="B47" s="458"/>
      <c r="C47" s="513"/>
      <c r="D47" s="513"/>
      <c r="E47" s="513"/>
      <c r="F47" s="514"/>
      <c r="G47" s="513"/>
      <c r="H47" s="513"/>
      <c r="I47" s="515" t="s">
        <v>300</v>
      </c>
    </row>
    <row r="48" spans="1:9" ht="21.75" customHeight="1">
      <c r="A48" s="456"/>
      <c r="B48" s="575"/>
      <c r="C48" s="591" t="s">
        <v>253</v>
      </c>
      <c r="D48" s="591"/>
      <c r="E48" s="591"/>
      <c r="F48" s="591"/>
      <c r="G48" s="591"/>
      <c r="H48" s="591"/>
      <c r="I48" s="591"/>
    </row>
    <row r="49" spans="1:9" ht="21.75" customHeight="1">
      <c r="A49" s="476" t="s">
        <v>164</v>
      </c>
      <c r="B49" s="486"/>
      <c r="C49" s="429">
        <v>673212</v>
      </c>
      <c r="D49" s="486"/>
      <c r="E49" s="489">
        <v>401190</v>
      </c>
      <c r="F49" s="479"/>
      <c r="G49" s="429">
        <v>671914</v>
      </c>
      <c r="H49" s="489"/>
      <c r="I49" s="489">
        <v>401190</v>
      </c>
    </row>
    <row r="50" spans="1:9" ht="21.75" customHeight="1">
      <c r="A50" s="477"/>
      <c r="B50" s="484"/>
      <c r="C50" s="572"/>
      <c r="D50" s="484"/>
      <c r="E50" s="572"/>
      <c r="F50" s="473"/>
      <c r="G50" s="490"/>
      <c r="H50" s="500"/>
      <c r="I50" s="490"/>
    </row>
    <row r="51" spans="1:9" ht="21.75" customHeight="1">
      <c r="A51" s="491" t="s">
        <v>254</v>
      </c>
      <c r="B51" s="484"/>
      <c r="C51" s="572"/>
      <c r="D51" s="484"/>
      <c r="E51" s="572"/>
      <c r="F51" s="473"/>
      <c r="G51" s="490"/>
      <c r="H51" s="500"/>
      <c r="I51" s="490"/>
    </row>
    <row r="52" spans="1:9" ht="21.75" customHeight="1">
      <c r="A52" s="561" t="s">
        <v>291</v>
      </c>
      <c r="B52" s="484"/>
      <c r="C52" s="572"/>
      <c r="D52" s="484"/>
      <c r="E52" s="572"/>
      <c r="F52" s="473"/>
      <c r="G52" s="490"/>
      <c r="H52" s="500"/>
      <c r="I52" s="490"/>
    </row>
    <row r="53" spans="1:9" ht="21.75" customHeight="1">
      <c r="A53" s="561" t="s">
        <v>329</v>
      </c>
      <c r="B53" s="484"/>
      <c r="C53" s="572"/>
      <c r="D53" s="484"/>
      <c r="E53" s="572"/>
      <c r="F53" s="473"/>
      <c r="G53" s="490"/>
      <c r="H53" s="500"/>
      <c r="I53" s="490"/>
    </row>
    <row r="54" spans="1:9" ht="21.75" customHeight="1">
      <c r="A54" s="469" t="s">
        <v>223</v>
      </c>
      <c r="B54" s="484"/>
      <c r="C54" s="474">
        <v>308735</v>
      </c>
      <c r="D54" s="495"/>
      <c r="E54" s="474">
        <v>-5998</v>
      </c>
      <c r="F54" s="483"/>
      <c r="G54" s="474">
        <v>308735</v>
      </c>
      <c r="H54" s="501"/>
      <c r="I54" s="474">
        <v>-5998</v>
      </c>
    </row>
    <row r="55" spans="1:9" s="514" customFormat="1" ht="22.5" customHeight="1">
      <c r="A55" s="469" t="s">
        <v>330</v>
      </c>
      <c r="B55" s="484"/>
      <c r="C55" s="474">
        <v>-5045</v>
      </c>
      <c r="D55" s="572"/>
      <c r="E55" s="581">
        <v>0</v>
      </c>
      <c r="F55" s="473"/>
      <c r="G55" s="474">
        <v>659</v>
      </c>
      <c r="H55" s="473"/>
      <c r="I55" s="581">
        <v>0</v>
      </c>
    </row>
    <row r="56" spans="1:9" s="514" customFormat="1" ht="22.5" customHeight="1">
      <c r="A56" s="469" t="s">
        <v>339</v>
      </c>
      <c r="B56" s="484"/>
      <c r="C56" s="474"/>
      <c r="D56" s="572"/>
      <c r="E56" s="581"/>
      <c r="F56" s="473"/>
      <c r="G56" s="474"/>
      <c r="H56" s="473"/>
      <c r="I56" s="581"/>
    </row>
    <row r="57" spans="1:9" s="514" customFormat="1" ht="22.5" customHeight="1">
      <c r="A57" s="469" t="s">
        <v>331</v>
      </c>
      <c r="B57" s="484"/>
      <c r="C57" s="474">
        <v>-43768</v>
      </c>
      <c r="D57" s="572"/>
      <c r="E57" s="581">
        <v>0</v>
      </c>
      <c r="F57" s="473"/>
      <c r="G57" s="474">
        <v>-43768</v>
      </c>
      <c r="H57" s="473"/>
      <c r="I57" s="581">
        <v>0</v>
      </c>
    </row>
    <row r="58" spans="1:9" s="514" customFormat="1" ht="22.5" customHeight="1">
      <c r="A58" s="469" t="s">
        <v>332</v>
      </c>
      <c r="B58" s="484"/>
      <c r="C58" s="474"/>
      <c r="D58" s="572"/>
      <c r="E58" s="581"/>
      <c r="F58" s="473"/>
      <c r="G58" s="474"/>
      <c r="H58" s="473"/>
      <c r="I58" s="581"/>
    </row>
    <row r="59" spans="1:9" s="514" customFormat="1" ht="22.5" customHeight="1">
      <c r="A59" s="469" t="s">
        <v>333</v>
      </c>
      <c r="B59" s="484"/>
      <c r="C59" s="496">
        <v>21039</v>
      </c>
      <c r="D59" s="572"/>
      <c r="E59" s="496">
        <v>0</v>
      </c>
      <c r="F59" s="473"/>
      <c r="G59" s="496">
        <v>15335</v>
      </c>
      <c r="H59" s="473"/>
      <c r="I59" s="496">
        <v>0</v>
      </c>
    </row>
    <row r="60" spans="1:9" ht="21.75" customHeight="1">
      <c r="A60" s="491" t="s">
        <v>292</v>
      </c>
      <c r="B60" s="484"/>
      <c r="C60" s="474"/>
      <c r="D60" s="495"/>
      <c r="E60" s="474"/>
      <c r="F60" s="483"/>
      <c r="G60" s="505"/>
      <c r="H60" s="501"/>
      <c r="I60" s="505"/>
    </row>
    <row r="61" spans="1:9" ht="21.75" customHeight="1">
      <c r="A61" s="491" t="s">
        <v>329</v>
      </c>
      <c r="B61" s="484"/>
      <c r="C61" s="498">
        <v>280961</v>
      </c>
      <c r="D61" s="495"/>
      <c r="E61" s="498">
        <v>-5998</v>
      </c>
      <c r="F61" s="483"/>
      <c r="G61" s="498">
        <v>280961</v>
      </c>
      <c r="H61" s="501"/>
      <c r="I61" s="498">
        <v>-5998</v>
      </c>
    </row>
    <row r="62" spans="1:9" ht="21.75" customHeight="1">
      <c r="A62" s="477"/>
      <c r="B62" s="484"/>
      <c r="C62" s="474"/>
      <c r="D62" s="495"/>
      <c r="E62" s="474"/>
      <c r="F62" s="483"/>
      <c r="G62" s="474"/>
      <c r="H62" s="501"/>
      <c r="I62" s="474"/>
    </row>
    <row r="63" spans="1:9" ht="21.75" customHeight="1">
      <c r="A63" s="482" t="s">
        <v>293</v>
      </c>
      <c r="B63" s="484"/>
      <c r="C63" s="474"/>
      <c r="D63" s="495"/>
      <c r="E63" s="474"/>
      <c r="F63" s="483"/>
      <c r="G63" s="505"/>
      <c r="H63" s="501"/>
      <c r="I63" s="505"/>
    </row>
    <row r="64" spans="1:9" ht="21.75" customHeight="1">
      <c r="A64" s="482" t="s">
        <v>329</v>
      </c>
      <c r="B64" s="484"/>
      <c r="C64" s="474"/>
      <c r="D64" s="495"/>
      <c r="E64" s="474"/>
      <c r="F64" s="483"/>
      <c r="G64" s="505"/>
      <c r="H64" s="501"/>
      <c r="I64" s="505"/>
    </row>
    <row r="65" spans="1:9" ht="21.75" customHeight="1">
      <c r="A65" s="469" t="s">
        <v>334</v>
      </c>
      <c r="B65" s="484"/>
      <c r="C65" s="474"/>
      <c r="D65" s="495"/>
      <c r="E65" s="474"/>
      <c r="F65" s="483"/>
      <c r="G65" s="505"/>
      <c r="H65" s="501"/>
      <c r="I65" s="505"/>
    </row>
    <row r="66" spans="1:9" ht="21.75" customHeight="1">
      <c r="A66" s="469" t="s">
        <v>333</v>
      </c>
      <c r="B66" s="484"/>
      <c r="C66" s="496">
        <v>13396</v>
      </c>
      <c r="D66" s="495"/>
      <c r="E66" s="496">
        <v>-772</v>
      </c>
      <c r="F66" s="483"/>
      <c r="G66" s="496">
        <v>13396</v>
      </c>
      <c r="H66" s="442"/>
      <c r="I66" s="439">
        <v>-772</v>
      </c>
    </row>
    <row r="67" spans="1:9" ht="21.75" customHeight="1">
      <c r="A67" s="491" t="s">
        <v>335</v>
      </c>
      <c r="B67" s="484"/>
      <c r="C67" s="474"/>
      <c r="D67" s="495"/>
      <c r="E67" s="474"/>
      <c r="F67" s="483"/>
      <c r="G67" s="410"/>
      <c r="H67" s="442"/>
      <c r="I67" s="410"/>
    </row>
    <row r="68" spans="1:9" ht="21.75" customHeight="1">
      <c r="A68" s="518" t="s">
        <v>336</v>
      </c>
      <c r="B68" s="484"/>
      <c r="C68" s="498">
        <v>13396</v>
      </c>
      <c r="D68" s="484"/>
      <c r="E68" s="498">
        <v>-772</v>
      </c>
      <c r="F68" s="473"/>
      <c r="G68" s="498">
        <v>13396</v>
      </c>
      <c r="H68" s="440"/>
      <c r="I68" s="498">
        <v>-772</v>
      </c>
    </row>
    <row r="69" spans="1:9" ht="21.75" customHeight="1">
      <c r="A69" s="491" t="s">
        <v>224</v>
      </c>
      <c r="B69" s="484"/>
      <c r="C69" s="580">
        <v>294357</v>
      </c>
      <c r="D69" s="484"/>
      <c r="E69" s="580">
        <v>-6770</v>
      </c>
      <c r="F69" s="493"/>
      <c r="G69" s="580">
        <v>294357</v>
      </c>
      <c r="H69" s="502"/>
      <c r="I69" s="580">
        <v>-6770</v>
      </c>
    </row>
    <row r="70" spans="1:9" ht="21.75" customHeight="1" thickBot="1">
      <c r="A70" s="491" t="s">
        <v>361</v>
      </c>
      <c r="B70" s="486"/>
      <c r="C70" s="497">
        <v>967569</v>
      </c>
      <c r="D70" s="486"/>
      <c r="E70" s="497">
        <v>394420</v>
      </c>
      <c r="F70" s="489"/>
      <c r="G70" s="437">
        <v>966271</v>
      </c>
      <c r="H70" s="503"/>
      <c r="I70" s="437">
        <v>394420</v>
      </c>
    </row>
    <row r="71" spans="1:9" ht="21.75" customHeight="1" thickTop="1">
      <c r="A71" s="476"/>
      <c r="B71" s="486"/>
      <c r="C71" s="489"/>
      <c r="D71" s="486"/>
      <c r="E71" s="489"/>
      <c r="F71" s="489"/>
      <c r="G71" s="494"/>
      <c r="H71" s="503"/>
      <c r="I71" s="494"/>
    </row>
    <row r="72" spans="1:9" ht="21.75" customHeight="1">
      <c r="A72" s="519" t="s">
        <v>362</v>
      </c>
      <c r="B72" s="486"/>
      <c r="C72" s="479"/>
      <c r="D72" s="486"/>
      <c r="E72" s="479"/>
      <c r="F72" s="479"/>
      <c r="G72" s="479"/>
      <c r="H72" s="479"/>
      <c r="I72" s="479"/>
    </row>
    <row r="73" spans="1:9" ht="21.75" customHeight="1">
      <c r="A73" s="488" t="s">
        <v>225</v>
      </c>
      <c r="B73" s="485"/>
      <c r="C73" s="474">
        <v>967445</v>
      </c>
      <c r="D73" s="485"/>
      <c r="E73" s="478">
        <v>394420</v>
      </c>
      <c r="F73" s="478"/>
      <c r="G73" s="474">
        <v>966271</v>
      </c>
      <c r="H73" s="478"/>
      <c r="I73" s="478">
        <v>394420</v>
      </c>
    </row>
    <row r="74" spans="1:9" ht="21.75" customHeight="1">
      <c r="A74" s="488" t="s">
        <v>226</v>
      </c>
      <c r="B74" s="485"/>
      <c r="C74" s="474">
        <v>124</v>
      </c>
      <c r="D74" s="485"/>
      <c r="E74" s="478">
        <v>0</v>
      </c>
      <c r="F74" s="478"/>
      <c r="G74" s="474">
        <v>0</v>
      </c>
      <c r="H74" s="478"/>
      <c r="I74" s="478">
        <v>0</v>
      </c>
    </row>
    <row r="75" spans="1:9" ht="21.75" customHeight="1" thickBot="1">
      <c r="A75" s="491" t="s">
        <v>361</v>
      </c>
      <c r="B75" s="487"/>
      <c r="C75" s="492">
        <v>967569</v>
      </c>
      <c r="D75" s="487"/>
      <c r="E75" s="492">
        <v>394420</v>
      </c>
      <c r="F75" s="491"/>
      <c r="G75" s="438">
        <v>966271</v>
      </c>
      <c r="H75" s="491"/>
      <c r="I75" s="438">
        <v>394420</v>
      </c>
    </row>
    <row r="76" spans="1:9" ht="21.75" customHeight="1" thickTop="1">
      <c r="A76" s="481"/>
      <c r="B76" s="487"/>
      <c r="C76" s="408"/>
      <c r="D76" s="487"/>
      <c r="E76" s="408"/>
      <c r="F76" s="491"/>
      <c r="G76" s="409"/>
      <c r="H76" s="491"/>
      <c r="I76" s="409"/>
    </row>
    <row r="77" spans="1:9" ht="21.75" customHeight="1">
      <c r="A77" s="481"/>
      <c r="B77" s="487"/>
      <c r="C77" s="408"/>
      <c r="D77" s="487"/>
      <c r="E77" s="408"/>
      <c r="F77" s="491"/>
      <c r="G77" s="409"/>
      <c r="H77" s="491"/>
      <c r="I77" s="409"/>
    </row>
    <row r="78" spans="1:9" ht="21.75" customHeight="1">
      <c r="A78" s="481"/>
      <c r="B78" s="487"/>
      <c r="C78" s="408"/>
      <c r="D78" s="487"/>
      <c r="E78" s="408"/>
      <c r="F78" s="491"/>
      <c r="G78" s="409"/>
      <c r="H78" s="491"/>
      <c r="I78" s="409"/>
    </row>
    <row r="79" spans="1:9" ht="21.75" customHeight="1">
      <c r="A79" s="587" t="s">
        <v>246</v>
      </c>
      <c r="B79" s="587"/>
      <c r="C79" s="399" t="s">
        <v>248</v>
      </c>
      <c r="D79" s="399"/>
      <c r="E79" s="588" t="s">
        <v>80</v>
      </c>
      <c r="F79" s="588"/>
      <c r="G79" s="588"/>
      <c r="H79" s="588"/>
      <c r="I79" s="6"/>
    </row>
    <row r="80" spans="1:9" ht="21.75" customHeight="1">
      <c r="A80" s="587" t="s">
        <v>247</v>
      </c>
      <c r="B80" s="587"/>
      <c r="C80" s="399" t="s">
        <v>249</v>
      </c>
      <c r="D80" s="399"/>
      <c r="E80" s="588" t="s">
        <v>211</v>
      </c>
      <c r="F80" s="588"/>
      <c r="G80" s="588"/>
      <c r="H80" s="588"/>
      <c r="I80" s="6"/>
    </row>
  </sheetData>
  <mergeCells count="18">
    <mergeCell ref="C4:E4"/>
    <mergeCell ref="G4:I4"/>
    <mergeCell ref="C9:I9"/>
    <mergeCell ref="C43:E43"/>
    <mergeCell ref="G43:I43"/>
    <mergeCell ref="C5:E5"/>
    <mergeCell ref="G5:I5"/>
    <mergeCell ref="C6:E6"/>
    <mergeCell ref="G6:I6"/>
    <mergeCell ref="A79:B79"/>
    <mergeCell ref="E79:H79"/>
    <mergeCell ref="A80:B80"/>
    <mergeCell ref="E80:H80"/>
    <mergeCell ref="C44:E44"/>
    <mergeCell ref="G44:I44"/>
    <mergeCell ref="C45:E45"/>
    <mergeCell ref="G45:I45"/>
    <mergeCell ref="C48:I48"/>
  </mergeCells>
  <pageMargins left="0.7" right="0.7" top="0.48" bottom="0.5" header="0.5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82"/>
  <sheetViews>
    <sheetView zoomScaleNormal="100" zoomScaleSheetLayoutView="85" workbookViewId="0">
      <selection sqref="A1:XFD1048576"/>
    </sheetView>
  </sheetViews>
  <sheetFormatPr defaultColWidth="9.09765625" defaultRowHeight="13.8"/>
  <cols>
    <col min="1" max="1" width="43" style="435" customWidth="1"/>
    <col min="2" max="2" width="7.796875" style="435" customWidth="1"/>
    <col min="3" max="3" width="13.09765625" style="435" customWidth="1"/>
    <col min="4" max="4" width="0.796875" style="435" customWidth="1"/>
    <col min="5" max="5" width="13.09765625" style="435" customWidth="1"/>
    <col min="6" max="6" width="0.796875" style="435" customWidth="1"/>
    <col min="7" max="7" width="13.09765625" style="435" customWidth="1"/>
    <col min="8" max="8" width="0.796875" style="435" customWidth="1"/>
    <col min="9" max="9" width="13.09765625" style="435" customWidth="1"/>
    <col min="10" max="16384" width="9.09765625" style="435"/>
  </cols>
  <sheetData>
    <row r="1" spans="1:9" ht="22.5" customHeight="1">
      <c r="A1" s="431" t="s">
        <v>209</v>
      </c>
      <c r="B1" s="432"/>
      <c r="C1" s="432"/>
      <c r="D1" s="432"/>
      <c r="E1" s="432"/>
      <c r="F1" s="454"/>
      <c r="G1" s="432"/>
      <c r="H1" s="454"/>
      <c r="I1" s="432"/>
    </row>
    <row r="2" spans="1:9" ht="22.5" customHeight="1">
      <c r="A2" s="455" t="s">
        <v>81</v>
      </c>
      <c r="B2" s="475"/>
      <c r="C2" s="475"/>
      <c r="D2" s="475"/>
      <c r="E2" s="475"/>
      <c r="F2" s="475"/>
      <c r="G2" s="475"/>
      <c r="H2" s="475"/>
      <c r="I2" s="475"/>
    </row>
    <row r="3" spans="1:9" ht="22.5" customHeight="1">
      <c r="A3" s="455"/>
      <c r="B3" s="475"/>
      <c r="C3" s="477"/>
      <c r="D3" s="477"/>
      <c r="E3" s="477"/>
      <c r="F3" s="477"/>
      <c r="G3" s="477"/>
      <c r="H3" s="477"/>
      <c r="I3" s="477"/>
    </row>
    <row r="4" spans="1:9" ht="22.5" customHeight="1">
      <c r="A4" s="455"/>
      <c r="B4" s="475"/>
      <c r="C4" s="585" t="s">
        <v>1</v>
      </c>
      <c r="D4" s="585"/>
      <c r="E4" s="585"/>
      <c r="F4" s="477"/>
      <c r="G4" s="592" t="s">
        <v>2</v>
      </c>
      <c r="H4" s="592"/>
      <c r="I4" s="592"/>
    </row>
    <row r="5" spans="1:9" ht="22.5" customHeight="1">
      <c r="A5" s="443"/>
      <c r="B5" s="475"/>
      <c r="C5" s="589" t="s">
        <v>270</v>
      </c>
      <c r="D5" s="589"/>
      <c r="E5" s="589"/>
      <c r="F5" s="477"/>
      <c r="G5" s="590" t="s">
        <v>270</v>
      </c>
      <c r="H5" s="590"/>
      <c r="I5" s="590"/>
    </row>
    <row r="6" spans="1:9" ht="22.5" customHeight="1">
      <c r="A6" s="443"/>
      <c r="B6" s="475"/>
      <c r="C6" s="589" t="s">
        <v>268</v>
      </c>
      <c r="D6" s="589"/>
      <c r="E6" s="589"/>
      <c r="F6" s="454"/>
      <c r="G6" s="589" t="s">
        <v>268</v>
      </c>
      <c r="H6" s="589"/>
      <c r="I6" s="589"/>
    </row>
    <row r="7" spans="1:9" ht="22.5" customHeight="1">
      <c r="A7" s="444"/>
      <c r="B7" s="458" t="s">
        <v>5</v>
      </c>
      <c r="C7" s="513">
        <v>2563</v>
      </c>
      <c r="D7" s="513"/>
      <c r="E7" s="513">
        <v>2562</v>
      </c>
      <c r="F7" s="514"/>
      <c r="G7" s="513">
        <v>2563</v>
      </c>
      <c r="H7" s="513"/>
      <c r="I7" s="513">
        <v>2562</v>
      </c>
    </row>
    <row r="8" spans="1:9" ht="22.5" customHeight="1">
      <c r="A8" s="444"/>
      <c r="B8" s="458"/>
      <c r="C8" s="513"/>
      <c r="D8" s="513"/>
      <c r="E8" s="513"/>
      <c r="F8" s="514"/>
      <c r="G8" s="513"/>
      <c r="H8" s="513"/>
      <c r="I8" s="515" t="s">
        <v>300</v>
      </c>
    </row>
    <row r="9" spans="1:9" ht="22.5" customHeight="1">
      <c r="A9" s="445"/>
      <c r="B9" s="575"/>
      <c r="C9" s="591" t="s">
        <v>253</v>
      </c>
      <c r="D9" s="591"/>
      <c r="E9" s="591"/>
      <c r="F9" s="591"/>
      <c r="G9" s="591"/>
      <c r="H9" s="591"/>
      <c r="I9" s="591"/>
    </row>
    <row r="10" spans="1:9" ht="22.5" customHeight="1">
      <c r="A10" s="583" t="s">
        <v>40</v>
      </c>
      <c r="B10" s="575"/>
      <c r="C10" s="575"/>
      <c r="D10" s="575"/>
      <c r="E10" s="575"/>
      <c r="F10" s="575"/>
      <c r="G10" s="575"/>
      <c r="H10" s="575"/>
      <c r="I10" s="575"/>
    </row>
    <row r="11" spans="1:9" s="389" customFormat="1" ht="22.5" customHeight="1">
      <c r="A11" s="477" t="s">
        <v>77</v>
      </c>
      <c r="B11" s="457" t="s">
        <v>321</v>
      </c>
      <c r="C11" s="478">
        <v>3093917</v>
      </c>
      <c r="D11" s="457"/>
      <c r="E11" s="478">
        <v>2445438</v>
      </c>
      <c r="F11" s="478"/>
      <c r="G11" s="478">
        <v>594669</v>
      </c>
      <c r="H11" s="478"/>
      <c r="I11" s="478">
        <v>613138</v>
      </c>
    </row>
    <row r="12" spans="1:9" s="454" customFormat="1" ht="22.5" customHeight="1">
      <c r="A12" s="477" t="s">
        <v>320</v>
      </c>
      <c r="B12" s="462">
        <v>5</v>
      </c>
      <c r="C12" s="478">
        <v>9452</v>
      </c>
      <c r="D12" s="462"/>
      <c r="E12" s="478">
        <v>3019</v>
      </c>
      <c r="F12" s="478"/>
      <c r="G12" s="478">
        <v>297224</v>
      </c>
      <c r="H12" s="478"/>
      <c r="I12" s="478">
        <v>124491</v>
      </c>
    </row>
    <row r="13" spans="1:9" s="454" customFormat="1" ht="22.5" customHeight="1">
      <c r="A13" s="477" t="s">
        <v>212</v>
      </c>
      <c r="B13" s="462"/>
      <c r="C13" s="478">
        <v>284722</v>
      </c>
      <c r="D13" s="462"/>
      <c r="E13" s="478">
        <v>60525</v>
      </c>
      <c r="F13" s="478"/>
      <c r="G13" s="478">
        <v>82894</v>
      </c>
      <c r="H13" s="478"/>
      <c r="I13" s="478">
        <v>53471</v>
      </c>
    </row>
    <row r="14" spans="1:9" s="454" customFormat="1" ht="22.5" customHeight="1">
      <c r="A14" s="477" t="s">
        <v>222</v>
      </c>
      <c r="B14" s="462"/>
      <c r="C14" s="478">
        <v>519</v>
      </c>
      <c r="D14" s="462"/>
      <c r="E14" s="478">
        <v>0</v>
      </c>
      <c r="F14" s="478"/>
      <c r="G14" s="478">
        <v>0</v>
      </c>
      <c r="H14" s="478"/>
      <c r="I14" s="478">
        <v>0</v>
      </c>
    </row>
    <row r="15" spans="1:9" s="454" customFormat="1" ht="22.5" customHeight="1">
      <c r="A15" s="477" t="s">
        <v>41</v>
      </c>
      <c r="B15" s="462">
        <v>5</v>
      </c>
      <c r="C15" s="478">
        <v>9114</v>
      </c>
      <c r="D15" s="462"/>
      <c r="E15" s="478">
        <v>8647</v>
      </c>
      <c r="F15" s="478"/>
      <c r="G15" s="478">
        <v>46024</v>
      </c>
      <c r="H15" s="478"/>
      <c r="I15" s="478">
        <v>21</v>
      </c>
    </row>
    <row r="16" spans="1:9" s="6" customFormat="1" ht="22.5" customHeight="1">
      <c r="A16" s="476" t="s">
        <v>42</v>
      </c>
      <c r="B16" s="467"/>
      <c r="C16" s="459">
        <v>3397724</v>
      </c>
      <c r="D16" s="467"/>
      <c r="E16" s="459">
        <v>2517629</v>
      </c>
      <c r="F16" s="479"/>
      <c r="G16" s="459">
        <v>1020811</v>
      </c>
      <c r="H16" s="479"/>
      <c r="I16" s="459">
        <v>791121</v>
      </c>
    </row>
    <row r="17" spans="1:9" s="454" customFormat="1" ht="22.5" customHeight="1">
      <c r="A17" s="465"/>
      <c r="B17" s="484"/>
      <c r="C17" s="572"/>
      <c r="D17" s="484"/>
      <c r="E17" s="572"/>
      <c r="F17" s="473"/>
      <c r="G17" s="572"/>
      <c r="H17" s="473"/>
      <c r="I17" s="572"/>
    </row>
    <row r="18" spans="1:9" s="454" customFormat="1" ht="22.5" customHeight="1">
      <c r="A18" s="482" t="s">
        <v>43</v>
      </c>
      <c r="B18" s="462"/>
      <c r="C18" s="478"/>
      <c r="D18" s="462"/>
      <c r="E18" s="478"/>
      <c r="F18" s="478"/>
      <c r="G18" s="478"/>
      <c r="H18" s="478"/>
      <c r="I18" s="478"/>
    </row>
    <row r="19" spans="1:9" s="454" customFormat="1" ht="22.5" customHeight="1">
      <c r="A19" s="477" t="s">
        <v>76</v>
      </c>
      <c r="B19" s="462">
        <v>5</v>
      </c>
      <c r="C19" s="478">
        <v>1040437</v>
      </c>
      <c r="D19" s="462"/>
      <c r="E19" s="478">
        <v>656779</v>
      </c>
      <c r="F19" s="478"/>
      <c r="G19" s="478">
        <v>207422</v>
      </c>
      <c r="H19" s="478"/>
      <c r="I19" s="478">
        <v>203175</v>
      </c>
    </row>
    <row r="20" spans="1:9" s="454" customFormat="1" ht="22.5" customHeight="1">
      <c r="A20" s="460" t="s">
        <v>44</v>
      </c>
      <c r="B20" s="462">
        <v>5</v>
      </c>
      <c r="C20" s="478">
        <v>376348</v>
      </c>
      <c r="D20" s="462"/>
      <c r="E20" s="478">
        <v>422498</v>
      </c>
      <c r="F20" s="478"/>
      <c r="G20" s="478">
        <v>254997</v>
      </c>
      <c r="H20" s="478"/>
      <c r="I20" s="478">
        <v>292933</v>
      </c>
    </row>
    <row r="21" spans="1:9" s="6" customFormat="1" ht="22.5" customHeight="1">
      <c r="A21" s="460" t="s">
        <v>46</v>
      </c>
      <c r="B21" s="462">
        <v>5</v>
      </c>
      <c r="C21" s="478">
        <v>617746</v>
      </c>
      <c r="D21" s="462"/>
      <c r="E21" s="478">
        <v>395222</v>
      </c>
      <c r="F21" s="478"/>
      <c r="G21" s="478">
        <v>471885</v>
      </c>
      <c r="H21" s="478"/>
      <c r="I21" s="478">
        <v>344509</v>
      </c>
    </row>
    <row r="22" spans="1:9" s="6" customFormat="1" ht="22.5" customHeight="1">
      <c r="A22" s="516" t="s">
        <v>325</v>
      </c>
      <c r="B22" s="462"/>
      <c r="C22" s="478"/>
      <c r="D22" s="462"/>
      <c r="E22" s="478"/>
      <c r="F22" s="478"/>
      <c r="G22" s="478"/>
      <c r="H22" s="478"/>
      <c r="I22" s="478"/>
    </row>
    <row r="23" spans="1:9" ht="21.6">
      <c r="A23" s="516" t="s">
        <v>326</v>
      </c>
      <c r="C23" s="478">
        <v>22709</v>
      </c>
      <c r="E23" s="520">
        <v>0</v>
      </c>
      <c r="G23" s="478">
        <v>-2488</v>
      </c>
      <c r="I23" s="520">
        <v>0</v>
      </c>
    </row>
    <row r="24" spans="1:9" s="454" customFormat="1" ht="22.5" customHeight="1">
      <c r="A24" s="461" t="s">
        <v>45</v>
      </c>
      <c r="B24" s="463"/>
      <c r="C24" s="464">
        <v>2057240</v>
      </c>
      <c r="D24" s="463"/>
      <c r="E24" s="464">
        <v>1474499</v>
      </c>
      <c r="F24" s="478"/>
      <c r="G24" s="464">
        <v>931816</v>
      </c>
      <c r="H24" s="478"/>
      <c r="I24" s="464">
        <v>840617</v>
      </c>
    </row>
    <row r="25" spans="1:9" ht="22.5" customHeight="1">
      <c r="A25" s="465"/>
      <c r="B25" s="484"/>
      <c r="C25" s="572"/>
      <c r="D25" s="484"/>
      <c r="E25" s="572"/>
      <c r="F25" s="473"/>
      <c r="G25" s="572"/>
      <c r="H25" s="473"/>
      <c r="I25" s="572"/>
    </row>
    <row r="26" spans="1:9" ht="22.5" customHeight="1">
      <c r="A26" s="517" t="s">
        <v>327</v>
      </c>
      <c r="B26" s="484"/>
      <c r="C26" s="572"/>
      <c r="D26" s="484"/>
      <c r="E26" s="572"/>
      <c r="F26" s="473"/>
      <c r="G26" s="572"/>
      <c r="H26" s="473"/>
      <c r="I26" s="572"/>
    </row>
    <row r="27" spans="1:9" ht="22.5" customHeight="1">
      <c r="A27" s="516" t="s">
        <v>328</v>
      </c>
      <c r="B27" s="430" t="s">
        <v>337</v>
      </c>
      <c r="C27" s="480">
        <v>294596</v>
      </c>
      <c r="D27" s="468"/>
      <c r="E27" s="480">
        <v>307137</v>
      </c>
      <c r="F27" s="478"/>
      <c r="G27" s="480">
        <v>1541950</v>
      </c>
      <c r="H27" s="478"/>
      <c r="I27" s="480">
        <v>1402590</v>
      </c>
    </row>
    <row r="28" spans="1:9" ht="22.5" customHeight="1">
      <c r="A28" s="481" t="s">
        <v>79</v>
      </c>
      <c r="B28" s="467"/>
      <c r="C28" s="479">
        <v>1635080</v>
      </c>
      <c r="D28" s="467"/>
      <c r="E28" s="479">
        <v>1350267</v>
      </c>
      <c r="F28" s="479"/>
      <c r="G28" s="479">
        <v>1630945</v>
      </c>
      <c r="H28" s="479"/>
      <c r="I28" s="479">
        <v>1353094</v>
      </c>
    </row>
    <row r="29" spans="1:9" ht="22.5" customHeight="1">
      <c r="A29" s="477" t="s">
        <v>269</v>
      </c>
      <c r="B29" s="430"/>
      <c r="C29" s="480">
        <v>33392</v>
      </c>
      <c r="D29" s="468"/>
      <c r="E29" s="480">
        <v>-6322</v>
      </c>
      <c r="F29" s="478"/>
      <c r="G29" s="480">
        <v>19305</v>
      </c>
      <c r="H29" s="478"/>
      <c r="I29" s="480">
        <v>-3495</v>
      </c>
    </row>
    <row r="30" spans="1:9" ht="22.5" customHeight="1" thickBot="1">
      <c r="A30" s="481" t="s">
        <v>164</v>
      </c>
      <c r="B30" s="467"/>
      <c r="C30" s="466">
        <v>1601688</v>
      </c>
      <c r="D30" s="467"/>
      <c r="E30" s="466">
        <v>1356589</v>
      </c>
      <c r="F30" s="479"/>
      <c r="G30" s="466">
        <v>1611640</v>
      </c>
      <c r="H30" s="479"/>
      <c r="I30" s="466">
        <v>1356589</v>
      </c>
    </row>
    <row r="31" spans="1:9" ht="22.5" customHeight="1" thickTop="1">
      <c r="A31" s="465"/>
      <c r="B31" s="484"/>
      <c r="C31" s="572"/>
      <c r="D31" s="484"/>
      <c r="E31" s="572"/>
      <c r="F31" s="473"/>
      <c r="G31" s="572"/>
      <c r="H31" s="473"/>
      <c r="I31" s="572"/>
    </row>
    <row r="32" spans="1:9" ht="22.5" customHeight="1">
      <c r="A32" s="481" t="s">
        <v>47</v>
      </c>
      <c r="B32" s="486"/>
      <c r="C32" s="479"/>
      <c r="D32" s="486"/>
      <c r="E32" s="479"/>
      <c r="F32" s="479"/>
      <c r="G32" s="479"/>
      <c r="H32" s="479"/>
      <c r="I32" s="479"/>
    </row>
    <row r="33" spans="1:9" ht="21.75" customHeight="1">
      <c r="A33" s="488" t="s">
        <v>225</v>
      </c>
      <c r="B33" s="485"/>
      <c r="C33" s="478">
        <v>1601554</v>
      </c>
      <c r="D33" s="478">
        <v>0</v>
      </c>
      <c r="E33" s="478">
        <v>1356589</v>
      </c>
      <c r="F33" s="478">
        <v>0</v>
      </c>
      <c r="G33" s="478">
        <v>1611640</v>
      </c>
      <c r="H33" s="478">
        <v>0</v>
      </c>
      <c r="I33" s="478">
        <v>1356589</v>
      </c>
    </row>
    <row r="34" spans="1:9" ht="21.75" customHeight="1">
      <c r="A34" s="488" t="s">
        <v>226</v>
      </c>
      <c r="B34" s="485"/>
      <c r="C34" s="478">
        <v>134</v>
      </c>
      <c r="D34" s="485"/>
      <c r="E34" s="478">
        <v>0</v>
      </c>
      <c r="F34" s="478"/>
      <c r="G34" s="478">
        <v>0</v>
      </c>
      <c r="H34" s="478"/>
      <c r="I34" s="478">
        <v>0</v>
      </c>
    </row>
    <row r="35" spans="1:9" s="6" customFormat="1" ht="22.5" customHeight="1" thickBot="1">
      <c r="A35" s="481" t="s">
        <v>164</v>
      </c>
      <c r="B35" s="487"/>
      <c r="C35" s="492">
        <v>1601688</v>
      </c>
      <c r="D35" s="487"/>
      <c r="E35" s="492">
        <v>1356589</v>
      </c>
      <c r="F35" s="491"/>
      <c r="G35" s="438">
        <v>1611640</v>
      </c>
      <c r="H35" s="491"/>
      <c r="I35" s="438">
        <v>1356589</v>
      </c>
    </row>
    <row r="36" spans="1:9" s="6" customFormat="1" ht="22.5" customHeight="1" thickTop="1">
      <c r="A36" s="481"/>
      <c r="B36" s="487"/>
      <c r="C36" s="408"/>
      <c r="D36" s="487"/>
      <c r="E36" s="408"/>
      <c r="F36" s="491"/>
      <c r="G36" s="409"/>
      <c r="H36" s="491"/>
      <c r="I36" s="409"/>
    </row>
    <row r="37" spans="1:9" ht="22.2">
      <c r="A37" s="481" t="s">
        <v>244</v>
      </c>
      <c r="B37" s="484">
        <v>13</v>
      </c>
      <c r="C37" s="454"/>
      <c r="D37" s="484"/>
      <c r="E37" s="454"/>
      <c r="F37" s="473"/>
      <c r="G37" s="572"/>
      <c r="H37" s="473"/>
      <c r="I37" s="572"/>
    </row>
    <row r="38" spans="1:9" ht="25.05" customHeight="1" thickBot="1">
      <c r="A38" s="471" t="s">
        <v>375</v>
      </c>
      <c r="B38" s="484"/>
      <c r="C38" s="470">
        <v>0.8</v>
      </c>
      <c r="D38" s="484"/>
      <c r="E38" s="470">
        <v>0.68</v>
      </c>
      <c r="F38" s="473"/>
      <c r="G38" s="470">
        <v>0.81</v>
      </c>
      <c r="H38" s="472"/>
      <c r="I38" s="470">
        <v>0.68</v>
      </c>
    </row>
    <row r="39" spans="1:9" ht="22.8" thickTop="1" thickBot="1">
      <c r="A39" s="471" t="s">
        <v>376</v>
      </c>
      <c r="B39" s="484"/>
      <c r="C39" s="470">
        <v>0.8</v>
      </c>
      <c r="D39" s="484"/>
      <c r="E39" s="470">
        <v>0.68</v>
      </c>
      <c r="F39" s="473"/>
      <c r="G39" s="470">
        <v>0.81</v>
      </c>
      <c r="H39" s="472"/>
      <c r="I39" s="470">
        <v>0.68</v>
      </c>
    </row>
    <row r="40" spans="1:9" ht="22.8" thickTop="1">
      <c r="A40" s="7"/>
      <c r="B40" s="571"/>
      <c r="C40" s="432"/>
      <c r="D40" s="571"/>
      <c r="E40" s="432"/>
      <c r="F40" s="454"/>
      <c r="G40" s="432"/>
      <c r="H40" s="454"/>
      <c r="I40" s="432"/>
    </row>
    <row r="41" spans="1:9" ht="23.4">
      <c r="A41" s="431" t="s">
        <v>209</v>
      </c>
      <c r="B41" s="432"/>
      <c r="C41" s="432"/>
      <c r="D41" s="432"/>
      <c r="E41" s="432"/>
      <c r="F41" s="454"/>
      <c r="G41" s="432"/>
      <c r="H41" s="454"/>
      <c r="I41" s="432"/>
    </row>
    <row r="42" spans="1:9" ht="23.4">
      <c r="A42" s="455" t="s">
        <v>82</v>
      </c>
      <c r="B42" s="475"/>
      <c r="C42" s="475"/>
      <c r="D42" s="475"/>
      <c r="E42" s="475"/>
      <c r="F42" s="475"/>
      <c r="G42" s="475"/>
      <c r="H42" s="475"/>
      <c r="I42" s="475"/>
    </row>
    <row r="43" spans="1:9" ht="23.4">
      <c r="A43" s="455"/>
      <c r="B43" s="475"/>
      <c r="C43" s="477"/>
      <c r="D43" s="477"/>
      <c r="E43" s="477"/>
      <c r="F43" s="477"/>
      <c r="G43" s="477"/>
      <c r="H43" s="477"/>
      <c r="I43" s="477"/>
    </row>
    <row r="44" spans="1:9" ht="23.4">
      <c r="A44" s="455"/>
      <c r="B44" s="475"/>
      <c r="C44" s="585" t="s">
        <v>1</v>
      </c>
      <c r="D44" s="585"/>
      <c r="E44" s="585"/>
      <c r="F44" s="476"/>
      <c r="G44" s="592" t="s">
        <v>2</v>
      </c>
      <c r="H44" s="592"/>
      <c r="I44" s="592"/>
    </row>
    <row r="45" spans="1:9" ht="23.4">
      <c r="A45" s="455"/>
      <c r="B45" s="475"/>
      <c r="C45" s="589" t="s">
        <v>270</v>
      </c>
      <c r="D45" s="589"/>
      <c r="E45" s="589"/>
      <c r="F45" s="476"/>
      <c r="G45" s="590" t="s">
        <v>270</v>
      </c>
      <c r="H45" s="590"/>
      <c r="I45" s="590"/>
    </row>
    <row r="46" spans="1:9" ht="23.4">
      <c r="A46" s="455"/>
      <c r="B46" s="475"/>
      <c r="C46" s="589" t="s">
        <v>268</v>
      </c>
      <c r="D46" s="589"/>
      <c r="E46" s="589"/>
      <c r="F46" s="477"/>
      <c r="G46" s="590" t="s">
        <v>268</v>
      </c>
      <c r="H46" s="590"/>
      <c r="I46" s="590"/>
    </row>
    <row r="47" spans="1:9" ht="22.2">
      <c r="A47" s="482"/>
      <c r="B47" s="458" t="s">
        <v>5</v>
      </c>
      <c r="C47" s="513">
        <v>2563</v>
      </c>
      <c r="D47" s="513"/>
      <c r="E47" s="513">
        <v>2562</v>
      </c>
      <c r="F47" s="514"/>
      <c r="G47" s="513">
        <v>2563</v>
      </c>
      <c r="H47" s="513"/>
      <c r="I47" s="513">
        <v>2562</v>
      </c>
    </row>
    <row r="48" spans="1:9" ht="22.2">
      <c r="A48" s="482"/>
      <c r="B48" s="458"/>
      <c r="C48" s="513"/>
      <c r="D48" s="513"/>
      <c r="E48" s="513"/>
      <c r="F48" s="514"/>
      <c r="G48" s="513"/>
      <c r="H48" s="513"/>
      <c r="I48" s="515" t="s">
        <v>300</v>
      </c>
    </row>
    <row r="49" spans="1:9" ht="21.6">
      <c r="A49" s="456"/>
      <c r="B49" s="575"/>
      <c r="C49" s="591" t="s">
        <v>253</v>
      </c>
      <c r="D49" s="591"/>
      <c r="E49" s="591"/>
      <c r="F49" s="591"/>
      <c r="G49" s="591"/>
      <c r="H49" s="591"/>
      <c r="I49" s="591"/>
    </row>
    <row r="50" spans="1:9" ht="22.2">
      <c r="A50" s="476" t="s">
        <v>164</v>
      </c>
      <c r="B50" s="486"/>
      <c r="C50" s="479">
        <v>1601688</v>
      </c>
      <c r="D50" s="486"/>
      <c r="E50" s="479">
        <v>1356589</v>
      </c>
      <c r="F50" s="479"/>
      <c r="G50" s="479">
        <v>1611640</v>
      </c>
      <c r="H50" s="489"/>
      <c r="I50" s="479">
        <v>1356589</v>
      </c>
    </row>
    <row r="51" spans="1:9" ht="21.6">
      <c r="A51" s="477"/>
      <c r="B51" s="484"/>
      <c r="C51" s="572"/>
      <c r="D51" s="484"/>
      <c r="E51" s="572"/>
      <c r="F51" s="473"/>
      <c r="G51" s="490"/>
      <c r="H51" s="500"/>
      <c r="I51" s="490"/>
    </row>
    <row r="52" spans="1:9" ht="22.2">
      <c r="A52" s="491" t="s">
        <v>254</v>
      </c>
      <c r="B52" s="484"/>
      <c r="C52" s="572"/>
      <c r="D52" s="484"/>
      <c r="E52" s="572"/>
      <c r="F52" s="473"/>
      <c r="G52" s="490"/>
      <c r="H52" s="500"/>
      <c r="I52" s="490"/>
    </row>
    <row r="53" spans="1:9" ht="22.2">
      <c r="A53" s="561" t="s">
        <v>291</v>
      </c>
      <c r="B53" s="484"/>
      <c r="C53" s="572"/>
      <c r="D53" s="484"/>
      <c r="E53" s="572"/>
      <c r="F53" s="473"/>
      <c r="G53" s="490"/>
      <c r="H53" s="500"/>
      <c r="I53" s="490"/>
    </row>
    <row r="54" spans="1:9" ht="22.2">
      <c r="A54" s="561" t="s">
        <v>329</v>
      </c>
      <c r="B54" s="484"/>
      <c r="C54" s="572"/>
      <c r="D54" s="484"/>
      <c r="E54" s="572"/>
      <c r="F54" s="473"/>
      <c r="G54" s="490"/>
      <c r="H54" s="500"/>
      <c r="I54" s="490"/>
    </row>
    <row r="55" spans="1:9" ht="21.6">
      <c r="A55" s="477" t="s">
        <v>223</v>
      </c>
      <c r="B55" s="484"/>
      <c r="C55" s="474">
        <v>-704094</v>
      </c>
      <c r="D55" s="495"/>
      <c r="E55" s="474">
        <v>-52524</v>
      </c>
      <c r="F55" s="483"/>
      <c r="G55" s="474">
        <v>-704094</v>
      </c>
      <c r="H55" s="501"/>
      <c r="I55" s="474">
        <v>-52524</v>
      </c>
    </row>
    <row r="56" spans="1:9" s="514" customFormat="1" ht="22.5" customHeight="1">
      <c r="A56" s="469" t="s">
        <v>338</v>
      </c>
      <c r="B56" s="484"/>
      <c r="C56" s="581">
        <v>-38212</v>
      </c>
      <c r="D56" s="484"/>
      <c r="E56" s="581">
        <v>0</v>
      </c>
      <c r="F56" s="473"/>
      <c r="G56" s="581">
        <v>-39891</v>
      </c>
      <c r="H56" s="500"/>
      <c r="I56" s="521">
        <v>0</v>
      </c>
    </row>
    <row r="57" spans="1:9" s="514" customFormat="1" ht="22.5" customHeight="1">
      <c r="A57" s="469" t="s">
        <v>339</v>
      </c>
      <c r="B57" s="484"/>
      <c r="C57" s="581"/>
      <c r="D57" s="484"/>
      <c r="E57" s="581"/>
      <c r="F57" s="473"/>
      <c r="G57" s="521"/>
      <c r="H57" s="500"/>
      <c r="I57" s="521"/>
    </row>
    <row r="58" spans="1:9" s="514" customFormat="1" ht="22.5" customHeight="1">
      <c r="A58" s="469" t="s">
        <v>331</v>
      </c>
      <c r="B58" s="484"/>
      <c r="C58" s="581">
        <v>-82355</v>
      </c>
      <c r="D58" s="484"/>
      <c r="E58" s="581">
        <v>0</v>
      </c>
      <c r="F58" s="473"/>
      <c r="G58" s="581">
        <v>-82355</v>
      </c>
      <c r="H58" s="500"/>
      <c r="I58" s="521">
        <v>0</v>
      </c>
    </row>
    <row r="59" spans="1:9" s="514" customFormat="1" ht="22.5" customHeight="1">
      <c r="A59" s="469" t="s">
        <v>334</v>
      </c>
      <c r="B59" s="484"/>
      <c r="C59" s="581"/>
      <c r="D59" s="484"/>
      <c r="E59" s="581"/>
      <c r="F59" s="473"/>
      <c r="G59" s="521"/>
      <c r="H59" s="500"/>
      <c r="I59" s="521"/>
    </row>
    <row r="60" spans="1:9" s="514" customFormat="1" ht="22.5" customHeight="1">
      <c r="A60" s="469" t="s">
        <v>333</v>
      </c>
      <c r="B60" s="484" t="s">
        <v>337</v>
      </c>
      <c r="C60" s="496">
        <v>-47681</v>
      </c>
      <c r="D60" s="484"/>
      <c r="E60" s="496">
        <v>0</v>
      </c>
      <c r="F60" s="473"/>
      <c r="G60" s="496">
        <v>-46002</v>
      </c>
      <c r="H60" s="500"/>
      <c r="I60" s="499">
        <v>0</v>
      </c>
    </row>
    <row r="61" spans="1:9" ht="22.2">
      <c r="A61" s="491" t="s">
        <v>292</v>
      </c>
      <c r="B61" s="484"/>
      <c r="C61" s="474"/>
      <c r="D61" s="495"/>
      <c r="E61" s="474"/>
      <c r="F61" s="483"/>
      <c r="G61" s="505"/>
      <c r="H61" s="501"/>
      <c r="I61" s="505"/>
    </row>
    <row r="62" spans="1:9" ht="22.2">
      <c r="A62" s="491" t="s">
        <v>329</v>
      </c>
      <c r="B62" s="484"/>
      <c r="C62" s="498">
        <v>-872342</v>
      </c>
      <c r="D62" s="495"/>
      <c r="E62" s="498">
        <v>-52524</v>
      </c>
      <c r="F62" s="483"/>
      <c r="G62" s="498">
        <v>-872342</v>
      </c>
      <c r="H62" s="501"/>
      <c r="I62" s="498">
        <v>-52524</v>
      </c>
    </row>
    <row r="63" spans="1:9" ht="21.6">
      <c r="A63" s="477"/>
      <c r="B63" s="484"/>
      <c r="C63" s="474"/>
      <c r="D63" s="495"/>
      <c r="E63" s="474"/>
      <c r="F63" s="483"/>
      <c r="G63" s="474"/>
      <c r="H63" s="501"/>
      <c r="I63" s="474"/>
    </row>
    <row r="64" spans="1:9" ht="22.2">
      <c r="A64" s="482" t="s">
        <v>293</v>
      </c>
      <c r="B64" s="484"/>
      <c r="C64" s="474"/>
      <c r="D64" s="495"/>
      <c r="E64" s="474"/>
      <c r="F64" s="483"/>
      <c r="G64" s="474"/>
      <c r="H64" s="501"/>
      <c r="I64" s="474"/>
    </row>
    <row r="65" spans="1:9" ht="22.2">
      <c r="A65" s="482" t="s">
        <v>329</v>
      </c>
      <c r="B65" s="484"/>
      <c r="C65" s="474"/>
      <c r="D65" s="495"/>
      <c r="E65" s="474"/>
      <c r="F65" s="483"/>
      <c r="G65" s="505"/>
      <c r="H65" s="501"/>
      <c r="I65" s="505"/>
    </row>
    <row r="66" spans="1:9" ht="21.6">
      <c r="A66" s="469" t="s">
        <v>334</v>
      </c>
      <c r="B66" s="484"/>
      <c r="C66" s="474"/>
      <c r="D66" s="495"/>
      <c r="E66" s="474"/>
      <c r="F66" s="483"/>
      <c r="G66" s="505"/>
      <c r="H66" s="501"/>
      <c r="I66" s="505"/>
    </row>
    <row r="67" spans="1:9" ht="21.6">
      <c r="A67" s="469" t="s">
        <v>333</v>
      </c>
      <c r="B67" s="484" t="s">
        <v>337</v>
      </c>
      <c r="C67" s="496">
        <v>13083</v>
      </c>
      <c r="D67" s="495"/>
      <c r="E67" s="496">
        <v>-772</v>
      </c>
      <c r="F67" s="483"/>
      <c r="G67" s="439">
        <v>13083</v>
      </c>
      <c r="H67" s="442"/>
      <c r="I67" s="439">
        <v>-772</v>
      </c>
    </row>
    <row r="68" spans="1:9" ht="22.2">
      <c r="A68" s="491" t="s">
        <v>335</v>
      </c>
      <c r="B68" s="484"/>
      <c r="C68" s="474"/>
      <c r="D68" s="495"/>
      <c r="E68" s="474"/>
      <c r="F68" s="483"/>
      <c r="G68" s="441"/>
      <c r="H68" s="442"/>
      <c r="I68" s="441"/>
    </row>
    <row r="69" spans="1:9" ht="22.2">
      <c r="A69" s="518" t="s">
        <v>336</v>
      </c>
      <c r="B69" s="484"/>
      <c r="C69" s="498">
        <v>13083</v>
      </c>
      <c r="D69" s="484"/>
      <c r="E69" s="498">
        <v>-772</v>
      </c>
      <c r="F69" s="473"/>
      <c r="G69" s="498">
        <v>13083</v>
      </c>
      <c r="H69" s="440"/>
      <c r="I69" s="498">
        <v>-772</v>
      </c>
    </row>
    <row r="70" spans="1:9" ht="22.2">
      <c r="A70" s="476" t="s">
        <v>224</v>
      </c>
      <c r="B70" s="484"/>
      <c r="C70" s="580">
        <v>-859259</v>
      </c>
      <c r="D70" s="484"/>
      <c r="E70" s="580">
        <v>-53296</v>
      </c>
      <c r="F70" s="493"/>
      <c r="G70" s="580">
        <v>-859259</v>
      </c>
      <c r="H70" s="502"/>
      <c r="I70" s="580">
        <v>-53296</v>
      </c>
    </row>
    <row r="71" spans="1:9" ht="22.8" thickBot="1">
      <c r="A71" s="491" t="s">
        <v>361</v>
      </c>
      <c r="B71" s="486"/>
      <c r="C71" s="497">
        <v>742429</v>
      </c>
      <c r="D71" s="486"/>
      <c r="E71" s="497">
        <v>1303293</v>
      </c>
      <c r="F71" s="489"/>
      <c r="G71" s="437">
        <v>752381</v>
      </c>
      <c r="H71" s="503"/>
      <c r="I71" s="437">
        <v>1303293</v>
      </c>
    </row>
    <row r="72" spans="1:9" ht="22.8" thickTop="1">
      <c r="A72" s="476"/>
      <c r="B72" s="486"/>
      <c r="C72" s="489"/>
      <c r="D72" s="486"/>
      <c r="E72" s="489"/>
      <c r="F72" s="489"/>
      <c r="G72" s="494"/>
      <c r="H72" s="503"/>
      <c r="I72" s="494"/>
    </row>
    <row r="73" spans="1:9" ht="22.2">
      <c r="A73" s="519" t="s">
        <v>362</v>
      </c>
      <c r="B73" s="486"/>
      <c r="C73" s="479"/>
      <c r="D73" s="486"/>
      <c r="E73" s="479"/>
      <c r="F73" s="479"/>
      <c r="G73" s="479"/>
      <c r="H73" s="479"/>
      <c r="I73" s="479"/>
    </row>
    <row r="74" spans="1:9" ht="21.6">
      <c r="A74" s="488" t="s">
        <v>225</v>
      </c>
      <c r="B74" s="485"/>
      <c r="C74" s="478">
        <v>742295</v>
      </c>
      <c r="D74" s="485"/>
      <c r="E74" s="478">
        <v>1303293</v>
      </c>
      <c r="F74" s="478"/>
      <c r="G74" s="478">
        <v>752381</v>
      </c>
      <c r="H74" s="478"/>
      <c r="I74" s="478">
        <v>1303293</v>
      </c>
    </row>
    <row r="75" spans="1:9" ht="21.6">
      <c r="A75" s="488" t="s">
        <v>226</v>
      </c>
      <c r="B75" s="485"/>
      <c r="C75" s="478">
        <v>134</v>
      </c>
      <c r="D75" s="485"/>
      <c r="E75" s="478">
        <v>0</v>
      </c>
      <c r="F75" s="478"/>
      <c r="G75" s="478">
        <v>0</v>
      </c>
      <c r="H75" s="478"/>
      <c r="I75" s="478">
        <v>0</v>
      </c>
    </row>
    <row r="76" spans="1:9" ht="22.8" thickBot="1">
      <c r="A76" s="491" t="s">
        <v>361</v>
      </c>
      <c r="B76" s="487"/>
      <c r="C76" s="492">
        <v>742429</v>
      </c>
      <c r="D76" s="487"/>
      <c r="E76" s="492">
        <v>1303293</v>
      </c>
      <c r="F76" s="491"/>
      <c r="G76" s="438">
        <v>752381</v>
      </c>
      <c r="H76" s="491"/>
      <c r="I76" s="438">
        <v>1303293</v>
      </c>
    </row>
    <row r="77" spans="1:9" ht="14.4" thickTop="1">
      <c r="B77" s="436"/>
      <c r="D77" s="436"/>
    </row>
    <row r="81" spans="1:9" ht="21.6">
      <c r="A81" s="587" t="s">
        <v>246</v>
      </c>
      <c r="B81" s="587"/>
      <c r="C81" s="399" t="s">
        <v>248</v>
      </c>
      <c r="D81" s="399"/>
      <c r="E81" s="588" t="s">
        <v>80</v>
      </c>
      <c r="F81" s="588"/>
      <c r="G81" s="588"/>
      <c r="H81" s="588"/>
      <c r="I81" s="6"/>
    </row>
    <row r="82" spans="1:9" ht="21.6">
      <c r="A82" s="587" t="s">
        <v>247</v>
      </c>
      <c r="B82" s="587"/>
      <c r="C82" s="399" t="s">
        <v>249</v>
      </c>
      <c r="D82" s="399"/>
      <c r="E82" s="588" t="s">
        <v>211</v>
      </c>
      <c r="F82" s="588"/>
      <c r="G82" s="588"/>
      <c r="H82" s="588"/>
      <c r="I82" s="6"/>
    </row>
  </sheetData>
  <mergeCells count="18">
    <mergeCell ref="C4:E4"/>
    <mergeCell ref="G4:I4"/>
    <mergeCell ref="C9:I9"/>
    <mergeCell ref="C44:E44"/>
    <mergeCell ref="G44:I44"/>
    <mergeCell ref="C5:E5"/>
    <mergeCell ref="G5:I5"/>
    <mergeCell ref="C6:E6"/>
    <mergeCell ref="G6:I6"/>
    <mergeCell ref="A81:B81"/>
    <mergeCell ref="E81:H81"/>
    <mergeCell ref="A82:B82"/>
    <mergeCell ref="E82:H82"/>
    <mergeCell ref="C45:E45"/>
    <mergeCell ref="G45:I45"/>
    <mergeCell ref="C46:E46"/>
    <mergeCell ref="G46:I46"/>
    <mergeCell ref="C49:I49"/>
  </mergeCells>
  <pageMargins left="0.8" right="0.6" top="0.48" bottom="0.5" header="0.5" footer="0.5"/>
  <pageSetup paperSize="9" scale="7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Z24"/>
  <sheetViews>
    <sheetView zoomScale="70" zoomScaleNormal="70" zoomScaleSheetLayoutView="70" workbookViewId="0">
      <selection activeCell="B13" sqref="B13"/>
    </sheetView>
  </sheetViews>
  <sheetFormatPr defaultColWidth="9.09765625" defaultRowHeight="21.6"/>
  <cols>
    <col min="1" max="1" width="1.796875" style="8" customWidth="1"/>
    <col min="2" max="2" width="50" style="8" customWidth="1"/>
    <col min="3" max="3" width="7.796875" style="8" customWidth="1"/>
    <col min="4" max="4" width="10.796875" style="8" customWidth="1"/>
    <col min="5" max="5" width="0.3984375" style="8" customWidth="1"/>
    <col min="6" max="6" width="10.796875" style="8" customWidth="1"/>
    <col min="7" max="7" width="0.3984375" style="8" customWidth="1"/>
    <col min="8" max="8" width="10.796875" style="8" customWidth="1"/>
    <col min="9" max="9" width="0.3984375" style="8" customWidth="1"/>
    <col min="10" max="10" width="10.796875" style="8" customWidth="1"/>
    <col min="11" max="11" width="0.3984375" style="8" customWidth="1"/>
    <col min="12" max="12" width="10.796875" style="8" customWidth="1"/>
    <col min="13" max="13" width="0.3984375" style="8" customWidth="1"/>
    <col min="14" max="14" width="12.3984375" style="8" customWidth="1"/>
    <col min="15" max="15" width="0.3984375" style="8" customWidth="1"/>
    <col min="16" max="16" width="10.796875" style="8" customWidth="1"/>
    <col min="17" max="17" width="0.3984375" style="8" customWidth="1"/>
    <col min="18" max="18" width="12.296875" style="8" customWidth="1"/>
    <col min="19" max="19" width="0.3984375" style="8" customWidth="1"/>
    <col min="20" max="20" width="10.69921875" style="8" customWidth="1"/>
    <col min="21" max="21" width="0.3984375" style="8" customWidth="1"/>
    <col min="22" max="22" width="12.09765625" style="8" customWidth="1"/>
    <col min="23" max="23" width="0.3984375" style="381" customWidth="1"/>
    <col min="24" max="24" width="11.19921875" style="8" customWidth="1"/>
    <col min="25" max="25" width="0.796875" style="8" customWidth="1"/>
    <col min="26" max="26" width="11.69921875" style="8" customWidth="1"/>
    <col min="27" max="16384" width="9.09765625" style="8"/>
  </cols>
  <sheetData>
    <row r="1" spans="1:26" s="388" customFormat="1" ht="24" customHeight="1">
      <c r="A1" s="431" t="s">
        <v>209</v>
      </c>
      <c r="B1" s="19"/>
      <c r="C1" s="392"/>
      <c r="D1" s="393"/>
      <c r="E1" s="393"/>
      <c r="F1" s="393"/>
      <c r="G1" s="392"/>
      <c r="H1" s="392"/>
      <c r="I1" s="393"/>
      <c r="J1" s="393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4"/>
      <c r="Z1" s="393"/>
    </row>
    <row r="2" spans="1:26" s="388" customFormat="1" ht="24" customHeight="1">
      <c r="A2" s="9" t="s">
        <v>73</v>
      </c>
      <c r="B2" s="9"/>
      <c r="C2" s="9"/>
      <c r="D2" s="397"/>
      <c r="E2" s="397"/>
      <c r="F2" s="397"/>
      <c r="G2" s="394"/>
      <c r="H2" s="394"/>
      <c r="I2" s="397"/>
      <c r="J2" s="397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8"/>
    </row>
    <row r="3" spans="1:26" ht="14.25" customHeight="1">
      <c r="A3" s="10"/>
      <c r="B3" s="10"/>
      <c r="C3" s="13"/>
      <c r="D3" s="395"/>
      <c r="E3" s="395"/>
      <c r="F3" s="395"/>
      <c r="G3" s="13"/>
      <c r="H3" s="13"/>
      <c r="I3" s="395"/>
      <c r="J3" s="395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396"/>
    </row>
    <row r="4" spans="1:26" ht="23.25" customHeight="1">
      <c r="A4" s="10"/>
      <c r="B4" s="10"/>
      <c r="C4" s="13"/>
      <c r="D4" s="594" t="s">
        <v>1</v>
      </c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  <c r="W4" s="594"/>
      <c r="X4" s="594"/>
      <c r="Y4" s="594"/>
      <c r="Z4" s="594"/>
    </row>
    <row r="5" spans="1:26">
      <c r="A5" s="12"/>
      <c r="B5" s="12"/>
      <c r="C5" s="12"/>
      <c r="D5" s="595" t="s">
        <v>263</v>
      </c>
      <c r="E5" s="576"/>
      <c r="F5" s="595" t="s">
        <v>264</v>
      </c>
      <c r="G5" s="15"/>
      <c r="I5" s="576"/>
      <c r="J5" s="595" t="s">
        <v>317</v>
      </c>
      <c r="K5" s="511"/>
      <c r="L5" s="597" t="s">
        <v>37</v>
      </c>
      <c r="M5" s="597"/>
      <c r="N5" s="597"/>
      <c r="O5" s="511"/>
      <c r="P5" s="597" t="s">
        <v>207</v>
      </c>
      <c r="Q5" s="597"/>
      <c r="R5" s="597"/>
      <c r="S5" s="597"/>
      <c r="T5" s="597"/>
      <c r="U5" s="511"/>
      <c r="V5" s="596" t="s">
        <v>363</v>
      </c>
      <c r="W5" s="15"/>
      <c r="X5" s="596" t="s">
        <v>265</v>
      </c>
      <c r="Y5" s="15"/>
      <c r="Z5" s="596" t="s">
        <v>369</v>
      </c>
    </row>
    <row r="6" spans="1:26" ht="129.6">
      <c r="A6" s="12"/>
      <c r="B6" s="12"/>
      <c r="C6" s="24" t="s">
        <v>5</v>
      </c>
      <c r="D6" s="595"/>
      <c r="E6" s="576"/>
      <c r="F6" s="595"/>
      <c r="G6" s="15"/>
      <c r="H6" s="578" t="s">
        <v>273</v>
      </c>
      <c r="I6" s="576"/>
      <c r="J6" s="595"/>
      <c r="K6" s="511"/>
      <c r="L6" s="579" t="s">
        <v>274</v>
      </c>
      <c r="M6" s="511"/>
      <c r="N6" s="579" t="s">
        <v>366</v>
      </c>
      <c r="O6" s="511"/>
      <c r="P6" s="579" t="s">
        <v>367</v>
      </c>
      <c r="Q6" s="511"/>
      <c r="R6" s="579" t="s">
        <v>368</v>
      </c>
      <c r="S6" s="511"/>
      <c r="T6" s="579" t="s">
        <v>275</v>
      </c>
      <c r="U6" s="511"/>
      <c r="V6" s="596"/>
      <c r="W6" s="577"/>
      <c r="X6" s="596"/>
      <c r="Y6" s="577"/>
      <c r="Z6" s="596"/>
    </row>
    <row r="7" spans="1:26" ht="23.25" customHeight="1">
      <c r="A7" s="10"/>
      <c r="B7" s="10"/>
      <c r="C7" s="10"/>
      <c r="D7" s="593" t="s">
        <v>252</v>
      </c>
      <c r="E7" s="593"/>
      <c r="F7" s="593"/>
      <c r="G7" s="593"/>
      <c r="H7" s="593"/>
      <c r="I7" s="593"/>
      <c r="J7" s="593"/>
      <c r="K7" s="593"/>
      <c r="L7" s="593"/>
      <c r="M7" s="593"/>
      <c r="N7" s="593"/>
      <c r="O7" s="593"/>
      <c r="P7" s="593"/>
      <c r="Q7" s="593"/>
      <c r="R7" s="593"/>
      <c r="S7" s="593"/>
      <c r="T7" s="593"/>
      <c r="U7" s="593"/>
      <c r="V7" s="593"/>
      <c r="W7" s="593"/>
      <c r="X7" s="593"/>
      <c r="Y7" s="593"/>
      <c r="Z7" s="593"/>
    </row>
    <row r="8" spans="1:26" ht="23.25" customHeight="1">
      <c r="A8" s="10" t="s">
        <v>276</v>
      </c>
      <c r="B8" s="10"/>
      <c r="C8" s="10"/>
      <c r="D8" s="452"/>
      <c r="E8" s="10"/>
      <c r="F8" s="452"/>
      <c r="G8" s="10"/>
      <c r="H8" s="452"/>
      <c r="I8" s="10"/>
      <c r="J8" s="452"/>
      <c r="K8" s="10"/>
      <c r="L8" s="452"/>
      <c r="M8" s="10"/>
      <c r="N8" s="452"/>
      <c r="O8" s="10"/>
      <c r="P8" s="452"/>
      <c r="Q8" s="10"/>
      <c r="R8" s="452"/>
      <c r="S8" s="10"/>
      <c r="T8" s="452"/>
      <c r="U8" s="10"/>
      <c r="V8" s="382"/>
      <c r="W8" s="16"/>
      <c r="X8" s="382"/>
      <c r="Y8" s="382"/>
      <c r="Z8" s="382"/>
    </row>
    <row r="9" spans="1:26" ht="23.25" customHeight="1">
      <c r="A9" s="16" t="s">
        <v>261</v>
      </c>
      <c r="B9" s="12"/>
      <c r="C9" s="430"/>
      <c r="D9" s="386">
        <v>9984137</v>
      </c>
      <c r="E9" s="386"/>
      <c r="F9" s="386">
        <v>2902545</v>
      </c>
      <c r="G9" s="5"/>
      <c r="H9" s="386">
        <v>41026</v>
      </c>
      <c r="I9" s="386"/>
      <c r="J9" s="386">
        <v>11891</v>
      </c>
      <c r="K9" s="385"/>
      <c r="L9" s="386">
        <v>226935</v>
      </c>
      <c r="M9" s="385"/>
      <c r="N9" s="386">
        <v>1904961</v>
      </c>
      <c r="O9" s="385"/>
      <c r="P9" s="386">
        <v>8456</v>
      </c>
      <c r="Q9" s="385"/>
      <c r="R9" s="386">
        <v>8014</v>
      </c>
      <c r="S9" s="385"/>
      <c r="T9" s="386">
        <v>16470</v>
      </c>
      <c r="U9" s="385"/>
      <c r="V9" s="386">
        <v>15087965</v>
      </c>
      <c r="W9" s="385"/>
      <c r="X9" s="386">
        <v>147</v>
      </c>
      <c r="Y9" s="385"/>
      <c r="Z9" s="386">
        <v>15088112</v>
      </c>
    </row>
    <row r="10" spans="1:26" s="41" customFormat="1" ht="15">
      <c r="A10" s="39"/>
      <c r="B10" s="40"/>
      <c r="C10" s="40"/>
      <c r="D10" s="407"/>
      <c r="E10" s="407"/>
      <c r="F10" s="407"/>
      <c r="G10" s="421"/>
      <c r="H10" s="422"/>
      <c r="I10" s="407"/>
      <c r="J10" s="407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  <c r="V10" s="421"/>
      <c r="W10" s="421"/>
      <c r="X10" s="421"/>
      <c r="Y10" s="421"/>
      <c r="Z10" s="422"/>
    </row>
    <row r="11" spans="1:26" ht="22.2">
      <c r="A11" s="17" t="s">
        <v>279</v>
      </c>
      <c r="B11" s="12"/>
      <c r="C11" s="12"/>
      <c r="D11" s="416"/>
      <c r="E11" s="416"/>
      <c r="F11" s="416"/>
      <c r="G11" s="415"/>
      <c r="H11" s="416"/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5"/>
      <c r="W11" s="415"/>
      <c r="X11" s="415"/>
      <c r="Y11" s="415"/>
      <c r="Z11" s="416"/>
    </row>
    <row r="12" spans="1:26" ht="22.2">
      <c r="A12" s="17"/>
      <c r="B12" s="25" t="s">
        <v>285</v>
      </c>
      <c r="C12" s="12"/>
      <c r="D12" s="416"/>
      <c r="E12" s="416"/>
      <c r="F12" s="416"/>
      <c r="G12" s="415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5"/>
      <c r="W12" s="415"/>
      <c r="X12" s="415"/>
      <c r="Y12" s="415"/>
      <c r="Z12" s="416"/>
    </row>
    <row r="13" spans="1:26" ht="22.2">
      <c r="A13" s="17"/>
      <c r="B13" s="26" t="s">
        <v>280</v>
      </c>
      <c r="C13" s="430">
        <v>11</v>
      </c>
      <c r="D13" s="506">
        <v>10102</v>
      </c>
      <c r="E13" s="417"/>
      <c r="F13" s="506">
        <v>23777</v>
      </c>
      <c r="G13" s="415"/>
      <c r="H13" s="417">
        <v>0</v>
      </c>
      <c r="I13" s="417"/>
      <c r="J13" s="506">
        <v>-9947</v>
      </c>
      <c r="K13" s="417"/>
      <c r="L13" s="417">
        <v>0</v>
      </c>
      <c r="M13" s="417"/>
      <c r="N13" s="417">
        <v>0</v>
      </c>
      <c r="O13" s="417"/>
      <c r="P13" s="417">
        <v>0</v>
      </c>
      <c r="Q13" s="417"/>
      <c r="R13" s="417">
        <v>0</v>
      </c>
      <c r="S13" s="417"/>
      <c r="T13" s="415">
        <v>0</v>
      </c>
      <c r="U13" s="415"/>
      <c r="V13" s="5">
        <v>23932</v>
      </c>
      <c r="W13" s="415"/>
      <c r="X13" s="415">
        <v>0</v>
      </c>
      <c r="Y13" s="415"/>
      <c r="Z13" s="5">
        <v>23932</v>
      </c>
    </row>
    <row r="14" spans="1:26" ht="22.2">
      <c r="A14" s="17"/>
      <c r="B14" s="26" t="s">
        <v>281</v>
      </c>
      <c r="C14" s="430"/>
      <c r="D14" s="417">
        <v>0</v>
      </c>
      <c r="E14" s="417"/>
      <c r="F14" s="417">
        <v>0</v>
      </c>
      <c r="G14" s="415"/>
      <c r="H14" s="417">
        <v>0</v>
      </c>
      <c r="I14" s="417"/>
      <c r="J14" s="506">
        <v>1185</v>
      </c>
      <c r="K14" s="417"/>
      <c r="L14" s="417">
        <v>0</v>
      </c>
      <c r="M14" s="417"/>
      <c r="N14" s="417">
        <v>0</v>
      </c>
      <c r="O14" s="417"/>
      <c r="P14" s="417">
        <v>0</v>
      </c>
      <c r="Q14" s="417"/>
      <c r="R14" s="417">
        <v>0</v>
      </c>
      <c r="S14" s="417"/>
      <c r="T14" s="415">
        <v>0</v>
      </c>
      <c r="U14" s="415"/>
      <c r="V14" s="5">
        <v>1185</v>
      </c>
      <c r="W14" s="415"/>
      <c r="X14" s="415">
        <v>0</v>
      </c>
      <c r="Y14" s="415"/>
      <c r="Z14" s="5">
        <v>1185</v>
      </c>
    </row>
    <row r="15" spans="1:26">
      <c r="A15" s="18"/>
      <c r="B15" s="12" t="s">
        <v>282</v>
      </c>
      <c r="C15" s="430">
        <v>14</v>
      </c>
      <c r="D15" s="415">
        <v>0</v>
      </c>
      <c r="E15" s="415"/>
      <c r="F15" s="415">
        <v>0</v>
      </c>
      <c r="G15" s="415"/>
      <c r="H15" s="415">
        <v>0</v>
      </c>
      <c r="I15" s="415"/>
      <c r="J15" s="415">
        <v>0</v>
      </c>
      <c r="K15" s="415"/>
      <c r="L15" s="415">
        <v>0</v>
      </c>
      <c r="M15" s="415"/>
      <c r="N15" s="5">
        <v>-959104</v>
      </c>
      <c r="O15" s="415"/>
      <c r="P15" s="415">
        <v>0</v>
      </c>
      <c r="Q15" s="415"/>
      <c r="R15" s="415">
        <v>0</v>
      </c>
      <c r="S15" s="415"/>
      <c r="T15" s="415">
        <v>0</v>
      </c>
      <c r="U15" s="415"/>
      <c r="V15" s="5">
        <v>-959104</v>
      </c>
      <c r="W15" s="415"/>
      <c r="X15" s="415">
        <v>0</v>
      </c>
      <c r="Y15" s="415"/>
      <c r="Z15" s="5">
        <v>-959104</v>
      </c>
    </row>
    <row r="16" spans="1:26" ht="22.2">
      <c r="A16" s="17" t="s">
        <v>52</v>
      </c>
      <c r="B16" s="25"/>
      <c r="C16" s="12"/>
      <c r="D16" s="383">
        <v>10102</v>
      </c>
      <c r="E16" s="386"/>
      <c r="F16" s="383">
        <v>23777</v>
      </c>
      <c r="G16" s="418"/>
      <c r="H16" s="383">
        <v>0</v>
      </c>
      <c r="I16" s="418"/>
      <c r="J16" s="383">
        <v>-8762</v>
      </c>
      <c r="K16" s="418"/>
      <c r="L16" s="383">
        <v>0</v>
      </c>
      <c r="M16" s="418"/>
      <c r="N16" s="383">
        <v>-959104</v>
      </c>
      <c r="O16" s="418"/>
      <c r="P16" s="383">
        <v>0</v>
      </c>
      <c r="Q16" s="418"/>
      <c r="R16" s="383">
        <v>0</v>
      </c>
      <c r="S16" s="418"/>
      <c r="T16" s="383">
        <v>0</v>
      </c>
      <c r="U16" s="418"/>
      <c r="V16" s="383">
        <v>-933987</v>
      </c>
      <c r="W16" s="418"/>
      <c r="X16" s="383">
        <v>0</v>
      </c>
      <c r="Y16" s="418"/>
      <c r="Z16" s="383">
        <v>-933987</v>
      </c>
    </row>
    <row r="17" spans="1:26" s="41" customFormat="1" ht="15">
      <c r="A17" s="39"/>
      <c r="B17" s="40"/>
      <c r="C17" s="40"/>
      <c r="D17" s="407"/>
      <c r="E17" s="407"/>
      <c r="F17" s="407"/>
      <c r="G17" s="421"/>
      <c r="H17" s="422"/>
      <c r="I17" s="407"/>
      <c r="J17" s="407"/>
      <c r="K17" s="422"/>
      <c r="L17" s="422"/>
      <c r="M17" s="422"/>
      <c r="N17" s="422"/>
      <c r="O17" s="422"/>
      <c r="P17" s="422"/>
      <c r="Q17" s="422"/>
      <c r="R17" s="422"/>
      <c r="S17" s="422"/>
      <c r="T17" s="422"/>
      <c r="U17" s="422"/>
      <c r="V17" s="421"/>
      <c r="W17" s="421"/>
      <c r="X17" s="421"/>
      <c r="Y17" s="421"/>
      <c r="Z17" s="422"/>
    </row>
    <row r="18" spans="1:26" ht="23.25" customHeight="1">
      <c r="A18" s="562" t="s">
        <v>340</v>
      </c>
      <c r="B18" s="12"/>
      <c r="C18" s="12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5"/>
      <c r="S18" s="415"/>
      <c r="T18" s="415"/>
      <c r="U18" s="415"/>
      <c r="V18" s="415"/>
      <c r="W18" s="415"/>
      <c r="X18" s="415"/>
      <c r="Y18" s="415"/>
      <c r="Z18" s="415"/>
    </row>
    <row r="19" spans="1:26">
      <c r="A19" s="27"/>
      <c r="B19" s="26" t="s">
        <v>255</v>
      </c>
      <c r="C19" s="12"/>
      <c r="D19" s="415">
        <v>0</v>
      </c>
      <c r="E19" s="415"/>
      <c r="F19" s="415">
        <v>0</v>
      </c>
      <c r="G19" s="415"/>
      <c r="H19" s="415">
        <v>0</v>
      </c>
      <c r="I19" s="415"/>
      <c r="J19" s="415">
        <v>0</v>
      </c>
      <c r="K19" s="415"/>
      <c r="L19" s="415">
        <v>0</v>
      </c>
      <c r="M19" s="415"/>
      <c r="N19" s="5">
        <v>1356589</v>
      </c>
      <c r="O19" s="415"/>
      <c r="P19" s="415">
        <v>0</v>
      </c>
      <c r="Q19" s="415"/>
      <c r="R19" s="415">
        <v>0</v>
      </c>
      <c r="S19" s="415"/>
      <c r="T19" s="415">
        <v>0</v>
      </c>
      <c r="U19" s="415"/>
      <c r="V19" s="5">
        <v>1356589</v>
      </c>
      <c r="W19" s="415"/>
      <c r="X19" s="415">
        <v>0</v>
      </c>
      <c r="Y19" s="415"/>
      <c r="Z19" s="5">
        <v>1356589</v>
      </c>
    </row>
    <row r="20" spans="1:26">
      <c r="A20" s="27"/>
      <c r="B20" s="26" t="s">
        <v>254</v>
      </c>
      <c r="C20" s="12"/>
      <c r="D20" s="420">
        <v>0</v>
      </c>
      <c r="E20" s="415"/>
      <c r="F20" s="420">
        <v>0</v>
      </c>
      <c r="G20" s="415"/>
      <c r="H20" s="420">
        <v>0</v>
      </c>
      <c r="I20" s="415"/>
      <c r="J20" s="420">
        <v>0</v>
      </c>
      <c r="K20" s="415"/>
      <c r="L20" s="420">
        <v>0</v>
      </c>
      <c r="M20" s="415"/>
      <c r="N20" s="5">
        <v>0</v>
      </c>
      <c r="O20" s="415"/>
      <c r="P20" s="5">
        <v>-52524</v>
      </c>
      <c r="Q20" s="415"/>
      <c r="R20" s="5">
        <v>-772</v>
      </c>
      <c r="S20" s="5"/>
      <c r="T20" s="5">
        <v>-53296</v>
      </c>
      <c r="U20" s="415"/>
      <c r="V20" s="5">
        <v>-53296</v>
      </c>
      <c r="W20" s="415"/>
      <c r="X20" s="415">
        <v>0</v>
      </c>
      <c r="Y20" s="415"/>
      <c r="Z20" s="5">
        <v>-53296</v>
      </c>
    </row>
    <row r="21" spans="1:26" ht="22.2">
      <c r="A21" s="17" t="s">
        <v>262</v>
      </c>
      <c r="B21" s="12"/>
      <c r="C21" s="12"/>
      <c r="D21" s="419">
        <v>0</v>
      </c>
      <c r="E21" s="418"/>
      <c r="F21" s="419">
        <v>0</v>
      </c>
      <c r="G21" s="418"/>
      <c r="H21" s="419">
        <v>0</v>
      </c>
      <c r="I21" s="418"/>
      <c r="J21" s="419">
        <v>0</v>
      </c>
      <c r="K21" s="418"/>
      <c r="L21" s="419">
        <v>0</v>
      </c>
      <c r="M21" s="418"/>
      <c r="N21" s="383">
        <v>1356589</v>
      </c>
      <c r="O21" s="418"/>
      <c r="P21" s="383">
        <v>-52524</v>
      </c>
      <c r="Q21" s="418"/>
      <c r="R21" s="383">
        <v>-772</v>
      </c>
      <c r="S21" s="386"/>
      <c r="T21" s="383">
        <v>-53296</v>
      </c>
      <c r="U21" s="386"/>
      <c r="V21" s="383">
        <v>1303293</v>
      </c>
      <c r="W21" s="418"/>
      <c r="X21" s="419">
        <v>0</v>
      </c>
      <c r="Y21" s="418"/>
      <c r="Z21" s="383">
        <v>1303293</v>
      </c>
    </row>
    <row r="22" spans="1:26" s="41" customFormat="1" ht="15">
      <c r="A22" s="39"/>
      <c r="B22" s="40"/>
      <c r="C22" s="40"/>
      <c r="D22" s="407"/>
      <c r="E22" s="407"/>
      <c r="F22" s="407"/>
      <c r="G22" s="421"/>
      <c r="H22" s="422"/>
      <c r="I22" s="407"/>
      <c r="J22" s="407"/>
      <c r="K22" s="422"/>
      <c r="L22" s="422"/>
      <c r="M22" s="422"/>
      <c r="N22" s="422"/>
      <c r="O22" s="422"/>
      <c r="P22" s="422"/>
      <c r="Q22" s="422"/>
      <c r="R22" s="422"/>
      <c r="S22" s="422"/>
      <c r="T22" s="422"/>
      <c r="U22" s="422"/>
      <c r="V22" s="421"/>
      <c r="W22" s="421"/>
      <c r="X22" s="421"/>
      <c r="Y22" s="421"/>
      <c r="Z22" s="422"/>
    </row>
    <row r="23" spans="1:26" ht="22.8" thickBot="1">
      <c r="A23" s="17" t="s">
        <v>277</v>
      </c>
      <c r="B23" s="12"/>
      <c r="C23" s="12"/>
      <c r="D23" s="384">
        <v>9994239</v>
      </c>
      <c r="E23" s="386"/>
      <c r="F23" s="384">
        <v>2926322</v>
      </c>
      <c r="G23" s="386"/>
      <c r="H23" s="384">
        <v>41026</v>
      </c>
      <c r="I23" s="386"/>
      <c r="J23" s="384">
        <v>3129</v>
      </c>
      <c r="K23" s="385"/>
      <c r="L23" s="384">
        <v>226935</v>
      </c>
      <c r="M23" s="385"/>
      <c r="N23" s="384">
        <v>2302446</v>
      </c>
      <c r="O23" s="386"/>
      <c r="P23" s="384">
        <v>-44068</v>
      </c>
      <c r="Q23" s="386"/>
      <c r="R23" s="384">
        <v>7242</v>
      </c>
      <c r="S23" s="386"/>
      <c r="T23" s="384">
        <v>-36826</v>
      </c>
      <c r="U23" s="385"/>
      <c r="V23" s="384">
        <v>15457271</v>
      </c>
      <c r="W23" s="386"/>
      <c r="X23" s="384">
        <v>147</v>
      </c>
      <c r="Y23" s="386"/>
      <c r="Z23" s="384">
        <v>15457418</v>
      </c>
    </row>
    <row r="24" spans="1:26" ht="22.2" thickTop="1">
      <c r="W24" s="8"/>
      <c r="Y24" s="381"/>
    </row>
  </sheetData>
  <mergeCells count="10">
    <mergeCell ref="D7:Z7"/>
    <mergeCell ref="D4:Z4"/>
    <mergeCell ref="D5:D6"/>
    <mergeCell ref="F5:F6"/>
    <mergeCell ref="J5:J6"/>
    <mergeCell ref="V5:V6"/>
    <mergeCell ref="X5:X6"/>
    <mergeCell ref="Z5:Z6"/>
    <mergeCell ref="L5:N5"/>
    <mergeCell ref="P5:T5"/>
  </mergeCells>
  <pageMargins left="0.8" right="0.6" top="0.48" bottom="0.5" header="0.5" footer="0.5"/>
  <pageSetup paperSize="9" scale="6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FF0000"/>
  </sheetPr>
  <dimension ref="A1:AB31"/>
  <sheetViews>
    <sheetView zoomScale="85" zoomScaleNormal="85" zoomScaleSheetLayoutView="70" workbookViewId="0">
      <selection activeCell="D16" sqref="D16"/>
    </sheetView>
  </sheetViews>
  <sheetFormatPr defaultColWidth="9.09765625" defaultRowHeight="21.6"/>
  <cols>
    <col min="1" max="1" width="1.796875" style="8" customWidth="1"/>
    <col min="2" max="2" width="50" style="8" customWidth="1"/>
    <col min="3" max="3" width="7.796875" style="8" customWidth="1"/>
    <col min="4" max="4" width="10.09765625" style="8" customWidth="1"/>
    <col min="5" max="5" width="0.3984375" style="8" customWidth="1"/>
    <col min="6" max="6" width="10.09765625" style="8" customWidth="1"/>
    <col min="7" max="7" width="0.3984375" style="8" customWidth="1"/>
    <col min="8" max="8" width="11.296875" style="8" customWidth="1"/>
    <col min="9" max="9" width="0.3984375" style="8" customWidth="1"/>
    <col min="10" max="10" width="10.09765625" style="8" customWidth="1"/>
    <col min="11" max="11" width="0.3984375" style="8" customWidth="1"/>
    <col min="12" max="12" width="10.09765625" style="8" customWidth="1"/>
    <col min="13" max="13" width="0.3984375" style="8" customWidth="1"/>
    <col min="14" max="14" width="9.19921875" style="8" customWidth="1"/>
    <col min="15" max="15" width="0.3984375" style="8" customWidth="1"/>
    <col min="16" max="16" width="14.19921875" style="8" customWidth="1"/>
    <col min="17" max="17" width="0.3984375" style="8" customWidth="1"/>
    <col min="18" max="18" width="12.3984375" style="8" customWidth="1"/>
    <col min="19" max="19" width="0.3984375" style="8" customWidth="1"/>
    <col min="20" max="20" width="14.19921875" style="8" customWidth="1"/>
    <col min="21" max="21" width="0.3984375" style="8" customWidth="1"/>
    <col min="22" max="22" width="10.5" style="8" customWidth="1"/>
    <col min="23" max="23" width="0.3984375" style="8" customWidth="1"/>
    <col min="24" max="24" width="11.796875" style="8" customWidth="1"/>
    <col min="25" max="25" width="0.3984375" style="381" customWidth="1"/>
    <col min="26" max="26" width="10.8984375" style="8" customWidth="1"/>
    <col min="27" max="27" width="0.796875" style="8" customWidth="1"/>
    <col min="28" max="28" width="10.8984375" style="8" customWidth="1"/>
    <col min="29" max="16384" width="9.09765625" style="8"/>
  </cols>
  <sheetData>
    <row r="1" spans="1:28" s="388" customFormat="1" ht="24" customHeight="1">
      <c r="A1" s="431" t="s">
        <v>209</v>
      </c>
      <c r="B1" s="19"/>
      <c r="C1" s="392"/>
      <c r="D1" s="393"/>
      <c r="E1" s="393"/>
      <c r="F1" s="393"/>
      <c r="G1" s="392"/>
      <c r="H1" s="392"/>
      <c r="I1" s="393"/>
      <c r="J1" s="393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4"/>
      <c r="AB1" s="393"/>
    </row>
    <row r="2" spans="1:28" s="388" customFormat="1" ht="24" customHeight="1">
      <c r="A2" s="9" t="s">
        <v>73</v>
      </c>
      <c r="B2" s="9"/>
      <c r="C2" s="9"/>
      <c r="D2" s="397"/>
      <c r="E2" s="397"/>
      <c r="F2" s="397"/>
      <c r="G2" s="394"/>
      <c r="H2" s="394"/>
      <c r="I2" s="397"/>
      <c r="J2" s="397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8"/>
    </row>
    <row r="3" spans="1:28" ht="14.25" customHeight="1">
      <c r="A3" s="10"/>
      <c r="B3" s="10"/>
      <c r="C3" s="13"/>
      <c r="D3" s="395"/>
      <c r="E3" s="395"/>
      <c r="F3" s="395"/>
      <c r="G3" s="13"/>
      <c r="H3" s="13"/>
      <c r="I3" s="395"/>
      <c r="J3" s="395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396"/>
    </row>
    <row r="4" spans="1:28" ht="23.25" customHeight="1">
      <c r="A4" s="10"/>
      <c r="B4" s="10"/>
      <c r="C4" s="13"/>
      <c r="D4" s="594" t="s">
        <v>1</v>
      </c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  <c r="W4" s="594"/>
      <c r="X4" s="594"/>
      <c r="Y4" s="594"/>
      <c r="Z4" s="594"/>
      <c r="AA4" s="594"/>
      <c r="AB4" s="594"/>
    </row>
    <row r="5" spans="1:28">
      <c r="A5" s="12"/>
      <c r="B5" s="12"/>
      <c r="C5" s="12"/>
      <c r="D5" s="595" t="s">
        <v>263</v>
      </c>
      <c r="E5" s="576"/>
      <c r="F5" s="595" t="s">
        <v>264</v>
      </c>
      <c r="G5" s="15"/>
      <c r="H5" s="598" t="s">
        <v>273</v>
      </c>
      <c r="I5" s="576"/>
      <c r="J5" s="595" t="s">
        <v>317</v>
      </c>
      <c r="K5" s="511"/>
      <c r="L5" s="597" t="s">
        <v>37</v>
      </c>
      <c r="M5" s="597"/>
      <c r="N5" s="597"/>
      <c r="O5" s="511"/>
      <c r="P5" s="597" t="s">
        <v>207</v>
      </c>
      <c r="Q5" s="597"/>
      <c r="R5" s="597"/>
      <c r="S5" s="597"/>
      <c r="T5" s="597"/>
      <c r="U5" s="597"/>
      <c r="V5" s="597"/>
      <c r="W5" s="511"/>
      <c r="X5" s="596" t="s">
        <v>370</v>
      </c>
      <c r="Y5" s="15"/>
      <c r="Z5" s="596" t="s">
        <v>265</v>
      </c>
      <c r="AA5" s="15"/>
      <c r="AB5" s="596" t="s">
        <v>369</v>
      </c>
    </row>
    <row r="6" spans="1:28" ht="132" customHeight="1">
      <c r="A6" s="12"/>
      <c r="B6" s="12"/>
      <c r="C6" s="24" t="s">
        <v>5</v>
      </c>
      <c r="D6" s="595"/>
      <c r="E6" s="576"/>
      <c r="F6" s="595"/>
      <c r="G6" s="15"/>
      <c r="H6" s="598"/>
      <c r="I6" s="576"/>
      <c r="J6" s="595"/>
      <c r="K6" s="511"/>
      <c r="L6" s="579" t="s">
        <v>274</v>
      </c>
      <c r="M6" s="511"/>
      <c r="N6" s="579" t="s">
        <v>366</v>
      </c>
      <c r="O6" s="511"/>
      <c r="P6" s="579" t="s">
        <v>223</v>
      </c>
      <c r="Q6" s="511"/>
      <c r="R6" s="579" t="s">
        <v>338</v>
      </c>
      <c r="S6" s="511"/>
      <c r="T6" s="579" t="s">
        <v>377</v>
      </c>
      <c r="U6" s="511"/>
      <c r="V6" s="579" t="s">
        <v>275</v>
      </c>
      <c r="W6" s="511"/>
      <c r="X6" s="596"/>
      <c r="Y6" s="577"/>
      <c r="Z6" s="596"/>
      <c r="AA6" s="577"/>
      <c r="AB6" s="596"/>
    </row>
    <row r="7" spans="1:28" ht="23.25" customHeight="1">
      <c r="A7" s="10"/>
      <c r="B7" s="10"/>
      <c r="C7" s="10"/>
      <c r="D7" s="593" t="s">
        <v>252</v>
      </c>
      <c r="E7" s="593"/>
      <c r="F7" s="593"/>
      <c r="G7" s="593"/>
      <c r="H7" s="593"/>
      <c r="I7" s="593"/>
      <c r="J7" s="593"/>
      <c r="K7" s="593"/>
      <c r="L7" s="593"/>
      <c r="M7" s="593"/>
      <c r="N7" s="593"/>
      <c r="O7" s="593"/>
      <c r="P7" s="593"/>
      <c r="Q7" s="593"/>
      <c r="R7" s="593"/>
      <c r="S7" s="593"/>
      <c r="T7" s="593"/>
      <c r="U7" s="593"/>
      <c r="V7" s="593"/>
      <c r="W7" s="593"/>
      <c r="X7" s="593"/>
      <c r="Y7" s="593"/>
      <c r="Z7" s="593"/>
      <c r="AA7" s="593"/>
      <c r="AB7" s="593"/>
    </row>
    <row r="8" spans="1:28" ht="23.25" customHeight="1">
      <c r="A8" s="10" t="s">
        <v>318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6"/>
      <c r="Y8" s="16"/>
      <c r="Z8" s="16"/>
      <c r="AA8" s="382"/>
      <c r="AB8" s="16"/>
    </row>
    <row r="9" spans="1:28" ht="23.25" customHeight="1">
      <c r="A9" s="16" t="s">
        <v>341</v>
      </c>
      <c r="B9" s="12"/>
      <c r="C9" s="430"/>
      <c r="D9" s="522">
        <v>9994460</v>
      </c>
      <c r="E9" s="522"/>
      <c r="F9" s="522">
        <v>2926874</v>
      </c>
      <c r="G9" s="522"/>
      <c r="H9" s="522">
        <v>41026</v>
      </c>
      <c r="I9" s="522"/>
      <c r="J9" s="522">
        <v>2935</v>
      </c>
      <c r="K9" s="523"/>
      <c r="L9" s="522">
        <v>305544</v>
      </c>
      <c r="M9" s="522"/>
      <c r="N9" s="522">
        <v>2348903</v>
      </c>
      <c r="O9" s="523"/>
      <c r="P9" s="522">
        <v>-117702</v>
      </c>
      <c r="Q9" s="522"/>
      <c r="R9" s="522">
        <v>0</v>
      </c>
      <c r="S9" s="522"/>
      <c r="T9" s="522">
        <v>3679</v>
      </c>
      <c r="U9" s="523"/>
      <c r="V9" s="523">
        <v>-114023</v>
      </c>
      <c r="W9" s="524"/>
      <c r="X9" s="522">
        <v>15505719</v>
      </c>
      <c r="Y9" s="524"/>
      <c r="Z9" s="522">
        <v>49428</v>
      </c>
      <c r="AA9" s="524"/>
      <c r="AB9" s="522">
        <v>15555147</v>
      </c>
    </row>
    <row r="10" spans="1:28" ht="23.25" customHeight="1">
      <c r="A10" s="16"/>
      <c r="B10" s="12" t="s">
        <v>348</v>
      </c>
      <c r="C10" s="430">
        <v>3</v>
      </c>
      <c r="D10" s="5">
        <v>0</v>
      </c>
      <c r="E10" s="5"/>
      <c r="F10" s="5">
        <v>0</v>
      </c>
      <c r="G10" s="5"/>
      <c r="H10" s="5">
        <v>0</v>
      </c>
      <c r="I10" s="5"/>
      <c r="J10" s="5">
        <v>0</v>
      </c>
      <c r="K10" s="506"/>
      <c r="L10" s="5">
        <v>0</v>
      </c>
      <c r="M10" s="506"/>
      <c r="N10" s="525">
        <v>-4766</v>
      </c>
      <c r="O10" s="526"/>
      <c r="P10" s="526">
        <v>0</v>
      </c>
      <c r="Q10" s="526"/>
      <c r="R10" s="525">
        <v>-79676</v>
      </c>
      <c r="S10" s="526"/>
      <c r="T10" s="525">
        <v>-39126</v>
      </c>
      <c r="U10" s="526"/>
      <c r="V10" s="525">
        <v>-118802</v>
      </c>
      <c r="W10" s="526"/>
      <c r="X10" s="428">
        <v>-123568</v>
      </c>
      <c r="Y10" s="526"/>
      <c r="Z10" s="428">
        <v>0</v>
      </c>
      <c r="AA10" s="526"/>
      <c r="AB10" s="428">
        <v>-123568</v>
      </c>
    </row>
    <row r="11" spans="1:28" ht="23.25" customHeight="1">
      <c r="A11" s="16" t="s">
        <v>342</v>
      </c>
      <c r="B11" s="12"/>
      <c r="C11" s="430"/>
      <c r="D11" s="383">
        <v>9994460</v>
      </c>
      <c r="E11" s="386"/>
      <c r="F11" s="383">
        <v>2926874</v>
      </c>
      <c r="G11" s="5"/>
      <c r="H11" s="383">
        <v>41026</v>
      </c>
      <c r="I11" s="386"/>
      <c r="J11" s="383">
        <v>2935</v>
      </c>
      <c r="K11" s="385"/>
      <c r="L11" s="383">
        <v>305544</v>
      </c>
      <c r="M11" s="385"/>
      <c r="N11" s="383">
        <v>2344137</v>
      </c>
      <c r="O11" s="385"/>
      <c r="P11" s="383">
        <v>-117702</v>
      </c>
      <c r="Q11" s="385"/>
      <c r="R11" s="383">
        <v>-79676</v>
      </c>
      <c r="S11" s="385"/>
      <c r="T11" s="383">
        <v>-35447</v>
      </c>
      <c r="U11" s="385"/>
      <c r="V11" s="383">
        <v>-232825</v>
      </c>
      <c r="W11" s="385"/>
      <c r="X11" s="383">
        <v>15382151</v>
      </c>
      <c r="Y11" s="385"/>
      <c r="Z11" s="383">
        <v>49428</v>
      </c>
      <c r="AA11" s="385"/>
      <c r="AB11" s="383">
        <v>15431579</v>
      </c>
    </row>
    <row r="12" spans="1:28" s="41" customFormat="1" ht="15">
      <c r="A12" s="39"/>
      <c r="B12" s="40"/>
      <c r="C12" s="40"/>
      <c r="D12" s="407"/>
      <c r="E12" s="407"/>
      <c r="F12" s="407"/>
      <c r="G12" s="421"/>
      <c r="H12" s="422"/>
      <c r="I12" s="407"/>
      <c r="J12" s="407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 s="422"/>
      <c r="V12" s="422"/>
      <c r="W12" s="422"/>
      <c r="X12" s="421"/>
      <c r="Y12" s="421"/>
      <c r="Z12" s="421"/>
      <c r="AA12" s="421"/>
      <c r="AB12" s="422"/>
    </row>
    <row r="13" spans="1:28" ht="22.2">
      <c r="A13" s="17" t="s">
        <v>279</v>
      </c>
      <c r="B13" s="12"/>
      <c r="C13" s="12"/>
      <c r="D13" s="416"/>
      <c r="E13" s="416"/>
      <c r="F13" s="416"/>
      <c r="G13" s="415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5"/>
      <c r="Y13" s="415"/>
      <c r="Z13" s="415"/>
      <c r="AA13" s="415"/>
      <c r="AB13" s="416"/>
    </row>
    <row r="14" spans="1:28" ht="22.2">
      <c r="A14" s="17"/>
      <c r="B14" s="25" t="s">
        <v>285</v>
      </c>
      <c r="C14" s="12"/>
      <c r="D14" s="416"/>
      <c r="E14" s="416"/>
      <c r="F14" s="416"/>
      <c r="G14" s="415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5"/>
      <c r="Y14" s="415"/>
      <c r="Z14" s="415"/>
      <c r="AA14" s="415"/>
      <c r="AB14" s="416"/>
    </row>
    <row r="15" spans="1:28" ht="22.2">
      <c r="A15" s="17"/>
      <c r="B15" s="26" t="s">
        <v>280</v>
      </c>
      <c r="C15" s="430">
        <v>11</v>
      </c>
      <c r="D15" s="506">
        <v>417</v>
      </c>
      <c r="E15" s="417"/>
      <c r="F15" s="506">
        <v>997</v>
      </c>
      <c r="G15" s="415"/>
      <c r="H15" s="417">
        <v>0</v>
      </c>
      <c r="I15" s="417"/>
      <c r="J15" s="506">
        <v>-389</v>
      </c>
      <c r="K15" s="417"/>
      <c r="L15" s="417">
        <v>0</v>
      </c>
      <c r="M15" s="417"/>
      <c r="N15" s="417">
        <v>0</v>
      </c>
      <c r="O15" s="417"/>
      <c r="P15" s="417">
        <v>0</v>
      </c>
      <c r="Q15" s="417"/>
      <c r="R15" s="417">
        <v>0</v>
      </c>
      <c r="S15" s="417"/>
      <c r="T15" s="417">
        <v>0</v>
      </c>
      <c r="U15" s="417"/>
      <c r="V15" s="415">
        <v>0</v>
      </c>
      <c r="W15" s="415"/>
      <c r="X15" s="5">
        <v>1025</v>
      </c>
      <c r="Y15" s="415"/>
      <c r="Z15" s="415">
        <v>0</v>
      </c>
      <c r="AA15" s="415"/>
      <c r="AB15" s="5">
        <v>1025</v>
      </c>
    </row>
    <row r="16" spans="1:28">
      <c r="A16" s="18"/>
      <c r="B16" s="12" t="s">
        <v>282</v>
      </c>
      <c r="C16" s="430">
        <v>14</v>
      </c>
      <c r="D16" s="415">
        <v>0</v>
      </c>
      <c r="E16" s="415"/>
      <c r="F16" s="415">
        <v>0</v>
      </c>
      <c r="G16" s="415"/>
      <c r="H16" s="415">
        <v>0</v>
      </c>
      <c r="I16" s="415"/>
      <c r="J16" s="415">
        <v>0</v>
      </c>
      <c r="K16" s="415"/>
      <c r="L16" s="415">
        <v>0</v>
      </c>
      <c r="M16" s="415"/>
      <c r="N16" s="5">
        <v>-639665</v>
      </c>
      <c r="O16" s="415"/>
      <c r="P16" s="415">
        <v>0</v>
      </c>
      <c r="Q16" s="415"/>
      <c r="R16" s="415">
        <v>0</v>
      </c>
      <c r="S16" s="415"/>
      <c r="T16" s="415">
        <v>0</v>
      </c>
      <c r="U16" s="415"/>
      <c r="V16" s="415">
        <v>0</v>
      </c>
      <c r="W16" s="415"/>
      <c r="X16" s="5">
        <v>-639665</v>
      </c>
      <c r="Y16" s="415"/>
      <c r="Z16" s="415">
        <v>0</v>
      </c>
      <c r="AA16" s="415"/>
      <c r="AB16" s="5">
        <v>-639665</v>
      </c>
    </row>
    <row r="17" spans="1:28" ht="22.2">
      <c r="B17" s="25" t="s">
        <v>357</v>
      </c>
      <c r="C17" s="12"/>
      <c r="D17" s="383">
        <v>417</v>
      </c>
      <c r="E17" s="386"/>
      <c r="F17" s="383">
        <v>997</v>
      </c>
      <c r="G17" s="418"/>
      <c r="H17" s="383">
        <v>0</v>
      </c>
      <c r="I17" s="418"/>
      <c r="J17" s="383">
        <v>-389</v>
      </c>
      <c r="K17" s="418"/>
      <c r="L17" s="383">
        <v>0</v>
      </c>
      <c r="M17" s="418"/>
      <c r="N17" s="383">
        <v>-639665</v>
      </c>
      <c r="O17" s="418"/>
      <c r="P17" s="383">
        <v>0</v>
      </c>
      <c r="Q17" s="418"/>
      <c r="R17" s="383">
        <v>0</v>
      </c>
      <c r="S17" s="418"/>
      <c r="T17" s="383">
        <v>0</v>
      </c>
      <c r="U17" s="418"/>
      <c r="V17" s="383">
        <v>0</v>
      </c>
      <c r="W17" s="418"/>
      <c r="X17" s="383">
        <v>-638640</v>
      </c>
      <c r="Y17" s="418"/>
      <c r="Z17" s="383">
        <v>0</v>
      </c>
      <c r="AA17" s="418"/>
      <c r="AB17" s="383">
        <v>-638640</v>
      </c>
    </row>
    <row r="18" spans="1:28" s="41" customFormat="1" ht="15">
      <c r="A18" s="39"/>
      <c r="B18" s="40"/>
      <c r="C18" s="40"/>
      <c r="D18" s="407"/>
      <c r="E18" s="407"/>
      <c r="F18" s="407"/>
      <c r="G18" s="421"/>
      <c r="H18" s="422"/>
      <c r="I18" s="407"/>
      <c r="J18" s="407"/>
      <c r="K18" s="422"/>
      <c r="L18" s="422"/>
      <c r="M18" s="422"/>
      <c r="N18" s="422"/>
      <c r="O18" s="422"/>
      <c r="P18" s="422"/>
      <c r="Q18" s="422"/>
      <c r="R18" s="422"/>
      <c r="S18" s="422"/>
      <c r="T18" s="422"/>
      <c r="U18" s="422"/>
      <c r="V18" s="422"/>
      <c r="W18" s="422"/>
      <c r="X18" s="421"/>
      <c r="Y18" s="421"/>
      <c r="Z18" s="421"/>
      <c r="AA18" s="421"/>
      <c r="AB18" s="422"/>
    </row>
    <row r="19" spans="1:28" s="41" customFormat="1" ht="24.45" customHeight="1">
      <c r="A19" s="39"/>
      <c r="B19" s="563" t="s">
        <v>354</v>
      </c>
      <c r="C19" s="40"/>
      <c r="D19" s="407"/>
      <c r="E19" s="407"/>
      <c r="F19" s="407"/>
      <c r="G19" s="421"/>
      <c r="H19" s="422"/>
      <c r="I19" s="407"/>
      <c r="J19" s="407"/>
      <c r="K19" s="422"/>
      <c r="L19" s="422"/>
      <c r="M19" s="422"/>
      <c r="N19" s="422"/>
      <c r="O19" s="422"/>
      <c r="P19" s="422"/>
      <c r="Q19" s="422"/>
      <c r="R19" s="422"/>
      <c r="S19" s="422"/>
      <c r="T19" s="422"/>
      <c r="U19" s="422"/>
      <c r="V19" s="422"/>
      <c r="W19" s="422"/>
      <c r="X19" s="421"/>
      <c r="Y19" s="421"/>
      <c r="Z19" s="421"/>
      <c r="AA19" s="421"/>
      <c r="AB19" s="422"/>
    </row>
    <row r="20" spans="1:28" s="41" customFormat="1" ht="24.45" customHeight="1">
      <c r="A20" s="39"/>
      <c r="B20" s="26" t="s">
        <v>355</v>
      </c>
      <c r="C20" s="40"/>
      <c r="D20" s="417">
        <v>0</v>
      </c>
      <c r="E20" s="407"/>
      <c r="F20" s="417">
        <v>0</v>
      </c>
      <c r="G20" s="421"/>
      <c r="H20" s="417">
        <v>0</v>
      </c>
      <c r="I20" s="407"/>
      <c r="J20" s="417">
        <v>0</v>
      </c>
      <c r="K20" s="422"/>
      <c r="L20" s="417">
        <v>0</v>
      </c>
      <c r="M20" s="422"/>
      <c r="N20" s="417">
        <v>0</v>
      </c>
      <c r="O20" s="422"/>
      <c r="P20" s="417">
        <v>0</v>
      </c>
      <c r="Q20" s="422"/>
      <c r="R20" s="417">
        <v>0</v>
      </c>
      <c r="S20" s="422"/>
      <c r="T20" s="417">
        <v>0</v>
      </c>
      <c r="U20" s="422"/>
      <c r="V20" s="417">
        <v>0</v>
      </c>
      <c r="W20" s="422"/>
      <c r="X20" s="417">
        <v>0</v>
      </c>
      <c r="Y20" s="421"/>
      <c r="Z20" s="506">
        <v>12</v>
      </c>
      <c r="AA20" s="421"/>
      <c r="AB20" s="506">
        <v>12</v>
      </c>
    </row>
    <row r="21" spans="1:28" s="41" customFormat="1" ht="24.45" customHeight="1">
      <c r="A21" s="39"/>
      <c r="B21" s="563" t="s">
        <v>356</v>
      </c>
      <c r="C21" s="40"/>
      <c r="D21" s="508">
        <v>0</v>
      </c>
      <c r="E21" s="407"/>
      <c r="F21" s="508">
        <v>0</v>
      </c>
      <c r="G21" s="421"/>
      <c r="H21" s="508">
        <v>0</v>
      </c>
      <c r="I21" s="407"/>
      <c r="J21" s="508">
        <v>0</v>
      </c>
      <c r="K21" s="422"/>
      <c r="L21" s="508">
        <v>0</v>
      </c>
      <c r="M21" s="422"/>
      <c r="N21" s="508">
        <v>0</v>
      </c>
      <c r="O21" s="422"/>
      <c r="P21" s="508">
        <v>0</v>
      </c>
      <c r="Q21" s="422"/>
      <c r="R21" s="508">
        <v>0</v>
      </c>
      <c r="S21" s="422"/>
      <c r="T21" s="508">
        <v>0</v>
      </c>
      <c r="U21" s="422"/>
      <c r="V21" s="508">
        <v>0</v>
      </c>
      <c r="W21" s="422"/>
      <c r="X21" s="508">
        <v>0</v>
      </c>
      <c r="Y21" s="421"/>
      <c r="Z21" s="508">
        <v>12</v>
      </c>
      <c r="AA21" s="421"/>
      <c r="AB21" s="508">
        <v>12</v>
      </c>
    </row>
    <row r="22" spans="1:28" s="41" customFormat="1" ht="9.4499999999999993" customHeight="1">
      <c r="A22" s="39"/>
      <c r="B22" s="563"/>
      <c r="C22" s="40"/>
      <c r="D22" s="509"/>
      <c r="E22" s="407"/>
      <c r="F22" s="509"/>
      <c r="G22" s="421"/>
      <c r="H22" s="509"/>
      <c r="I22" s="407"/>
      <c r="J22" s="509"/>
      <c r="K22" s="422"/>
      <c r="L22" s="509"/>
      <c r="M22" s="422"/>
      <c r="N22" s="509"/>
      <c r="O22" s="422"/>
      <c r="P22" s="509"/>
      <c r="Q22" s="422"/>
      <c r="R22" s="509"/>
      <c r="S22" s="422"/>
      <c r="T22" s="509"/>
      <c r="U22" s="422"/>
      <c r="V22" s="509"/>
      <c r="W22" s="422"/>
      <c r="X22" s="509"/>
      <c r="Y22" s="421"/>
      <c r="Z22" s="509"/>
      <c r="AA22" s="421"/>
      <c r="AB22" s="509"/>
    </row>
    <row r="23" spans="1:28" s="41" customFormat="1" ht="24.45" customHeight="1">
      <c r="A23" s="17" t="s">
        <v>52</v>
      </c>
      <c r="B23" s="563"/>
      <c r="C23" s="40"/>
      <c r="D23" s="510">
        <v>417</v>
      </c>
      <c r="E23" s="407"/>
      <c r="F23" s="510">
        <v>997</v>
      </c>
      <c r="G23" s="421"/>
      <c r="H23" s="510">
        <v>0</v>
      </c>
      <c r="I23" s="407"/>
      <c r="J23" s="510">
        <v>-389</v>
      </c>
      <c r="K23" s="422"/>
      <c r="L23" s="510">
        <v>0</v>
      </c>
      <c r="M23" s="422"/>
      <c r="N23" s="510">
        <v>-639665</v>
      </c>
      <c r="O23" s="422"/>
      <c r="P23" s="510">
        <v>0</v>
      </c>
      <c r="Q23" s="422"/>
      <c r="R23" s="510">
        <v>0</v>
      </c>
      <c r="S23" s="422"/>
      <c r="T23" s="510">
        <v>0</v>
      </c>
      <c r="U23" s="422"/>
      <c r="V23" s="510">
        <v>0</v>
      </c>
      <c r="W23" s="422"/>
      <c r="X23" s="510">
        <v>-638640</v>
      </c>
      <c r="Y23" s="421"/>
      <c r="Z23" s="510">
        <v>12</v>
      </c>
      <c r="AA23" s="421"/>
      <c r="AB23" s="510">
        <v>-638628</v>
      </c>
    </row>
    <row r="24" spans="1:28" s="41" customFormat="1" ht="24.45" customHeight="1">
      <c r="A24" s="39"/>
      <c r="B24" s="563"/>
      <c r="C24" s="40"/>
      <c r="D24" s="407"/>
      <c r="E24" s="407"/>
      <c r="F24" s="407"/>
      <c r="G24" s="421"/>
      <c r="H24" s="422"/>
      <c r="I24" s="407"/>
      <c r="J24" s="407"/>
      <c r="K24" s="422"/>
      <c r="L24" s="422"/>
      <c r="M24" s="422"/>
      <c r="N24" s="422"/>
      <c r="O24" s="422"/>
      <c r="P24" s="422"/>
      <c r="Q24" s="422"/>
      <c r="R24" s="422"/>
      <c r="S24" s="422"/>
      <c r="T24" s="422"/>
      <c r="U24" s="422"/>
      <c r="V24" s="422"/>
      <c r="W24" s="422"/>
      <c r="X24" s="421"/>
      <c r="Y24" s="421"/>
      <c r="Z24" s="421"/>
      <c r="AA24" s="421"/>
      <c r="AB24" s="422"/>
    </row>
    <row r="25" spans="1:28" ht="23.25" customHeight="1">
      <c r="A25" s="562" t="s">
        <v>340</v>
      </c>
      <c r="B25" s="12"/>
      <c r="C25" s="12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415"/>
    </row>
    <row r="26" spans="1:28">
      <c r="A26" s="27"/>
      <c r="B26" s="26" t="s">
        <v>255</v>
      </c>
      <c r="C26" s="12"/>
      <c r="D26" s="415">
        <v>0</v>
      </c>
      <c r="E26" s="415"/>
      <c r="F26" s="415">
        <v>0</v>
      </c>
      <c r="G26" s="415"/>
      <c r="H26" s="415">
        <v>0</v>
      </c>
      <c r="I26" s="415"/>
      <c r="J26" s="415">
        <v>0</v>
      </c>
      <c r="K26" s="415"/>
      <c r="L26" s="415">
        <v>0</v>
      </c>
      <c r="M26" s="415"/>
      <c r="N26" s="5">
        <v>1601554</v>
      </c>
      <c r="O26" s="415"/>
      <c r="P26" s="415">
        <v>0</v>
      </c>
      <c r="Q26" s="415"/>
      <c r="R26" s="415">
        <v>0</v>
      </c>
      <c r="S26" s="415"/>
      <c r="T26" s="415">
        <v>0</v>
      </c>
      <c r="U26" s="415"/>
      <c r="V26" s="415">
        <v>0</v>
      </c>
      <c r="W26" s="415"/>
      <c r="X26" s="5">
        <v>1601554</v>
      </c>
      <c r="Y26" s="415"/>
      <c r="Z26" s="5">
        <v>134</v>
      </c>
      <c r="AA26" s="415"/>
      <c r="AB26" s="5">
        <v>1601688</v>
      </c>
    </row>
    <row r="27" spans="1:28">
      <c r="A27" s="27"/>
      <c r="B27" s="26" t="s">
        <v>254</v>
      </c>
      <c r="C27" s="12"/>
      <c r="D27" s="420">
        <v>0</v>
      </c>
      <c r="E27" s="415"/>
      <c r="F27" s="420">
        <v>0</v>
      </c>
      <c r="G27" s="415"/>
      <c r="H27" s="420">
        <v>0</v>
      </c>
      <c r="I27" s="415"/>
      <c r="J27" s="420">
        <v>0</v>
      </c>
      <c r="K27" s="415"/>
      <c r="L27" s="420">
        <v>0</v>
      </c>
      <c r="M27" s="415"/>
      <c r="N27" s="5">
        <v>0</v>
      </c>
      <c r="O27" s="415"/>
      <c r="P27" s="5">
        <v>-786449</v>
      </c>
      <c r="Q27" s="415"/>
      <c r="R27" s="5">
        <v>-38212</v>
      </c>
      <c r="S27" s="415"/>
      <c r="T27" s="5">
        <v>-34598</v>
      </c>
      <c r="U27" s="5"/>
      <c r="V27" s="5">
        <v>-859259</v>
      </c>
      <c r="W27" s="415"/>
      <c r="X27" s="5">
        <v>-859259</v>
      </c>
      <c r="Y27" s="415"/>
      <c r="Z27" s="415">
        <v>0</v>
      </c>
      <c r="AA27" s="415"/>
      <c r="AB27" s="5">
        <v>-859259</v>
      </c>
    </row>
    <row r="28" spans="1:28" ht="22.2">
      <c r="A28" s="17" t="s">
        <v>262</v>
      </c>
      <c r="B28" s="12"/>
      <c r="C28" s="12"/>
      <c r="D28" s="419">
        <v>0</v>
      </c>
      <c r="E28" s="418"/>
      <c r="F28" s="419">
        <v>0</v>
      </c>
      <c r="G28" s="418"/>
      <c r="H28" s="419">
        <v>0</v>
      </c>
      <c r="I28" s="418"/>
      <c r="J28" s="419">
        <v>0</v>
      </c>
      <c r="K28" s="418"/>
      <c r="L28" s="419">
        <v>0</v>
      </c>
      <c r="M28" s="418"/>
      <c r="N28" s="383">
        <v>1601554</v>
      </c>
      <c r="O28" s="418"/>
      <c r="P28" s="383">
        <v>-786449</v>
      </c>
      <c r="Q28" s="418"/>
      <c r="R28" s="383">
        <v>-38212</v>
      </c>
      <c r="S28" s="418"/>
      <c r="T28" s="383">
        <v>-34598</v>
      </c>
      <c r="U28" s="386"/>
      <c r="V28" s="383">
        <v>-859259</v>
      </c>
      <c r="W28" s="386"/>
      <c r="X28" s="383">
        <v>742295</v>
      </c>
      <c r="Y28" s="418"/>
      <c r="Z28" s="383">
        <v>134</v>
      </c>
      <c r="AA28" s="418"/>
      <c r="AB28" s="383">
        <v>742429</v>
      </c>
    </row>
    <row r="29" spans="1:28" s="41" customFormat="1" ht="15">
      <c r="A29" s="39"/>
      <c r="B29" s="40"/>
      <c r="C29" s="40"/>
      <c r="D29" s="407"/>
      <c r="E29" s="407"/>
      <c r="F29" s="407"/>
      <c r="G29" s="421"/>
      <c r="H29" s="422"/>
      <c r="I29" s="407"/>
      <c r="J29" s="407"/>
      <c r="K29" s="422"/>
      <c r="L29" s="422"/>
      <c r="M29" s="422"/>
      <c r="N29" s="422"/>
      <c r="O29" s="422"/>
      <c r="P29" s="422"/>
      <c r="Q29" s="422"/>
      <c r="R29" s="422"/>
      <c r="S29" s="422"/>
      <c r="T29" s="422"/>
      <c r="U29" s="422"/>
      <c r="V29" s="422"/>
      <c r="W29" s="422"/>
      <c r="X29" s="421"/>
      <c r="Y29" s="421"/>
      <c r="Z29" s="421"/>
      <c r="AA29" s="421"/>
      <c r="AB29" s="422"/>
    </row>
    <row r="30" spans="1:28" ht="22.8" thickBot="1">
      <c r="A30" s="17" t="s">
        <v>319</v>
      </c>
      <c r="B30" s="12"/>
      <c r="C30" s="12"/>
      <c r="D30" s="384">
        <v>9994877</v>
      </c>
      <c r="E30" s="386"/>
      <c r="F30" s="384">
        <v>2927871</v>
      </c>
      <c r="G30" s="386"/>
      <c r="H30" s="384">
        <v>41026</v>
      </c>
      <c r="I30" s="386"/>
      <c r="J30" s="384">
        <v>2546</v>
      </c>
      <c r="K30" s="385"/>
      <c r="L30" s="384">
        <v>305544</v>
      </c>
      <c r="M30" s="385"/>
      <c r="N30" s="384">
        <v>3306026</v>
      </c>
      <c r="O30" s="386"/>
      <c r="P30" s="384">
        <v>-904151</v>
      </c>
      <c r="Q30" s="386"/>
      <c r="R30" s="384">
        <v>-117888</v>
      </c>
      <c r="S30" s="386"/>
      <c r="T30" s="384">
        <v>-70045</v>
      </c>
      <c r="U30" s="386"/>
      <c r="V30" s="384">
        <v>-1092084</v>
      </c>
      <c r="W30" s="385"/>
      <c r="X30" s="384">
        <v>15485806</v>
      </c>
      <c r="Y30" s="386"/>
      <c r="Z30" s="384">
        <v>49574</v>
      </c>
      <c r="AA30" s="386"/>
      <c r="AB30" s="384">
        <v>15535380</v>
      </c>
    </row>
    <row r="31" spans="1:28" ht="22.2" thickTop="1">
      <c r="Y31" s="8"/>
      <c r="AA31" s="381"/>
    </row>
  </sheetData>
  <mergeCells count="11">
    <mergeCell ref="AB5:AB6"/>
    <mergeCell ref="D7:AB7"/>
    <mergeCell ref="D4:AB4"/>
    <mergeCell ref="D5:D6"/>
    <mergeCell ref="F5:F6"/>
    <mergeCell ref="H5:H6"/>
    <mergeCell ref="J5:J6"/>
    <mergeCell ref="L5:N5"/>
    <mergeCell ref="P5:V5"/>
    <mergeCell ref="X5:X6"/>
    <mergeCell ref="Z5:Z6"/>
  </mergeCells>
  <pageMargins left="0.7" right="0.7" top="0.75" bottom="0.75" header="0.3" footer="0.3"/>
  <pageSetup paperSize="9" scale="58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X27"/>
  <sheetViews>
    <sheetView zoomScale="80" zoomScaleNormal="80" zoomScaleSheetLayoutView="70" workbookViewId="0">
      <selection sqref="A1:XFD1048576"/>
    </sheetView>
  </sheetViews>
  <sheetFormatPr defaultColWidth="8.69921875" defaultRowHeight="21.6"/>
  <cols>
    <col min="1" max="4" width="2.796875" style="8" customWidth="1"/>
    <col min="5" max="5" width="35.69921875" style="8" customWidth="1"/>
    <col min="6" max="6" width="7.19921875" style="8" customWidth="1"/>
    <col min="7" max="7" width="1.796875" style="8" customWidth="1"/>
    <col min="8" max="8" width="10" style="8" customWidth="1"/>
    <col min="9" max="9" width="0.796875" style="8" customWidth="1"/>
    <col min="10" max="10" width="10" style="8" customWidth="1"/>
    <col min="11" max="11" width="0.796875" style="8" customWidth="1"/>
    <col min="12" max="12" width="10" style="8" customWidth="1"/>
    <col min="13" max="13" width="0.796875" style="8" customWidth="1"/>
    <col min="14" max="14" width="12" style="8" customWidth="1"/>
    <col min="15" max="15" width="0.796875" style="8" customWidth="1"/>
    <col min="16" max="16" width="12.796875" style="8" customWidth="1"/>
    <col min="17" max="17" width="0.796875" style="8" customWidth="1"/>
    <col min="18" max="18" width="12.3984375" style="8" customWidth="1"/>
    <col min="19" max="19" width="0.796875" style="8" customWidth="1"/>
    <col min="20" max="20" width="16.296875" style="8" customWidth="1"/>
    <col min="21" max="21" width="0.796875" style="8" customWidth="1"/>
    <col min="22" max="22" width="14.3984375" style="8" customWidth="1"/>
    <col min="23" max="23" width="0.796875" style="8" customWidth="1"/>
    <col min="24" max="24" width="13.3984375" style="8" customWidth="1"/>
    <col min="25" max="16384" width="8.69921875" style="8"/>
  </cols>
  <sheetData>
    <row r="1" spans="1:24" ht="24" customHeight="1">
      <c r="A1" s="431" t="s">
        <v>209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24" customHeight="1">
      <c r="A2" s="9" t="s">
        <v>73</v>
      </c>
      <c r="B2" s="9"/>
      <c r="C2" s="9"/>
      <c r="D2" s="9"/>
      <c r="E2" s="9"/>
      <c r="F2" s="9"/>
      <c r="G2" s="9"/>
      <c r="H2" s="2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24" customHeight="1">
      <c r="A3" s="9"/>
      <c r="B3" s="9"/>
      <c r="C3" s="9"/>
      <c r="D3" s="9"/>
      <c r="E3" s="9"/>
      <c r="F3" s="9"/>
      <c r="G3" s="9"/>
      <c r="H3" s="2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</row>
    <row r="4" spans="1:24" ht="24" customHeight="1">
      <c r="A4" s="9"/>
      <c r="B4" s="10"/>
      <c r="C4" s="10"/>
      <c r="D4" s="10"/>
      <c r="E4" s="11"/>
      <c r="F4" s="11"/>
      <c r="G4" s="11"/>
      <c r="H4" s="594" t="s">
        <v>278</v>
      </c>
      <c r="I4" s="594"/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  <c r="W4" s="594"/>
      <c r="X4" s="594"/>
    </row>
    <row r="5" spans="1:24" ht="24" customHeight="1">
      <c r="A5" s="10"/>
      <c r="B5" s="10"/>
      <c r="C5" s="10"/>
      <c r="D5" s="10"/>
      <c r="E5" s="11"/>
      <c r="F5" s="11"/>
      <c r="G5" s="11"/>
      <c r="H5" s="423"/>
      <c r="I5" s="423"/>
      <c r="J5" s="423"/>
      <c r="K5" s="423"/>
      <c r="L5" s="423"/>
      <c r="M5" s="423"/>
      <c r="N5" s="424" t="s">
        <v>37</v>
      </c>
      <c r="O5" s="424"/>
      <c r="P5" s="424"/>
      <c r="Q5" s="423"/>
      <c r="R5" s="597" t="s">
        <v>207</v>
      </c>
      <c r="S5" s="597"/>
      <c r="T5" s="597"/>
      <c r="U5" s="597"/>
      <c r="V5" s="597"/>
      <c r="W5" s="423"/>
      <c r="X5" s="423"/>
    </row>
    <row r="6" spans="1:24" ht="43.95" customHeight="1">
      <c r="A6" s="12"/>
      <c r="B6" s="12"/>
      <c r="C6" s="12"/>
      <c r="D6" s="12"/>
      <c r="E6" s="12"/>
      <c r="F6" s="12"/>
      <c r="G6" s="12"/>
      <c r="H6" s="595" t="s">
        <v>263</v>
      </c>
      <c r="I6" s="14"/>
      <c r="J6" s="598" t="s">
        <v>264</v>
      </c>
      <c r="K6" s="578"/>
      <c r="L6" s="598" t="s">
        <v>317</v>
      </c>
      <c r="M6" s="15"/>
      <c r="N6" s="599" t="s">
        <v>50</v>
      </c>
      <c r="O6" s="511"/>
      <c r="P6" s="599" t="s">
        <v>51</v>
      </c>
      <c r="Q6" s="14"/>
      <c r="R6" s="599" t="s">
        <v>367</v>
      </c>
      <c r="S6" s="14"/>
      <c r="T6" s="599" t="s">
        <v>373</v>
      </c>
      <c r="U6" s="14"/>
      <c r="V6" s="599" t="s">
        <v>371</v>
      </c>
      <c r="W6" s="14"/>
      <c r="X6" s="601" t="s">
        <v>369</v>
      </c>
    </row>
    <row r="7" spans="1:24" ht="66.45" customHeight="1">
      <c r="A7" s="12"/>
      <c r="B7" s="12"/>
      <c r="C7" s="12"/>
      <c r="D7" s="12"/>
      <c r="E7" s="12"/>
      <c r="F7" s="24" t="s">
        <v>5</v>
      </c>
      <c r="G7" s="24"/>
      <c r="H7" s="595"/>
      <c r="I7" s="14"/>
      <c r="J7" s="598"/>
      <c r="K7" s="578"/>
      <c r="L7" s="598"/>
      <c r="M7" s="15"/>
      <c r="N7" s="600"/>
      <c r="O7" s="511"/>
      <c r="P7" s="600"/>
      <c r="Q7" s="14"/>
      <c r="R7" s="600"/>
      <c r="S7" s="14"/>
      <c r="T7" s="600"/>
      <c r="U7" s="14"/>
      <c r="V7" s="600"/>
      <c r="W7" s="14"/>
      <c r="X7" s="601"/>
    </row>
    <row r="8" spans="1:24" s="16" customFormat="1" ht="23.25" customHeight="1">
      <c r="A8" s="10"/>
      <c r="B8" s="10"/>
      <c r="C8" s="10"/>
      <c r="D8" s="10"/>
      <c r="E8" s="10"/>
      <c r="F8" s="10"/>
      <c r="G8" s="10"/>
      <c r="H8" s="593" t="s">
        <v>252</v>
      </c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593"/>
      <c r="V8" s="593"/>
      <c r="W8" s="593"/>
      <c r="X8" s="593"/>
    </row>
    <row r="9" spans="1:24" ht="23.25" customHeight="1">
      <c r="A9" s="10" t="s">
        <v>276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6"/>
    </row>
    <row r="10" spans="1:24" ht="23.25" customHeight="1">
      <c r="A10" s="16" t="s">
        <v>345</v>
      </c>
      <c r="B10" s="12"/>
      <c r="C10" s="12"/>
      <c r="D10" s="12"/>
      <c r="E10" s="12"/>
      <c r="F10" s="430"/>
      <c r="G10" s="426"/>
      <c r="H10" s="386">
        <v>9984137</v>
      </c>
      <c r="I10" s="5"/>
      <c r="J10" s="385">
        <v>2902545</v>
      </c>
      <c r="K10" s="385"/>
      <c r="L10" s="385">
        <v>11891</v>
      </c>
      <c r="M10" s="5"/>
      <c r="N10" s="385">
        <v>226935</v>
      </c>
      <c r="O10" s="5"/>
      <c r="P10" s="385">
        <v>353955</v>
      </c>
      <c r="Q10" s="5"/>
      <c r="R10" s="527">
        <v>0</v>
      </c>
      <c r="S10" s="5"/>
      <c r="T10" s="527">
        <v>0</v>
      </c>
      <c r="U10" s="5"/>
      <c r="V10" s="527">
        <v>0</v>
      </c>
      <c r="W10" s="5"/>
      <c r="X10" s="385">
        <v>13479463</v>
      </c>
    </row>
    <row r="11" spans="1:24" s="568" customFormat="1" ht="22.5" customHeight="1">
      <c r="A11" s="39"/>
      <c r="B11" s="534" t="s">
        <v>343</v>
      </c>
      <c r="C11" s="16"/>
      <c r="D11" s="16"/>
      <c r="E11" s="564"/>
      <c r="F11" s="430"/>
      <c r="G11" s="565"/>
      <c r="H11" s="566">
        <v>0</v>
      </c>
      <c r="I11" s="565"/>
      <c r="J11" s="425">
        <v>0</v>
      </c>
      <c r="K11" s="565"/>
      <c r="L11" s="425">
        <v>0</v>
      </c>
      <c r="M11" s="567"/>
      <c r="N11" s="425">
        <v>0</v>
      </c>
      <c r="O11" s="565"/>
      <c r="P11" s="428">
        <v>1541171</v>
      </c>
      <c r="Q11" s="567"/>
      <c r="R11" s="428">
        <v>8456</v>
      </c>
      <c r="S11" s="567"/>
      <c r="T11" s="428">
        <v>17849</v>
      </c>
      <c r="U11" s="567"/>
      <c r="V11" s="428">
        <v>26305</v>
      </c>
      <c r="W11" s="567"/>
      <c r="X11" s="530">
        <v>1567476</v>
      </c>
    </row>
    <row r="12" spans="1:24" s="568" customFormat="1" ht="22.5" customHeight="1">
      <c r="A12" s="16" t="s">
        <v>344</v>
      </c>
      <c r="F12" s="569"/>
      <c r="G12" s="565"/>
      <c r="H12" s="531">
        <v>9984137</v>
      </c>
      <c r="I12" s="565"/>
      <c r="J12" s="531">
        <v>2902545</v>
      </c>
      <c r="K12" s="565"/>
      <c r="L12" s="531">
        <v>11891</v>
      </c>
      <c r="M12" s="567"/>
      <c r="N12" s="531">
        <v>226935</v>
      </c>
      <c r="O12" s="565"/>
      <c r="P12" s="531">
        <v>1895126</v>
      </c>
      <c r="Q12" s="567"/>
      <c r="R12" s="531">
        <v>8456</v>
      </c>
      <c r="S12" s="567"/>
      <c r="T12" s="531">
        <v>17849</v>
      </c>
      <c r="U12" s="567"/>
      <c r="V12" s="531">
        <v>26305</v>
      </c>
      <c r="W12" s="567"/>
      <c r="X12" s="531">
        <v>15046939</v>
      </c>
    </row>
    <row r="13" spans="1:24" s="41" customFormat="1" ht="14.25" customHeight="1">
      <c r="A13" s="39"/>
      <c r="B13" s="40"/>
      <c r="C13" s="40"/>
      <c r="D13" s="40"/>
      <c r="E13" s="40"/>
      <c r="F13" s="40"/>
      <c r="G13" s="40"/>
      <c r="H13" s="407"/>
      <c r="I13" s="421"/>
      <c r="J13" s="422"/>
      <c r="K13" s="422"/>
      <c r="L13" s="422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2"/>
    </row>
    <row r="14" spans="1:24" ht="22.2">
      <c r="A14" s="17" t="s">
        <v>279</v>
      </c>
      <c r="B14" s="12"/>
      <c r="C14" s="12"/>
      <c r="D14" s="12"/>
      <c r="E14" s="12"/>
      <c r="F14" s="12"/>
      <c r="G14" s="12"/>
      <c r="H14" s="416"/>
      <c r="I14" s="415"/>
      <c r="J14" s="416"/>
      <c r="K14" s="416"/>
      <c r="L14" s="416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6"/>
    </row>
    <row r="15" spans="1:24" ht="22.2">
      <c r="A15" s="17"/>
      <c r="B15" s="570" t="s">
        <v>285</v>
      </c>
      <c r="C15" s="12"/>
      <c r="D15" s="12"/>
      <c r="E15" s="12"/>
      <c r="F15" s="12"/>
      <c r="G15" s="12"/>
      <c r="H15" s="416"/>
      <c r="I15" s="415"/>
      <c r="J15" s="416"/>
      <c r="K15" s="416"/>
      <c r="L15" s="416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6"/>
    </row>
    <row r="16" spans="1:24" ht="22.2">
      <c r="A16" s="17"/>
      <c r="B16" s="26" t="s">
        <v>283</v>
      </c>
      <c r="C16" s="26" t="s">
        <v>284</v>
      </c>
      <c r="D16" s="26"/>
      <c r="E16" s="12"/>
      <c r="F16" s="430">
        <v>11</v>
      </c>
      <c r="G16" s="430"/>
      <c r="H16" s="506">
        <v>10102</v>
      </c>
      <c r="I16" s="5"/>
      <c r="J16" s="506">
        <v>23777</v>
      </c>
      <c r="K16" s="506"/>
      <c r="L16" s="506">
        <v>-9947</v>
      </c>
      <c r="M16" s="415"/>
      <c r="N16" s="417">
        <v>0</v>
      </c>
      <c r="O16" s="415"/>
      <c r="P16" s="417">
        <v>0</v>
      </c>
      <c r="Q16" s="415"/>
      <c r="R16" s="428">
        <v>0</v>
      </c>
      <c r="S16" s="428"/>
      <c r="T16" s="428">
        <v>0</v>
      </c>
      <c r="U16" s="428"/>
      <c r="V16" s="428">
        <v>0</v>
      </c>
      <c r="W16" s="415"/>
      <c r="X16" s="506">
        <v>23932</v>
      </c>
    </row>
    <row r="17" spans="1:24" ht="22.2">
      <c r="A17" s="17"/>
      <c r="B17" s="26" t="s">
        <v>283</v>
      </c>
      <c r="C17" s="26" t="s">
        <v>242</v>
      </c>
      <c r="D17" s="26"/>
      <c r="E17" s="12"/>
      <c r="F17" s="430"/>
      <c r="G17" s="430"/>
      <c r="H17" s="417">
        <v>0</v>
      </c>
      <c r="I17" s="415"/>
      <c r="J17" s="417">
        <v>0</v>
      </c>
      <c r="K17" s="417"/>
      <c r="L17" s="506">
        <v>1185</v>
      </c>
      <c r="M17" s="415"/>
      <c r="N17" s="417">
        <v>0</v>
      </c>
      <c r="O17" s="415"/>
      <c r="P17" s="417">
        <v>0</v>
      </c>
      <c r="Q17" s="415"/>
      <c r="R17" s="428">
        <v>0</v>
      </c>
      <c r="S17" s="428"/>
      <c r="T17" s="428">
        <v>0</v>
      </c>
      <c r="U17" s="428"/>
      <c r="V17" s="428">
        <v>0</v>
      </c>
      <c r="W17" s="415"/>
      <c r="X17" s="506">
        <v>1185</v>
      </c>
    </row>
    <row r="18" spans="1:24" ht="22.2">
      <c r="A18" s="17"/>
      <c r="B18" s="12" t="s">
        <v>283</v>
      </c>
      <c r="C18" s="26" t="s">
        <v>286</v>
      </c>
      <c r="D18" s="26"/>
      <c r="E18" s="12"/>
      <c r="F18" s="430">
        <v>14</v>
      </c>
      <c r="G18" s="430"/>
      <c r="H18" s="417">
        <v>0</v>
      </c>
      <c r="I18" s="415"/>
      <c r="J18" s="417">
        <v>0</v>
      </c>
      <c r="K18" s="417"/>
      <c r="L18" s="417">
        <v>0</v>
      </c>
      <c r="M18" s="415"/>
      <c r="N18" s="417">
        <v>0</v>
      </c>
      <c r="O18" s="415"/>
      <c r="P18" s="506">
        <v>-959103.99600000004</v>
      </c>
      <c r="Q18" s="5"/>
      <c r="R18" s="428">
        <v>0</v>
      </c>
      <c r="S18" s="428"/>
      <c r="T18" s="428">
        <v>0</v>
      </c>
      <c r="U18" s="428"/>
      <c r="V18" s="428">
        <v>0</v>
      </c>
      <c r="W18" s="5"/>
      <c r="X18" s="506">
        <v>-959103.99600000004</v>
      </c>
    </row>
    <row r="19" spans="1:24" ht="22.2">
      <c r="A19" s="17" t="s">
        <v>52</v>
      </c>
      <c r="B19" s="25"/>
      <c r="C19" s="12"/>
      <c r="D19" s="12"/>
      <c r="E19" s="12"/>
      <c r="F19" s="12"/>
      <c r="G19" s="12"/>
      <c r="H19" s="383">
        <v>10102</v>
      </c>
      <c r="I19" s="386"/>
      <c r="J19" s="383">
        <v>23777</v>
      </c>
      <c r="K19" s="386"/>
      <c r="L19" s="383">
        <v>-8762</v>
      </c>
      <c r="M19" s="418"/>
      <c r="N19" s="419">
        <v>0</v>
      </c>
      <c r="O19" s="418"/>
      <c r="P19" s="383">
        <v>-959103.99600000004</v>
      </c>
      <c r="Q19" s="386"/>
      <c r="R19" s="383">
        <v>0</v>
      </c>
      <c r="S19" s="386"/>
      <c r="T19" s="383">
        <v>0</v>
      </c>
      <c r="U19" s="386"/>
      <c r="V19" s="383">
        <v>0</v>
      </c>
      <c r="W19" s="386"/>
      <c r="X19" s="383">
        <v>-933986.99600000004</v>
      </c>
    </row>
    <row r="20" spans="1:24" s="41" customFormat="1" ht="14.25" customHeight="1">
      <c r="A20" s="39"/>
      <c r="B20" s="40"/>
      <c r="C20" s="40"/>
      <c r="D20" s="40"/>
      <c r="E20" s="40"/>
      <c r="F20" s="40"/>
      <c r="G20" s="40"/>
      <c r="H20" s="407"/>
      <c r="I20" s="421"/>
      <c r="J20" s="422"/>
      <c r="K20" s="422"/>
      <c r="L20" s="422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2"/>
    </row>
    <row r="21" spans="1:24" ht="23.25" customHeight="1">
      <c r="A21" s="562" t="s">
        <v>340</v>
      </c>
      <c r="B21" s="568"/>
      <c r="C21" s="568"/>
      <c r="D21" s="12"/>
      <c r="E21" s="12"/>
      <c r="F21" s="12"/>
      <c r="G21" s="12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</row>
    <row r="22" spans="1:24">
      <c r="A22" s="27" t="s">
        <v>53</v>
      </c>
      <c r="B22" s="534" t="s">
        <v>346</v>
      </c>
      <c r="C22" s="568"/>
      <c r="D22" s="12"/>
      <c r="E22" s="12"/>
      <c r="F22" s="12"/>
      <c r="G22" s="12"/>
      <c r="H22" s="415">
        <v>0</v>
      </c>
      <c r="I22" s="415"/>
      <c r="J22" s="415">
        <v>0</v>
      </c>
      <c r="K22" s="425"/>
      <c r="L22" s="415">
        <v>0</v>
      </c>
      <c r="M22" s="415"/>
      <c r="N22" s="415">
        <v>0</v>
      </c>
      <c r="O22" s="415"/>
      <c r="P22" s="5">
        <v>1356589</v>
      </c>
      <c r="Q22" s="5"/>
      <c r="R22" s="5">
        <v>0</v>
      </c>
      <c r="S22" s="5"/>
      <c r="T22" s="5">
        <v>0</v>
      </c>
      <c r="U22" s="5"/>
      <c r="V22" s="5">
        <v>0</v>
      </c>
      <c r="W22" s="5"/>
      <c r="X22" s="506">
        <v>1356589</v>
      </c>
    </row>
    <row r="23" spans="1:24">
      <c r="A23" s="27"/>
      <c r="B23" s="534" t="s">
        <v>347</v>
      </c>
      <c r="C23" s="568"/>
      <c r="D23" s="12"/>
      <c r="E23" s="12"/>
      <c r="F23" s="12"/>
      <c r="G23" s="12"/>
      <c r="H23" s="420">
        <v>0</v>
      </c>
      <c r="I23" s="415"/>
      <c r="J23" s="415">
        <v>0</v>
      </c>
      <c r="K23" s="415"/>
      <c r="L23" s="415">
        <v>0</v>
      </c>
      <c r="M23" s="415"/>
      <c r="N23" s="415">
        <v>0</v>
      </c>
      <c r="O23" s="415"/>
      <c r="P23" s="5">
        <v>0</v>
      </c>
      <c r="Q23" s="5"/>
      <c r="R23" s="5">
        <v>-52524</v>
      </c>
      <c r="S23" s="5"/>
      <c r="T23" s="5">
        <v>-772</v>
      </c>
      <c r="U23" s="5"/>
      <c r="V23" s="5">
        <v>-53296</v>
      </c>
      <c r="W23" s="5"/>
      <c r="X23" s="391">
        <v>-53296</v>
      </c>
    </row>
    <row r="24" spans="1:24" ht="22.2">
      <c r="A24" s="562" t="s">
        <v>262</v>
      </c>
      <c r="B24" s="12"/>
      <c r="C24" s="12"/>
      <c r="D24" s="12"/>
      <c r="E24" s="12"/>
      <c r="F24" s="12"/>
      <c r="G24" s="12"/>
      <c r="H24" s="419">
        <v>0</v>
      </c>
      <c r="I24" s="418"/>
      <c r="J24" s="419">
        <v>0</v>
      </c>
      <c r="K24" s="418"/>
      <c r="L24" s="419">
        <v>0</v>
      </c>
      <c r="M24" s="418"/>
      <c r="N24" s="419">
        <v>0</v>
      </c>
      <c r="O24" s="418"/>
      <c r="P24" s="383">
        <v>1356589</v>
      </c>
      <c r="Q24" s="386"/>
      <c r="R24" s="383">
        <v>-52524</v>
      </c>
      <c r="S24" s="386"/>
      <c r="T24" s="383">
        <v>-772</v>
      </c>
      <c r="U24" s="386"/>
      <c r="V24" s="383">
        <v>-53296</v>
      </c>
      <c r="W24" s="386"/>
      <c r="X24" s="383">
        <v>1303293</v>
      </c>
    </row>
    <row r="25" spans="1:24" s="41" customFormat="1" ht="14.25" customHeight="1">
      <c r="A25" s="39"/>
      <c r="B25" s="40"/>
      <c r="C25" s="40"/>
      <c r="D25" s="40"/>
      <c r="E25" s="40"/>
      <c r="F25" s="40"/>
      <c r="G25" s="40"/>
      <c r="H25" s="407"/>
      <c r="I25" s="421"/>
      <c r="J25" s="422"/>
      <c r="K25" s="422"/>
      <c r="L25" s="422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  <c r="X25" s="422"/>
    </row>
    <row r="26" spans="1:24" ht="22.8" thickBot="1">
      <c r="A26" s="17" t="s">
        <v>277</v>
      </c>
      <c r="B26" s="12"/>
      <c r="C26" s="12"/>
      <c r="D26" s="12"/>
      <c r="E26" s="12"/>
      <c r="F26" s="12"/>
      <c r="G26" s="12"/>
      <c r="H26" s="427">
        <v>9994239</v>
      </c>
      <c r="I26" s="5"/>
      <c r="J26" s="427">
        <v>2926322</v>
      </c>
      <c r="K26" s="385"/>
      <c r="L26" s="427">
        <v>3129</v>
      </c>
      <c r="M26" s="5"/>
      <c r="N26" s="427">
        <v>226935</v>
      </c>
      <c r="O26" s="5"/>
      <c r="P26" s="427">
        <v>2292611.0039999997</v>
      </c>
      <c r="Q26" s="5"/>
      <c r="R26" s="427">
        <v>-44068</v>
      </c>
      <c r="S26" s="5"/>
      <c r="T26" s="427">
        <v>17077</v>
      </c>
      <c r="U26" s="5"/>
      <c r="V26" s="427">
        <v>-26991</v>
      </c>
      <c r="W26" s="5"/>
      <c r="X26" s="427">
        <v>15416245.004000001</v>
      </c>
    </row>
    <row r="27" spans="1:24" ht="22.2" thickTop="1"/>
  </sheetData>
  <mergeCells count="12">
    <mergeCell ref="H8:X8"/>
    <mergeCell ref="R6:R7"/>
    <mergeCell ref="V6:V7"/>
    <mergeCell ref="R5:V5"/>
    <mergeCell ref="T6:T7"/>
    <mergeCell ref="H4:X4"/>
    <mergeCell ref="H6:H7"/>
    <mergeCell ref="J6:J7"/>
    <mergeCell ref="L6:L7"/>
    <mergeCell ref="N6:N7"/>
    <mergeCell ref="X6:X7"/>
    <mergeCell ref="P6:P7"/>
  </mergeCells>
  <pageMargins left="0.7" right="0.7" top="0.48" bottom="0.5" header="0.5" footer="0.5"/>
  <pageSetup paperSize="9" scale="6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FF0000"/>
  </sheetPr>
  <dimension ref="A1:Z26"/>
  <sheetViews>
    <sheetView zoomScale="70" zoomScaleNormal="70" zoomScaleSheetLayoutView="70" workbookViewId="0">
      <selection sqref="A1:XFD1048576"/>
    </sheetView>
  </sheetViews>
  <sheetFormatPr defaultColWidth="8.69921875" defaultRowHeight="21.6"/>
  <cols>
    <col min="1" max="4" width="2.796875" style="8" customWidth="1"/>
    <col min="5" max="5" width="36.296875" style="8" customWidth="1"/>
    <col min="6" max="6" width="7.19921875" style="8" customWidth="1"/>
    <col min="7" max="7" width="1.796875" style="8" customWidth="1"/>
    <col min="8" max="8" width="10.09765625" style="8" customWidth="1"/>
    <col min="9" max="9" width="0.796875" style="8" customWidth="1"/>
    <col min="10" max="10" width="10.09765625" style="8" customWidth="1"/>
    <col min="11" max="11" width="0.796875" style="8" customWidth="1"/>
    <col min="12" max="12" width="10.09765625" style="8" customWidth="1"/>
    <col min="13" max="13" width="0.796875" style="8" customWidth="1"/>
    <col min="14" max="14" width="10.09765625" style="8" customWidth="1"/>
    <col min="15" max="15" width="0.796875" style="8" customWidth="1"/>
    <col min="16" max="16" width="10.09765625" style="8" customWidth="1"/>
    <col min="17" max="17" width="0.796875" style="8" customWidth="1"/>
    <col min="18" max="18" width="11.19921875" style="8" customWidth="1"/>
    <col min="19" max="19" width="0.796875" style="8" customWidth="1"/>
    <col min="20" max="20" width="10.19921875" style="8" customWidth="1"/>
    <col min="21" max="21" width="0.796875" style="8" customWidth="1"/>
    <col min="22" max="22" width="13.796875" style="8" customWidth="1"/>
    <col min="23" max="23" width="0.796875" style="8" customWidth="1"/>
    <col min="24" max="24" width="11.19921875" style="8" customWidth="1"/>
    <col min="25" max="25" width="0.796875" style="8" customWidth="1"/>
    <col min="26" max="26" width="12.19921875" style="8" customWidth="1"/>
    <col min="27" max="16384" width="8.69921875" style="8"/>
  </cols>
  <sheetData>
    <row r="1" spans="1:26" ht="23.25" customHeight="1">
      <c r="A1" s="431" t="s">
        <v>209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/>
    </row>
    <row r="2" spans="1:26" ht="23.25" customHeight="1">
      <c r="A2" s="9" t="s">
        <v>73</v>
      </c>
      <c r="B2" s="9"/>
      <c r="C2" s="9"/>
      <c r="D2" s="9"/>
      <c r="E2" s="9"/>
      <c r="F2" s="9"/>
      <c r="G2" s="9"/>
      <c r="H2" s="2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 spans="1:26" ht="23.25" customHeight="1">
      <c r="A3" s="9"/>
      <c r="B3" s="9"/>
      <c r="C3" s="9"/>
      <c r="D3" s="9"/>
      <c r="E3" s="9"/>
      <c r="F3" s="9"/>
      <c r="G3" s="9"/>
      <c r="H3" s="2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ht="24" customHeight="1">
      <c r="A4" s="9"/>
      <c r="B4" s="10"/>
      <c r="C4" s="10"/>
      <c r="D4" s="10"/>
      <c r="E4" s="11"/>
      <c r="F4" s="11"/>
      <c r="G4" s="11"/>
      <c r="H4" s="594" t="s">
        <v>278</v>
      </c>
      <c r="I4" s="594"/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  <c r="W4" s="594"/>
      <c r="X4" s="594"/>
      <c r="Y4" s="594"/>
      <c r="Z4" s="594"/>
    </row>
    <row r="5" spans="1:26" ht="24" customHeight="1">
      <c r="A5" s="10"/>
      <c r="B5" s="10"/>
      <c r="C5" s="10"/>
      <c r="D5" s="10"/>
      <c r="E5" s="11"/>
      <c r="F5" s="11"/>
      <c r="G5" s="11"/>
      <c r="H5" s="423"/>
      <c r="I5" s="423"/>
      <c r="J5" s="423"/>
      <c r="K5" s="423"/>
      <c r="L5" s="423"/>
      <c r="M5" s="423"/>
      <c r="N5" s="424" t="s">
        <v>37</v>
      </c>
      <c r="O5" s="424"/>
      <c r="P5" s="424"/>
      <c r="Q5" s="423"/>
      <c r="R5" s="597" t="s">
        <v>207</v>
      </c>
      <c r="S5" s="597"/>
      <c r="T5" s="597"/>
      <c r="U5" s="597"/>
      <c r="V5" s="597"/>
      <c r="W5" s="597"/>
      <c r="X5" s="597"/>
      <c r="Y5" s="423"/>
      <c r="Z5" s="423"/>
    </row>
    <row r="6" spans="1:26" ht="49.95" customHeight="1">
      <c r="A6" s="12"/>
      <c r="B6" s="12"/>
      <c r="C6" s="12"/>
      <c r="D6" s="12"/>
      <c r="E6" s="12"/>
      <c r="F6" s="12"/>
      <c r="G6" s="12"/>
      <c r="H6" s="595" t="s">
        <v>263</v>
      </c>
      <c r="I6" s="14"/>
      <c r="J6" s="598" t="s">
        <v>264</v>
      </c>
      <c r="K6" s="578"/>
      <c r="L6" s="598" t="s">
        <v>317</v>
      </c>
      <c r="M6" s="15"/>
      <c r="N6" s="599" t="s">
        <v>50</v>
      </c>
      <c r="O6" s="511"/>
      <c r="P6" s="599" t="s">
        <v>51</v>
      </c>
      <c r="Q6" s="14"/>
      <c r="R6" s="599" t="s">
        <v>367</v>
      </c>
      <c r="S6" s="14"/>
      <c r="T6" s="599" t="s">
        <v>372</v>
      </c>
      <c r="U6" s="14"/>
      <c r="V6" s="599" t="s">
        <v>373</v>
      </c>
      <c r="W6" s="14"/>
      <c r="X6" s="599" t="s">
        <v>371</v>
      </c>
      <c r="Y6" s="14"/>
      <c r="Z6" s="601" t="s">
        <v>299</v>
      </c>
    </row>
    <row r="7" spans="1:26" ht="82.5" customHeight="1">
      <c r="A7" s="12"/>
      <c r="B7" s="12"/>
      <c r="C7" s="12"/>
      <c r="D7" s="12"/>
      <c r="E7" s="12"/>
      <c r="F7" s="24" t="s">
        <v>5</v>
      </c>
      <c r="G7" s="24"/>
      <c r="H7" s="595"/>
      <c r="I7" s="14"/>
      <c r="J7" s="598"/>
      <c r="K7" s="578"/>
      <c r="L7" s="598"/>
      <c r="M7" s="15"/>
      <c r="N7" s="600"/>
      <c r="O7" s="511"/>
      <c r="P7" s="600"/>
      <c r="Q7" s="14"/>
      <c r="R7" s="600"/>
      <c r="S7" s="14"/>
      <c r="T7" s="600"/>
      <c r="U7" s="14"/>
      <c r="V7" s="600"/>
      <c r="W7" s="14"/>
      <c r="X7" s="600"/>
      <c r="Y7" s="14"/>
      <c r="Z7" s="601"/>
    </row>
    <row r="8" spans="1:26" s="16" customFormat="1" ht="23.25" customHeight="1">
      <c r="A8" s="10"/>
      <c r="B8" s="10"/>
      <c r="C8" s="10"/>
      <c r="D8" s="10"/>
      <c r="E8" s="10"/>
      <c r="F8" s="10"/>
      <c r="G8" s="10"/>
      <c r="H8" s="593" t="s">
        <v>252</v>
      </c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593"/>
      <c r="V8" s="593"/>
      <c r="W8" s="593"/>
      <c r="X8" s="593"/>
      <c r="Y8" s="593"/>
      <c r="Z8" s="593"/>
    </row>
    <row r="9" spans="1:26" ht="23.25" customHeight="1">
      <c r="A9" s="10" t="s">
        <v>318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6"/>
    </row>
    <row r="10" spans="1:26" ht="23.25" customHeight="1">
      <c r="A10" s="16" t="s">
        <v>350</v>
      </c>
      <c r="B10" s="12"/>
      <c r="C10" s="12"/>
      <c r="D10" s="12"/>
      <c r="E10" s="12"/>
      <c r="F10" s="430"/>
      <c r="G10" s="426"/>
      <c r="H10" s="386">
        <v>9994460</v>
      </c>
      <c r="I10" s="5"/>
      <c r="J10" s="385">
        <v>2926874</v>
      </c>
      <c r="K10" s="385"/>
      <c r="L10" s="385">
        <v>2935</v>
      </c>
      <c r="M10" s="5"/>
      <c r="N10" s="385">
        <v>305544</v>
      </c>
      <c r="O10" s="5"/>
      <c r="P10" s="385">
        <v>568598</v>
      </c>
      <c r="Q10" s="5"/>
      <c r="R10" s="385">
        <v>0</v>
      </c>
      <c r="S10" s="5"/>
      <c r="T10" s="385">
        <v>0</v>
      </c>
      <c r="U10" s="5"/>
      <c r="V10" s="385">
        <v>0</v>
      </c>
      <c r="W10" s="5"/>
      <c r="X10" s="527">
        <v>0</v>
      </c>
      <c r="Y10" s="5"/>
      <c r="Z10" s="528">
        <v>13798411</v>
      </c>
    </row>
    <row r="11" spans="1:26" s="568" customFormat="1" ht="22.2">
      <c r="A11" s="16"/>
      <c r="B11" s="534" t="s">
        <v>348</v>
      </c>
      <c r="C11" s="16"/>
      <c r="D11" s="16"/>
      <c r="E11" s="564"/>
      <c r="F11" s="430">
        <v>3</v>
      </c>
      <c r="G11" s="425"/>
      <c r="H11" s="526">
        <v>0</v>
      </c>
      <c r="I11" s="526"/>
      <c r="J11" s="526">
        <v>0</v>
      </c>
      <c r="K11" s="425"/>
      <c r="L11" s="526">
        <v>0</v>
      </c>
      <c r="M11" s="529"/>
      <c r="N11" s="425">
        <v>0</v>
      </c>
      <c r="O11" s="507"/>
      <c r="P11" s="507">
        <v>1677885</v>
      </c>
      <c r="Q11" s="507"/>
      <c r="R11" s="507">
        <v>-117702</v>
      </c>
      <c r="S11" s="507"/>
      <c r="T11" s="507">
        <v>-26365</v>
      </c>
      <c r="U11" s="507"/>
      <c r="V11" s="507">
        <v>-78921</v>
      </c>
      <c r="W11" s="507"/>
      <c r="X11" s="453">
        <v>-222988</v>
      </c>
      <c r="Y11" s="507"/>
      <c r="Z11" s="530">
        <v>1454897</v>
      </c>
    </row>
    <row r="12" spans="1:26" s="568" customFormat="1" ht="22.2">
      <c r="A12" s="16" t="s">
        <v>349</v>
      </c>
      <c r="F12" s="569"/>
      <c r="G12" s="507"/>
      <c r="H12" s="531">
        <v>9994460</v>
      </c>
      <c r="I12" s="532"/>
      <c r="J12" s="531">
        <v>2926874</v>
      </c>
      <c r="K12" s="529"/>
      <c r="L12" s="531">
        <v>2935</v>
      </c>
      <c r="M12" s="529"/>
      <c r="N12" s="531">
        <v>305544</v>
      </c>
      <c r="O12" s="533"/>
      <c r="P12" s="531">
        <v>2246483</v>
      </c>
      <c r="Q12" s="533"/>
      <c r="R12" s="531">
        <v>-117702</v>
      </c>
      <c r="S12" s="533"/>
      <c r="T12" s="531">
        <v>-26365</v>
      </c>
      <c r="U12" s="533"/>
      <c r="V12" s="531">
        <v>-78921</v>
      </c>
      <c r="W12" s="533"/>
      <c r="X12" s="531">
        <v>-222988</v>
      </c>
      <c r="Y12" s="507"/>
      <c r="Z12" s="531">
        <v>15253308</v>
      </c>
    </row>
    <row r="13" spans="1:26" s="41" customFormat="1" ht="14.25" customHeight="1">
      <c r="A13" s="39"/>
      <c r="B13" s="40"/>
      <c r="C13" s="40"/>
      <c r="D13" s="40"/>
      <c r="E13" s="40"/>
      <c r="F13" s="40"/>
      <c r="G13" s="40"/>
      <c r="H13" s="407"/>
      <c r="I13" s="421"/>
      <c r="J13" s="422"/>
      <c r="K13" s="422"/>
      <c r="L13" s="422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1"/>
      <c r="Z13" s="422"/>
    </row>
    <row r="14" spans="1:26" ht="22.2">
      <c r="A14" s="17" t="s">
        <v>279</v>
      </c>
      <c r="B14" s="12"/>
      <c r="C14" s="12"/>
      <c r="D14" s="12"/>
      <c r="E14" s="12"/>
      <c r="F14" s="12"/>
      <c r="G14" s="12"/>
      <c r="H14" s="416"/>
      <c r="I14" s="415"/>
      <c r="J14" s="416"/>
      <c r="K14" s="416"/>
      <c r="L14" s="416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6"/>
    </row>
    <row r="15" spans="1:26" ht="22.2">
      <c r="A15" s="17"/>
      <c r="B15" s="25" t="s">
        <v>285</v>
      </c>
      <c r="C15" s="12"/>
      <c r="D15" s="12"/>
      <c r="E15" s="12"/>
      <c r="F15" s="12"/>
      <c r="G15" s="12"/>
      <c r="H15" s="416"/>
      <c r="I15" s="415"/>
      <c r="J15" s="416"/>
      <c r="K15" s="416"/>
      <c r="L15" s="416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6"/>
    </row>
    <row r="16" spans="1:26" ht="22.2">
      <c r="A16" s="17"/>
      <c r="B16" s="26" t="s">
        <v>283</v>
      </c>
      <c r="C16" s="26" t="s">
        <v>284</v>
      </c>
      <c r="D16" s="26"/>
      <c r="E16" s="12"/>
      <c r="F16" s="430">
        <v>11</v>
      </c>
      <c r="G16" s="430"/>
      <c r="H16" s="506">
        <v>417</v>
      </c>
      <c r="I16" s="5"/>
      <c r="J16" s="506">
        <v>997</v>
      </c>
      <c r="K16" s="506"/>
      <c r="L16" s="506">
        <v>-389</v>
      </c>
      <c r="M16" s="415"/>
      <c r="N16" s="417">
        <v>0</v>
      </c>
      <c r="O16" s="415"/>
      <c r="P16" s="417">
        <v>0</v>
      </c>
      <c r="Q16" s="415"/>
      <c r="R16" s="417">
        <v>0</v>
      </c>
      <c r="S16" s="415"/>
      <c r="T16" s="417">
        <v>0</v>
      </c>
      <c r="U16" s="415"/>
      <c r="V16" s="417">
        <v>0</v>
      </c>
      <c r="W16" s="415"/>
      <c r="X16" s="417">
        <v>0</v>
      </c>
      <c r="Y16" s="415"/>
      <c r="Z16" s="506">
        <v>1025</v>
      </c>
    </row>
    <row r="17" spans="1:26" ht="22.2">
      <c r="A17" s="17"/>
      <c r="B17" s="12" t="s">
        <v>283</v>
      </c>
      <c r="C17" s="26" t="s">
        <v>286</v>
      </c>
      <c r="D17" s="26"/>
      <c r="E17" s="12"/>
      <c r="F17" s="430">
        <v>14</v>
      </c>
      <c r="G17" s="430"/>
      <c r="H17" s="417">
        <v>0</v>
      </c>
      <c r="I17" s="415"/>
      <c r="J17" s="417">
        <v>0</v>
      </c>
      <c r="K17" s="417"/>
      <c r="L17" s="417">
        <v>0</v>
      </c>
      <c r="M17" s="415"/>
      <c r="N17" s="417">
        <v>0</v>
      </c>
      <c r="O17" s="415"/>
      <c r="P17" s="506">
        <v>-639665</v>
      </c>
      <c r="Q17" s="5"/>
      <c r="R17" s="506">
        <v>0</v>
      </c>
      <c r="S17" s="5"/>
      <c r="T17" s="506">
        <v>0</v>
      </c>
      <c r="U17" s="5"/>
      <c r="V17" s="506">
        <v>0</v>
      </c>
      <c r="W17" s="5"/>
      <c r="X17" s="417">
        <v>0</v>
      </c>
      <c r="Y17" s="5"/>
      <c r="Z17" s="506">
        <v>-639665</v>
      </c>
    </row>
    <row r="18" spans="1:26" ht="22.2">
      <c r="A18" s="17" t="s">
        <v>52</v>
      </c>
      <c r="B18" s="25"/>
      <c r="C18" s="12"/>
      <c r="D18" s="12"/>
      <c r="E18" s="12"/>
      <c r="F18" s="12"/>
      <c r="G18" s="12"/>
      <c r="H18" s="383">
        <v>417</v>
      </c>
      <c r="I18" s="386"/>
      <c r="J18" s="383">
        <v>997</v>
      </c>
      <c r="K18" s="386"/>
      <c r="L18" s="383">
        <v>-389</v>
      </c>
      <c r="M18" s="418"/>
      <c r="N18" s="419">
        <v>0</v>
      </c>
      <c r="O18" s="418"/>
      <c r="P18" s="383">
        <v>-639665</v>
      </c>
      <c r="Q18" s="386"/>
      <c r="R18" s="383">
        <v>0</v>
      </c>
      <c r="S18" s="386"/>
      <c r="T18" s="383">
        <v>0</v>
      </c>
      <c r="U18" s="386"/>
      <c r="V18" s="383">
        <v>0</v>
      </c>
      <c r="W18" s="386"/>
      <c r="X18" s="383">
        <v>0</v>
      </c>
      <c r="Y18" s="386"/>
      <c r="Z18" s="383">
        <v>-638640</v>
      </c>
    </row>
    <row r="19" spans="1:26" s="41" customFormat="1" ht="14.25" customHeight="1">
      <c r="A19" s="39"/>
      <c r="B19" s="40"/>
      <c r="C19" s="40"/>
      <c r="D19" s="40"/>
      <c r="E19" s="40"/>
      <c r="F19" s="40"/>
      <c r="G19" s="40"/>
      <c r="H19" s="407"/>
      <c r="I19" s="421"/>
      <c r="J19" s="422"/>
      <c r="K19" s="422"/>
      <c r="L19" s="422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2"/>
    </row>
    <row r="20" spans="1:26" ht="23.25" customHeight="1">
      <c r="A20" s="17" t="s">
        <v>340</v>
      </c>
      <c r="B20" s="12"/>
      <c r="C20" s="12"/>
      <c r="D20" s="12"/>
      <c r="E20" s="12"/>
      <c r="F20" s="12"/>
      <c r="G20" s="12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</row>
    <row r="21" spans="1:26">
      <c r="A21" s="27" t="s">
        <v>53</v>
      </c>
      <c r="B21" s="26" t="s">
        <v>255</v>
      </c>
      <c r="C21" s="12"/>
      <c r="D21" s="12"/>
      <c r="E21" s="12"/>
      <c r="F21" s="12"/>
      <c r="G21" s="12"/>
      <c r="H21" s="415">
        <v>0</v>
      </c>
      <c r="I21" s="415"/>
      <c r="J21" s="415">
        <v>0</v>
      </c>
      <c r="K21" s="425"/>
      <c r="L21" s="415">
        <v>0</v>
      </c>
      <c r="M21" s="415"/>
      <c r="N21" s="415">
        <v>0</v>
      </c>
      <c r="O21" s="415"/>
      <c r="P21" s="5">
        <v>1611640</v>
      </c>
      <c r="Q21" s="5"/>
      <c r="R21" s="5">
        <v>0</v>
      </c>
      <c r="S21" s="5"/>
      <c r="T21" s="5">
        <v>0</v>
      </c>
      <c r="U21" s="5"/>
      <c r="V21" s="5">
        <v>0</v>
      </c>
      <c r="W21" s="5"/>
      <c r="X21" s="5">
        <v>0</v>
      </c>
      <c r="Y21" s="5"/>
      <c r="Z21" s="506">
        <v>1611640</v>
      </c>
    </row>
    <row r="22" spans="1:26">
      <c r="A22" s="27"/>
      <c r="B22" s="534" t="s">
        <v>254</v>
      </c>
      <c r="C22" s="12"/>
      <c r="D22" s="12"/>
      <c r="E22" s="12"/>
      <c r="F22" s="12"/>
      <c r="G22" s="12"/>
      <c r="H22" s="420">
        <v>0</v>
      </c>
      <c r="I22" s="415"/>
      <c r="J22" s="415">
        <v>0</v>
      </c>
      <c r="K22" s="415"/>
      <c r="L22" s="415">
        <v>0</v>
      </c>
      <c r="M22" s="415"/>
      <c r="N22" s="415">
        <v>0</v>
      </c>
      <c r="O22" s="415"/>
      <c r="P22" s="5">
        <v>0</v>
      </c>
      <c r="Q22" s="5"/>
      <c r="R22" s="5">
        <v>-786449</v>
      </c>
      <c r="S22" s="5"/>
      <c r="T22" s="5">
        <v>-39891</v>
      </c>
      <c r="U22" s="5"/>
      <c r="V22" s="5">
        <v>-32919</v>
      </c>
      <c r="W22" s="5"/>
      <c r="X22" s="5">
        <v>-859259</v>
      </c>
      <c r="Y22" s="5"/>
      <c r="Z22" s="391">
        <v>-859259</v>
      </c>
    </row>
    <row r="23" spans="1:26" ht="22.2">
      <c r="A23" s="17" t="s">
        <v>262</v>
      </c>
      <c r="B23" s="12"/>
      <c r="C23" s="12"/>
      <c r="D23" s="12"/>
      <c r="E23" s="12"/>
      <c r="F23" s="12"/>
      <c r="G23" s="12"/>
      <c r="H23" s="419">
        <v>0</v>
      </c>
      <c r="I23" s="418"/>
      <c r="J23" s="419">
        <v>0</v>
      </c>
      <c r="K23" s="418"/>
      <c r="L23" s="419">
        <v>0</v>
      </c>
      <c r="M23" s="418"/>
      <c r="N23" s="419">
        <v>0</v>
      </c>
      <c r="O23" s="418"/>
      <c r="P23" s="383">
        <v>1611640</v>
      </c>
      <c r="Q23" s="386"/>
      <c r="R23" s="383">
        <v>-786449</v>
      </c>
      <c r="S23" s="386"/>
      <c r="T23" s="383">
        <v>-39891</v>
      </c>
      <c r="U23" s="386"/>
      <c r="V23" s="383">
        <v>-32919</v>
      </c>
      <c r="W23" s="386"/>
      <c r="X23" s="383">
        <v>-859259</v>
      </c>
      <c r="Y23" s="386"/>
      <c r="Z23" s="383">
        <v>752381</v>
      </c>
    </row>
    <row r="24" spans="1:26" s="41" customFormat="1" ht="14.25" customHeight="1">
      <c r="A24" s="39"/>
      <c r="B24" s="40"/>
      <c r="C24" s="40"/>
      <c r="D24" s="40"/>
      <c r="E24" s="40"/>
      <c r="F24" s="40"/>
      <c r="G24" s="40"/>
      <c r="H24" s="407"/>
      <c r="I24" s="421"/>
      <c r="J24" s="422"/>
      <c r="K24" s="422"/>
      <c r="L24" s="422"/>
      <c r="M24" s="421"/>
      <c r="N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  <c r="Y24" s="421"/>
      <c r="Z24" s="422"/>
    </row>
    <row r="25" spans="1:26" ht="22.8" thickBot="1">
      <c r="A25" s="17" t="s">
        <v>319</v>
      </c>
      <c r="B25" s="12"/>
      <c r="C25" s="12"/>
      <c r="D25" s="12"/>
      <c r="E25" s="12"/>
      <c r="F25" s="12"/>
      <c r="G25" s="12"/>
      <c r="H25" s="427">
        <v>9994877</v>
      </c>
      <c r="I25" s="5"/>
      <c r="J25" s="427">
        <v>2927871</v>
      </c>
      <c r="K25" s="385"/>
      <c r="L25" s="427">
        <v>2546</v>
      </c>
      <c r="M25" s="5"/>
      <c r="N25" s="427">
        <v>305544</v>
      </c>
      <c r="O25" s="5"/>
      <c r="P25" s="427">
        <v>3218458</v>
      </c>
      <c r="Q25" s="5"/>
      <c r="R25" s="427">
        <v>-904151</v>
      </c>
      <c r="S25" s="5"/>
      <c r="T25" s="427">
        <v>-66256</v>
      </c>
      <c r="U25" s="5"/>
      <c r="V25" s="427">
        <v>-111840</v>
      </c>
      <c r="W25" s="5"/>
      <c r="X25" s="427">
        <v>-1082247</v>
      </c>
      <c r="Y25" s="5"/>
      <c r="Z25" s="427">
        <v>15367049</v>
      </c>
    </row>
    <row r="26" spans="1:26" ht="22.2" thickTop="1"/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75" bottom="0.75" header="0.3" footer="0.3"/>
  <pageSetup paperSize="9" scale="67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83"/>
  <sheetViews>
    <sheetView topLeftCell="A44" zoomScaleNormal="100" zoomScaleSheetLayoutView="85" workbookViewId="0">
      <selection activeCell="B82" sqref="B82"/>
    </sheetView>
  </sheetViews>
  <sheetFormatPr defaultColWidth="8.69921875" defaultRowHeight="22.5" customHeight="1"/>
  <cols>
    <col min="1" max="1" width="58.5" style="31" customWidth="1"/>
    <col min="2" max="2" width="11.69921875" style="414" customWidth="1"/>
    <col min="3" max="3" width="0.8984375" style="414" customWidth="1"/>
    <col min="4" max="4" width="11.69921875" style="414" customWidth="1"/>
    <col min="5" max="5" width="0.8984375" style="404" customWidth="1"/>
    <col min="6" max="6" width="11.69921875" style="404" customWidth="1"/>
    <col min="7" max="7" width="0.796875" style="404" hidden="1" customWidth="1"/>
    <col min="8" max="8" width="16.19921875" style="404" hidden="1" customWidth="1"/>
    <col min="9" max="9" width="0.796875" style="404" hidden="1" customWidth="1"/>
    <col min="10" max="10" width="15.796875" style="441" hidden="1" customWidth="1"/>
    <col min="11" max="11" width="0.796875" style="441" hidden="1" customWidth="1"/>
    <col min="12" max="12" width="16.19921875" style="441" hidden="1" customWidth="1"/>
    <col min="13" max="13" width="0.796875" style="404" hidden="1" customWidth="1"/>
    <col min="14" max="14" width="15.09765625" style="404" hidden="1" customWidth="1"/>
    <col min="15" max="15" width="0.8984375" style="404" customWidth="1"/>
    <col min="16" max="16" width="11.69921875" style="404" customWidth="1"/>
    <col min="17" max="16384" width="8.69921875" style="31"/>
  </cols>
  <sheetData>
    <row r="1" spans="1:16" s="29" customFormat="1" ht="22.5" customHeight="1">
      <c r="A1" s="431" t="s">
        <v>209</v>
      </c>
      <c r="B1" s="403"/>
      <c r="C1" s="403"/>
      <c r="D1" s="403"/>
      <c r="E1" s="403"/>
      <c r="F1" s="403" t="s">
        <v>359</v>
      </c>
      <c r="G1" s="403"/>
      <c r="H1" s="403"/>
      <c r="I1" s="403"/>
      <c r="J1" s="5"/>
      <c r="K1" s="5"/>
      <c r="L1" s="5"/>
      <c r="M1" s="403"/>
      <c r="N1" s="403"/>
      <c r="O1" s="403"/>
      <c r="P1" s="403"/>
    </row>
    <row r="2" spans="1:16" s="29" customFormat="1" ht="22.5" customHeight="1">
      <c r="A2" s="28" t="s">
        <v>83</v>
      </c>
      <c r="B2" s="403"/>
      <c r="C2" s="403"/>
      <c r="D2" s="403"/>
      <c r="E2" s="403"/>
      <c r="F2" s="580"/>
      <c r="G2" s="403"/>
      <c r="H2" s="403"/>
      <c r="I2" s="403"/>
      <c r="J2" s="5"/>
      <c r="K2" s="5"/>
      <c r="L2" s="5"/>
      <c r="M2" s="403"/>
      <c r="N2" s="403"/>
      <c r="O2" s="403"/>
      <c r="P2" s="403"/>
    </row>
    <row r="3" spans="1:16" s="451" customFormat="1" ht="10.199999999999999" customHeight="1">
      <c r="A3" s="447"/>
      <c r="B3" s="448"/>
      <c r="C3" s="448"/>
      <c r="D3" s="448"/>
      <c r="E3" s="448"/>
      <c r="F3" s="449"/>
      <c r="G3" s="448"/>
      <c r="H3" s="448"/>
      <c r="I3" s="448"/>
      <c r="J3" s="450"/>
      <c r="K3" s="450"/>
      <c r="L3" s="450"/>
      <c r="M3" s="448"/>
      <c r="N3" s="448"/>
      <c r="O3" s="448"/>
      <c r="P3" s="448"/>
    </row>
    <row r="4" spans="1:16" s="29" customFormat="1" ht="22.5" customHeight="1">
      <c r="A4" s="28"/>
      <c r="B4" s="602" t="s">
        <v>1</v>
      </c>
      <c r="C4" s="602"/>
      <c r="D4" s="602"/>
      <c r="E4" s="581"/>
      <c r="F4" s="602" t="s">
        <v>2</v>
      </c>
      <c r="G4" s="602"/>
      <c r="H4" s="602"/>
      <c r="I4" s="602"/>
      <c r="J4" s="602"/>
      <c r="K4" s="602"/>
      <c r="L4" s="602"/>
      <c r="M4" s="602"/>
      <c r="N4" s="602"/>
      <c r="O4" s="602"/>
      <c r="P4" s="602"/>
    </row>
    <row r="5" spans="1:16" s="29" customFormat="1" ht="22.5" customHeight="1">
      <c r="A5" s="28" t="s">
        <v>138</v>
      </c>
      <c r="B5" s="603" t="s">
        <v>270</v>
      </c>
      <c r="C5" s="603"/>
      <c r="D5" s="603"/>
      <c r="E5" s="403"/>
      <c r="F5" s="603" t="s">
        <v>270</v>
      </c>
      <c r="G5" s="603"/>
      <c r="H5" s="603"/>
      <c r="I5" s="603"/>
      <c r="J5" s="603"/>
      <c r="K5" s="603"/>
      <c r="L5" s="603"/>
      <c r="M5" s="603"/>
      <c r="N5" s="603"/>
      <c r="O5" s="603"/>
      <c r="P5" s="603"/>
    </row>
    <row r="6" spans="1:16" s="29" customFormat="1" ht="22.5" customHeight="1">
      <c r="A6" s="28"/>
      <c r="B6" s="603" t="s">
        <v>268</v>
      </c>
      <c r="C6" s="603"/>
      <c r="D6" s="603"/>
      <c r="E6" s="581"/>
      <c r="F6" s="603" t="s">
        <v>268</v>
      </c>
      <c r="G6" s="603"/>
      <c r="H6" s="603"/>
      <c r="I6" s="603"/>
      <c r="J6" s="603"/>
      <c r="K6" s="603"/>
      <c r="L6" s="603"/>
      <c r="M6" s="603"/>
      <c r="N6" s="603"/>
      <c r="O6" s="603"/>
      <c r="P6" s="603"/>
    </row>
    <row r="7" spans="1:16" ht="22.5" customHeight="1">
      <c r="A7" s="482"/>
      <c r="B7" s="513">
        <v>2563</v>
      </c>
      <c r="C7" s="513"/>
      <c r="D7" s="513">
        <v>2562</v>
      </c>
      <c r="E7" s="514"/>
      <c r="F7" s="513">
        <v>2563</v>
      </c>
      <c r="G7" s="513"/>
      <c r="H7" s="513">
        <v>2562</v>
      </c>
      <c r="I7" s="411"/>
      <c r="J7" s="411"/>
      <c r="K7" s="411"/>
      <c r="L7" s="411"/>
      <c r="M7" s="411"/>
      <c r="N7" s="411">
        <v>2558</v>
      </c>
      <c r="O7" s="412"/>
      <c r="P7" s="513">
        <v>2562</v>
      </c>
    </row>
    <row r="8" spans="1:16" ht="22.5" customHeight="1">
      <c r="A8" s="482"/>
      <c r="B8" s="513"/>
      <c r="C8" s="513"/>
      <c r="D8" s="513"/>
      <c r="E8" s="514"/>
      <c r="F8" s="513"/>
      <c r="G8" s="513"/>
      <c r="H8" s="513"/>
      <c r="I8" s="411"/>
      <c r="J8" s="411"/>
      <c r="K8" s="411"/>
      <c r="L8" s="411"/>
      <c r="M8" s="411"/>
      <c r="N8" s="411"/>
      <c r="O8" s="412"/>
      <c r="P8" s="515" t="s">
        <v>300</v>
      </c>
    </row>
    <row r="9" spans="1:16" ht="22.5" customHeight="1">
      <c r="A9" s="32"/>
      <c r="B9" s="604" t="s">
        <v>253</v>
      </c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</row>
    <row r="10" spans="1:16" ht="22.5" customHeight="1">
      <c r="A10" s="32" t="s">
        <v>54</v>
      </c>
      <c r="B10" s="582"/>
      <c r="C10" s="582"/>
      <c r="D10" s="582"/>
      <c r="E10" s="582"/>
      <c r="F10" s="582"/>
      <c r="G10" s="582"/>
      <c r="H10" s="582"/>
      <c r="I10" s="582"/>
      <c r="J10" s="582"/>
      <c r="K10" s="582"/>
      <c r="L10" s="582"/>
      <c r="M10" s="582"/>
      <c r="N10" s="582"/>
    </row>
    <row r="11" spans="1:16" ht="22.5" customHeight="1">
      <c r="A11" s="33" t="s">
        <v>164</v>
      </c>
      <c r="B11" s="390">
        <v>1601688</v>
      </c>
      <c r="C11" s="404"/>
      <c r="D11" s="390">
        <v>1356589</v>
      </c>
      <c r="E11" s="4"/>
      <c r="F11" s="390">
        <v>1611640</v>
      </c>
      <c r="H11" s="390"/>
      <c r="I11" s="4"/>
      <c r="J11" s="434"/>
      <c r="K11" s="434"/>
      <c r="L11" s="434"/>
      <c r="N11" s="390"/>
      <c r="P11" s="390">
        <v>1356589</v>
      </c>
    </row>
    <row r="12" spans="1:16" ht="22.5" customHeight="1">
      <c r="A12" s="34" t="s">
        <v>55</v>
      </c>
      <c r="B12" s="404"/>
      <c r="C12" s="404"/>
      <c r="D12" s="404"/>
      <c r="E12" s="4"/>
      <c r="F12" s="4"/>
      <c r="H12" s="4"/>
      <c r="I12" s="4"/>
      <c r="J12" s="434"/>
      <c r="K12" s="434"/>
      <c r="L12" s="434"/>
      <c r="P12" s="4"/>
    </row>
    <row r="13" spans="1:16" ht="22.5" customHeight="1">
      <c r="A13" s="29" t="s">
        <v>269</v>
      </c>
      <c r="B13" s="390">
        <v>33392</v>
      </c>
      <c r="C13" s="404"/>
      <c r="D13" s="390">
        <v>-6322</v>
      </c>
      <c r="E13" s="4"/>
      <c r="F13" s="434">
        <v>19305</v>
      </c>
      <c r="H13" s="387"/>
      <c r="I13" s="4"/>
      <c r="J13" s="434"/>
      <c r="K13" s="434"/>
      <c r="L13" s="434"/>
      <c r="N13" s="439"/>
      <c r="P13" s="434">
        <v>-3495</v>
      </c>
    </row>
    <row r="14" spans="1:16" ht="22.5" customHeight="1">
      <c r="A14" s="33" t="s">
        <v>46</v>
      </c>
      <c r="B14" s="390">
        <v>617746</v>
      </c>
      <c r="C14" s="404"/>
      <c r="D14" s="390">
        <v>395222</v>
      </c>
      <c r="E14" s="4"/>
      <c r="F14" s="4">
        <v>471885</v>
      </c>
      <c r="H14" s="4"/>
      <c r="I14" s="4"/>
      <c r="J14" s="434"/>
      <c r="K14" s="434"/>
      <c r="L14" s="434"/>
      <c r="P14" s="4">
        <v>344509</v>
      </c>
    </row>
    <row r="15" spans="1:16" ht="22.5" customHeight="1">
      <c r="A15" s="33" t="s">
        <v>56</v>
      </c>
      <c r="B15" s="390">
        <v>779744</v>
      </c>
      <c r="C15" s="404"/>
      <c r="D15" s="390">
        <v>478262</v>
      </c>
      <c r="E15" s="4"/>
      <c r="F15" s="4">
        <v>158384</v>
      </c>
      <c r="H15" s="4"/>
      <c r="I15" s="4"/>
      <c r="J15" s="434"/>
      <c r="K15" s="434"/>
      <c r="L15" s="434"/>
      <c r="P15" s="4">
        <v>147653</v>
      </c>
    </row>
    <row r="16" spans="1:16" ht="22.5" customHeight="1">
      <c r="A16" s="33" t="s">
        <v>364</v>
      </c>
      <c r="B16" s="390">
        <v>-118072</v>
      </c>
      <c r="C16" s="404"/>
      <c r="D16" s="390">
        <v>-34971</v>
      </c>
      <c r="E16" s="4"/>
      <c r="F16" s="4">
        <v>-103600</v>
      </c>
      <c r="H16" s="4"/>
      <c r="I16" s="4"/>
      <c r="J16" s="434"/>
      <c r="K16" s="434"/>
      <c r="L16" s="434"/>
      <c r="P16" s="4">
        <v>-36108</v>
      </c>
    </row>
    <row r="17" spans="1:16" ht="22.5" customHeight="1">
      <c r="A17" s="33" t="s">
        <v>315</v>
      </c>
      <c r="B17" s="390">
        <v>6283</v>
      </c>
      <c r="C17" s="404"/>
      <c r="D17" s="390">
        <v>6094</v>
      </c>
      <c r="E17" s="4"/>
      <c r="F17" s="4">
        <v>4570</v>
      </c>
      <c r="H17" s="4"/>
      <c r="I17" s="4"/>
      <c r="J17" s="434"/>
      <c r="K17" s="434"/>
      <c r="L17" s="434"/>
      <c r="P17" s="4">
        <v>4306</v>
      </c>
    </row>
    <row r="18" spans="1:16" ht="22.5" customHeight="1">
      <c r="A18" s="33" t="s">
        <v>242</v>
      </c>
      <c r="B18" s="390">
        <v>0</v>
      </c>
      <c r="C18" s="404"/>
      <c r="D18" s="390">
        <v>1185</v>
      </c>
      <c r="E18" s="4"/>
      <c r="F18" s="4">
        <v>0</v>
      </c>
      <c r="H18" s="4"/>
      <c r="I18" s="4"/>
      <c r="J18" s="434"/>
      <c r="K18" s="434"/>
      <c r="L18" s="434"/>
      <c r="P18" s="4">
        <v>1185</v>
      </c>
    </row>
    <row r="19" spans="1:16" ht="22.5" customHeight="1">
      <c r="A19" s="33" t="s">
        <v>320</v>
      </c>
      <c r="B19" s="390">
        <v>-9452</v>
      </c>
      <c r="C19" s="404"/>
      <c r="D19" s="390">
        <v>-3019</v>
      </c>
      <c r="E19" s="4"/>
      <c r="F19" s="4">
        <v>-297224</v>
      </c>
      <c r="H19" s="4"/>
      <c r="I19" s="4"/>
      <c r="J19" s="434"/>
      <c r="K19" s="434"/>
      <c r="L19" s="434"/>
      <c r="P19" s="4">
        <v>-124491</v>
      </c>
    </row>
    <row r="20" spans="1:16" ht="22.5" customHeight="1">
      <c r="A20" s="535" t="s">
        <v>322</v>
      </c>
      <c r="B20" s="390"/>
      <c r="C20" s="404"/>
      <c r="D20" s="390"/>
      <c r="E20" s="4"/>
      <c r="F20" s="4"/>
      <c r="H20" s="4"/>
      <c r="I20" s="4"/>
      <c r="J20" s="434"/>
      <c r="K20" s="434"/>
      <c r="L20" s="434"/>
      <c r="P20" s="4"/>
    </row>
    <row r="21" spans="1:16" ht="22.5" customHeight="1">
      <c r="A21" s="535" t="s">
        <v>323</v>
      </c>
      <c r="B21" s="390">
        <v>-294596</v>
      </c>
      <c r="C21" s="404"/>
      <c r="D21" s="390">
        <v>-307137</v>
      </c>
      <c r="E21" s="4"/>
      <c r="F21" s="4">
        <v>-1541950</v>
      </c>
      <c r="H21" s="4"/>
      <c r="I21" s="4"/>
      <c r="J21" s="434"/>
      <c r="K21" s="434"/>
      <c r="L21" s="434"/>
      <c r="P21" s="4">
        <v>-1402590</v>
      </c>
    </row>
    <row r="22" spans="1:16" ht="22.5" customHeight="1">
      <c r="A22" s="535" t="s">
        <v>324</v>
      </c>
      <c r="B22" s="390">
        <v>22709</v>
      </c>
      <c r="C22" s="404"/>
      <c r="D22" s="390">
        <v>0</v>
      </c>
      <c r="E22" s="4"/>
      <c r="F22" s="4">
        <v>-2488</v>
      </c>
      <c r="H22" s="4"/>
      <c r="I22" s="4"/>
      <c r="J22" s="434"/>
      <c r="K22" s="434"/>
      <c r="L22" s="434"/>
      <c r="P22" s="4">
        <v>0</v>
      </c>
    </row>
    <row r="23" spans="1:16" ht="22.5" customHeight="1">
      <c r="A23" s="33" t="s">
        <v>222</v>
      </c>
      <c r="B23" s="405">
        <v>-519</v>
      </c>
      <c r="C23" s="404"/>
      <c r="D23" s="405">
        <v>0</v>
      </c>
      <c r="E23" s="4"/>
      <c r="F23" s="387">
        <v>0</v>
      </c>
      <c r="H23" s="4"/>
      <c r="I23" s="4"/>
      <c r="J23" s="434"/>
      <c r="K23" s="434"/>
      <c r="L23" s="434"/>
      <c r="P23" s="387">
        <v>0</v>
      </c>
    </row>
    <row r="24" spans="1:16" ht="22.5" customHeight="1">
      <c r="A24" s="33"/>
      <c r="B24" s="5">
        <v>2638923</v>
      </c>
      <c r="C24" s="404"/>
      <c r="D24" s="5">
        <v>1885903</v>
      </c>
      <c r="E24" s="403"/>
      <c r="F24" s="5">
        <v>320522</v>
      </c>
      <c r="H24" s="5">
        <v>0</v>
      </c>
      <c r="I24" s="403"/>
      <c r="J24" s="5">
        <v>0</v>
      </c>
      <c r="K24" s="5"/>
      <c r="L24" s="5">
        <v>0</v>
      </c>
      <c r="N24" s="5">
        <v>0</v>
      </c>
      <c r="P24" s="5">
        <v>287558</v>
      </c>
    </row>
    <row r="25" spans="1:16" ht="22.5" customHeight="1">
      <c r="A25" s="34" t="s">
        <v>59</v>
      </c>
      <c r="B25" s="404"/>
      <c r="C25" s="404"/>
      <c r="D25" s="404"/>
      <c r="E25" s="403"/>
      <c r="F25" s="5"/>
      <c r="H25" s="5"/>
      <c r="I25" s="403"/>
      <c r="J25" s="5"/>
      <c r="K25" s="5"/>
      <c r="L25" s="5"/>
      <c r="P25" s="5"/>
    </row>
    <row r="26" spans="1:16" ht="22.5" customHeight="1">
      <c r="A26" s="31" t="s">
        <v>9</v>
      </c>
      <c r="B26" s="390">
        <v>-334383</v>
      </c>
      <c r="C26" s="404"/>
      <c r="D26" s="390">
        <v>-3096</v>
      </c>
      <c r="E26" s="403"/>
      <c r="F26" s="4">
        <v>9273</v>
      </c>
      <c r="H26" s="4"/>
      <c r="I26" s="403"/>
      <c r="J26" s="5"/>
      <c r="K26" s="5"/>
      <c r="L26" s="434"/>
      <c r="P26" s="4">
        <v>8882</v>
      </c>
    </row>
    <row r="27" spans="1:16" ht="22.5" customHeight="1">
      <c r="A27" s="33" t="s">
        <v>10</v>
      </c>
      <c r="B27" s="390">
        <v>-33666</v>
      </c>
      <c r="C27" s="404"/>
      <c r="D27" s="390">
        <v>103804</v>
      </c>
      <c r="E27" s="403"/>
      <c r="F27" s="4">
        <v>-45902</v>
      </c>
      <c r="H27" s="4"/>
      <c r="I27" s="403"/>
      <c r="J27" s="5"/>
      <c r="K27" s="5"/>
      <c r="L27" s="434"/>
      <c r="P27" s="4">
        <v>-48110</v>
      </c>
    </row>
    <row r="28" spans="1:16" ht="22.5" customHeight="1">
      <c r="A28" s="33" t="s">
        <v>60</v>
      </c>
      <c r="B28" s="390">
        <v>-80064</v>
      </c>
      <c r="C28" s="404"/>
      <c r="D28" s="390">
        <v>-146261</v>
      </c>
      <c r="E28" s="403"/>
      <c r="F28" s="4">
        <v>-174</v>
      </c>
      <c r="H28" s="4"/>
      <c r="I28" s="403"/>
      <c r="J28" s="5"/>
      <c r="K28" s="5"/>
      <c r="L28" s="434"/>
      <c r="P28" s="4">
        <v>-362</v>
      </c>
    </row>
    <row r="29" spans="1:16" ht="22.5" customHeight="1">
      <c r="A29" s="535" t="s">
        <v>310</v>
      </c>
      <c r="B29" s="390">
        <v>27895</v>
      </c>
      <c r="C29" s="404"/>
      <c r="D29" s="390">
        <v>-118107</v>
      </c>
      <c r="E29" s="403"/>
      <c r="F29" s="4">
        <v>-11666</v>
      </c>
      <c r="H29" s="4"/>
      <c r="I29" s="403"/>
      <c r="J29" s="5"/>
      <c r="K29" s="5"/>
      <c r="L29" s="434"/>
      <c r="P29" s="4">
        <v>-6179</v>
      </c>
    </row>
    <row r="30" spans="1:16" ht="22.5" customHeight="1">
      <c r="A30" s="33" t="s">
        <v>251</v>
      </c>
      <c r="B30" s="434">
        <v>-1878</v>
      </c>
      <c r="C30" s="441"/>
      <c r="D30" s="434">
        <v>-7018</v>
      </c>
      <c r="E30" s="5"/>
      <c r="F30" s="434">
        <v>804</v>
      </c>
      <c r="G30" s="441"/>
      <c r="H30" s="434"/>
      <c r="I30" s="5"/>
      <c r="J30" s="5"/>
      <c r="K30" s="5"/>
      <c r="L30" s="434"/>
      <c r="M30" s="441"/>
      <c r="N30" s="441"/>
      <c r="O30" s="441"/>
      <c r="P30" s="434">
        <v>1198</v>
      </c>
    </row>
    <row r="31" spans="1:16" ht="22.5" customHeight="1">
      <c r="A31" s="33" t="s">
        <v>374</v>
      </c>
      <c r="B31" s="387">
        <v>-533</v>
      </c>
      <c r="C31" s="404"/>
      <c r="D31" s="387">
        <v>0</v>
      </c>
      <c r="E31" s="403"/>
      <c r="F31" s="387">
        <v>0</v>
      </c>
      <c r="H31" s="434"/>
      <c r="I31" s="403"/>
      <c r="J31" s="5"/>
      <c r="K31" s="5"/>
      <c r="L31" s="434"/>
      <c r="N31" s="441"/>
      <c r="P31" s="387">
        <v>0</v>
      </c>
    </row>
    <row r="32" spans="1:16" ht="22.5" customHeight="1">
      <c r="A32" s="35" t="s">
        <v>227</v>
      </c>
      <c r="B32" s="4">
        <v>2216294</v>
      </c>
      <c r="C32" s="404"/>
      <c r="D32" s="4">
        <v>1715225</v>
      </c>
      <c r="E32" s="403"/>
      <c r="F32" s="4">
        <v>272857</v>
      </c>
      <c r="H32" s="4">
        <v>0</v>
      </c>
      <c r="I32" s="403"/>
      <c r="J32" s="5">
        <v>0</v>
      </c>
      <c r="K32" s="5"/>
      <c r="L32" s="434">
        <v>0</v>
      </c>
      <c r="N32" s="4">
        <v>0</v>
      </c>
      <c r="P32" s="4">
        <v>242987</v>
      </c>
    </row>
    <row r="33" spans="1:16" ht="22.5" customHeight="1">
      <c r="A33" s="535" t="s">
        <v>351</v>
      </c>
      <c r="B33" s="390">
        <v>197615</v>
      </c>
      <c r="C33" s="404"/>
      <c r="D33" s="390">
        <v>-303003</v>
      </c>
      <c r="E33" s="5"/>
      <c r="F33" s="4">
        <v>-2195</v>
      </c>
      <c r="H33" s="4"/>
      <c r="I33" s="5"/>
      <c r="J33" s="5"/>
      <c r="K33" s="5"/>
      <c r="L33" s="434"/>
      <c r="P33" s="4">
        <v>-2188</v>
      </c>
    </row>
    <row r="34" spans="1:16" ht="22.5" customHeight="1">
      <c r="A34" s="36" t="s">
        <v>228</v>
      </c>
      <c r="B34" s="383">
        <v>2413909</v>
      </c>
      <c r="C34" s="404"/>
      <c r="D34" s="383">
        <v>1412222</v>
      </c>
      <c r="E34" s="402"/>
      <c r="F34" s="383">
        <v>270662</v>
      </c>
      <c r="H34" s="383">
        <v>0</v>
      </c>
      <c r="I34" s="402"/>
      <c r="J34" s="386">
        <v>0</v>
      </c>
      <c r="K34" s="386"/>
      <c r="L34" s="386">
        <v>0</v>
      </c>
      <c r="N34" s="383">
        <v>0</v>
      </c>
      <c r="P34" s="383">
        <v>240799</v>
      </c>
    </row>
    <row r="35" spans="1:16" ht="22.5" customHeight="1">
      <c r="A35" s="431" t="s">
        <v>209</v>
      </c>
      <c r="B35" s="403"/>
      <c r="C35" s="403"/>
      <c r="D35" s="403"/>
      <c r="E35" s="403"/>
      <c r="F35" s="403"/>
      <c r="G35" s="403"/>
      <c r="H35" s="403"/>
      <c r="I35" s="403"/>
      <c r="J35" s="5"/>
      <c r="K35" s="5"/>
      <c r="L35" s="5"/>
      <c r="M35" s="403"/>
      <c r="N35" s="403"/>
      <c r="O35" s="403"/>
      <c r="P35" s="403"/>
    </row>
    <row r="36" spans="1:16" ht="22.5" hidden="1" customHeight="1">
      <c r="A36" s="431" t="s">
        <v>210</v>
      </c>
      <c r="B36" s="403"/>
      <c r="C36" s="403"/>
      <c r="D36" s="403"/>
      <c r="E36" s="403"/>
      <c r="F36" s="403"/>
      <c r="G36" s="403"/>
      <c r="H36" s="403"/>
      <c r="I36" s="403"/>
      <c r="J36" s="5"/>
      <c r="K36" s="5"/>
      <c r="L36" s="5"/>
      <c r="M36" s="403"/>
      <c r="N36" s="403"/>
      <c r="O36" s="403"/>
      <c r="P36" s="403"/>
    </row>
    <row r="37" spans="1:16" ht="22.5" customHeight="1">
      <c r="A37" s="28" t="s">
        <v>83</v>
      </c>
      <c r="B37" s="403"/>
      <c r="C37" s="403"/>
      <c r="D37" s="403"/>
      <c r="E37" s="403"/>
      <c r="F37" s="580"/>
      <c r="G37" s="403"/>
      <c r="H37" s="403"/>
      <c r="I37" s="403"/>
      <c r="J37" s="5"/>
      <c r="K37" s="5"/>
      <c r="L37" s="5"/>
      <c r="M37" s="403"/>
      <c r="N37" s="403"/>
      <c r="O37" s="403"/>
      <c r="P37" s="403"/>
    </row>
    <row r="38" spans="1:16" ht="10.199999999999999" customHeight="1">
      <c r="A38" s="28"/>
      <c r="B38" s="403"/>
      <c r="C38" s="403"/>
      <c r="D38" s="403"/>
      <c r="E38" s="403"/>
      <c r="F38" s="580"/>
      <c r="G38" s="403"/>
      <c r="H38" s="403"/>
      <c r="I38" s="403"/>
      <c r="J38" s="5"/>
      <c r="K38" s="5"/>
      <c r="L38" s="5"/>
      <c r="M38" s="403"/>
      <c r="N38" s="403"/>
      <c r="O38" s="403"/>
      <c r="P38" s="403"/>
    </row>
    <row r="39" spans="1:16" ht="23.4">
      <c r="A39" s="28"/>
      <c r="B39" s="602" t="s">
        <v>1</v>
      </c>
      <c r="C39" s="602"/>
      <c r="D39" s="602"/>
      <c r="E39" s="581"/>
      <c r="F39" s="602" t="s">
        <v>2</v>
      </c>
      <c r="G39" s="602"/>
      <c r="H39" s="602"/>
      <c r="I39" s="602"/>
      <c r="J39" s="602"/>
      <c r="K39" s="602"/>
      <c r="L39" s="602"/>
      <c r="M39" s="602"/>
      <c r="N39" s="602"/>
      <c r="O39" s="602"/>
      <c r="P39" s="602"/>
    </row>
    <row r="40" spans="1:16" ht="23.4">
      <c r="A40" s="28"/>
      <c r="B40" s="603" t="s">
        <v>270</v>
      </c>
      <c r="C40" s="603"/>
      <c r="D40" s="603"/>
      <c r="E40" s="581"/>
      <c r="F40" s="603" t="s">
        <v>270</v>
      </c>
      <c r="G40" s="603"/>
      <c r="H40" s="603"/>
      <c r="I40" s="603"/>
      <c r="J40" s="603"/>
      <c r="K40" s="603"/>
      <c r="L40" s="603"/>
      <c r="M40" s="603"/>
      <c r="N40" s="603"/>
      <c r="O40" s="603"/>
      <c r="P40" s="603"/>
    </row>
    <row r="41" spans="1:16" ht="23.4">
      <c r="A41" s="28"/>
      <c r="B41" s="603" t="s">
        <v>268</v>
      </c>
      <c r="C41" s="603"/>
      <c r="D41" s="603"/>
      <c r="E41" s="403"/>
      <c r="F41" s="603" t="s">
        <v>268</v>
      </c>
      <c r="G41" s="603"/>
      <c r="H41" s="603"/>
      <c r="I41" s="603"/>
      <c r="J41" s="603"/>
      <c r="K41" s="603"/>
      <c r="L41" s="603"/>
      <c r="M41" s="603"/>
      <c r="N41" s="603"/>
      <c r="O41" s="603"/>
      <c r="P41" s="603"/>
    </row>
    <row r="42" spans="1:16" ht="22.5" customHeight="1">
      <c r="A42" s="482"/>
      <c r="B42" s="513">
        <v>2563</v>
      </c>
      <c r="C42" s="513"/>
      <c r="D42" s="513">
        <v>2562</v>
      </c>
      <c r="E42" s="514"/>
      <c r="F42" s="513">
        <v>2563</v>
      </c>
      <c r="G42" s="513"/>
      <c r="H42" s="513">
        <v>2562</v>
      </c>
      <c r="I42" s="411"/>
      <c r="J42" s="411"/>
      <c r="K42" s="411"/>
      <c r="L42" s="411"/>
      <c r="M42" s="411"/>
      <c r="N42" s="411">
        <v>2558</v>
      </c>
      <c r="O42" s="412"/>
      <c r="P42" s="513">
        <v>2562</v>
      </c>
    </row>
    <row r="43" spans="1:16" ht="22.5" customHeight="1">
      <c r="A43" s="482"/>
      <c r="B43" s="513"/>
      <c r="C43" s="513"/>
      <c r="D43" s="513"/>
      <c r="E43" s="514"/>
      <c r="F43" s="513"/>
      <c r="G43" s="513"/>
      <c r="H43" s="513"/>
      <c r="I43" s="411"/>
      <c r="J43" s="411"/>
      <c r="K43" s="411"/>
      <c r="L43" s="411"/>
      <c r="M43" s="411"/>
      <c r="N43" s="411"/>
      <c r="O43" s="412"/>
      <c r="P43" s="515" t="s">
        <v>300</v>
      </c>
    </row>
    <row r="44" spans="1:16" ht="22.5" customHeight="1">
      <c r="A44" s="32"/>
      <c r="B44" s="604" t="s">
        <v>253</v>
      </c>
      <c r="C44" s="604"/>
      <c r="D44" s="604"/>
      <c r="E44" s="604"/>
      <c r="F44" s="604"/>
      <c r="G44" s="604"/>
      <c r="H44" s="604"/>
      <c r="I44" s="604"/>
      <c r="J44" s="604"/>
      <c r="K44" s="604"/>
      <c r="L44" s="604"/>
      <c r="M44" s="604"/>
      <c r="N44" s="604"/>
      <c r="O44" s="604"/>
      <c r="P44" s="604"/>
    </row>
    <row r="45" spans="1:16" ht="22.5" customHeight="1">
      <c r="A45" s="32" t="s">
        <v>62</v>
      </c>
      <c r="B45" s="404"/>
      <c r="C45" s="404"/>
      <c r="D45" s="404"/>
      <c r="E45" s="413"/>
      <c r="F45" s="4"/>
      <c r="H45" s="4"/>
      <c r="I45" s="4"/>
      <c r="J45" s="434"/>
      <c r="K45" s="434"/>
      <c r="L45" s="434"/>
      <c r="P45" s="4"/>
    </row>
    <row r="46" spans="1:16" ht="22.5" customHeight="1">
      <c r="A46" s="29" t="s">
        <v>229</v>
      </c>
      <c r="B46" s="390">
        <v>2524</v>
      </c>
      <c r="C46" s="404"/>
      <c r="D46" s="390">
        <v>1624</v>
      </c>
      <c r="E46" s="4"/>
      <c r="F46" s="4">
        <v>128916</v>
      </c>
      <c r="H46" s="4"/>
      <c r="I46" s="4"/>
      <c r="J46" s="434"/>
      <c r="K46" s="434"/>
      <c r="L46" s="434"/>
      <c r="P46" s="4">
        <v>19815</v>
      </c>
    </row>
    <row r="47" spans="1:16" ht="22.5" customHeight="1">
      <c r="A47" s="29" t="s">
        <v>63</v>
      </c>
      <c r="B47" s="390">
        <v>37040</v>
      </c>
      <c r="C47" s="404"/>
      <c r="D47" s="390">
        <v>0</v>
      </c>
      <c r="E47" s="4"/>
      <c r="F47" s="4">
        <v>1103302</v>
      </c>
      <c r="H47" s="4"/>
      <c r="I47" s="4"/>
      <c r="J47" s="434"/>
      <c r="K47" s="434"/>
      <c r="L47" s="434"/>
      <c r="P47" s="4">
        <v>1108998</v>
      </c>
    </row>
    <row r="48" spans="1:16" ht="22.5" customHeight="1">
      <c r="A48" s="30" t="s">
        <v>230</v>
      </c>
      <c r="B48" s="390">
        <v>-1026774</v>
      </c>
      <c r="C48" s="404"/>
      <c r="D48" s="390">
        <v>-1256779</v>
      </c>
      <c r="E48" s="4"/>
      <c r="F48" s="4">
        <v>-136809</v>
      </c>
      <c r="H48" s="4"/>
      <c r="I48" s="4"/>
      <c r="J48" s="434"/>
      <c r="K48" s="434"/>
      <c r="L48" s="434"/>
      <c r="P48" s="4">
        <v>-84281</v>
      </c>
    </row>
    <row r="49" spans="1:16" ht="22.5" customHeight="1">
      <c r="A49" s="30" t="s">
        <v>231</v>
      </c>
      <c r="B49" s="390">
        <v>519</v>
      </c>
      <c r="C49" s="404"/>
      <c r="D49" s="390">
        <v>0</v>
      </c>
      <c r="E49" s="4"/>
      <c r="F49" s="390">
        <v>80671</v>
      </c>
      <c r="H49" s="4"/>
      <c r="I49" s="4"/>
      <c r="J49" s="434"/>
      <c r="K49" s="434"/>
      <c r="L49" s="434"/>
      <c r="P49" s="390">
        <v>0</v>
      </c>
    </row>
    <row r="50" spans="1:16" ht="22.5" customHeight="1">
      <c r="A50" s="30" t="s">
        <v>232</v>
      </c>
      <c r="B50" s="390">
        <v>-3571</v>
      </c>
      <c r="C50" s="404"/>
      <c r="D50" s="390">
        <v>-7951</v>
      </c>
      <c r="E50" s="4"/>
      <c r="F50" s="4">
        <v>-3412</v>
      </c>
      <c r="H50" s="4"/>
      <c r="I50" s="4"/>
      <c r="J50" s="434"/>
      <c r="K50" s="434"/>
      <c r="L50" s="434"/>
      <c r="P50" s="4">
        <v>-119</v>
      </c>
    </row>
    <row r="51" spans="1:16" ht="22.5" customHeight="1">
      <c r="A51" s="30" t="s">
        <v>214</v>
      </c>
      <c r="B51" s="390">
        <v>-93630</v>
      </c>
      <c r="C51" s="404"/>
      <c r="D51" s="390">
        <v>-78254</v>
      </c>
      <c r="E51" s="4"/>
      <c r="F51" s="4">
        <v>-6337188</v>
      </c>
      <c r="H51" s="4"/>
      <c r="I51" s="4"/>
      <c r="J51" s="434"/>
      <c r="K51" s="434"/>
      <c r="L51" s="434"/>
      <c r="P51" s="4">
        <v>-3827848</v>
      </c>
    </row>
    <row r="52" spans="1:16" ht="22.5" customHeight="1">
      <c r="A52" s="446" t="s">
        <v>295</v>
      </c>
      <c r="B52" s="390"/>
      <c r="C52" s="404"/>
      <c r="D52" s="390"/>
      <c r="E52" s="4"/>
      <c r="F52" s="4"/>
      <c r="H52" s="4"/>
      <c r="I52" s="4"/>
      <c r="J52" s="434"/>
      <c r="K52" s="434"/>
      <c r="L52" s="434"/>
      <c r="P52" s="4"/>
    </row>
    <row r="53" spans="1:16" ht="22.5" customHeight="1">
      <c r="A53" s="446" t="s">
        <v>296</v>
      </c>
      <c r="B53" s="390">
        <v>0</v>
      </c>
      <c r="C53" s="404"/>
      <c r="D53" s="390">
        <v>0</v>
      </c>
      <c r="E53" s="4"/>
      <c r="F53" s="4">
        <v>0</v>
      </c>
      <c r="H53" s="4"/>
      <c r="I53" s="4"/>
      <c r="J53" s="434"/>
      <c r="K53" s="434"/>
      <c r="L53" s="434"/>
      <c r="P53" s="4">
        <v>255000</v>
      </c>
    </row>
    <row r="54" spans="1:16" ht="22.5" customHeight="1">
      <c r="A54" s="446" t="s">
        <v>358</v>
      </c>
      <c r="B54" s="390"/>
      <c r="C54" s="404"/>
      <c r="D54" s="390"/>
      <c r="E54" s="4"/>
      <c r="F54" s="4"/>
      <c r="H54" s="4"/>
      <c r="I54" s="4"/>
      <c r="J54" s="434"/>
      <c r="K54" s="434"/>
      <c r="L54" s="434"/>
      <c r="P54" s="4"/>
    </row>
    <row r="55" spans="1:16" ht="22.5" customHeight="1">
      <c r="A55" s="446" t="s">
        <v>296</v>
      </c>
      <c r="B55" s="390">
        <v>0</v>
      </c>
      <c r="C55" s="404"/>
      <c r="D55" s="390">
        <v>0</v>
      </c>
      <c r="E55" s="4"/>
      <c r="F55" s="4">
        <v>6699235</v>
      </c>
      <c r="H55" s="4"/>
      <c r="I55" s="4"/>
      <c r="J55" s="434"/>
      <c r="K55" s="434"/>
      <c r="L55" s="434"/>
      <c r="P55" s="4">
        <v>0</v>
      </c>
    </row>
    <row r="56" spans="1:16" ht="22.5" customHeight="1">
      <c r="A56" s="536" t="s">
        <v>352</v>
      </c>
      <c r="B56" s="390">
        <v>-4974665</v>
      </c>
      <c r="C56" s="404"/>
      <c r="D56" s="390">
        <v>-3223769</v>
      </c>
      <c r="E56" s="4"/>
      <c r="F56" s="4">
        <v>-1016000</v>
      </c>
      <c r="H56" s="4"/>
      <c r="I56" s="4"/>
      <c r="J56" s="434"/>
      <c r="K56" s="434"/>
      <c r="L56" s="434"/>
      <c r="P56" s="4">
        <v>0</v>
      </c>
    </row>
    <row r="57" spans="1:16" ht="22.5" customHeight="1">
      <c r="A57" s="30" t="s">
        <v>294</v>
      </c>
      <c r="B57" s="390">
        <v>0</v>
      </c>
      <c r="C57" s="404"/>
      <c r="D57" s="390">
        <v>0</v>
      </c>
      <c r="E57" s="4"/>
      <c r="F57" s="4">
        <v>0</v>
      </c>
      <c r="H57" s="4"/>
      <c r="I57" s="4"/>
      <c r="J57" s="434"/>
      <c r="K57" s="434"/>
      <c r="L57" s="434"/>
      <c r="O57" s="404">
        <v>0</v>
      </c>
      <c r="P57" s="4">
        <v>492500</v>
      </c>
    </row>
    <row r="58" spans="1:16" ht="22.5" customHeight="1">
      <c r="A58" s="36" t="s">
        <v>266</v>
      </c>
      <c r="B58" s="3">
        <v>-6058557</v>
      </c>
      <c r="C58" s="404"/>
      <c r="D58" s="3">
        <v>-4565129</v>
      </c>
      <c r="E58" s="400"/>
      <c r="F58" s="3">
        <v>518715</v>
      </c>
      <c r="H58" s="3">
        <v>0</v>
      </c>
      <c r="I58" s="400"/>
      <c r="J58" s="433">
        <v>0</v>
      </c>
      <c r="K58" s="433"/>
      <c r="L58" s="433">
        <v>0</v>
      </c>
      <c r="N58" s="3">
        <v>0</v>
      </c>
      <c r="P58" s="3">
        <v>-2035935</v>
      </c>
    </row>
    <row r="59" spans="1:16" ht="10.199999999999999" customHeight="1">
      <c r="A59" s="36"/>
      <c r="B59" s="433"/>
      <c r="C59" s="404"/>
      <c r="D59" s="433"/>
      <c r="E59" s="400"/>
      <c r="F59" s="433"/>
      <c r="H59" s="433"/>
      <c r="I59" s="400"/>
      <c r="J59" s="433"/>
      <c r="K59" s="433"/>
      <c r="L59" s="433"/>
      <c r="N59" s="433"/>
      <c r="P59" s="433"/>
    </row>
    <row r="60" spans="1:16" ht="22.5" customHeight="1">
      <c r="A60" s="32" t="s">
        <v>68</v>
      </c>
      <c r="B60" s="404"/>
      <c r="C60" s="404"/>
      <c r="D60" s="404"/>
    </row>
    <row r="61" spans="1:16" ht="22.5" customHeight="1">
      <c r="A61" s="33" t="s">
        <v>233</v>
      </c>
      <c r="B61" s="390">
        <v>-527451</v>
      </c>
      <c r="C61" s="404"/>
      <c r="D61" s="390">
        <v>-297921</v>
      </c>
      <c r="F61" s="4">
        <v>-352838</v>
      </c>
      <c r="H61" s="4"/>
      <c r="L61" s="434"/>
      <c r="P61" s="4">
        <v>-241960</v>
      </c>
    </row>
    <row r="62" spans="1:16" ht="22.5" customHeight="1">
      <c r="A62" s="33" t="s">
        <v>250</v>
      </c>
      <c r="B62" s="390">
        <v>-639665</v>
      </c>
      <c r="C62" s="404"/>
      <c r="D62" s="390">
        <v>-959104</v>
      </c>
      <c r="F62" s="4">
        <v>-639665</v>
      </c>
      <c r="H62" s="4"/>
      <c r="L62" s="434"/>
      <c r="P62" s="4">
        <v>-959104</v>
      </c>
    </row>
    <row r="63" spans="1:16" ht="22.5" customHeight="1">
      <c r="A63" s="33" t="s">
        <v>234</v>
      </c>
      <c r="B63" s="390">
        <v>-9780000</v>
      </c>
      <c r="C63" s="404"/>
      <c r="D63" s="390">
        <v>0</v>
      </c>
      <c r="F63" s="4">
        <v>-9780000</v>
      </c>
      <c r="H63" s="4"/>
      <c r="L63" s="434"/>
      <c r="P63" s="4">
        <v>0</v>
      </c>
    </row>
    <row r="64" spans="1:16" ht="22.5" customHeight="1">
      <c r="A64" s="33" t="s">
        <v>235</v>
      </c>
      <c r="B64" s="390">
        <v>-961229</v>
      </c>
      <c r="C64" s="404"/>
      <c r="D64" s="390">
        <v>-737093</v>
      </c>
      <c r="F64" s="4">
        <v>-575894</v>
      </c>
      <c r="H64" s="4"/>
      <c r="L64" s="434"/>
      <c r="P64" s="4">
        <v>-536149</v>
      </c>
    </row>
    <row r="65" spans="1:16" ht="22.5" customHeight="1">
      <c r="A65" s="33" t="s">
        <v>240</v>
      </c>
      <c r="B65" s="390">
        <v>0</v>
      </c>
      <c r="C65" s="404"/>
      <c r="D65" s="390">
        <v>0</v>
      </c>
      <c r="F65" s="390">
        <v>0</v>
      </c>
      <c r="H65" s="4"/>
      <c r="L65" s="434"/>
      <c r="P65" s="390">
        <v>-500000</v>
      </c>
    </row>
    <row r="66" spans="1:16" ht="22.5" customHeight="1">
      <c r="A66" s="33" t="s">
        <v>241</v>
      </c>
      <c r="B66" s="390">
        <v>9330574</v>
      </c>
      <c r="C66" s="404"/>
      <c r="D66" s="390">
        <v>2320000</v>
      </c>
      <c r="F66" s="390">
        <v>9330574</v>
      </c>
      <c r="H66" s="4"/>
      <c r="L66" s="434"/>
      <c r="P66" s="390">
        <v>2320000</v>
      </c>
    </row>
    <row r="67" spans="1:16" ht="22.5" hidden="1" customHeight="1">
      <c r="A67" s="33" t="s">
        <v>237</v>
      </c>
      <c r="B67" s="390"/>
      <c r="C67" s="404"/>
      <c r="D67" s="390"/>
      <c r="H67" s="4"/>
      <c r="L67" s="434"/>
      <c r="P67" s="4"/>
    </row>
    <row r="68" spans="1:16" ht="22.5" customHeight="1">
      <c r="A68" s="33" t="s">
        <v>208</v>
      </c>
      <c r="B68" s="390">
        <v>8646110</v>
      </c>
      <c r="C68" s="404"/>
      <c r="D68" s="390">
        <v>3047848</v>
      </c>
      <c r="F68" s="4">
        <v>2660293</v>
      </c>
      <c r="H68" s="4"/>
      <c r="L68" s="434"/>
      <c r="P68" s="4">
        <v>3047848</v>
      </c>
    </row>
    <row r="69" spans="1:16" ht="22.5" customHeight="1">
      <c r="A69" s="33" t="s">
        <v>239</v>
      </c>
      <c r="B69" s="390">
        <v>0</v>
      </c>
      <c r="C69" s="404"/>
      <c r="D69" s="390">
        <v>0</v>
      </c>
      <c r="F69" s="4">
        <v>249000</v>
      </c>
      <c r="H69" s="4"/>
      <c r="L69" s="434"/>
      <c r="P69" s="4">
        <v>0</v>
      </c>
    </row>
    <row r="70" spans="1:16" ht="22.5" hidden="1" customHeight="1">
      <c r="A70" s="33" t="s">
        <v>271</v>
      </c>
      <c r="B70" s="390"/>
      <c r="C70" s="404"/>
      <c r="D70" s="390">
        <v>0</v>
      </c>
      <c r="F70" s="4">
        <v>0</v>
      </c>
      <c r="H70" s="4"/>
      <c r="L70" s="434"/>
      <c r="P70" s="4">
        <v>0</v>
      </c>
    </row>
    <row r="71" spans="1:16" ht="22.5" customHeight="1">
      <c r="A71" s="535" t="s">
        <v>353</v>
      </c>
      <c r="B71" s="390">
        <v>-18604</v>
      </c>
      <c r="C71" s="404"/>
      <c r="D71" s="390">
        <v>-221</v>
      </c>
      <c r="F71" s="4">
        <v>-3363</v>
      </c>
      <c r="H71" s="4"/>
      <c r="L71" s="434"/>
      <c r="P71" s="4">
        <v>0</v>
      </c>
    </row>
    <row r="72" spans="1:16" ht="22.5" hidden="1" customHeight="1">
      <c r="A72" s="29" t="s">
        <v>272</v>
      </c>
      <c r="B72" s="404"/>
      <c r="C72" s="404"/>
      <c r="D72" s="404"/>
      <c r="F72" s="4"/>
      <c r="H72" s="4"/>
      <c r="J72" s="434"/>
      <c r="K72" s="434"/>
      <c r="L72" s="434"/>
      <c r="P72" s="4">
        <v>0</v>
      </c>
    </row>
    <row r="73" spans="1:16" ht="22.5" customHeight="1">
      <c r="A73" s="29" t="s">
        <v>243</v>
      </c>
      <c r="B73" s="390">
        <v>1025</v>
      </c>
      <c r="C73" s="404"/>
      <c r="D73" s="390">
        <v>23931</v>
      </c>
      <c r="F73" s="4">
        <v>1025</v>
      </c>
      <c r="H73" s="4"/>
      <c r="J73" s="434"/>
      <c r="K73" s="434"/>
      <c r="L73" s="434"/>
      <c r="P73" s="4">
        <v>23931</v>
      </c>
    </row>
    <row r="74" spans="1:16" ht="22.5" hidden="1" customHeight="1">
      <c r="A74" s="29"/>
      <c r="B74" s="390"/>
      <c r="C74" s="404"/>
      <c r="D74" s="390"/>
      <c r="F74" s="390"/>
      <c r="H74" s="4"/>
      <c r="L74" s="434"/>
      <c r="P74" s="390"/>
    </row>
    <row r="75" spans="1:16" ht="22.5" customHeight="1">
      <c r="A75" s="37" t="s">
        <v>365</v>
      </c>
      <c r="B75" s="3">
        <v>6050760</v>
      </c>
      <c r="C75" s="404"/>
      <c r="D75" s="3">
        <v>3397440</v>
      </c>
      <c r="E75" s="400"/>
      <c r="F75" s="3">
        <v>889132</v>
      </c>
      <c r="H75" s="3">
        <v>0</v>
      </c>
      <c r="I75" s="400"/>
      <c r="J75" s="433">
        <v>0</v>
      </c>
      <c r="K75" s="433"/>
      <c r="L75" s="433">
        <v>0</v>
      </c>
      <c r="N75" s="3">
        <v>0</v>
      </c>
      <c r="P75" s="3">
        <v>3154566</v>
      </c>
    </row>
    <row r="76" spans="1:16" ht="10.199999999999999" customHeight="1">
      <c r="A76" s="37"/>
      <c r="B76" s="404"/>
      <c r="C76" s="404"/>
      <c r="D76" s="404"/>
      <c r="E76" s="400"/>
      <c r="F76" s="433"/>
      <c r="H76" s="433"/>
      <c r="I76" s="400"/>
      <c r="J76" s="433"/>
      <c r="K76" s="433"/>
      <c r="L76" s="433"/>
      <c r="N76" s="433"/>
      <c r="P76" s="433"/>
    </row>
    <row r="77" spans="1:16" ht="22.5" customHeight="1">
      <c r="A77" s="33" t="s">
        <v>297</v>
      </c>
      <c r="B77" s="404"/>
      <c r="C77" s="404"/>
      <c r="D77" s="404"/>
      <c r="E77" s="400"/>
      <c r="F77" s="433"/>
      <c r="H77" s="433"/>
      <c r="I77" s="400"/>
      <c r="J77" s="433"/>
      <c r="K77" s="433"/>
      <c r="L77" s="433"/>
      <c r="N77" s="433"/>
      <c r="P77" s="433"/>
    </row>
    <row r="78" spans="1:16" ht="22.5" customHeight="1">
      <c r="A78" s="33" t="s">
        <v>236</v>
      </c>
      <c r="B78" s="404">
        <v>2406112</v>
      </c>
      <c r="C78" s="404"/>
      <c r="D78" s="404">
        <v>244533</v>
      </c>
      <c r="E78" s="4"/>
      <c r="F78" s="404">
        <v>1678509</v>
      </c>
      <c r="H78" s="4"/>
      <c r="I78" s="4"/>
      <c r="J78" s="434"/>
      <c r="K78" s="434"/>
      <c r="L78" s="434"/>
      <c r="N78" s="4"/>
      <c r="P78" s="404">
        <v>1359430</v>
      </c>
    </row>
    <row r="79" spans="1:16" ht="22.5" customHeight="1">
      <c r="A79" s="33" t="s">
        <v>298</v>
      </c>
      <c r="B79" s="405">
        <v>-132446</v>
      </c>
      <c r="C79" s="404"/>
      <c r="D79" s="405">
        <v>-29852</v>
      </c>
      <c r="E79" s="4"/>
      <c r="F79" s="387">
        <v>-21358</v>
      </c>
      <c r="H79" s="4"/>
      <c r="I79" s="4"/>
      <c r="J79" s="434"/>
      <c r="K79" s="434"/>
      <c r="L79" s="434"/>
      <c r="N79" s="4"/>
      <c r="O79" s="406"/>
      <c r="P79" s="387">
        <v>-628</v>
      </c>
    </row>
    <row r="80" spans="1:16" s="38" customFormat="1" ht="22.5" customHeight="1">
      <c r="A80" s="37" t="s">
        <v>297</v>
      </c>
      <c r="B80" s="400">
        <v>2273666</v>
      </c>
      <c r="C80" s="406"/>
      <c r="D80" s="400">
        <v>214681</v>
      </c>
      <c r="E80" s="400"/>
      <c r="F80" s="400">
        <v>1657151</v>
      </c>
      <c r="G80" s="406"/>
      <c r="H80" s="400"/>
      <c r="I80" s="400"/>
      <c r="J80" s="433"/>
      <c r="K80" s="433"/>
      <c r="L80" s="433"/>
      <c r="M80" s="406"/>
      <c r="N80" s="400"/>
      <c r="O80" s="406"/>
      <c r="P80" s="400">
        <v>1358802</v>
      </c>
    </row>
    <row r="81" spans="1:16" ht="22.5" customHeight="1">
      <c r="A81" s="33" t="s">
        <v>287</v>
      </c>
      <c r="B81" s="390">
        <v>1445192</v>
      </c>
      <c r="C81" s="404"/>
      <c r="D81" s="390">
        <v>2425312</v>
      </c>
      <c r="E81" s="4"/>
      <c r="F81" s="4">
        <v>264243</v>
      </c>
      <c r="H81" s="4"/>
      <c r="I81" s="4"/>
      <c r="J81" s="434"/>
      <c r="K81" s="434"/>
      <c r="L81" s="434"/>
      <c r="N81" s="4"/>
      <c r="O81" s="406"/>
      <c r="P81" s="4">
        <v>194468</v>
      </c>
    </row>
    <row r="82" spans="1:16" s="38" customFormat="1" ht="22.5" customHeight="1" thickBot="1">
      <c r="A82" s="37" t="s">
        <v>288</v>
      </c>
      <c r="B82" s="497">
        <v>3718858</v>
      </c>
      <c r="C82" s="406"/>
      <c r="D82" s="497">
        <v>2639993</v>
      </c>
      <c r="E82" s="400"/>
      <c r="F82" s="497">
        <v>1921394</v>
      </c>
      <c r="G82" s="406"/>
      <c r="H82" s="497">
        <v>0</v>
      </c>
      <c r="I82" s="400"/>
      <c r="J82" s="433">
        <v>0</v>
      </c>
      <c r="K82" s="433"/>
      <c r="L82" s="433">
        <v>0</v>
      </c>
      <c r="M82" s="406"/>
      <c r="N82" s="497">
        <v>0</v>
      </c>
      <c r="O82" s="406"/>
      <c r="P82" s="497">
        <v>1553270</v>
      </c>
    </row>
    <row r="83" spans="1:16" ht="22.5" customHeight="1" thickTop="1"/>
  </sheetData>
  <mergeCells count="14">
    <mergeCell ref="B4:D4"/>
    <mergeCell ref="B5:D5"/>
    <mergeCell ref="F4:P4"/>
    <mergeCell ref="F5:P5"/>
    <mergeCell ref="B44:P44"/>
    <mergeCell ref="B6:D6"/>
    <mergeCell ref="F6:P6"/>
    <mergeCell ref="B9:P9"/>
    <mergeCell ref="F39:P39"/>
    <mergeCell ref="B40:D40"/>
    <mergeCell ref="F40:P40"/>
    <mergeCell ref="B39:D39"/>
    <mergeCell ref="B41:D41"/>
    <mergeCell ref="F41:P41"/>
  </mergeCells>
  <pageMargins left="0.8" right="0.8" top="0.48" bottom="0.5" header="0.5" footer="0.5"/>
  <pageSetup paperSize="9" scale="73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9765625" defaultRowHeight="20.399999999999999"/>
  <cols>
    <col min="1" max="1" width="9.09765625" style="43" customWidth="1"/>
    <col min="2" max="2" width="52.09765625" style="43" bestFit="1" customWidth="1"/>
    <col min="3" max="3" width="5.3984375" style="44" customWidth="1"/>
    <col min="4" max="4" width="21.796875" style="45" customWidth="1"/>
    <col min="5" max="5" width="7.3984375" style="45" customWidth="1"/>
    <col min="6" max="7" width="15.3984375" style="45" customWidth="1"/>
    <col min="8" max="8" width="17" style="45" customWidth="1"/>
    <col min="9" max="9" width="17.3984375" style="45" customWidth="1"/>
    <col min="10" max="10" width="16.09765625" style="45" customWidth="1"/>
    <col min="11" max="11" width="17.796875" style="241" customWidth="1"/>
    <col min="12" max="12" width="9.09765625" style="43"/>
    <col min="13" max="13" width="19.3984375" style="48" customWidth="1"/>
    <col min="14" max="16384" width="9.09765625" style="43"/>
  </cols>
  <sheetData>
    <row r="1" spans="1:11" ht="20.25" customHeight="1">
      <c r="A1" s="42"/>
      <c r="F1" s="605"/>
      <c r="G1" s="605"/>
      <c r="H1" s="605"/>
      <c r="I1" s="47"/>
      <c r="J1" s="46"/>
      <c r="K1" s="47"/>
    </row>
    <row r="2" spans="1:11" ht="20.25" customHeight="1">
      <c r="A2" s="49" t="s">
        <v>84</v>
      </c>
      <c r="B2" s="43" t="s">
        <v>85</v>
      </c>
      <c r="C2" s="43"/>
      <c r="F2" s="50"/>
      <c r="G2" s="51"/>
      <c r="H2" s="52"/>
      <c r="I2" s="50"/>
      <c r="J2" s="51"/>
      <c r="K2" s="53"/>
    </row>
    <row r="3" spans="1:11" ht="20.25" customHeight="1">
      <c r="A3" s="43" t="s">
        <v>86</v>
      </c>
      <c r="B3" s="54" t="s">
        <v>87</v>
      </c>
      <c r="C3" s="43"/>
      <c r="D3" s="48"/>
      <c r="F3" s="50" t="s">
        <v>88</v>
      </c>
      <c r="G3" s="55" t="s">
        <v>89</v>
      </c>
      <c r="H3" s="56" t="s">
        <v>90</v>
      </c>
      <c r="I3" s="50"/>
      <c r="J3" s="57"/>
      <c r="K3" s="58"/>
    </row>
    <row r="4" spans="1:11" ht="20.25" customHeight="1">
      <c r="A4" s="43" t="s">
        <v>91</v>
      </c>
      <c r="B4" s="59">
        <v>42460</v>
      </c>
      <c r="C4" s="43"/>
      <c r="D4" s="48"/>
      <c r="F4" s="50"/>
      <c r="G4" s="55"/>
      <c r="H4" s="52"/>
      <c r="I4" s="50"/>
      <c r="J4" s="57"/>
      <c r="K4" s="53"/>
    </row>
    <row r="5" spans="1:11" ht="20.25" customHeight="1">
      <c r="B5" s="54"/>
      <c r="C5" s="43"/>
      <c r="D5" s="60"/>
      <c r="E5" s="61"/>
      <c r="F5" s="61"/>
      <c r="G5" s="61"/>
      <c r="H5" s="61"/>
      <c r="I5" s="61"/>
      <c r="J5" s="61"/>
      <c r="K5" s="52"/>
    </row>
    <row r="6" spans="1:11" ht="20.25" customHeight="1">
      <c r="A6" s="62"/>
      <c r="B6" s="63"/>
      <c r="C6" s="62"/>
      <c r="D6" s="64" t="s">
        <v>92</v>
      </c>
      <c r="E6" s="606" t="s">
        <v>93</v>
      </c>
      <c r="F6" s="607"/>
      <c r="G6" s="608"/>
      <c r="H6" s="64" t="s">
        <v>94</v>
      </c>
      <c r="I6" s="64" t="s">
        <v>95</v>
      </c>
      <c r="J6" s="606" t="s">
        <v>96</v>
      </c>
      <c r="K6" s="609"/>
    </row>
    <row r="7" spans="1:11" ht="20.25" customHeight="1">
      <c r="A7" s="65" t="s">
        <v>97</v>
      </c>
      <c r="B7" s="65" t="s">
        <v>98</v>
      </c>
      <c r="C7" s="65" t="s">
        <v>99</v>
      </c>
      <c r="D7" s="66"/>
      <c r="E7" s="610" t="s">
        <v>100</v>
      </c>
      <c r="F7" s="611"/>
      <c r="G7" s="612"/>
      <c r="H7" s="66"/>
      <c r="I7" s="66" t="s">
        <v>101</v>
      </c>
      <c r="J7" s="613" t="s">
        <v>102</v>
      </c>
      <c r="K7" s="614"/>
    </row>
    <row r="8" spans="1:11" ht="20.25" customHeight="1">
      <c r="A8" s="67"/>
      <c r="B8" s="68"/>
      <c r="C8" s="67"/>
      <c r="D8" s="69">
        <f>B4</f>
        <v>42460</v>
      </c>
      <c r="E8" s="64" t="s">
        <v>103</v>
      </c>
      <c r="F8" s="70" t="s">
        <v>104</v>
      </c>
      <c r="G8" s="71" t="s">
        <v>105</v>
      </c>
      <c r="H8" s="69">
        <f>D8</f>
        <v>42460</v>
      </c>
      <c r="I8" s="69">
        <v>42369</v>
      </c>
      <c r="J8" s="70"/>
      <c r="K8" s="72"/>
    </row>
    <row r="9" spans="1:11" ht="20.25" customHeight="1">
      <c r="A9" s="73"/>
      <c r="B9" s="74"/>
      <c r="C9" s="74"/>
      <c r="D9" s="71" t="s">
        <v>106</v>
      </c>
      <c r="E9" s="75" t="s">
        <v>107</v>
      </c>
      <c r="F9" s="71" t="s">
        <v>106</v>
      </c>
      <c r="G9" s="71" t="s">
        <v>106</v>
      </c>
      <c r="H9" s="71" t="s">
        <v>106</v>
      </c>
      <c r="I9" s="71" t="s">
        <v>106</v>
      </c>
      <c r="J9" s="71" t="s">
        <v>106</v>
      </c>
      <c r="K9" s="72" t="s">
        <v>108</v>
      </c>
    </row>
    <row r="10" spans="1:11" ht="20.25" customHeight="1">
      <c r="A10" s="76"/>
      <c r="B10" s="77" t="s">
        <v>4</v>
      </c>
      <c r="C10" s="77"/>
      <c r="D10" s="78"/>
      <c r="E10" s="79"/>
      <c r="F10" s="78"/>
      <c r="G10" s="78"/>
      <c r="H10" s="80"/>
      <c r="I10" s="78"/>
      <c r="J10" s="81"/>
      <c r="K10" s="82"/>
    </row>
    <row r="11" spans="1:11" ht="20.25" customHeight="1">
      <c r="A11" s="83"/>
      <c r="B11" s="84" t="s">
        <v>6</v>
      </c>
      <c r="C11" s="85"/>
      <c r="D11" s="86"/>
      <c r="E11" s="87"/>
      <c r="F11" s="86"/>
      <c r="G11" s="86"/>
      <c r="H11" s="88"/>
      <c r="I11" s="86"/>
      <c r="J11" s="89"/>
      <c r="K11" s="90"/>
    </row>
    <row r="12" spans="1:11" ht="20.25" customHeight="1">
      <c r="A12" s="83"/>
      <c r="B12" s="83" t="s">
        <v>7</v>
      </c>
      <c r="C12" s="91"/>
      <c r="D12" s="92">
        <v>559226317.99000001</v>
      </c>
      <c r="E12" s="92"/>
      <c r="F12" s="92"/>
      <c r="G12" s="92"/>
      <c r="H12" s="93">
        <v>559226317.99000001</v>
      </c>
      <c r="I12" s="94">
        <v>364957633.17000002</v>
      </c>
      <c r="J12" s="95">
        <v>194268684.81999999</v>
      </c>
      <c r="K12" s="96">
        <v>0.53230475858963111</v>
      </c>
    </row>
    <row r="13" spans="1:11" ht="20.25" customHeight="1">
      <c r="A13" s="83"/>
      <c r="B13" s="83" t="s">
        <v>8</v>
      </c>
      <c r="C13" s="91"/>
      <c r="D13" s="92"/>
      <c r="E13" s="97"/>
      <c r="F13" s="97"/>
      <c r="G13" s="97"/>
      <c r="H13" s="93">
        <v>0</v>
      </c>
      <c r="I13" s="97"/>
      <c r="J13" s="95" t="s">
        <v>139</v>
      </c>
      <c r="K13" s="96" t="s">
        <v>139</v>
      </c>
    </row>
    <row r="14" spans="1:11" ht="20.25" customHeight="1">
      <c r="A14" s="83"/>
      <c r="B14" s="83" t="s">
        <v>9</v>
      </c>
      <c r="C14" s="91"/>
      <c r="D14" s="92">
        <v>131031193.68000001</v>
      </c>
      <c r="E14" s="97"/>
      <c r="F14" s="97"/>
      <c r="G14" s="97"/>
      <c r="H14" s="93">
        <v>131031193.68000001</v>
      </c>
      <c r="I14" s="97">
        <v>68966448.560000002</v>
      </c>
      <c r="J14" s="95">
        <v>62064745.120000005</v>
      </c>
      <c r="K14" s="96">
        <v>0.89992665152250673</v>
      </c>
    </row>
    <row r="15" spans="1:11" ht="20.25" customHeight="1">
      <c r="A15" s="83"/>
      <c r="B15" s="83" t="s">
        <v>109</v>
      </c>
      <c r="C15" s="91"/>
      <c r="D15" s="92"/>
      <c r="E15" s="97"/>
      <c r="F15" s="97"/>
      <c r="G15" s="97"/>
      <c r="H15" s="93">
        <v>0</v>
      </c>
      <c r="I15" s="97"/>
      <c r="J15" s="95" t="s">
        <v>139</v>
      </c>
      <c r="K15" s="96" t="s">
        <v>139</v>
      </c>
    </row>
    <row r="16" spans="1:11" ht="20.25" customHeight="1">
      <c r="A16" s="83"/>
      <c r="B16" s="83" t="s">
        <v>10</v>
      </c>
      <c r="C16" s="91"/>
      <c r="D16" s="92">
        <v>11620554.869999999</v>
      </c>
      <c r="E16" s="97"/>
      <c r="F16" s="97"/>
      <c r="G16" s="97"/>
      <c r="H16" s="93">
        <v>11620554.869999999</v>
      </c>
      <c r="I16" s="97">
        <v>7536458.3300000001</v>
      </c>
      <c r="J16" s="95">
        <v>4084096.5399999991</v>
      </c>
      <c r="K16" s="96">
        <v>0.54191191155965679</v>
      </c>
    </row>
    <row r="17" spans="1:11" ht="20.25" customHeight="1">
      <c r="A17" s="83"/>
      <c r="B17" s="83" t="s">
        <v>110</v>
      </c>
      <c r="C17" s="91"/>
      <c r="D17" s="98">
        <v>240642256</v>
      </c>
      <c r="E17" s="99"/>
      <c r="F17" s="99"/>
      <c r="G17" s="99"/>
      <c r="H17" s="93">
        <v>240642256</v>
      </c>
      <c r="I17" s="99"/>
      <c r="J17" s="95">
        <v>240642256</v>
      </c>
      <c r="K17" s="96"/>
    </row>
    <row r="18" spans="1:11" ht="20.25" customHeight="1">
      <c r="A18" s="83"/>
      <c r="B18" s="83" t="s">
        <v>111</v>
      </c>
      <c r="C18" s="91"/>
      <c r="D18" s="100">
        <v>1050937091.49</v>
      </c>
      <c r="E18" s="99"/>
      <c r="F18" s="99"/>
      <c r="G18" s="99"/>
      <c r="H18" s="93">
        <v>1050937091.49</v>
      </c>
      <c r="I18" s="99"/>
      <c r="J18" s="95">
        <v>1050937091.49</v>
      </c>
      <c r="K18" s="96"/>
    </row>
    <row r="19" spans="1:11" ht="20.25" customHeight="1">
      <c r="A19" s="83"/>
      <c r="B19" s="83" t="s">
        <v>112</v>
      </c>
      <c r="C19" s="91"/>
      <c r="D19" s="101">
        <v>269119089.02999997</v>
      </c>
      <c r="E19" s="99"/>
      <c r="F19" s="99"/>
      <c r="G19" s="99"/>
      <c r="H19" s="93">
        <v>269119089.02999997</v>
      </c>
      <c r="I19" s="99"/>
      <c r="J19" s="95">
        <v>269119089.02999997</v>
      </c>
      <c r="K19" s="96"/>
    </row>
    <row r="20" spans="1:11" ht="20.25" customHeight="1">
      <c r="A20" s="83"/>
      <c r="B20" s="83" t="s">
        <v>113</v>
      </c>
      <c r="C20" s="91"/>
      <c r="D20" s="100">
        <v>1560698436.52</v>
      </c>
      <c r="E20" s="99"/>
      <c r="F20" s="99"/>
      <c r="G20" s="99"/>
      <c r="H20" s="93">
        <v>1560698436.52</v>
      </c>
      <c r="I20" s="99"/>
      <c r="J20" s="95">
        <v>1560698436.52</v>
      </c>
      <c r="K20" s="96"/>
    </row>
    <row r="21" spans="1:11" ht="20.25" customHeight="1">
      <c r="A21" s="83"/>
      <c r="B21" s="83" t="s">
        <v>11</v>
      </c>
      <c r="C21" s="91"/>
      <c r="D21" s="98">
        <v>0</v>
      </c>
      <c r="E21" s="99"/>
      <c r="F21" s="99"/>
      <c r="G21" s="99"/>
      <c r="H21" s="93">
        <v>0</v>
      </c>
      <c r="I21" s="99">
        <v>286420.33</v>
      </c>
      <c r="J21" s="95">
        <v>-286420.33</v>
      </c>
      <c r="K21" s="96">
        <v>-1</v>
      </c>
    </row>
    <row r="22" spans="1:11" ht="20.25" customHeight="1">
      <c r="A22" s="83"/>
      <c r="B22" s="83" t="s">
        <v>12</v>
      </c>
      <c r="C22" s="91"/>
      <c r="D22" s="98">
        <v>260824.22</v>
      </c>
      <c r="E22" s="97"/>
      <c r="F22" s="97"/>
      <c r="G22" s="97"/>
      <c r="H22" s="93">
        <v>260824.22</v>
      </c>
      <c r="I22" s="97">
        <v>19024.22</v>
      </c>
      <c r="J22" s="95">
        <v>241800</v>
      </c>
      <c r="K22" s="96">
        <v>12.710113739222948</v>
      </c>
    </row>
    <row r="23" spans="1:11" ht="20.25" customHeight="1">
      <c r="A23" s="102"/>
      <c r="B23" s="103"/>
      <c r="C23" s="104"/>
      <c r="D23" s="105"/>
      <c r="E23" s="106"/>
      <c r="F23" s="107"/>
      <c r="G23" s="107"/>
      <c r="H23" s="108"/>
      <c r="I23" s="109"/>
      <c r="J23" s="110" t="s">
        <v>139</v>
      </c>
      <c r="K23" s="111" t="s">
        <v>139</v>
      </c>
    </row>
    <row r="24" spans="1:11" ht="20.25" customHeight="1">
      <c r="A24" s="112"/>
      <c r="B24" s="113" t="s">
        <v>13</v>
      </c>
      <c r="C24" s="114"/>
      <c r="D24" s="115">
        <v>2262837327.2800002</v>
      </c>
      <c r="E24" s="116"/>
      <c r="F24" s="117">
        <v>0</v>
      </c>
      <c r="G24" s="117">
        <v>0</v>
      </c>
      <c r="H24" s="118">
        <v>2262837327.2800002</v>
      </c>
      <c r="I24" s="118">
        <v>441765984.61000001</v>
      </c>
      <c r="J24" s="119">
        <v>1821071342.6700001</v>
      </c>
      <c r="K24" s="120">
        <v>4.1222534240106308</v>
      </c>
    </row>
    <row r="25" spans="1:11" ht="20.25" customHeight="1">
      <c r="A25" s="102"/>
      <c r="B25" s="84" t="s">
        <v>14</v>
      </c>
      <c r="C25" s="121"/>
      <c r="D25" s="122"/>
      <c r="E25" s="123"/>
      <c r="F25" s="124"/>
      <c r="G25" s="107"/>
      <c r="H25" s="108"/>
      <c r="I25" s="109"/>
      <c r="J25" s="125" t="s">
        <v>139</v>
      </c>
      <c r="K25" s="126" t="s">
        <v>139</v>
      </c>
    </row>
    <row r="26" spans="1:11" ht="20.25" customHeight="1">
      <c r="A26" s="102"/>
      <c r="B26" s="83" t="s">
        <v>114</v>
      </c>
      <c r="C26" s="104"/>
      <c r="D26" s="127">
        <v>1930500000</v>
      </c>
      <c r="E26" s="106"/>
      <c r="F26" s="107"/>
      <c r="G26" s="128"/>
      <c r="H26" s="129">
        <v>1930500000</v>
      </c>
      <c r="I26" s="130">
        <v>1930500000</v>
      </c>
      <c r="J26" s="125">
        <v>0</v>
      </c>
      <c r="K26" s="126"/>
    </row>
    <row r="27" spans="1:11" ht="20.25" customHeight="1">
      <c r="A27" s="83"/>
      <c r="B27" s="83" t="s">
        <v>115</v>
      </c>
      <c r="C27" s="91"/>
      <c r="D27" s="131">
        <v>1429785000</v>
      </c>
      <c r="E27" s="97"/>
      <c r="F27" s="97"/>
      <c r="G27" s="97"/>
      <c r="H27" s="93">
        <v>1429785000</v>
      </c>
      <c r="I27" s="132">
        <v>1429785000</v>
      </c>
      <c r="J27" s="95">
        <v>0</v>
      </c>
      <c r="K27" s="96">
        <v>0</v>
      </c>
    </row>
    <row r="28" spans="1:11" ht="20.25" customHeight="1">
      <c r="A28" s="83"/>
      <c r="B28" s="83" t="s">
        <v>116</v>
      </c>
      <c r="C28" s="91"/>
      <c r="D28" s="131">
        <v>720544500</v>
      </c>
      <c r="E28" s="97"/>
      <c r="F28" s="97"/>
      <c r="G28" s="97"/>
      <c r="H28" s="93">
        <v>720544500</v>
      </c>
      <c r="I28" s="132">
        <v>720544500</v>
      </c>
      <c r="J28" s="95">
        <v>0</v>
      </c>
      <c r="K28" s="96">
        <v>0</v>
      </c>
    </row>
    <row r="29" spans="1:11" ht="20.25" customHeight="1">
      <c r="A29" s="83"/>
      <c r="B29" s="83" t="s">
        <v>117</v>
      </c>
      <c r="C29" s="91"/>
      <c r="D29" s="131">
        <v>771062625</v>
      </c>
      <c r="E29" s="97"/>
      <c r="F29" s="97"/>
      <c r="G29" s="97"/>
      <c r="H29" s="93">
        <v>771062625</v>
      </c>
      <c r="I29" s="132">
        <v>771062625</v>
      </c>
      <c r="J29" s="95">
        <v>0</v>
      </c>
      <c r="K29" s="96">
        <v>0</v>
      </c>
    </row>
    <row r="30" spans="1:11" ht="20.25" customHeight="1">
      <c r="A30" s="83"/>
      <c r="B30" s="83" t="s">
        <v>118</v>
      </c>
      <c r="C30" s="91"/>
      <c r="D30" s="131">
        <v>781275375</v>
      </c>
      <c r="E30" s="97"/>
      <c r="F30" s="97"/>
      <c r="G30" s="97"/>
      <c r="H30" s="93">
        <v>781275375</v>
      </c>
      <c r="I30" s="132">
        <v>781275375</v>
      </c>
      <c r="J30" s="95">
        <v>0</v>
      </c>
      <c r="K30" s="96">
        <v>0</v>
      </c>
    </row>
    <row r="31" spans="1:11" ht="20.25" customHeight="1">
      <c r="A31" s="83"/>
      <c r="B31" s="83" t="s">
        <v>119</v>
      </c>
      <c r="C31" s="91"/>
      <c r="D31" s="133">
        <v>700169000</v>
      </c>
      <c r="E31" s="134"/>
      <c r="F31" s="134"/>
      <c r="G31" s="134"/>
      <c r="H31" s="135">
        <v>700169000</v>
      </c>
      <c r="I31" s="136">
        <v>700169000</v>
      </c>
      <c r="J31" s="110">
        <v>0</v>
      </c>
      <c r="K31" s="111">
        <v>0</v>
      </c>
    </row>
    <row r="32" spans="1:11" ht="20.25" customHeight="1">
      <c r="A32" s="83"/>
      <c r="B32" s="83" t="s">
        <v>120</v>
      </c>
      <c r="C32" s="91"/>
      <c r="D32" s="137">
        <v>25.36</v>
      </c>
      <c r="E32" s="138"/>
      <c r="F32" s="138"/>
      <c r="G32" s="138"/>
      <c r="H32" s="139">
        <v>25.36</v>
      </c>
      <c r="I32" s="140"/>
      <c r="J32" s="141">
        <v>25.36</v>
      </c>
      <c r="K32" s="142">
        <v>1</v>
      </c>
    </row>
    <row r="33" spans="1:11" ht="20.25" customHeight="1">
      <c r="A33" s="83"/>
      <c r="B33" s="83" t="s">
        <v>74</v>
      </c>
      <c r="C33" s="91"/>
      <c r="D33" s="100">
        <v>6333336525.3599997</v>
      </c>
      <c r="E33" s="99">
        <v>0</v>
      </c>
      <c r="F33" s="99">
        <v>0</v>
      </c>
      <c r="G33" s="99">
        <v>0</v>
      </c>
      <c r="H33" s="143">
        <v>6333336525.3599997</v>
      </c>
      <c r="I33" s="144">
        <v>6333336500</v>
      </c>
      <c r="J33" s="125">
        <v>25.359999656677246</v>
      </c>
      <c r="K33" s="126">
        <v>4.0042084700026989E-9</v>
      </c>
    </row>
    <row r="34" spans="1:11" ht="20.25" customHeight="1">
      <c r="A34" s="83"/>
      <c r="B34" s="83" t="s">
        <v>121</v>
      </c>
      <c r="C34" s="91"/>
      <c r="D34" s="100"/>
      <c r="E34" s="99"/>
      <c r="F34" s="99"/>
      <c r="G34" s="99"/>
      <c r="H34" s="93"/>
      <c r="I34" s="144"/>
      <c r="J34" s="95"/>
      <c r="K34" s="96"/>
    </row>
    <row r="35" spans="1:11" ht="20.25" customHeight="1">
      <c r="A35" s="83"/>
      <c r="B35" s="145" t="s">
        <v>15</v>
      </c>
      <c r="C35" s="91"/>
      <c r="D35" s="94">
        <v>3204184645.7199998</v>
      </c>
      <c r="E35" s="97"/>
      <c r="F35" s="97"/>
      <c r="G35" s="97"/>
      <c r="H35" s="93">
        <v>3204184645.7199998</v>
      </c>
      <c r="I35" s="97">
        <v>3241082995.8699999</v>
      </c>
      <c r="J35" s="95">
        <v>-36898350.150000095</v>
      </c>
      <c r="K35" s="96">
        <v>-1.138457429106826E-2</v>
      </c>
    </row>
    <row r="36" spans="1:11" ht="20.25" customHeight="1">
      <c r="A36" s="83"/>
      <c r="B36" s="83" t="s">
        <v>16</v>
      </c>
      <c r="C36" s="91"/>
      <c r="D36" s="94">
        <v>17547674.52</v>
      </c>
      <c r="E36" s="97"/>
      <c r="F36" s="97"/>
      <c r="G36" s="97"/>
      <c r="H36" s="93">
        <v>17547674.52</v>
      </c>
      <c r="I36" s="97">
        <v>17752847.640000001</v>
      </c>
      <c r="J36" s="95">
        <v>-205173.12000000104</v>
      </c>
      <c r="K36" s="96">
        <v>-1.1557194888425293E-2</v>
      </c>
    </row>
    <row r="37" spans="1:11" ht="20.25" customHeight="1">
      <c r="A37" s="83"/>
      <c r="B37" s="146" t="s">
        <v>17</v>
      </c>
      <c r="C37" s="91"/>
      <c r="D37" s="94">
        <v>603439.52</v>
      </c>
      <c r="E37" s="97"/>
      <c r="F37" s="97"/>
      <c r="G37" s="97"/>
      <c r="H37" s="93">
        <v>603439.52</v>
      </c>
      <c r="I37" s="130">
        <v>505895.52</v>
      </c>
      <c r="J37" s="95">
        <v>97544</v>
      </c>
      <c r="K37" s="96">
        <v>0.19281451632542623</v>
      </c>
    </row>
    <row r="38" spans="1:11" ht="20.25" customHeight="1">
      <c r="A38" s="147"/>
      <c r="B38" s="148" t="s">
        <v>18</v>
      </c>
      <c r="C38" s="149"/>
      <c r="D38" s="150"/>
      <c r="E38" s="151"/>
      <c r="F38" s="152"/>
      <c r="G38" s="152"/>
      <c r="H38" s="153">
        <v>0</v>
      </c>
      <c r="I38" s="109">
        <v>0</v>
      </c>
      <c r="J38" s="110" t="s">
        <v>139</v>
      </c>
      <c r="K38" s="111" t="s">
        <v>139</v>
      </c>
    </row>
    <row r="39" spans="1:11" ht="20.25" customHeight="1">
      <c r="A39" s="112"/>
      <c r="B39" s="113" t="s">
        <v>19</v>
      </c>
      <c r="C39" s="114"/>
      <c r="D39" s="154">
        <v>9555672285.1200008</v>
      </c>
      <c r="E39" s="116"/>
      <c r="F39" s="117">
        <v>0</v>
      </c>
      <c r="G39" s="117">
        <v>0</v>
      </c>
      <c r="H39" s="118">
        <v>9555672285.1200008</v>
      </c>
      <c r="I39" s="115">
        <v>9592678239.0299988</v>
      </c>
      <c r="J39" s="119">
        <v>-37005953.910000443</v>
      </c>
      <c r="K39" s="120">
        <v>0.16987275115014117</v>
      </c>
    </row>
    <row r="40" spans="1:11" ht="20.25" customHeight="1">
      <c r="A40" s="155"/>
      <c r="B40" s="155" t="s">
        <v>20</v>
      </c>
      <c r="C40" s="156"/>
      <c r="D40" s="157">
        <v>11818509612.400002</v>
      </c>
      <c r="E40" s="158"/>
      <c r="F40" s="157">
        <v>0</v>
      </c>
      <c r="G40" s="157">
        <v>0</v>
      </c>
      <c r="H40" s="157">
        <v>11818509612.400002</v>
      </c>
      <c r="I40" s="157">
        <v>10034444223.639999</v>
      </c>
      <c r="J40" s="119">
        <v>1784065388.7599998</v>
      </c>
      <c r="K40" s="120">
        <v>4.2921261751607718</v>
      </c>
    </row>
    <row r="41" spans="1:11" ht="20.25" customHeight="1">
      <c r="A41" s="159"/>
      <c r="B41" s="160" t="s">
        <v>21</v>
      </c>
      <c r="C41" s="160"/>
      <c r="D41" s="161"/>
      <c r="E41" s="162"/>
      <c r="F41" s="163"/>
      <c r="G41" s="163"/>
      <c r="H41" s="164"/>
      <c r="I41" s="165"/>
      <c r="J41" s="125" t="s">
        <v>139</v>
      </c>
      <c r="K41" s="126" t="s">
        <v>139</v>
      </c>
    </row>
    <row r="42" spans="1:11" ht="20.25" customHeight="1">
      <c r="A42" s="83"/>
      <c r="B42" s="166" t="s">
        <v>22</v>
      </c>
      <c r="C42" s="167"/>
      <c r="D42" s="168"/>
      <c r="E42" s="169"/>
      <c r="F42" s="170"/>
      <c r="G42" s="170"/>
      <c r="H42" s="171"/>
      <c r="I42" s="172"/>
      <c r="J42" s="95" t="s">
        <v>139</v>
      </c>
      <c r="K42" s="96" t="s">
        <v>139</v>
      </c>
    </row>
    <row r="43" spans="1:11" ht="20.25" customHeight="1">
      <c r="A43" s="83"/>
      <c r="B43" s="146" t="s">
        <v>23</v>
      </c>
      <c r="C43" s="167"/>
      <c r="D43" s="173"/>
      <c r="E43" s="169"/>
      <c r="F43" s="170"/>
      <c r="G43" s="170"/>
      <c r="H43" s="174">
        <v>0</v>
      </c>
      <c r="I43" s="175">
        <v>0</v>
      </c>
      <c r="J43" s="95" t="s">
        <v>139</v>
      </c>
      <c r="K43" s="96" t="s">
        <v>139</v>
      </c>
    </row>
    <row r="44" spans="1:11" ht="20.25" customHeight="1">
      <c r="A44" s="83"/>
      <c r="B44" s="146" t="s">
        <v>122</v>
      </c>
      <c r="C44" s="167"/>
      <c r="D44" s="173"/>
      <c r="E44" s="169"/>
      <c r="F44" s="170"/>
      <c r="G44" s="170"/>
      <c r="H44" s="174">
        <v>0</v>
      </c>
      <c r="I44" s="175">
        <v>0</v>
      </c>
      <c r="J44" s="95" t="s">
        <v>139</v>
      </c>
      <c r="K44" s="96" t="s">
        <v>139</v>
      </c>
    </row>
    <row r="45" spans="1:11" ht="20.25" customHeight="1">
      <c r="A45" s="83"/>
      <c r="B45" s="83" t="s">
        <v>24</v>
      </c>
      <c r="C45" s="91"/>
      <c r="D45" s="94">
        <v>67176917.359999999</v>
      </c>
      <c r="E45" s="97"/>
      <c r="F45" s="97"/>
      <c r="G45" s="97"/>
      <c r="H45" s="174">
        <v>67176917.359999999</v>
      </c>
      <c r="I45" s="97">
        <v>72616444.420000002</v>
      </c>
      <c r="J45" s="95">
        <v>-5439527.0600000024</v>
      </c>
      <c r="K45" s="96">
        <v>-7.4907648032707164E-2</v>
      </c>
    </row>
    <row r="46" spans="1:11" ht="20.25" customHeight="1">
      <c r="A46" s="176"/>
      <c r="B46" s="177" t="s">
        <v>25</v>
      </c>
      <c r="C46" s="178"/>
      <c r="D46" s="179"/>
      <c r="E46" s="180"/>
      <c r="F46" s="181"/>
      <c r="G46" s="181"/>
      <c r="H46" s="129">
        <v>0</v>
      </c>
      <c r="I46" s="97">
        <v>0</v>
      </c>
      <c r="J46" s="95" t="s">
        <v>139</v>
      </c>
      <c r="K46" s="96" t="s">
        <v>139</v>
      </c>
    </row>
    <row r="47" spans="1:11" ht="20.25" customHeight="1">
      <c r="A47" s="176"/>
      <c r="B47" s="177" t="s">
        <v>75</v>
      </c>
      <c r="C47" s="91"/>
      <c r="D47" s="179"/>
      <c r="E47" s="180"/>
      <c r="F47" s="181"/>
      <c r="G47" s="181"/>
      <c r="H47" s="129">
        <v>0</v>
      </c>
      <c r="I47" s="97">
        <v>210000000</v>
      </c>
      <c r="J47" s="95">
        <v>-210000000</v>
      </c>
      <c r="K47" s="96"/>
    </row>
    <row r="48" spans="1:11" ht="20.25" customHeight="1">
      <c r="A48" s="176"/>
      <c r="B48" s="146" t="s">
        <v>123</v>
      </c>
      <c r="C48" s="91"/>
      <c r="D48" s="182">
        <v>452249000.00999999</v>
      </c>
      <c r="E48" s="180"/>
      <c r="F48" s="181"/>
      <c r="G48" s="181"/>
      <c r="H48" s="129">
        <v>452249000.00999999</v>
      </c>
      <c r="I48" s="97">
        <v>300198666.67000002</v>
      </c>
      <c r="J48" s="95">
        <v>152050333.33999997</v>
      </c>
      <c r="K48" s="96">
        <v>0.50649902954813797</v>
      </c>
    </row>
    <row r="49" spans="1:11" ht="20.25" customHeight="1">
      <c r="A49" s="83"/>
      <c r="B49" s="83" t="s">
        <v>124</v>
      </c>
      <c r="C49" s="91"/>
      <c r="D49" s="94"/>
      <c r="E49" s="97"/>
      <c r="F49" s="181"/>
      <c r="G49" s="181"/>
      <c r="H49" s="174">
        <v>0</v>
      </c>
      <c r="I49" s="97">
        <v>0</v>
      </c>
      <c r="J49" s="95" t="s">
        <v>139</v>
      </c>
      <c r="K49" s="96" t="s">
        <v>139</v>
      </c>
    </row>
    <row r="50" spans="1:11" ht="20.25" customHeight="1">
      <c r="A50" s="83"/>
      <c r="B50" s="146" t="s">
        <v>26</v>
      </c>
      <c r="C50" s="91"/>
      <c r="D50" s="94"/>
      <c r="E50" s="97"/>
      <c r="F50" s="181"/>
      <c r="G50" s="181"/>
      <c r="H50" s="129">
        <v>0</v>
      </c>
      <c r="I50" s="97">
        <v>0</v>
      </c>
      <c r="J50" s="95" t="s">
        <v>139</v>
      </c>
      <c r="K50" s="96" t="s">
        <v>139</v>
      </c>
    </row>
    <row r="51" spans="1:11" ht="20.25" customHeight="1">
      <c r="A51" s="83"/>
      <c r="B51" s="146" t="s">
        <v>27</v>
      </c>
      <c r="C51" s="91"/>
      <c r="D51" s="94">
        <v>3126749.05</v>
      </c>
      <c r="E51" s="97"/>
      <c r="F51" s="181"/>
      <c r="G51" s="181"/>
      <c r="H51" s="129">
        <v>3126749.05</v>
      </c>
      <c r="I51" s="97">
        <v>26880.05</v>
      </c>
      <c r="J51" s="95">
        <v>3099869</v>
      </c>
      <c r="K51" s="96">
        <v>115.3222929272825</v>
      </c>
    </row>
    <row r="52" spans="1:11" ht="20.25" customHeight="1">
      <c r="A52" s="147"/>
      <c r="B52" s="148"/>
      <c r="C52" s="149"/>
      <c r="D52" s="183"/>
      <c r="E52" s="151"/>
      <c r="F52" s="184"/>
      <c r="G52" s="184"/>
      <c r="H52" s="185"/>
      <c r="I52" s="186">
        <v>0</v>
      </c>
      <c r="J52" s="110" t="s">
        <v>139</v>
      </c>
      <c r="K52" s="111" t="s">
        <v>139</v>
      </c>
    </row>
    <row r="53" spans="1:11" ht="20.25" customHeight="1">
      <c r="A53" s="112"/>
      <c r="B53" s="113" t="s">
        <v>28</v>
      </c>
      <c r="C53" s="114"/>
      <c r="D53" s="187">
        <v>522552666.42000002</v>
      </c>
      <c r="E53" s="117">
        <v>0</v>
      </c>
      <c r="F53" s="117">
        <v>0</v>
      </c>
      <c r="G53" s="117">
        <v>0</v>
      </c>
      <c r="H53" s="188">
        <v>522552666.42000002</v>
      </c>
      <c r="I53" s="188">
        <v>582841991.13999999</v>
      </c>
      <c r="J53" s="119">
        <v>-60289324.719999969</v>
      </c>
      <c r="K53" s="120">
        <v>-0.1034402559123753</v>
      </c>
    </row>
    <row r="54" spans="1:11" ht="20.25" customHeight="1">
      <c r="A54" s="102"/>
      <c r="B54" s="189" t="s">
        <v>29</v>
      </c>
      <c r="C54" s="121"/>
      <c r="D54" s="190"/>
      <c r="E54" s="191"/>
      <c r="F54" s="192"/>
      <c r="G54" s="193"/>
      <c r="H54" s="194"/>
      <c r="I54" s="109"/>
      <c r="J54" s="125" t="s">
        <v>139</v>
      </c>
      <c r="K54" s="126" t="s">
        <v>139</v>
      </c>
    </row>
    <row r="55" spans="1:11" ht="20.25" customHeight="1">
      <c r="A55" s="83"/>
      <c r="B55" s="83" t="s">
        <v>125</v>
      </c>
      <c r="C55" s="195"/>
      <c r="D55" s="196"/>
      <c r="E55" s="197"/>
      <c r="F55" s="177"/>
      <c r="G55" s="198"/>
      <c r="H55" s="129">
        <v>0</v>
      </c>
      <c r="I55" s="199"/>
      <c r="J55" s="95" t="s">
        <v>139</v>
      </c>
      <c r="K55" s="96" t="s">
        <v>139</v>
      </c>
    </row>
    <row r="56" spans="1:11" ht="20.25" customHeight="1">
      <c r="A56" s="83"/>
      <c r="B56" s="103" t="s">
        <v>126</v>
      </c>
      <c r="C56" s="195"/>
      <c r="D56" s="196">
        <v>4050929944.5700002</v>
      </c>
      <c r="E56" s="197"/>
      <c r="F56" s="177"/>
      <c r="G56" s="198"/>
      <c r="H56" s="129">
        <v>4050929944.5700002</v>
      </c>
      <c r="I56" s="200">
        <v>5692329944.5699997</v>
      </c>
      <c r="J56" s="95">
        <v>-1641399999.9999995</v>
      </c>
      <c r="K56" s="96"/>
    </row>
    <row r="57" spans="1:11" ht="20.25" customHeight="1">
      <c r="A57" s="83"/>
      <c r="B57" s="146" t="s">
        <v>127</v>
      </c>
      <c r="C57" s="178"/>
      <c r="D57" s="179">
        <v>0</v>
      </c>
      <c r="E57" s="180"/>
      <c r="F57" s="181"/>
      <c r="G57" s="181"/>
      <c r="H57" s="129">
        <v>0</v>
      </c>
      <c r="I57" s="200"/>
      <c r="J57" s="95" t="s">
        <v>139</v>
      </c>
      <c r="K57" s="96" t="s">
        <v>139</v>
      </c>
    </row>
    <row r="58" spans="1:11" ht="20.25" customHeight="1">
      <c r="A58" s="147"/>
      <c r="B58" s="148" t="s">
        <v>30</v>
      </c>
      <c r="C58" s="201"/>
      <c r="D58" s="202">
        <v>607116</v>
      </c>
      <c r="E58" s="151"/>
      <c r="F58" s="152"/>
      <c r="G58" s="152"/>
      <c r="H58" s="185">
        <v>607116</v>
      </c>
      <c r="I58" s="140">
        <v>119396</v>
      </c>
      <c r="J58" s="95">
        <v>487720</v>
      </c>
      <c r="K58" s="96">
        <v>4.0848939662970283</v>
      </c>
    </row>
    <row r="59" spans="1:11" ht="20.25" customHeight="1">
      <c r="A59" s="112"/>
      <c r="B59" s="113" t="s">
        <v>31</v>
      </c>
      <c r="C59" s="114"/>
      <c r="D59" s="117">
        <v>4051537060.5700002</v>
      </c>
      <c r="E59" s="117">
        <v>0</v>
      </c>
      <c r="F59" s="117">
        <v>0</v>
      </c>
      <c r="G59" s="117">
        <v>0</v>
      </c>
      <c r="H59" s="203">
        <v>4051537060.5700002</v>
      </c>
      <c r="I59" s="187">
        <v>5692449340.5699997</v>
      </c>
      <c r="J59" s="119">
        <v>-1640912279.9999995</v>
      </c>
      <c r="K59" s="120">
        <v>-0.28826120037735647</v>
      </c>
    </row>
    <row r="60" spans="1:11" ht="20.25" customHeight="1">
      <c r="A60" s="204"/>
      <c r="B60" s="205" t="s">
        <v>32</v>
      </c>
      <c r="C60" s="206"/>
      <c r="D60" s="157">
        <v>4574089726.9899998</v>
      </c>
      <c r="E60" s="157">
        <v>0</v>
      </c>
      <c r="F60" s="157">
        <v>0</v>
      </c>
      <c r="G60" s="157">
        <v>0</v>
      </c>
      <c r="H60" s="157">
        <v>4574089726.9899998</v>
      </c>
      <c r="I60" s="207">
        <v>6275291331.71</v>
      </c>
      <c r="J60" s="119">
        <v>-1701201604.7200003</v>
      </c>
      <c r="K60" s="120">
        <v>-0.27109523921599787</v>
      </c>
    </row>
    <row r="61" spans="1:11" ht="20.25" customHeight="1">
      <c r="A61" s="208"/>
      <c r="B61" s="189" t="s">
        <v>33</v>
      </c>
      <c r="C61" s="209"/>
      <c r="D61" s="210"/>
      <c r="E61" s="211"/>
      <c r="F61" s="212"/>
      <c r="G61" s="212"/>
      <c r="H61" s="213"/>
      <c r="I61" s="214"/>
      <c r="J61" s="95" t="s">
        <v>139</v>
      </c>
      <c r="K61" s="96" t="s">
        <v>139</v>
      </c>
    </row>
    <row r="62" spans="1:11" ht="20.25" customHeight="1">
      <c r="A62" s="102"/>
      <c r="B62" s="76" t="s">
        <v>34</v>
      </c>
      <c r="C62" s="178"/>
      <c r="D62" s="130"/>
      <c r="E62" s="215"/>
      <c r="F62" s="128"/>
      <c r="G62" s="128"/>
      <c r="H62" s="216"/>
      <c r="I62" s="210"/>
      <c r="J62" s="95"/>
      <c r="K62" s="96"/>
    </row>
    <row r="63" spans="1:11" ht="20.25" customHeight="1">
      <c r="A63" s="83"/>
      <c r="B63" s="83" t="s">
        <v>128</v>
      </c>
      <c r="C63" s="178"/>
      <c r="D63" s="130">
        <v>7000000000</v>
      </c>
      <c r="E63" s="130"/>
      <c r="F63" s="130"/>
      <c r="G63" s="130"/>
      <c r="H63" s="174">
        <v>7000000000</v>
      </c>
      <c r="I63" s="130">
        <v>3700000000</v>
      </c>
      <c r="J63" s="95">
        <v>3300000000</v>
      </c>
      <c r="K63" s="96">
        <v>0.89189189189189189</v>
      </c>
    </row>
    <row r="64" spans="1:11" ht="20.25" customHeight="1">
      <c r="A64" s="83"/>
      <c r="B64" s="83" t="s">
        <v>37</v>
      </c>
      <c r="C64" s="91"/>
      <c r="D64" s="130"/>
      <c r="E64" s="130"/>
      <c r="F64" s="130"/>
      <c r="G64" s="130"/>
      <c r="H64" s="174"/>
      <c r="I64" s="130">
        <v>0</v>
      </c>
      <c r="J64" s="95"/>
      <c r="K64" s="96"/>
    </row>
    <row r="65" spans="1:11" ht="20.25" customHeight="1">
      <c r="A65" s="83"/>
      <c r="B65" s="217" t="s">
        <v>129</v>
      </c>
      <c r="C65" s="91"/>
      <c r="D65" s="130"/>
      <c r="E65" s="130"/>
      <c r="F65" s="130"/>
      <c r="G65" s="130"/>
      <c r="H65" s="174">
        <v>0</v>
      </c>
      <c r="I65" s="130">
        <v>0</v>
      </c>
      <c r="J65" s="95" t="s">
        <v>139</v>
      </c>
      <c r="K65" s="96"/>
    </row>
    <row r="66" spans="1:11" ht="20.25" customHeight="1">
      <c r="A66" s="83"/>
      <c r="B66" s="217" t="s">
        <v>130</v>
      </c>
      <c r="C66" s="91"/>
      <c r="D66" s="130"/>
      <c r="E66" s="130"/>
      <c r="F66" s="130"/>
      <c r="G66" s="130"/>
      <c r="H66" s="174">
        <v>0</v>
      </c>
      <c r="I66" s="130">
        <v>0</v>
      </c>
      <c r="J66" s="95" t="s">
        <v>139</v>
      </c>
      <c r="K66" s="96"/>
    </row>
    <row r="67" spans="1:11" ht="20.25" customHeight="1">
      <c r="A67" s="83"/>
      <c r="B67" s="146" t="s">
        <v>131</v>
      </c>
      <c r="C67" s="91"/>
      <c r="D67" s="130">
        <v>59152891.93</v>
      </c>
      <c r="E67" s="130"/>
      <c r="F67" s="130"/>
      <c r="G67" s="130"/>
      <c r="H67" s="174">
        <v>59152891.93</v>
      </c>
      <c r="I67" s="130">
        <v>0</v>
      </c>
      <c r="J67" s="95">
        <v>59152891.93</v>
      </c>
      <c r="K67" s="96"/>
    </row>
    <row r="68" spans="1:11" ht="20.25" customHeight="1">
      <c r="A68" s="218"/>
      <c r="B68" s="219" t="s">
        <v>132</v>
      </c>
      <c r="C68" s="220"/>
      <c r="D68" s="221">
        <v>185266993.47999999</v>
      </c>
      <c r="E68" s="221"/>
      <c r="F68" s="221"/>
      <c r="G68" s="221"/>
      <c r="H68" s="185">
        <v>185266993.47999999</v>
      </c>
      <c r="I68" s="221">
        <v>59152891.93</v>
      </c>
      <c r="J68" s="110">
        <v>126114101.54999998</v>
      </c>
      <c r="K68" s="111">
        <v>2.1320022983701312</v>
      </c>
    </row>
    <row r="69" spans="1:11" ht="20.25" customHeight="1">
      <c r="A69" s="112"/>
      <c r="B69" s="222" t="s">
        <v>130</v>
      </c>
      <c r="C69" s="114"/>
      <c r="D69" s="223">
        <v>244419885.41</v>
      </c>
      <c r="E69" s="116"/>
      <c r="F69" s="117"/>
      <c r="G69" s="117"/>
      <c r="H69" s="224">
        <v>244419885.41</v>
      </c>
      <c r="I69" s="223">
        <v>59152891.93</v>
      </c>
      <c r="J69" s="119">
        <v>185266993.47999999</v>
      </c>
      <c r="K69" s="120">
        <v>3.1320022983701312</v>
      </c>
    </row>
    <row r="70" spans="1:11" ht="20.25" customHeight="1">
      <c r="A70" s="112"/>
      <c r="B70" s="225" t="s">
        <v>133</v>
      </c>
      <c r="C70" s="226"/>
      <c r="D70" s="227">
        <v>7244419885.4099998</v>
      </c>
      <c r="E70" s="116"/>
      <c r="F70" s="228">
        <v>0</v>
      </c>
      <c r="G70" s="228">
        <v>0</v>
      </c>
      <c r="H70" s="227">
        <v>7244419885.4099998</v>
      </c>
      <c r="I70" s="227">
        <v>3759152891.9299998</v>
      </c>
      <c r="J70" s="119">
        <v>3485266993.48</v>
      </c>
      <c r="K70" s="120">
        <v>0.92714159111805028</v>
      </c>
    </row>
    <row r="71" spans="1:11" ht="20.25" customHeight="1">
      <c r="A71" s="204"/>
      <c r="B71" s="155" t="s">
        <v>39</v>
      </c>
      <c r="C71" s="156"/>
      <c r="D71" s="229">
        <v>11818509612.4</v>
      </c>
      <c r="E71" s="230"/>
      <c r="F71" s="188">
        <v>0</v>
      </c>
      <c r="G71" s="118">
        <v>0</v>
      </c>
      <c r="H71" s="118">
        <v>11818509612.4</v>
      </c>
      <c r="I71" s="118">
        <v>10034444223.639999</v>
      </c>
      <c r="J71" s="119">
        <v>1784065388.7600002</v>
      </c>
      <c r="K71" s="120">
        <v>0.1777941407613734</v>
      </c>
    </row>
    <row r="72" spans="1:11" ht="20.25" customHeight="1">
      <c r="A72" s="155"/>
      <c r="B72" s="231" t="s">
        <v>134</v>
      </c>
      <c r="C72" s="232"/>
      <c r="D72" s="233">
        <f>D40-D71</f>
        <v>0</v>
      </c>
      <c r="E72" s="234"/>
      <c r="F72" s="233">
        <f>F40-F71</f>
        <v>0</v>
      </c>
      <c r="G72" s="233">
        <f>G40-G71</f>
        <v>0</v>
      </c>
      <c r="H72" s="233">
        <f>H40-H71</f>
        <v>0</v>
      </c>
      <c r="I72" s="233">
        <f>I40-I71</f>
        <v>0</v>
      </c>
      <c r="J72" s="233">
        <f>J40-J71</f>
        <v>0</v>
      </c>
      <c r="K72" s="235" t="str">
        <f>IF(H72&lt;&gt;0,IF(I72=0,1,+J72/I72),IF(I72&lt;&gt;0,+J72/I72,""))</f>
        <v/>
      </c>
    </row>
    <row r="73" spans="1:11" ht="20.25" customHeight="1">
      <c r="I73" s="236"/>
      <c r="J73" s="237"/>
      <c r="K73" s="238"/>
    </row>
    <row r="74" spans="1:11" ht="20.25" hidden="1" customHeight="1">
      <c r="A74" s="53"/>
      <c r="B74" s="239" t="s">
        <v>74</v>
      </c>
      <c r="C74" s="240"/>
      <c r="D74" s="61"/>
      <c r="E74" s="61" t="s">
        <v>135</v>
      </c>
      <c r="F74" s="60"/>
      <c r="G74" s="60" t="e">
        <f>#REF!</f>
        <v>#REF!</v>
      </c>
    </row>
    <row r="75" spans="1:11" ht="20.25" hidden="1" customHeight="1">
      <c r="A75" s="53"/>
      <c r="B75" s="53"/>
      <c r="C75" s="240"/>
      <c r="D75" s="61"/>
      <c r="E75" s="61" t="s">
        <v>136</v>
      </c>
      <c r="F75" s="60"/>
      <c r="G75" s="60" t="e">
        <f>#REF!</f>
        <v>#REF!</v>
      </c>
    </row>
    <row r="76" spans="1:11" ht="20.25" hidden="1" customHeight="1">
      <c r="E76" s="61" t="s">
        <v>137</v>
      </c>
      <c r="F76" s="48"/>
      <c r="G76" s="48" t="e">
        <f>#REF!</f>
        <v>#REF!</v>
      </c>
    </row>
    <row r="77" spans="1:11" ht="20.25" hidden="1" customHeight="1">
      <c r="F77" s="242">
        <f>SUM(F74:F76)</f>
        <v>0</v>
      </c>
      <c r="G77" s="242" t="e">
        <f>SUM(G74:G76)</f>
        <v>#REF!</v>
      </c>
      <c r="H77" s="48"/>
    </row>
    <row r="78" spans="1:11" ht="20.25" hidden="1" customHeight="1">
      <c r="F78" s="48"/>
      <c r="G78" s="48"/>
    </row>
    <row r="79" spans="1:11" ht="20.25" customHeight="1">
      <c r="F79" s="48"/>
      <c r="G79" s="48"/>
    </row>
    <row r="80" spans="1:11" ht="20.25" customHeight="1">
      <c r="D80" s="45" t="s">
        <v>138</v>
      </c>
      <c r="F80" s="48"/>
      <c r="G80" s="48"/>
    </row>
    <row r="81" spans="3:11" ht="20.25" customHeight="1">
      <c r="F81" s="48"/>
      <c r="G81" s="48"/>
    </row>
    <row r="82" spans="3:11" ht="20.25" customHeight="1">
      <c r="C82" s="43"/>
      <c r="D82" s="43"/>
      <c r="E82" s="43"/>
      <c r="F82" s="48"/>
      <c r="G82" s="48"/>
      <c r="H82" s="43"/>
      <c r="I82" s="43"/>
      <c r="J82" s="43"/>
      <c r="K82" s="43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9765625" defaultRowHeight="19.8"/>
  <cols>
    <col min="1" max="1" width="11" style="43" customWidth="1"/>
    <col min="2" max="2" width="46.3984375" style="43" customWidth="1"/>
    <col min="3" max="3" width="7.3984375" style="243" customWidth="1"/>
    <col min="4" max="4" width="16.3984375" style="45" customWidth="1"/>
    <col min="5" max="5" width="9.3984375" style="45" customWidth="1"/>
    <col min="6" max="6" width="14.796875" style="45" customWidth="1"/>
    <col min="7" max="7" width="14.3984375" style="45" bestFit="1" customWidth="1"/>
    <col min="8" max="8" width="16" style="45" bestFit="1" customWidth="1"/>
    <col min="9" max="9" width="14.09765625" style="45" customWidth="1"/>
    <col min="10" max="10" width="14.3984375" style="45" customWidth="1"/>
    <col min="11" max="11" width="11" style="48" bestFit="1" customWidth="1"/>
    <col min="12" max="16384" width="9.09765625" style="43"/>
  </cols>
  <sheetData>
    <row r="1" spans="1:11" ht="21.75" customHeight="1">
      <c r="F1" s="605"/>
      <c r="G1" s="605"/>
      <c r="H1" s="605"/>
      <c r="I1" s="46"/>
      <c r="J1" s="46"/>
      <c r="K1" s="43"/>
    </row>
    <row r="2" spans="1:11" ht="19.5" customHeight="1">
      <c r="A2" s="49" t="s">
        <v>84</v>
      </c>
      <c r="B2" s="43" t="s">
        <v>85</v>
      </c>
      <c r="C2" s="43"/>
      <c r="F2" s="50"/>
      <c r="G2" s="51"/>
      <c r="H2" s="52"/>
      <c r="I2" s="52"/>
      <c r="J2" s="52"/>
      <c r="K2" s="43"/>
    </row>
    <row r="3" spans="1:11">
      <c r="A3" s="43" t="s">
        <v>86</v>
      </c>
      <c r="B3" s="54" t="s">
        <v>140</v>
      </c>
      <c r="C3" s="43"/>
      <c r="D3" s="48"/>
      <c r="F3" s="50" t="s">
        <v>88</v>
      </c>
      <c r="G3" s="244" t="s">
        <v>141</v>
      </c>
      <c r="H3" s="56" t="s">
        <v>90</v>
      </c>
      <c r="I3" s="245"/>
      <c r="J3" s="245"/>
      <c r="K3" s="43"/>
    </row>
    <row r="4" spans="1:11" ht="18.75" customHeight="1">
      <c r="A4" s="43" t="s">
        <v>91</v>
      </c>
      <c r="B4" s="59">
        <v>42460</v>
      </c>
      <c r="C4" s="43"/>
      <c r="D4" s="48"/>
      <c r="F4" s="50"/>
      <c r="G4" s="55"/>
      <c r="H4" s="52"/>
      <c r="I4" s="52"/>
      <c r="J4" s="52"/>
      <c r="K4" s="43"/>
    </row>
    <row r="5" spans="1:11" ht="18.75" customHeight="1">
      <c r="B5" s="54"/>
      <c r="C5" s="43"/>
      <c r="D5" s="60"/>
      <c r="E5" s="61"/>
      <c r="F5" s="61"/>
      <c r="G5" s="61"/>
      <c r="H5" s="61"/>
      <c r="I5" s="61"/>
      <c r="J5" s="61"/>
      <c r="K5" s="43"/>
    </row>
    <row r="6" spans="1:11" ht="26.25" customHeight="1">
      <c r="A6" s="246"/>
      <c r="B6" s="246"/>
      <c r="C6" s="247"/>
      <c r="D6" s="248"/>
      <c r="E6" s="248"/>
      <c r="F6" s="248"/>
      <c r="G6" s="248"/>
      <c r="H6" s="248"/>
      <c r="I6" s="248"/>
      <c r="J6" s="248"/>
      <c r="K6" s="43"/>
    </row>
    <row r="7" spans="1:11" ht="20.399999999999999">
      <c r="A7" s="62"/>
      <c r="B7" s="63"/>
      <c r="C7" s="62"/>
      <c r="D7" s="66" t="s">
        <v>142</v>
      </c>
      <c r="E7" s="610" t="s">
        <v>93</v>
      </c>
      <c r="F7" s="615"/>
      <c r="G7" s="612"/>
      <c r="H7" s="66" t="s">
        <v>143</v>
      </c>
      <c r="I7" s="66" t="s">
        <v>143</v>
      </c>
      <c r="J7" s="66" t="s">
        <v>143</v>
      </c>
      <c r="K7" s="43"/>
    </row>
    <row r="8" spans="1:11" ht="20.399999999999999">
      <c r="A8" s="65" t="s">
        <v>97</v>
      </c>
      <c r="B8" s="65" t="s">
        <v>98</v>
      </c>
      <c r="C8" s="65" t="s">
        <v>99</v>
      </c>
      <c r="D8" s="66"/>
      <c r="E8" s="610" t="s">
        <v>100</v>
      </c>
      <c r="F8" s="611"/>
      <c r="G8" s="612"/>
      <c r="H8" s="66"/>
      <c r="I8" s="66"/>
      <c r="J8" s="66"/>
      <c r="K8" s="43"/>
    </row>
    <row r="9" spans="1:11" ht="20.399999999999999">
      <c r="A9" s="67"/>
      <c r="B9" s="68"/>
      <c r="C9" s="67"/>
      <c r="D9" s="69">
        <f>B4</f>
        <v>42460</v>
      </c>
      <c r="E9" s="64" t="s">
        <v>103</v>
      </c>
      <c r="F9" s="70" t="s">
        <v>104</v>
      </c>
      <c r="G9" s="71" t="s">
        <v>105</v>
      </c>
      <c r="H9" s="69">
        <f>D9</f>
        <v>42460</v>
      </c>
      <c r="I9" s="69">
        <v>42369</v>
      </c>
      <c r="J9" s="69"/>
      <c r="K9" s="43"/>
    </row>
    <row r="10" spans="1:11" ht="20.399999999999999">
      <c r="A10" s="73"/>
      <c r="B10" s="74"/>
      <c r="C10" s="74"/>
      <c r="D10" s="70" t="s">
        <v>106</v>
      </c>
      <c r="E10" s="75" t="s">
        <v>107</v>
      </c>
      <c r="F10" s="71" t="s">
        <v>106</v>
      </c>
      <c r="G10" s="71" t="s">
        <v>106</v>
      </c>
      <c r="H10" s="71" t="s">
        <v>106</v>
      </c>
      <c r="I10" s="71" t="s">
        <v>106</v>
      </c>
      <c r="J10" s="71" t="s">
        <v>106</v>
      </c>
      <c r="K10" s="43"/>
    </row>
    <row r="11" spans="1:11" ht="20.399999999999999">
      <c r="A11" s="159"/>
      <c r="B11" s="249"/>
      <c r="C11" s="77"/>
      <c r="D11" s="250"/>
      <c r="E11" s="251"/>
      <c r="F11" s="250"/>
      <c r="G11" s="252"/>
      <c r="H11" s="253"/>
      <c r="I11" s="80"/>
      <c r="J11" s="253"/>
      <c r="K11" s="43"/>
    </row>
    <row r="12" spans="1:11" ht="20.399999999999999">
      <c r="A12" s="254"/>
      <c r="B12" s="255" t="s">
        <v>40</v>
      </c>
      <c r="C12" s="256"/>
      <c r="D12" s="257"/>
      <c r="E12" s="258"/>
      <c r="F12" s="259"/>
      <c r="G12" s="260"/>
      <c r="H12" s="261"/>
      <c r="I12" s="262"/>
      <c r="J12" s="261"/>
      <c r="K12" s="43"/>
    </row>
    <row r="13" spans="1:11">
      <c r="A13" s="256"/>
      <c r="B13" s="83" t="s">
        <v>144</v>
      </c>
      <c r="C13" s="263"/>
      <c r="D13" s="94">
        <v>183820900.07999998</v>
      </c>
      <c r="E13" s="94"/>
      <c r="F13" s="264"/>
      <c r="G13" s="264"/>
      <c r="H13" s="174">
        <v>183820900.07999998</v>
      </c>
      <c r="I13" s="174"/>
      <c r="J13" s="174"/>
      <c r="K13" s="43" t="s">
        <v>145</v>
      </c>
    </row>
    <row r="14" spans="1:11">
      <c r="A14" s="256"/>
      <c r="B14" s="83" t="s">
        <v>146</v>
      </c>
      <c r="C14" s="263"/>
      <c r="D14" s="94">
        <v>7200000</v>
      </c>
      <c r="E14" s="94"/>
      <c r="F14" s="264"/>
      <c r="G14" s="264"/>
      <c r="H14" s="174">
        <v>7200000</v>
      </c>
      <c r="I14" s="174"/>
      <c r="J14" s="174"/>
      <c r="K14" s="43"/>
    </row>
    <row r="15" spans="1:11">
      <c r="A15" s="254"/>
      <c r="B15" s="83" t="s">
        <v>57</v>
      </c>
      <c r="C15" s="263"/>
      <c r="D15" s="94">
        <v>174739239.09999999</v>
      </c>
      <c r="E15" s="94"/>
      <c r="F15" s="264"/>
      <c r="G15" s="264"/>
      <c r="H15" s="174">
        <v>174739239.09999999</v>
      </c>
      <c r="I15" s="174"/>
      <c r="J15" s="174"/>
      <c r="K15" s="43" t="s">
        <v>145</v>
      </c>
    </row>
    <row r="16" spans="1:11">
      <c r="A16" s="265"/>
      <c r="B16" s="83" t="s">
        <v>41</v>
      </c>
      <c r="C16" s="263"/>
      <c r="D16" s="94">
        <v>118526.41</v>
      </c>
      <c r="E16" s="264"/>
      <c r="F16" s="266"/>
      <c r="G16" s="266"/>
      <c r="H16" s="174">
        <v>118526.41</v>
      </c>
      <c r="I16" s="174"/>
      <c r="J16" s="174"/>
      <c r="K16" s="43"/>
    </row>
    <row r="17" spans="1:11">
      <c r="A17" s="267"/>
      <c r="B17" s="103"/>
      <c r="C17" s="268"/>
      <c r="D17" s="122"/>
      <c r="E17" s="269"/>
      <c r="F17" s="270"/>
      <c r="G17" s="270"/>
      <c r="H17" s="108"/>
      <c r="I17" s="108"/>
      <c r="J17" s="108"/>
      <c r="K17" s="43"/>
    </row>
    <row r="18" spans="1:11" ht="20.399999999999999">
      <c r="A18" s="271"/>
      <c r="B18" s="225" t="s">
        <v>42</v>
      </c>
      <c r="C18" s="226"/>
      <c r="D18" s="229">
        <v>365878665.58999997</v>
      </c>
      <c r="E18" s="158"/>
      <c r="F18" s="272">
        <v>0</v>
      </c>
      <c r="G18" s="272">
        <v>0</v>
      </c>
      <c r="H18" s="229">
        <v>365878665.58999997</v>
      </c>
      <c r="I18" s="229">
        <v>0</v>
      </c>
      <c r="J18" s="229">
        <v>0</v>
      </c>
      <c r="K18" s="43"/>
    </row>
    <row r="19" spans="1:11" ht="20.399999999999999">
      <c r="A19" s="273"/>
      <c r="B19" s="274" t="s">
        <v>43</v>
      </c>
      <c r="C19" s="268"/>
      <c r="D19" s="122"/>
      <c r="E19" s="269"/>
      <c r="F19" s="270"/>
      <c r="G19" s="270"/>
      <c r="H19" s="108"/>
      <c r="I19" s="108"/>
      <c r="J19" s="108"/>
      <c r="K19" s="43"/>
    </row>
    <row r="20" spans="1:11">
      <c r="A20" s="256"/>
      <c r="B20" s="83" t="s">
        <v>147</v>
      </c>
      <c r="C20" s="263"/>
      <c r="D20" s="275">
        <v>48618418.119999997</v>
      </c>
      <c r="E20" s="94"/>
      <c r="F20" s="94"/>
      <c r="G20" s="94"/>
      <c r="H20" s="276">
        <v>48618418.119999997</v>
      </c>
      <c r="I20" s="174"/>
      <c r="J20" s="174"/>
      <c r="K20" s="43" t="s">
        <v>145</v>
      </c>
    </row>
    <row r="21" spans="1:11">
      <c r="A21" s="256"/>
      <c r="B21" s="83" t="s">
        <v>148</v>
      </c>
      <c r="C21" s="263"/>
      <c r="D21" s="275">
        <v>7200000</v>
      </c>
      <c r="E21" s="94"/>
      <c r="F21" s="94"/>
      <c r="G21" s="94"/>
      <c r="H21" s="276">
        <v>7200000</v>
      </c>
      <c r="I21" s="174"/>
      <c r="J21" s="174"/>
      <c r="K21" s="43"/>
    </row>
    <row r="22" spans="1:11">
      <c r="A22" s="256"/>
      <c r="B22" s="83" t="s">
        <v>44</v>
      </c>
      <c r="C22" s="263"/>
      <c r="D22" s="275">
        <v>67952967.329999998</v>
      </c>
      <c r="E22" s="94"/>
      <c r="F22" s="264"/>
      <c r="G22" s="264"/>
      <c r="H22" s="276">
        <v>67952967.329999998</v>
      </c>
      <c r="I22" s="174"/>
      <c r="J22" s="174"/>
      <c r="K22" s="43" t="s">
        <v>145</v>
      </c>
    </row>
    <row r="23" spans="1:11">
      <c r="A23" s="254"/>
      <c r="B23" s="103" t="s">
        <v>149</v>
      </c>
      <c r="C23" s="268"/>
      <c r="D23" s="277"/>
      <c r="E23" s="122"/>
      <c r="F23" s="278"/>
      <c r="G23" s="269"/>
      <c r="H23" s="276">
        <v>0</v>
      </c>
      <c r="I23" s="129"/>
      <c r="J23" s="129"/>
      <c r="K23" s="43"/>
    </row>
    <row r="24" spans="1:11">
      <c r="A24" s="267"/>
      <c r="B24" s="147"/>
      <c r="C24" s="279"/>
      <c r="D24" s="183"/>
      <c r="E24" s="280"/>
      <c r="F24" s="270"/>
      <c r="G24" s="281"/>
      <c r="H24" s="185"/>
      <c r="I24" s="108"/>
      <c r="J24" s="108"/>
      <c r="K24" s="43"/>
    </row>
    <row r="25" spans="1:11" ht="20.399999999999999">
      <c r="A25" s="271"/>
      <c r="B25" s="225" t="s">
        <v>45</v>
      </c>
      <c r="C25" s="226"/>
      <c r="D25" s="229">
        <v>123771385.44999999</v>
      </c>
      <c r="E25" s="158"/>
      <c r="F25" s="272">
        <v>0</v>
      </c>
      <c r="G25" s="272">
        <v>0</v>
      </c>
      <c r="H25" s="282">
        <v>123771385.44999999</v>
      </c>
      <c r="I25" s="282">
        <v>0</v>
      </c>
      <c r="J25" s="282">
        <v>0</v>
      </c>
      <c r="K25" s="43"/>
    </row>
    <row r="26" spans="1:11" ht="20.399999999999999">
      <c r="A26" s="254"/>
      <c r="B26" s="283" t="s">
        <v>150</v>
      </c>
      <c r="C26" s="284"/>
      <c r="D26" s="100">
        <v>242107280.13999999</v>
      </c>
      <c r="E26" s="100"/>
      <c r="F26" s="100">
        <v>0</v>
      </c>
      <c r="G26" s="100">
        <v>0</v>
      </c>
      <c r="H26" s="143">
        <v>242107280.13999999</v>
      </c>
      <c r="I26" s="143">
        <v>0</v>
      </c>
      <c r="J26" s="143">
        <v>0</v>
      </c>
      <c r="K26" s="43" t="s">
        <v>145</v>
      </c>
    </row>
    <row r="27" spans="1:11">
      <c r="A27" s="256"/>
      <c r="B27" s="83" t="s">
        <v>46</v>
      </c>
      <c r="C27" s="263"/>
      <c r="D27" s="275">
        <v>56937830.660000004</v>
      </c>
      <c r="E27" s="94"/>
      <c r="F27" s="264"/>
      <c r="G27" s="264"/>
      <c r="H27" s="276">
        <v>56937830.660000004</v>
      </c>
      <c r="I27" s="174"/>
      <c r="J27" s="174"/>
      <c r="K27" s="43"/>
    </row>
    <row r="28" spans="1:11">
      <c r="A28" s="285"/>
      <c r="B28" s="147"/>
      <c r="C28" s="286"/>
      <c r="D28" s="150"/>
      <c r="E28" s="150"/>
      <c r="F28" s="287"/>
      <c r="G28" s="287"/>
      <c r="H28" s="153"/>
      <c r="I28" s="153"/>
      <c r="J28" s="153"/>
      <c r="K28" s="43"/>
    </row>
    <row r="29" spans="1:11" ht="20.399999999999999">
      <c r="A29" s="254"/>
      <c r="B29" s="159" t="s">
        <v>72</v>
      </c>
      <c r="C29" s="284"/>
      <c r="D29" s="100">
        <v>185169449.47999999</v>
      </c>
      <c r="E29" s="100"/>
      <c r="F29" s="100">
        <v>0</v>
      </c>
      <c r="G29" s="100">
        <v>0</v>
      </c>
      <c r="H29" s="224">
        <v>185169449.47999999</v>
      </c>
      <c r="I29" s="224">
        <v>0</v>
      </c>
      <c r="J29" s="224">
        <v>0</v>
      </c>
      <c r="K29" s="43"/>
    </row>
    <row r="30" spans="1:11">
      <c r="A30" s="265"/>
      <c r="B30" s="83" t="s">
        <v>151</v>
      </c>
      <c r="C30" s="263"/>
      <c r="D30" s="131">
        <v>-97544</v>
      </c>
      <c r="E30" s="92"/>
      <c r="F30" s="288"/>
      <c r="G30" s="288"/>
      <c r="H30" s="289">
        <v>-97544</v>
      </c>
      <c r="I30" s="174"/>
      <c r="J30" s="174"/>
      <c r="K30" s="43"/>
    </row>
    <row r="31" spans="1:11">
      <c r="A31" s="267"/>
      <c r="B31" s="103"/>
      <c r="C31" s="268"/>
      <c r="D31" s="290"/>
      <c r="E31" s="291"/>
      <c r="F31" s="270"/>
      <c r="G31" s="270"/>
      <c r="H31" s="292"/>
      <c r="I31" s="292"/>
      <c r="J31" s="292"/>
      <c r="K31" s="43"/>
    </row>
    <row r="32" spans="1:11" ht="20.399999999999999">
      <c r="A32" s="271"/>
      <c r="B32" s="225" t="s">
        <v>152</v>
      </c>
      <c r="C32" s="226"/>
      <c r="D32" s="282">
        <v>185266993.47999999</v>
      </c>
      <c r="E32" s="282"/>
      <c r="F32" s="282">
        <v>0</v>
      </c>
      <c r="G32" s="282">
        <v>0</v>
      </c>
      <c r="H32" s="282">
        <v>185266993.47999999</v>
      </c>
      <c r="I32" s="282">
        <v>0</v>
      </c>
      <c r="J32" s="282">
        <v>0</v>
      </c>
      <c r="K32" s="43"/>
    </row>
    <row r="33" spans="1:11">
      <c r="A33" s="293"/>
      <c r="B33" s="293"/>
      <c r="C33" s="294"/>
      <c r="K33" s="43"/>
    </row>
    <row r="34" spans="1:11" hidden="1">
      <c r="A34" s="293"/>
      <c r="B34" s="293" t="s">
        <v>153</v>
      </c>
      <c r="C34" s="294"/>
      <c r="D34" s="48">
        <v>475300032.11000001</v>
      </c>
      <c r="F34" s="48"/>
      <c r="G34" s="48"/>
      <c r="H34" s="48">
        <f>D34-F34+G34</f>
        <v>475300032.11000001</v>
      </c>
      <c r="I34" s="48">
        <v>330574.19</v>
      </c>
      <c r="J34" s="48">
        <v>-323419.00046575308</v>
      </c>
      <c r="K34" s="43"/>
    </row>
    <row r="35" spans="1:11" hidden="1">
      <c r="A35" s="293"/>
      <c r="B35" s="293" t="s">
        <v>154</v>
      </c>
      <c r="C35" s="294"/>
      <c r="D35" s="295">
        <f>-612950000-156123419</f>
        <v>-769073419</v>
      </c>
      <c r="F35" s="48"/>
      <c r="H35" s="295">
        <f>D35-F35+G35</f>
        <v>-769073419</v>
      </c>
      <c r="I35" s="295">
        <f>E35-G35+H35</f>
        <v>-769073419</v>
      </c>
      <c r="J35" s="295">
        <v>0</v>
      </c>
      <c r="K35" s="43"/>
    </row>
    <row r="36" spans="1:11" hidden="1">
      <c r="A36" s="293"/>
      <c r="B36" s="293" t="s">
        <v>48</v>
      </c>
      <c r="C36" s="294"/>
      <c r="D36" s="296">
        <f>-32355768.1-8197179.03</f>
        <v>-40552947.130000003</v>
      </c>
      <c r="F36" s="48"/>
      <c r="H36" s="295">
        <f>D36-F36+G36</f>
        <v>-40552947.130000003</v>
      </c>
      <c r="I36" s="295">
        <f>E36-G36+H36</f>
        <v>-40552947.130000003</v>
      </c>
      <c r="J36" s="295">
        <v>0</v>
      </c>
      <c r="K36" s="43"/>
    </row>
    <row r="37" spans="1:11" hidden="1">
      <c r="A37" s="293"/>
      <c r="B37" s="293" t="s">
        <v>155</v>
      </c>
      <c r="C37" s="294"/>
      <c r="D37" s="297"/>
      <c r="F37" s="48"/>
      <c r="H37" s="295">
        <f>D37-F37+G37</f>
        <v>0</v>
      </c>
      <c r="I37" s="295">
        <f>E37-G37+H37</f>
        <v>0</v>
      </c>
      <c r="J37" s="295">
        <v>0</v>
      </c>
      <c r="K37" s="43"/>
    </row>
    <row r="38" spans="1:11" ht="20.399999999999999" hidden="1" thickBot="1">
      <c r="A38" s="293"/>
      <c r="B38" s="293" t="s">
        <v>156</v>
      </c>
      <c r="C38" s="294"/>
      <c r="D38" s="298">
        <f t="shared" ref="D38:I38" si="0">SUM(D32:D37)</f>
        <v>-149059340.53999996</v>
      </c>
      <c r="E38" s="298">
        <f t="shared" si="0"/>
        <v>0</v>
      </c>
      <c r="F38" s="298">
        <f t="shared" si="0"/>
        <v>0</v>
      </c>
      <c r="G38" s="298">
        <f t="shared" si="0"/>
        <v>0</v>
      </c>
      <c r="H38" s="298">
        <f t="shared" si="0"/>
        <v>-149059340.53999996</v>
      </c>
      <c r="I38" s="298">
        <f t="shared" si="0"/>
        <v>-809295791.93999994</v>
      </c>
      <c r="J38" s="298">
        <v>313378831.91953415</v>
      </c>
      <c r="K38" s="43"/>
    </row>
    <row r="39" spans="1:11" hidden="1">
      <c r="A39" s="293"/>
      <c r="B39" s="293"/>
      <c r="C39" s="294"/>
      <c r="K39" s="43"/>
    </row>
    <row r="40" spans="1:11" hidden="1">
      <c r="B40" s="299" t="s">
        <v>157</v>
      </c>
      <c r="E40" s="61" t="s">
        <v>135</v>
      </c>
      <c r="F40" s="45" t="e">
        <f>#REF!</f>
        <v>#REF!</v>
      </c>
      <c r="G40" s="60"/>
      <c r="K40" s="43"/>
    </row>
    <row r="41" spans="1:11" hidden="1">
      <c r="D41" s="300">
        <v>1899590.6595962644</v>
      </c>
      <c r="E41" s="61" t="s">
        <v>136</v>
      </c>
      <c r="F41" s="45" t="e">
        <f>#REF!</f>
        <v>#REF!</v>
      </c>
      <c r="G41" s="60"/>
      <c r="K41" s="43"/>
    </row>
    <row r="42" spans="1:11" hidden="1">
      <c r="A42" s="301" t="s">
        <v>158</v>
      </c>
      <c r="B42" s="302"/>
      <c r="D42" s="45">
        <v>-11852</v>
      </c>
      <c r="E42" s="61"/>
      <c r="G42" s="60"/>
      <c r="K42" s="43"/>
    </row>
    <row r="43" spans="1:11" hidden="1">
      <c r="A43" s="303"/>
      <c r="B43" s="302"/>
      <c r="E43" s="61"/>
      <c r="G43" s="48"/>
      <c r="K43" s="43"/>
    </row>
    <row r="44" spans="1:11" hidden="1">
      <c r="D44" s="242">
        <f>SUM(D41:D43)</f>
        <v>1887738.6595962644</v>
      </c>
      <c r="E44" s="61"/>
      <c r="F44" s="242" t="e">
        <f>SUM(F40:F43)</f>
        <v>#REF!</v>
      </c>
      <c r="G44" s="242">
        <f>SUM(G40:G43)</f>
        <v>0</v>
      </c>
      <c r="K44" s="43"/>
    </row>
    <row r="45" spans="1:11" hidden="1">
      <c r="F45" s="48"/>
      <c r="G45" s="48"/>
      <c r="H45" s="48"/>
      <c r="I45" s="48"/>
      <c r="J45" s="48"/>
      <c r="K45" s="43"/>
    </row>
    <row r="46" spans="1:11" hidden="1">
      <c r="F46" s="48"/>
      <c r="G46" s="48"/>
      <c r="H46" s="48"/>
      <c r="I46" s="48"/>
      <c r="J46" s="48"/>
      <c r="K46" s="43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9765625" defaultRowHeight="19.8"/>
  <cols>
    <col min="1" max="1" width="2.3984375" style="49" customWidth="1"/>
    <col min="2" max="2" width="9.3984375" style="49" customWidth="1"/>
    <col min="3" max="3" width="42.3984375" style="49" customWidth="1"/>
    <col min="4" max="4" width="16.3984375" style="49" customWidth="1"/>
    <col min="5" max="5" width="16.3984375" style="314" customWidth="1"/>
    <col min="6" max="6" width="17.3984375" style="315" bestFit="1" customWidth="1"/>
    <col min="7" max="7" width="16.796875" style="309" customWidth="1"/>
    <col min="8" max="8" width="10" style="306" bestFit="1" customWidth="1"/>
    <col min="9" max="9" width="13.3984375" style="306" bestFit="1" customWidth="1"/>
    <col min="10" max="10" width="13.3984375" style="307" bestFit="1" customWidth="1"/>
    <col min="11" max="16384" width="9.09765625" style="307"/>
  </cols>
  <sheetData>
    <row r="1" spans="1:9" ht="22.5" customHeight="1">
      <c r="E1" s="304"/>
      <c r="F1" s="304"/>
      <c r="G1" s="305"/>
    </row>
    <row r="2" spans="1:9" ht="21" customHeight="1">
      <c r="B2" s="49" t="s">
        <v>159</v>
      </c>
      <c r="D2" s="50" t="s">
        <v>88</v>
      </c>
      <c r="E2" s="244" t="s">
        <v>141</v>
      </c>
      <c r="F2" s="308" t="s">
        <v>160</v>
      </c>
    </row>
    <row r="3" spans="1:9" ht="21" customHeight="1">
      <c r="B3" s="49" t="s">
        <v>161</v>
      </c>
      <c r="D3" s="310"/>
      <c r="E3" s="311"/>
      <c r="F3" s="312"/>
    </row>
    <row r="4" spans="1:9" ht="21" customHeight="1">
      <c r="B4" s="49" t="s">
        <v>162</v>
      </c>
      <c r="D4" s="313"/>
      <c r="E4" s="311"/>
      <c r="F4" s="312"/>
    </row>
    <row r="5" spans="1:9" ht="21" customHeight="1" thickBot="1"/>
    <row r="6" spans="1:9" s="49" customFormat="1" ht="21" customHeight="1">
      <c r="A6" s="316"/>
      <c r="B6" s="317"/>
      <c r="C6" s="317"/>
      <c r="D6" s="318"/>
      <c r="E6" s="319"/>
      <c r="F6" s="320" t="s">
        <v>163</v>
      </c>
      <c r="G6" s="321"/>
      <c r="H6" s="322"/>
      <c r="I6" s="322"/>
    </row>
    <row r="7" spans="1:9" s="49" customFormat="1" ht="21" customHeight="1" thickBot="1">
      <c r="A7" s="323"/>
      <c r="B7" s="324"/>
      <c r="C7" s="324"/>
      <c r="D7" s="325"/>
      <c r="E7" s="326"/>
      <c r="F7" s="327"/>
      <c r="G7" s="321"/>
      <c r="H7" s="322"/>
      <c r="I7" s="322"/>
    </row>
    <row r="8" spans="1:9" s="49" customFormat="1" ht="21" customHeight="1">
      <c r="A8" s="328" t="s">
        <v>54</v>
      </c>
      <c r="B8" s="329"/>
      <c r="C8" s="330"/>
      <c r="D8" s="330"/>
      <c r="E8" s="331"/>
      <c r="F8" s="332"/>
      <c r="G8" s="321"/>
      <c r="H8" s="322"/>
      <c r="I8" s="322"/>
    </row>
    <row r="9" spans="1:9" s="49" customFormat="1" ht="21" customHeight="1">
      <c r="A9" s="328" t="s">
        <v>164</v>
      </c>
      <c r="B9" s="333"/>
      <c r="C9" s="333"/>
      <c r="D9" s="333"/>
      <c r="E9" s="334"/>
      <c r="F9" s="335">
        <v>185266993.47999999</v>
      </c>
      <c r="G9" s="321"/>
      <c r="H9" s="322"/>
      <c r="I9" s="322"/>
    </row>
    <row r="10" spans="1:9" s="49" customFormat="1" ht="21" customHeight="1">
      <c r="A10" s="328" t="s">
        <v>55</v>
      </c>
      <c r="B10" s="333"/>
      <c r="C10" s="333"/>
      <c r="D10" s="333"/>
      <c r="E10" s="334"/>
      <c r="F10" s="335"/>
      <c r="G10" s="321"/>
      <c r="H10" s="322"/>
      <c r="I10" s="322"/>
    </row>
    <row r="11" spans="1:9" s="49" customFormat="1" ht="21" customHeight="1">
      <c r="A11" s="328" t="s">
        <v>165</v>
      </c>
      <c r="B11" s="333"/>
      <c r="C11" s="333"/>
      <c r="D11" s="333"/>
      <c r="E11" s="334"/>
      <c r="F11" s="335"/>
      <c r="G11" s="321"/>
      <c r="H11" s="322"/>
      <c r="I11" s="322"/>
    </row>
    <row r="12" spans="1:9" s="49" customFormat="1" ht="21" customHeight="1">
      <c r="A12" s="328"/>
      <c r="B12" s="336" t="s">
        <v>56</v>
      </c>
      <c r="C12" s="333"/>
      <c r="D12" s="333"/>
      <c r="E12" s="334"/>
      <c r="F12" s="335">
        <v>40360733.079999998</v>
      </c>
      <c r="G12" s="321" t="s">
        <v>166</v>
      </c>
      <c r="H12" s="322"/>
      <c r="I12" s="322"/>
    </row>
    <row r="13" spans="1:9" s="49" customFormat="1" ht="21" customHeight="1">
      <c r="A13" s="328"/>
      <c r="B13" s="336" t="s">
        <v>167</v>
      </c>
      <c r="C13" s="333"/>
      <c r="D13" s="333"/>
      <c r="E13" s="334"/>
      <c r="F13" s="335"/>
      <c r="G13" s="321"/>
      <c r="H13" s="322"/>
      <c r="I13" s="322"/>
    </row>
    <row r="14" spans="1:9" s="49" customFormat="1" ht="21" customHeight="1">
      <c r="A14" s="328"/>
      <c r="B14" s="336" t="s">
        <v>168</v>
      </c>
      <c r="C14" s="333"/>
      <c r="D14" s="333"/>
      <c r="E14" s="334"/>
      <c r="F14" s="335"/>
      <c r="G14" s="321"/>
      <c r="H14" s="322"/>
      <c r="I14" s="322"/>
    </row>
    <row r="15" spans="1:9" s="49" customFormat="1" ht="21" customHeight="1">
      <c r="A15" s="328"/>
      <c r="B15" s="336" t="s">
        <v>169</v>
      </c>
      <c r="C15" s="333"/>
      <c r="D15" s="337"/>
      <c r="E15" s="331"/>
      <c r="F15" s="335"/>
      <c r="G15" s="321"/>
      <c r="H15" s="322"/>
      <c r="I15" s="322"/>
    </row>
    <row r="16" spans="1:9" s="49" customFormat="1" ht="21" customHeight="1">
      <c r="A16" s="338"/>
      <c r="B16" s="339" t="s">
        <v>170</v>
      </c>
      <c r="C16" s="333"/>
      <c r="D16" s="337"/>
      <c r="E16" s="331"/>
      <c r="F16" s="335"/>
      <c r="G16" s="340"/>
      <c r="H16" s="322"/>
      <c r="I16" s="322"/>
    </row>
    <row r="17" spans="1:9" s="49" customFormat="1" ht="21" customHeight="1">
      <c r="A17" s="338"/>
      <c r="B17" s="336" t="s">
        <v>57</v>
      </c>
      <c r="C17" s="333"/>
      <c r="D17" s="337"/>
      <c r="E17" s="331"/>
      <c r="F17" s="335">
        <v>-174739239.09999999</v>
      </c>
      <c r="G17" s="321" t="s">
        <v>166</v>
      </c>
      <c r="H17" s="322"/>
      <c r="I17" s="322"/>
    </row>
    <row r="18" spans="1:9" s="49" customFormat="1" ht="21" customHeight="1">
      <c r="A18" s="338"/>
      <c r="B18" s="341" t="s">
        <v>58</v>
      </c>
      <c r="C18" s="333"/>
      <c r="D18" s="337"/>
      <c r="E18" s="331"/>
      <c r="F18" s="335">
        <v>487720</v>
      </c>
      <c r="G18" s="321"/>
      <c r="H18" s="322"/>
      <c r="I18" s="322"/>
    </row>
    <row r="19" spans="1:9" s="49" customFormat="1" ht="21" customHeight="1">
      <c r="A19" s="338"/>
      <c r="B19" s="336" t="s">
        <v>46</v>
      </c>
      <c r="C19" s="333"/>
      <c r="D19" s="337"/>
      <c r="E19" s="342"/>
      <c r="F19" s="335">
        <v>56937830.660000004</v>
      </c>
      <c r="G19" s="321" t="s">
        <v>166</v>
      </c>
      <c r="H19" s="322"/>
      <c r="I19" s="322"/>
    </row>
    <row r="20" spans="1:9" s="49" customFormat="1" ht="21" customHeight="1">
      <c r="A20" s="338"/>
      <c r="B20" s="336" t="s">
        <v>171</v>
      </c>
      <c r="C20" s="333"/>
      <c r="D20" s="337"/>
      <c r="E20" s="342"/>
      <c r="F20" s="335">
        <v>27908668.010000002</v>
      </c>
      <c r="G20" s="321"/>
      <c r="H20" s="322"/>
      <c r="I20" s="322"/>
    </row>
    <row r="21" spans="1:9" s="49" customFormat="1" ht="21" customHeight="1">
      <c r="A21" s="338"/>
      <c r="B21" s="336" t="s">
        <v>172</v>
      </c>
      <c r="C21" s="333"/>
      <c r="D21" s="337"/>
      <c r="E21" s="343"/>
      <c r="F21" s="335">
        <v>-97544</v>
      </c>
      <c r="G21" s="321" t="s">
        <v>166</v>
      </c>
      <c r="H21" s="322"/>
      <c r="I21" s="322"/>
    </row>
    <row r="22" spans="1:9" s="49" customFormat="1" ht="21" customHeight="1">
      <c r="A22" s="338"/>
      <c r="B22" s="336"/>
      <c r="C22" s="333"/>
      <c r="D22" s="337"/>
      <c r="E22" s="331"/>
      <c r="F22" s="335"/>
      <c r="G22" s="321"/>
      <c r="H22" s="322"/>
      <c r="I22" s="322"/>
    </row>
    <row r="23" spans="1:9" s="49" customFormat="1" ht="21" customHeight="1" thickBot="1">
      <c r="A23" s="338"/>
      <c r="B23" s="344"/>
      <c r="C23" s="337"/>
      <c r="D23" s="337"/>
      <c r="E23" s="331"/>
      <c r="F23" s="335"/>
      <c r="G23" s="321"/>
      <c r="H23" s="322"/>
      <c r="I23" s="322"/>
    </row>
    <row r="24" spans="1:9" s="49" customFormat="1" ht="21" customHeight="1">
      <c r="A24" s="345" t="s">
        <v>173</v>
      </c>
      <c r="B24" s="346"/>
      <c r="C24" s="346"/>
      <c r="D24" s="346"/>
      <c r="E24" s="347"/>
      <c r="F24" s="348">
        <v>136125162.13</v>
      </c>
      <c r="G24" s="321"/>
      <c r="H24" s="322"/>
      <c r="I24" s="322"/>
    </row>
    <row r="25" spans="1:9" s="49" customFormat="1" ht="21" customHeight="1">
      <c r="A25" s="328" t="s">
        <v>174</v>
      </c>
      <c r="B25" s="333"/>
      <c r="C25" s="333"/>
      <c r="D25" s="333"/>
      <c r="E25" s="334"/>
      <c r="F25" s="335"/>
      <c r="G25" s="321"/>
      <c r="H25" s="322"/>
      <c r="I25" s="322"/>
    </row>
    <row r="26" spans="1:9" s="49" customFormat="1" ht="21" customHeight="1">
      <c r="A26" s="328"/>
      <c r="B26" s="336" t="s">
        <v>175</v>
      </c>
      <c r="C26" s="333"/>
      <c r="D26" s="333"/>
      <c r="E26" s="334"/>
      <c r="F26" s="335">
        <v>-62064745.120000005</v>
      </c>
      <c r="G26" s="321" t="s">
        <v>166</v>
      </c>
      <c r="H26" s="31" t="s">
        <v>9</v>
      </c>
      <c r="I26" s="322"/>
    </row>
    <row r="27" spans="1:9" s="49" customFormat="1" ht="21" customHeight="1">
      <c r="A27" s="328"/>
      <c r="B27" s="336" t="s">
        <v>176</v>
      </c>
      <c r="C27" s="333"/>
      <c r="D27" s="337"/>
      <c r="E27" s="331"/>
      <c r="F27" s="335">
        <v>0</v>
      </c>
      <c r="G27" s="321"/>
      <c r="H27" s="33" t="s">
        <v>10</v>
      </c>
      <c r="I27" s="322"/>
    </row>
    <row r="28" spans="1:9" s="49" customFormat="1" ht="21" customHeight="1">
      <c r="A28" s="328"/>
      <c r="B28" s="336" t="s">
        <v>177</v>
      </c>
      <c r="C28" s="333"/>
      <c r="D28" s="337"/>
      <c r="E28" s="331"/>
      <c r="F28" s="335">
        <v>1648142.56</v>
      </c>
      <c r="G28" s="321" t="s">
        <v>166</v>
      </c>
      <c r="H28" s="33" t="s">
        <v>11</v>
      </c>
      <c r="I28" s="322"/>
    </row>
    <row r="29" spans="1:9" s="49" customFormat="1" ht="21" customHeight="1">
      <c r="A29" s="328"/>
      <c r="B29" s="336" t="s">
        <v>178</v>
      </c>
      <c r="C29" s="333"/>
      <c r="D29" s="333"/>
      <c r="E29" s="334"/>
      <c r="F29" s="335">
        <v>286420.33</v>
      </c>
      <c r="G29" s="321" t="s">
        <v>166</v>
      </c>
      <c r="H29" s="33" t="s">
        <v>12</v>
      </c>
      <c r="I29" s="322"/>
    </row>
    <row r="30" spans="1:9" s="49" customFormat="1" ht="21" customHeight="1">
      <c r="A30" s="328"/>
      <c r="B30" s="336" t="s">
        <v>179</v>
      </c>
      <c r="C30" s="333"/>
      <c r="D30" s="333"/>
      <c r="E30" s="334"/>
      <c r="F30" s="335">
        <v>0</v>
      </c>
      <c r="G30" s="321"/>
      <c r="H30" s="33" t="s">
        <v>60</v>
      </c>
      <c r="I30" s="322"/>
    </row>
    <row r="31" spans="1:9" s="49" customFormat="1" ht="21" customHeight="1">
      <c r="A31" s="328"/>
      <c r="B31" s="336" t="s">
        <v>180</v>
      </c>
      <c r="C31" s="333"/>
      <c r="D31" s="333"/>
      <c r="E31" s="334"/>
      <c r="F31" s="335">
        <v>0</v>
      </c>
      <c r="G31" s="321"/>
      <c r="H31" s="33" t="s">
        <v>61</v>
      </c>
      <c r="I31" s="322"/>
    </row>
    <row r="32" spans="1:9" s="49" customFormat="1" ht="21" customHeight="1">
      <c r="A32" s="328"/>
      <c r="B32" s="336" t="s">
        <v>181</v>
      </c>
      <c r="C32" s="333"/>
      <c r="D32" s="333"/>
      <c r="E32" s="334"/>
      <c r="F32" s="335">
        <v>0</v>
      </c>
      <c r="G32" s="321"/>
      <c r="H32" s="33" t="s">
        <v>24</v>
      </c>
      <c r="I32" s="322"/>
    </row>
    <row r="33" spans="1:9" s="49" customFormat="1" ht="21" customHeight="1">
      <c r="A33" s="328"/>
      <c r="B33" s="336" t="s">
        <v>182</v>
      </c>
      <c r="C33" s="333"/>
      <c r="D33" s="333"/>
      <c r="E33" s="334"/>
      <c r="F33" s="335">
        <v>0</v>
      </c>
      <c r="G33" s="321"/>
      <c r="H33" s="33" t="s">
        <v>27</v>
      </c>
      <c r="I33" s="322"/>
    </row>
    <row r="34" spans="1:9" s="49" customFormat="1" ht="21" customHeight="1">
      <c r="A34" s="328"/>
      <c r="B34" s="336" t="s">
        <v>183</v>
      </c>
      <c r="C34" s="333"/>
      <c r="D34" s="333"/>
      <c r="E34" s="334"/>
      <c r="F34" s="335">
        <v>-20413350.229999997</v>
      </c>
      <c r="G34" s="321" t="s">
        <v>166</v>
      </c>
      <c r="H34" s="33" t="s">
        <v>25</v>
      </c>
      <c r="I34" s="322"/>
    </row>
    <row r="35" spans="1:9" s="49" customFormat="1" ht="21" customHeight="1">
      <c r="A35" s="349"/>
      <c r="B35" s="336" t="s">
        <v>184</v>
      </c>
      <c r="C35" s="333"/>
      <c r="D35" s="333"/>
      <c r="E35" s="334"/>
      <c r="F35" s="335">
        <v>3099869</v>
      </c>
      <c r="G35" s="321" t="s">
        <v>166</v>
      </c>
      <c r="H35" s="322"/>
      <c r="I35" s="322"/>
    </row>
    <row r="36" spans="1:9" s="49" customFormat="1" ht="21" customHeight="1">
      <c r="A36" s="349"/>
      <c r="B36" s="336" t="s">
        <v>185</v>
      </c>
      <c r="C36" s="350"/>
      <c r="D36" s="350"/>
      <c r="E36" s="351"/>
      <c r="F36" s="352">
        <v>0</v>
      </c>
      <c r="G36" s="321"/>
      <c r="H36" s="322"/>
      <c r="I36" s="322"/>
    </row>
    <row r="37" spans="1:9" s="49" customFormat="1" ht="21" customHeight="1">
      <c r="A37" s="328" t="s">
        <v>186</v>
      </c>
      <c r="B37" s="336"/>
      <c r="C37" s="333"/>
      <c r="D37" s="350"/>
      <c r="E37" s="351"/>
      <c r="F37" s="353">
        <v>58681498.669999994</v>
      </c>
      <c r="G37" s="321"/>
      <c r="H37" s="322"/>
      <c r="I37" s="322"/>
    </row>
    <row r="38" spans="1:9" s="49" customFormat="1" ht="21" customHeight="1">
      <c r="A38" s="328"/>
      <c r="B38" s="336" t="s">
        <v>187</v>
      </c>
      <c r="C38" s="333"/>
      <c r="D38" s="333"/>
      <c r="E38" s="354"/>
      <c r="F38" s="332">
        <v>-241800</v>
      </c>
      <c r="G38" s="321" t="s">
        <v>166</v>
      </c>
      <c r="H38" s="322"/>
      <c r="I38" s="322"/>
    </row>
    <row r="39" spans="1:9" s="49" customFormat="1" ht="21" customHeight="1" thickBot="1">
      <c r="A39" s="355"/>
      <c r="B39" s="344"/>
      <c r="C39" s="307"/>
      <c r="D39" s="307"/>
      <c r="E39" s="331"/>
      <c r="F39" s="335"/>
      <c r="G39" s="322"/>
      <c r="H39" s="322"/>
      <c r="I39" s="322"/>
    </row>
    <row r="40" spans="1:9" s="49" customFormat="1" ht="21" customHeight="1" thickBot="1">
      <c r="A40" s="356" t="s">
        <v>188</v>
      </c>
      <c r="B40" s="357"/>
      <c r="C40" s="357"/>
      <c r="D40" s="357"/>
      <c r="E40" s="358"/>
      <c r="F40" s="359">
        <v>58439698.669999994</v>
      </c>
      <c r="G40" s="321"/>
      <c r="H40" s="322"/>
      <c r="I40" s="322"/>
    </row>
    <row r="41" spans="1:9" s="49" customFormat="1" ht="21" customHeight="1">
      <c r="A41" s="328" t="s">
        <v>62</v>
      </c>
      <c r="B41" s="333"/>
      <c r="C41" s="333"/>
      <c r="D41" s="333"/>
      <c r="E41" s="334"/>
      <c r="F41" s="335"/>
      <c r="G41" s="321"/>
      <c r="H41" s="322"/>
      <c r="I41" s="322"/>
    </row>
    <row r="42" spans="1:9" s="49" customFormat="1" ht="21" customHeight="1">
      <c r="A42" s="360"/>
      <c r="B42" s="361" t="s">
        <v>189</v>
      </c>
      <c r="C42" s="334"/>
      <c r="D42" s="334"/>
      <c r="E42" s="362"/>
      <c r="F42" s="363">
        <v>0</v>
      </c>
      <c r="G42" s="321" t="s">
        <v>166</v>
      </c>
      <c r="H42" s="322"/>
      <c r="I42" s="322"/>
    </row>
    <row r="43" spans="1:9" s="49" customFormat="1" ht="21" customHeight="1">
      <c r="A43" s="328"/>
      <c r="B43" s="336" t="s">
        <v>190</v>
      </c>
      <c r="C43" s="333"/>
      <c r="D43" s="333"/>
      <c r="E43" s="362"/>
      <c r="F43" s="335">
        <v>0</v>
      </c>
      <c r="G43" s="321"/>
      <c r="H43" s="322"/>
      <c r="I43" s="322"/>
    </row>
    <row r="44" spans="1:9" s="49" customFormat="1" ht="21" customHeight="1">
      <c r="A44" s="328"/>
      <c r="B44" s="616" t="s">
        <v>63</v>
      </c>
      <c r="C44" s="616"/>
      <c r="D44" s="364"/>
      <c r="E44" s="362"/>
      <c r="F44" s="365">
        <v>169007000</v>
      </c>
      <c r="G44" s="321" t="s">
        <v>166</v>
      </c>
      <c r="H44" s="322"/>
      <c r="I44" s="322"/>
    </row>
    <row r="45" spans="1:9" s="49" customFormat="1" ht="21" customHeight="1">
      <c r="A45" s="328"/>
      <c r="B45" s="336" t="s">
        <v>64</v>
      </c>
      <c r="C45" s="333"/>
      <c r="D45" s="333"/>
      <c r="E45" s="362"/>
      <c r="F45" s="335">
        <v>-3257209.8099999987</v>
      </c>
      <c r="G45" s="321" t="s">
        <v>166</v>
      </c>
      <c r="H45" s="322"/>
      <c r="I45" s="322"/>
    </row>
    <row r="46" spans="1:9" s="49" customFormat="1" ht="21" customHeight="1">
      <c r="A46" s="328"/>
      <c r="B46" s="336" t="s">
        <v>65</v>
      </c>
      <c r="C46" s="333"/>
      <c r="D46" s="333"/>
      <c r="E46" s="362"/>
      <c r="F46" s="335">
        <v>-1591221726.49</v>
      </c>
      <c r="G46" s="321" t="s">
        <v>166</v>
      </c>
      <c r="H46" s="322"/>
      <c r="I46" s="322"/>
    </row>
    <row r="47" spans="1:9" s="49" customFormat="1" ht="21" customHeight="1">
      <c r="A47" s="328"/>
      <c r="B47" s="336" t="s">
        <v>66</v>
      </c>
      <c r="C47" s="333"/>
      <c r="D47" s="333"/>
      <c r="E47" s="362"/>
      <c r="F47" s="335">
        <v>0</v>
      </c>
      <c r="G47" s="321"/>
      <c r="H47" s="322"/>
      <c r="I47" s="322"/>
    </row>
    <row r="48" spans="1:9" s="49" customFormat="1" ht="21" customHeight="1">
      <c r="A48" s="328"/>
      <c r="B48" s="336" t="s">
        <v>67</v>
      </c>
      <c r="C48" s="333"/>
      <c r="D48" s="333"/>
      <c r="E48" s="362"/>
      <c r="F48" s="335">
        <v>0</v>
      </c>
      <c r="G48" s="321"/>
      <c r="H48" s="322"/>
      <c r="I48" s="322"/>
    </row>
    <row r="49" spans="1:10" s="49" customFormat="1" ht="21" customHeight="1">
      <c r="A49" s="328"/>
      <c r="B49" s="336" t="s">
        <v>191</v>
      </c>
      <c r="C49" s="333"/>
      <c r="D49" s="333"/>
      <c r="E49" s="362"/>
      <c r="F49" s="335">
        <v>0</v>
      </c>
      <c r="G49" s="321"/>
      <c r="H49" s="322"/>
      <c r="I49" s="322"/>
    </row>
    <row r="50" spans="1:10" s="49" customFormat="1" ht="21" customHeight="1">
      <c r="A50" s="328"/>
      <c r="B50" s="336" t="s">
        <v>192</v>
      </c>
      <c r="C50" s="333"/>
      <c r="D50" s="333"/>
      <c r="E50" s="334"/>
      <c r="F50" s="335">
        <v>0</v>
      </c>
      <c r="G50" s="321"/>
      <c r="H50" s="322"/>
      <c r="I50" s="322"/>
    </row>
    <row r="51" spans="1:10" s="49" customFormat="1" ht="21" customHeight="1">
      <c r="A51" s="328"/>
      <c r="B51" s="336" t="s">
        <v>193</v>
      </c>
      <c r="C51" s="333"/>
      <c r="D51" s="333"/>
      <c r="E51" s="334"/>
      <c r="F51" s="335">
        <v>3.4332275333781581E-7</v>
      </c>
      <c r="G51" s="321" t="s">
        <v>166</v>
      </c>
      <c r="H51" s="322"/>
      <c r="I51" s="322"/>
    </row>
    <row r="52" spans="1:10" s="49" customFormat="1" ht="21" customHeight="1" thickBot="1">
      <c r="A52" s="328"/>
      <c r="B52" s="336" t="s">
        <v>194</v>
      </c>
      <c r="C52" s="333"/>
      <c r="D52" s="333"/>
      <c r="E52" s="362"/>
      <c r="F52" s="335">
        <v>0</v>
      </c>
      <c r="G52" s="321"/>
      <c r="H52" s="322"/>
      <c r="I52" s="322"/>
    </row>
    <row r="53" spans="1:10" s="49" customFormat="1" ht="21" customHeight="1" thickBot="1">
      <c r="A53" s="356" t="s">
        <v>195</v>
      </c>
      <c r="B53" s="357"/>
      <c r="C53" s="357"/>
      <c r="D53" s="357"/>
      <c r="E53" s="358"/>
      <c r="F53" s="359">
        <v>-1425471936.2999997</v>
      </c>
      <c r="G53" s="321"/>
      <c r="H53" s="322"/>
      <c r="I53" s="322"/>
    </row>
    <row r="54" spans="1:10" s="49" customFormat="1" ht="21" customHeight="1">
      <c r="A54" s="328" t="s">
        <v>68</v>
      </c>
      <c r="B54" s="344"/>
      <c r="E54" s="334"/>
      <c r="F54" s="335"/>
      <c r="G54" s="321"/>
      <c r="H54" s="322"/>
      <c r="I54" s="322"/>
    </row>
    <row r="55" spans="1:10" s="49" customFormat="1" ht="21" customHeight="1">
      <c r="A55" s="328"/>
      <c r="B55" s="336" t="s">
        <v>69</v>
      </c>
      <c r="C55" s="333"/>
      <c r="D55" s="333"/>
      <c r="E55" s="334"/>
      <c r="F55" s="335">
        <v>-41344977.549999997</v>
      </c>
      <c r="G55" s="321"/>
      <c r="H55" s="322"/>
      <c r="I55" s="322">
        <v>14684931.51</v>
      </c>
      <c r="J55" s="322">
        <v>26660046.039999999</v>
      </c>
    </row>
    <row r="56" spans="1:10" s="49" customFormat="1" ht="21" customHeight="1">
      <c r="A56" s="328"/>
      <c r="B56" s="336" t="s">
        <v>49</v>
      </c>
      <c r="C56" s="333"/>
      <c r="D56" s="333"/>
      <c r="E56" s="334"/>
      <c r="F56" s="366"/>
      <c r="G56" s="321"/>
      <c r="H56" s="322"/>
      <c r="I56" s="322"/>
    </row>
    <row r="57" spans="1:10" s="49" customFormat="1" ht="21" customHeight="1">
      <c r="A57" s="328"/>
      <c r="B57" s="336" t="s">
        <v>70</v>
      </c>
      <c r="C57" s="333"/>
      <c r="D57" s="333"/>
      <c r="E57" s="334"/>
      <c r="F57" s="335"/>
      <c r="G57" s="321"/>
      <c r="H57" s="322"/>
      <c r="I57" s="322"/>
    </row>
    <row r="58" spans="1:10" s="49" customFormat="1" ht="21" customHeight="1">
      <c r="A58" s="328"/>
      <c r="B58" s="336" t="s">
        <v>196</v>
      </c>
      <c r="C58" s="333"/>
      <c r="D58" s="333"/>
      <c r="E58" s="334"/>
      <c r="F58" s="335"/>
      <c r="G58" s="321"/>
      <c r="H58" s="322"/>
      <c r="I58" s="322"/>
    </row>
    <row r="59" spans="1:10" s="49" customFormat="1" ht="21" customHeight="1">
      <c r="A59" s="328"/>
      <c r="B59" s="336" t="s">
        <v>197</v>
      </c>
      <c r="C59" s="333"/>
      <c r="D59" s="333"/>
      <c r="E59" s="334"/>
      <c r="F59" s="335">
        <v>1500000000</v>
      </c>
      <c r="G59" s="321" t="s">
        <v>166</v>
      </c>
      <c r="H59" s="322"/>
      <c r="I59" s="322"/>
    </row>
    <row r="60" spans="1:10" s="49" customFormat="1" ht="21" customHeight="1">
      <c r="A60" s="328"/>
      <c r="B60" s="336" t="s">
        <v>198</v>
      </c>
      <c r="C60" s="333"/>
      <c r="D60" s="333"/>
      <c r="E60" s="334"/>
      <c r="F60" s="335">
        <v>0</v>
      </c>
      <c r="G60" s="321"/>
      <c r="H60" s="322"/>
      <c r="I60" s="322"/>
    </row>
    <row r="61" spans="1:10" s="49" customFormat="1" ht="21" customHeight="1">
      <c r="A61" s="328"/>
      <c r="B61" s="336" t="s">
        <v>199</v>
      </c>
      <c r="C61" s="333"/>
      <c r="D61" s="333"/>
      <c r="E61" s="334"/>
      <c r="F61" s="335"/>
      <c r="G61" s="322"/>
      <c r="H61" s="322"/>
      <c r="I61" s="322"/>
    </row>
    <row r="62" spans="1:10" s="49" customFormat="1" ht="21" customHeight="1">
      <c r="A62" s="328"/>
      <c r="B62" s="336" t="s">
        <v>200</v>
      </c>
      <c r="C62" s="333"/>
      <c r="D62" s="333"/>
      <c r="E62" s="334"/>
      <c r="F62" s="335">
        <v>-3200000000</v>
      </c>
      <c r="G62" s="321" t="s">
        <v>166</v>
      </c>
      <c r="H62" s="322"/>
      <c r="I62" s="322"/>
    </row>
    <row r="63" spans="1:10" s="49" customFormat="1" ht="21" customHeight="1" thickBot="1">
      <c r="A63" s="328"/>
      <c r="B63" s="333" t="s">
        <v>71</v>
      </c>
      <c r="C63" s="333"/>
      <c r="D63" s="333"/>
      <c r="E63" s="334"/>
      <c r="F63" s="335">
        <v>3300000000</v>
      </c>
      <c r="G63" s="321"/>
      <c r="H63" s="322"/>
      <c r="I63" s="322"/>
    </row>
    <row r="64" spans="1:10" s="49" customFormat="1" ht="21" customHeight="1" thickBot="1">
      <c r="A64" s="356" t="s">
        <v>201</v>
      </c>
      <c r="B64" s="357"/>
      <c r="C64" s="357"/>
      <c r="D64" s="357"/>
      <c r="E64" s="358"/>
      <c r="F64" s="359">
        <v>1558655022.45</v>
      </c>
      <c r="G64" s="321"/>
      <c r="H64" s="322"/>
      <c r="I64" s="322"/>
    </row>
    <row r="65" spans="1:9" s="49" customFormat="1" ht="21" customHeight="1">
      <c r="A65" s="338"/>
      <c r="B65" s="344"/>
      <c r="C65" s="337"/>
      <c r="D65" s="337"/>
      <c r="E65" s="331"/>
      <c r="F65" s="367"/>
      <c r="G65" s="321"/>
      <c r="H65" s="322"/>
      <c r="I65" s="322"/>
    </row>
    <row r="66" spans="1:9" s="49" customFormat="1" ht="21" customHeight="1">
      <c r="A66" s="328" t="s">
        <v>202</v>
      </c>
      <c r="B66" s="333"/>
      <c r="C66" s="333"/>
      <c r="D66" s="333"/>
      <c r="E66" s="334"/>
      <c r="F66" s="335">
        <v>191622784.82000041</v>
      </c>
      <c r="G66" s="321"/>
      <c r="H66" s="322"/>
      <c r="I66" s="322"/>
    </row>
    <row r="67" spans="1:9" s="49" customFormat="1" ht="21" customHeight="1">
      <c r="A67" s="349" t="s">
        <v>171</v>
      </c>
      <c r="B67" s="333"/>
      <c r="C67" s="337"/>
      <c r="D67" s="337"/>
      <c r="E67" s="331"/>
      <c r="F67" s="363">
        <v>2645900</v>
      </c>
      <c r="G67" s="321"/>
      <c r="H67" s="322"/>
      <c r="I67" s="322"/>
    </row>
    <row r="68" spans="1:9" s="49" customFormat="1" ht="21" customHeight="1">
      <c r="A68" s="349" t="s">
        <v>203</v>
      </c>
      <c r="B68" s="307"/>
      <c r="C68" s="337"/>
      <c r="D68" s="337"/>
      <c r="E68" s="330"/>
      <c r="F68" s="368">
        <v>364957633.17000002</v>
      </c>
      <c r="G68" s="321"/>
      <c r="H68" s="322"/>
      <c r="I68" s="322"/>
    </row>
    <row r="69" spans="1:9" s="49" customFormat="1" ht="21" customHeight="1" thickBot="1">
      <c r="A69" s="349" t="s">
        <v>204</v>
      </c>
      <c r="B69" s="350"/>
      <c r="C69" s="333"/>
      <c r="D69" s="333"/>
      <c r="E69" s="334"/>
      <c r="F69" s="369">
        <v>559226317.99000001</v>
      </c>
      <c r="G69" s="321"/>
      <c r="H69" s="322"/>
      <c r="I69" s="322"/>
    </row>
    <row r="70" spans="1:9" ht="21" customHeight="1" thickTop="1" thickBot="1">
      <c r="A70" s="370"/>
      <c r="B70" s="371"/>
      <c r="C70" s="372"/>
      <c r="D70" s="372"/>
      <c r="E70" s="373"/>
      <c r="F70" s="374"/>
    </row>
    <row r="71" spans="1:9" ht="21" customHeight="1" thickTop="1">
      <c r="A71" s="307"/>
      <c r="B71" s="307"/>
      <c r="C71" s="375"/>
      <c r="D71" s="375"/>
      <c r="E71" s="376"/>
      <c r="F71" s="315">
        <v>191622784.81999999</v>
      </c>
      <c r="H71" s="377">
        <f>SUM(H9:H70)</f>
        <v>0</v>
      </c>
    </row>
    <row r="72" spans="1:9" ht="21" customHeight="1">
      <c r="A72" s="307"/>
      <c r="B72" s="307"/>
      <c r="C72" s="307" t="s">
        <v>205</v>
      </c>
      <c r="D72" s="307"/>
      <c r="E72" s="378"/>
      <c r="F72" s="379">
        <f>+F66-F71</f>
        <v>4.1723251342773438E-7</v>
      </c>
    </row>
    <row r="73" spans="1:9" s="49" customFormat="1" ht="21" customHeight="1">
      <c r="E73" s="380"/>
      <c r="F73" s="315"/>
      <c r="G73" s="321"/>
      <c r="H73" s="322"/>
      <c r="I73" s="322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P3-5</vt:lpstr>
      <vt:lpstr>PL3M P6-7</vt:lpstr>
      <vt:lpstr>PL9M P8-9</vt:lpstr>
      <vt:lpstr>SH (Conso) P10</vt:lpstr>
      <vt:lpstr>SH (Conso) P11</vt:lpstr>
      <vt:lpstr>SH (Conso) P12</vt:lpstr>
      <vt:lpstr>SH (Conso) P13</vt:lpstr>
      <vt:lpstr>CF P14-15</vt:lpstr>
      <vt:lpstr>BCPG BS</vt:lpstr>
      <vt:lpstr>BCPG PL</vt:lpstr>
      <vt:lpstr>BCPG CF</vt:lpstr>
      <vt:lpstr>'BS P3-5'!Print_Area</vt:lpstr>
      <vt:lpstr>'CF P14-15'!Print_Area</vt:lpstr>
      <vt:lpstr>'PL3M P6-7'!Print_Area</vt:lpstr>
      <vt:lpstr>'PL9M P8-9'!Print_Area</vt:lpstr>
      <vt:lpstr>'SH (Conso) P10'!Print_Area</vt:lpstr>
      <vt:lpstr>'SH (Conso) P11'!Print_Area</vt:lpstr>
      <vt:lpstr>'SH (Conso) P12'!Print_Area</vt:lpstr>
      <vt:lpstr>'SH (Conso)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2020-10-31T07:12:34Z</cp:lastPrinted>
  <dcterms:created xsi:type="dcterms:W3CDTF">2015-12-03T04:08:39Z</dcterms:created>
  <dcterms:modified xsi:type="dcterms:W3CDTF">2020-11-02T03:12:42Z</dcterms:modified>
</cp:coreProperties>
</file>