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rada_man\Downloads\"/>
    </mc:Choice>
  </mc:AlternateContent>
  <bookViews>
    <workbookView xWindow="-105" yWindow="-105" windowWidth="19425" windowHeight="10425"/>
  </bookViews>
  <sheets>
    <sheet name="BS 3-5" sheetId="7" r:id="rId1"/>
    <sheet name="PL 6" sheetId="20" r:id="rId2"/>
    <sheet name="SH7" sheetId="12" r:id="rId3"/>
    <sheet name="SH8" sheetId="23" r:id="rId4"/>
    <sheet name="SH9" sheetId="15" r:id="rId5"/>
    <sheet name="SH10" sheetId="22" r:id="rId6"/>
    <sheet name="CF 11-13" sheetId="19" r:id="rId7"/>
  </sheets>
  <definedNames>
    <definedName name="_xlnm._FilterDatabase" localSheetId="6" hidden="1">'CF 11-13'!$A$1:$H$96</definedName>
    <definedName name="_xlnm.Print_Area" localSheetId="0">'BS 3-5'!$A$1:$J$105</definedName>
    <definedName name="_xlnm.Print_Area" localSheetId="6">'CF 11-13'!$A$1:$H$97</definedName>
    <definedName name="_xlnm.Print_Area" localSheetId="1">'PL 6'!$A$1:$I$51</definedName>
    <definedName name="_xlnm.Print_Area" localSheetId="5">'SH10'!$A$1:$Q$19</definedName>
    <definedName name="_xlnm.Print_Area" localSheetId="2">'SH7'!$A$1:$W$28</definedName>
    <definedName name="_xlnm.Print_Area" localSheetId="3">'SH8'!$A$1:$X$28</definedName>
    <definedName name="_xlnm.Print_Area" localSheetId="4">'SH9'!$A$1:$Q$27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2" i="19" l="1"/>
  <c r="D18" i="7"/>
  <c r="D37" i="7" l="1"/>
  <c r="D39" i="7" s="1"/>
  <c r="V20" i="23" l="1"/>
  <c r="P20" i="23"/>
  <c r="N20" i="23"/>
  <c r="L20" i="23"/>
  <c r="J20" i="23"/>
  <c r="H20" i="23"/>
  <c r="F20" i="23"/>
  <c r="D20" i="23"/>
  <c r="R18" i="23"/>
  <c r="T18" i="23" s="1"/>
  <c r="X18" i="23" s="1"/>
  <c r="I25" i="20" l="1"/>
  <c r="E25" i="20"/>
  <c r="B94" i="19" l="1"/>
  <c r="R26" i="23" l="1"/>
  <c r="T26" i="23" s="1"/>
  <c r="L14" i="23"/>
  <c r="V23" i="23"/>
  <c r="L23" i="23"/>
  <c r="R23" i="23"/>
  <c r="R19" i="23"/>
  <c r="R13" i="23"/>
  <c r="V14" i="23"/>
  <c r="P14" i="23"/>
  <c r="N14" i="23"/>
  <c r="J14" i="23"/>
  <c r="H14" i="23"/>
  <c r="F14" i="23"/>
  <c r="D14" i="23"/>
  <c r="T19" i="23" l="1"/>
  <c r="T20" i="23" s="1"/>
  <c r="R20" i="23"/>
  <c r="T23" i="23"/>
  <c r="T13" i="23"/>
  <c r="X19" i="23" l="1"/>
  <c r="X20" i="23" s="1"/>
  <c r="X13" i="23"/>
  <c r="R12" i="23" l="1"/>
  <c r="R14" i="23" s="1"/>
  <c r="T12" i="23" l="1"/>
  <c r="O17" i="22"/>
  <c r="Q17" i="22" s="1"/>
  <c r="O14" i="22"/>
  <c r="O11" i="22"/>
  <c r="Q11" i="22" s="1"/>
  <c r="C46" i="20"/>
  <c r="C45" i="20"/>
  <c r="X12" i="23" l="1"/>
  <c r="X14" i="23" s="1"/>
  <c r="T14" i="23"/>
  <c r="D73" i="7"/>
  <c r="J18" i="7" l="1"/>
  <c r="H18" i="7"/>
  <c r="F18" i="7"/>
  <c r="I20" i="20" l="1"/>
  <c r="G20" i="20"/>
  <c r="C20" i="20"/>
  <c r="E20" i="20"/>
  <c r="F100" i="7" l="1"/>
  <c r="H100" i="7"/>
  <c r="J100" i="7"/>
  <c r="J102" i="7" l="1"/>
  <c r="F102" i="7"/>
  <c r="J73" i="7"/>
  <c r="J64" i="7"/>
  <c r="J75" i="7" s="1"/>
  <c r="F73" i="7"/>
  <c r="F64" i="7"/>
  <c r="J37" i="7"/>
  <c r="F37" i="7"/>
  <c r="H102" i="7"/>
  <c r="D100" i="7"/>
  <c r="D102" i="7" s="1"/>
  <c r="H73" i="7"/>
  <c r="H64" i="7"/>
  <c r="D64" i="7"/>
  <c r="H37" i="7"/>
  <c r="H86" i="19"/>
  <c r="D86" i="19"/>
  <c r="H69" i="19"/>
  <c r="D69" i="19"/>
  <c r="H29" i="19"/>
  <c r="H52" i="19" s="1"/>
  <c r="H55" i="19" s="1"/>
  <c r="D29" i="19"/>
  <c r="D52" i="19" s="1"/>
  <c r="D55" i="19" s="1"/>
  <c r="E19" i="15"/>
  <c r="C19" i="15"/>
  <c r="O17" i="15"/>
  <c r="I17" i="15"/>
  <c r="M15" i="15"/>
  <c r="M19" i="15" s="1"/>
  <c r="K15" i="15"/>
  <c r="K19" i="15" s="1"/>
  <c r="I15" i="15"/>
  <c r="G15" i="15"/>
  <c r="Q14" i="15"/>
  <c r="O14" i="15"/>
  <c r="O15" i="15" s="1"/>
  <c r="O11" i="15"/>
  <c r="O19" i="15" s="1"/>
  <c r="E20" i="12"/>
  <c r="Q18" i="12"/>
  <c r="K18" i="12"/>
  <c r="S18" i="12" s="1"/>
  <c r="W18" i="12" s="1"/>
  <c r="U16" i="12"/>
  <c r="U20" i="12" s="1"/>
  <c r="O16" i="12"/>
  <c r="O20" i="12" s="1"/>
  <c r="M16" i="12"/>
  <c r="M20" i="12" s="1"/>
  <c r="K16" i="12"/>
  <c r="K20" i="12" s="1"/>
  <c r="I16" i="12"/>
  <c r="I20" i="12" s="1"/>
  <c r="G16" i="12"/>
  <c r="G20" i="12" s="1"/>
  <c r="E16" i="12"/>
  <c r="C16" i="12"/>
  <c r="C20" i="12" s="1"/>
  <c r="S15" i="12"/>
  <c r="S16" i="12" s="1"/>
  <c r="Q15" i="12"/>
  <c r="Q16" i="12" s="1"/>
  <c r="Q12" i="12"/>
  <c r="E45" i="20"/>
  <c r="I13" i="20"/>
  <c r="I22" i="20" s="1"/>
  <c r="E13" i="20"/>
  <c r="E22" i="20" s="1"/>
  <c r="Q20" i="12" l="1"/>
  <c r="H88" i="19"/>
  <c r="H90" i="19" s="1"/>
  <c r="Q11" i="15"/>
  <c r="D88" i="19"/>
  <c r="D90" i="19" s="1"/>
  <c r="I19" i="15"/>
  <c r="Q15" i="15"/>
  <c r="F75" i="7"/>
  <c r="F104" i="7" s="1"/>
  <c r="J39" i="7"/>
  <c r="J104" i="7"/>
  <c r="F39" i="7"/>
  <c r="D75" i="7"/>
  <c r="D104" i="7" s="1"/>
  <c r="H39" i="7"/>
  <c r="H75" i="7"/>
  <c r="H104" i="7" s="1"/>
  <c r="G19" i="15"/>
  <c r="S12" i="12"/>
  <c r="W15" i="12"/>
  <c r="W16" i="12" s="1"/>
  <c r="E19" i="22"/>
  <c r="C19" i="22"/>
  <c r="Q19" i="15" l="1"/>
  <c r="S20" i="12"/>
  <c r="W12" i="12"/>
  <c r="W20" i="12" s="1"/>
  <c r="N24" i="23" l="1"/>
  <c r="N28" i="23" s="1"/>
  <c r="X26" i="23"/>
  <c r="P24" i="23"/>
  <c r="P28" i="23" s="1"/>
  <c r="J24" i="23"/>
  <c r="J28" i="23" s="1"/>
  <c r="H24" i="23"/>
  <c r="H28" i="23" s="1"/>
  <c r="F24" i="23"/>
  <c r="F28" i="23" s="1"/>
  <c r="D24" i="23"/>
  <c r="D28" i="23" s="1"/>
  <c r="R24" i="23"/>
  <c r="R28" i="23" s="1"/>
  <c r="M15" i="22"/>
  <c r="M19" i="22" s="1"/>
  <c r="G15" i="22"/>
  <c r="G19" i="22" s="1"/>
  <c r="K15" i="22"/>
  <c r="K19" i="22" s="1"/>
  <c r="O15" i="22"/>
  <c r="F86" i="19"/>
  <c r="F69" i="19"/>
  <c r="G13" i="20"/>
  <c r="G22" i="20" s="1"/>
  <c r="G25" i="20" s="1"/>
  <c r="O19" i="22" l="1"/>
  <c r="B86" i="19" l="1"/>
  <c r="C13" i="20" l="1"/>
  <c r="C22" i="20" s="1"/>
  <c r="C25" i="20" s="1"/>
  <c r="V24" i="23" l="1"/>
  <c r="V28" i="23" s="1"/>
  <c r="C47" i="20"/>
  <c r="C42" i="20"/>
  <c r="L24" i="23"/>
  <c r="L28" i="23" s="1"/>
  <c r="X23" i="23" l="1"/>
  <c r="X24" i="23" s="1"/>
  <c r="X28" i="23" s="1"/>
  <c r="T24" i="23"/>
  <c r="T28" i="23" s="1"/>
  <c r="B69" i="19" l="1"/>
  <c r="E27" i="20"/>
  <c r="E28" i="20" s="1"/>
  <c r="E42" i="20" l="1"/>
  <c r="E46" i="20"/>
  <c r="E47" i="20" s="1"/>
  <c r="C27" i="20"/>
  <c r="G27" i="20"/>
  <c r="F29" i="19" s="1"/>
  <c r="F52" i="19" s="1"/>
  <c r="F55" i="19" s="1"/>
  <c r="F88" i="19" s="1"/>
  <c r="F90" i="19" s="1"/>
  <c r="I27" i="20"/>
  <c r="C28" i="20" l="1"/>
  <c r="B29" i="19"/>
  <c r="B55" i="19" s="1"/>
  <c r="B88" i="19" s="1"/>
  <c r="B90" i="19" s="1"/>
  <c r="G28" i="20"/>
  <c r="G45" i="20" s="1"/>
  <c r="G47" i="20" s="1"/>
  <c r="G40" i="20"/>
  <c r="I42" i="20"/>
  <c r="I28" i="20"/>
  <c r="I45" i="20" s="1"/>
  <c r="I47" i="20" s="1"/>
  <c r="G42" i="20" l="1"/>
  <c r="I14" i="22"/>
  <c r="Q14" i="22" l="1"/>
  <c r="I15" i="22"/>
  <c r="Q15" i="22" l="1"/>
  <c r="Q19" i="22" s="1"/>
  <c r="I19" i="22"/>
</calcChain>
</file>

<file path=xl/sharedStrings.xml><?xml version="1.0" encoding="utf-8"?>
<sst xmlns="http://schemas.openxmlformats.org/spreadsheetml/2006/main" count="435" uniqueCount="226">
  <si>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</si>
  <si>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</si>
  <si>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</si>
  <si>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</si>
  <si>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</si>
  <si>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</si>
  <si>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</si>
  <si>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</si>
  <si>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</si>
  <si>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</si>
  <si>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</si>
  <si>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</si>
  <si>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</si>
  <si>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</si>
  <si>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</si>
  <si>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</si>
  <si>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</si>
  <si>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</si>
  <si>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</si>
  <si>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</si>
  <si>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</si>
  <si>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</si>
  <si>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</si>
  <si>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</si>
  <si>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</si>
  <si>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</si>
  <si>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</si>
  <si>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</si>
  <si>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</si>
  <si>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</si>
  <si>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</si>
  <si>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</si>
  <si>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</si>
  <si>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</si>
  <si>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</si>
  <si>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</si>
  <si>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</si>
  <si>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</si>
  <si>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</si>
  <si>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</si>
  <si>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</si>
  <si>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</si>
  <si>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</si>
  <si>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</si>
  <si>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เงินลงทุนระยะยาวในบริษัทอื่น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</si>
  <si>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</si>
  <si>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</si>
  <si>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</si>
  <si>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</si>
  <si>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</si>
  <si>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</si>
  <si>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</si>
  <si>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</si>
  <si>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</si>
  <si>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</si>
  <si>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เงินฝากที่มีข้อจำกัดในการใช้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</si>
  <si>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</si>
  <si>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</si>
  <si>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</si>
  <si>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</si>
  <si>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</si>
  <si>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</si>
  <si>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</si>
  <si>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</si>
  <si>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</si>
  <si>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เงินลงทุนชั่วคราว</t>
  </si>
  <si>
    <t>เงินลงทุนเผื่อขาย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</si>
  <si>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</si>
  <si>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</si>
  <si>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</si>
  <si>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เงินลงทุนในบริษัทร่วม</t>
  </si>
  <si>
    <t>เงินลงทุนในบริษัทย่อย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</si>
  <si>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</si>
  <si>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</si>
  <si>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</si>
  <si>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เงินลงทุนระยะยาวในกิจการที่เกี่ยวข้องกัน</t>
  </si>
  <si>
    <t>ใบอนุญาตให้ใช้คลื่นความถี่และประกอบกิจการโทรทัศน์ค้างจ่าย</t>
  </si>
  <si>
    <t>ต้นทุนขายและการให้บริการ</t>
  </si>
  <si>
    <t>หนี้สินภาษีเงินได้รอการตัดบัญชี</t>
  </si>
  <si>
    <t>กำไรจากการจำหน่ายเงินลงทุนในตราสารหนี้</t>
  </si>
  <si>
    <t>ค่าตัดจำหน่ายใบอนุญาตให้ใช้คลื่นความถี่และประกอบกิจการโทรทัศน์</t>
  </si>
  <si>
    <t>เจ้าหนี้ค่าซื้ออาคารและอุปกรณ์</t>
  </si>
  <si>
    <t>การแลกเปลี่ยนบริการด้วยสินทรัพย์</t>
  </si>
  <si>
    <t xml:space="preserve">กลับรายการค่าเผื่อสินค้ารับคืน </t>
  </si>
  <si>
    <t>กำไร (ขาดทุน) สะสม</t>
  </si>
  <si>
    <t>4,34</t>
  </si>
  <si>
    <t>ขาดทุนจากการตัดจำหน่ายสินทรัพย์</t>
  </si>
  <si>
    <t>เงินกู้ยืมระยะสั้น</t>
  </si>
  <si>
    <t>(พันบาท)</t>
  </si>
  <si>
    <t xml:space="preserve">สำหรับงวดสามเดือนสิ้นสุด </t>
  </si>
  <si>
    <t>วันที่ 31 มีนาคม</t>
  </si>
  <si>
    <t xml:space="preserve">               -</t>
  </si>
  <si>
    <t>ดอกเบี้ยรับ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</si>
  <si>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</si>
  <si>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</si>
  <si>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</si>
  <si>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</si>
  <si>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</si>
  <si>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</si>
  <si>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</si>
  <si>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</si>
  <si>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</si>
  <si>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</si>
  <si>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</si>
  <si>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</si>
  <si>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ภาษีเงินได้หัก ณ ที่จ่ายได้รับคืน</t>
  </si>
  <si>
    <t xml:space="preserve">ประมาณการหนี้สินไม่หมุนเวียนสำหรับผลประโยชน์พนักงาน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</si>
  <si>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</si>
  <si>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</si>
  <si>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</si>
  <si>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ภาษีขายที่ยังไม่ถึงกำหนดชำระ</t>
  </si>
  <si>
    <t>ส่วนเกินทุน</t>
  </si>
  <si>
    <t>รวมองค์ประกอบอื่น</t>
  </si>
  <si>
    <t>จากการตีราคา</t>
  </si>
  <si>
    <t>ของส่วนของ</t>
  </si>
  <si>
    <t>รวมองค์</t>
  </si>
  <si>
    <t>จากการ</t>
  </si>
  <si>
    <t>ประกอบอื่น</t>
  </si>
  <si>
    <t>เงินลงทุน</t>
  </si>
  <si>
    <t>ตีราคา</t>
  </si>
  <si>
    <t>เผื่อขาย</t>
  </si>
  <si>
    <t xml:space="preserve">งบการเงินรวม </t>
  </si>
  <si>
    <t>ขาดทุนสำหรับงวด</t>
  </si>
  <si>
    <t>ปรับรายการที่กระทบขาดทุนเป็นเงินสดรับ (จ่าย)</t>
  </si>
  <si>
    <t>ขาดทุนเบ็ดเสร็จรวมสำหรับงวด</t>
  </si>
  <si>
    <t>การแบ่งปันขาดทุน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</si>
  <si>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</si>
  <si>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</si>
  <si>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</si>
  <si>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การแบ่งปันขาดทุนเบ็ดเสร็จรวม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</si>
  <si>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</si>
  <si>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</si>
  <si>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</si>
  <si>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</si>
  <si>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>รายได้รอตัดบัญชีและรายได้รับล่วงหน้า</t>
  </si>
  <si>
    <t>กลับรายการค่าเผื่อสินค้าล้าสมัย</t>
  </si>
  <si>
    <t>(กลับรายการ) ขาดทุนจากการปรับมูลค่าสินค้าและสินทรัพย์อื่น</t>
  </si>
  <si>
    <t>เงินรับล่วงหน้าค่าโฆษณา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</si>
  <si>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</si>
  <si>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</si>
  <si>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</si>
  <si>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งบกำไรขาดทุนเบ็ดเสร็จ (ไม่ได้ตรวจสอบแต่สอบทานแล้ว)</t>
  </si>
  <si>
    <t>งบกระแสเงินสด (ไม่ได้ตรวจสอบแต่สอบทานแล้ว)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</si>
  <si>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</si>
  <si>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เงินสดรับจากการขายอสังหาริมทรัพย์เพื่อการลงทุน</t>
  </si>
  <si>
    <t>กำไรจากการจำหน่ายอสังหาริมทรัพย์เพื่อการลงทุน</t>
  </si>
  <si>
    <t>ตัดจำหน่ายภาษีถูกหัก ณ ที่จ่าย</t>
  </si>
  <si>
    <t>รวมส่วนของผู้ถือหุ้น</t>
  </si>
  <si>
    <t>ของบริษัทใหญ่</t>
  </si>
  <si>
    <t>โอนไปขาดทุนสะสม</t>
  </si>
  <si>
    <t xml:space="preserve">ผู้ถือหุ้น </t>
  </si>
  <si>
    <t>ส่วนแบ่งขาดทุนจากเงินลงทุนในบริษัทร่วม (สุทธิจากภาษีเงินได้)</t>
  </si>
  <si>
    <t>ส่วนแบ่งขาดทุนจากเงินลงทุนในบริษัทร่วม</t>
  </si>
  <si>
    <t>ประมาณการหนี้สินสำหรับผลประโยชน์พนักงาน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</si>
  <si>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</si>
  <si>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</si>
  <si>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</si>
  <si>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ใบอนุญาตให้ใช้คลื่นความถี่และประกอบ</t>
  </si>
  <si>
    <t xml:space="preserve">   กิจการโทรทัศน์</t>
  </si>
  <si>
    <t xml:space="preserve">เงินกู้ยืมระยะยาวจากสถาบันการเงิน </t>
  </si>
  <si>
    <t>ใบสำคัญแสดงสิทธิที่จะซื้อหุ้น</t>
  </si>
  <si>
    <t>สำรองการซื้อใบสำคัญแสดงสิทธิที่จะซื้อหุ้น</t>
  </si>
  <si>
    <t xml:space="preserve">    จัดสรรแล้ว - ทุนสำรองตามกฎหมาย</t>
  </si>
  <si>
    <t xml:space="preserve">    ขาดทุนสะสม</t>
  </si>
  <si>
    <t>รวมส่วนของบริษัทใหญ่ / (ขาดทุนสะสมเกินทุน)</t>
  </si>
  <si>
    <t>รวมส่วนของผู้ถือหุ้น / (ขาดทุนสะสมเกินทุน)</t>
  </si>
  <si>
    <t xml:space="preserve">31 มีนาคม </t>
  </si>
  <si>
    <t>ลูกหนี้การค้าและลูกหนี้อื่น</t>
  </si>
  <si>
    <t>ค่าความนิยม</t>
  </si>
  <si>
    <t>สินทรัพย์ทางการเงินอื่น</t>
  </si>
  <si>
    <t>สินทรัพย์สิทธิการใช้</t>
  </si>
  <si>
    <t>ภาษีเงินได้ถูกหัก ณ ที่จ่ายรอขอคืน</t>
  </si>
  <si>
    <t>เจ้าหนี้การค้าและเจ้าหนี้อื่น</t>
  </si>
  <si>
    <t>เจ้าหนี้ค่าซื้อสินทรัพย์</t>
  </si>
  <si>
    <t>6</t>
  </si>
  <si>
    <t>7</t>
  </si>
  <si>
    <t>หนี้สินตามสัญญาเช่า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</si>
  <si>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</si>
  <si>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</si>
  <si>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</si>
  <si>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</si>
  <si>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>เงินสดรับสุทธิจากการซื้อบริษัทย่อยทางอ้อม</t>
  </si>
  <si>
    <t>เงินสดรับจากการเพิ่มทุนของบริษัทย่อย</t>
  </si>
  <si>
    <t>เงินสดจ่ายชำระหนี้สินตามสัญญาเช่า</t>
  </si>
  <si>
    <t>เงินสดรับจากเงินกู้ยืมระยะสั้น</t>
  </si>
  <si>
    <t>เงินสดจ่ายเพื่อลงทุนเพิ่มในบริษัทย่อย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</si>
  <si>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</si>
  <si>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</si>
  <si>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</si>
  <si>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>ส่วนของค่าใบอนุญาตให้ใช้คลื่นความถี่และประกอบกิจการ</t>
  </si>
  <si>
    <t xml:space="preserve">   โทรทัศน์ค้างจ่ายที่ถึงกำหนดชำระภายในหนึ่งปี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</si>
  <si>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</si>
  <si>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สินทรัพย์ภาษีเงินได้รอการตัดบัญชี</t>
  </si>
  <si>
    <t>ค่าใช้จ่ายในการขาย</t>
  </si>
  <si>
    <t xml:space="preserve"> </t>
  </si>
  <si>
    <t>รายได้จากการลงทุน</t>
  </si>
  <si>
    <t>ขาดทุนจากกิจกรรมดำเนินงาน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</si>
  <si>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</si>
  <si>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</si>
  <si>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ขาดทุนก่อนภาษีเงินได้</t>
  </si>
  <si>
    <t>รายได้ภาษีเงินได้</t>
  </si>
  <si>
    <t>กำไรจากการจำหน่ายอาคารและอุปกรณ์</t>
  </si>
  <si>
    <t>เงินเบิกเกินบัญชีธนาคารและเงินกู้ยืมระยะสั้นจากสถาบันการเงิน</t>
  </si>
  <si>
    <t>เจ้าหนี้ค่าซื้อธุรกิจ</t>
  </si>
  <si>
    <t>กระแสเงินสดสุทธิได้มาจาก (ใช้ไปใน) กิจกรรมจัดหาเงิน</t>
  </si>
  <si>
    <t>6, 14</t>
  </si>
  <si>
    <t>4, 13</t>
  </si>
  <si>
    <t>ค่าใช้จ่ายค้างจ่าย</t>
  </si>
  <si>
    <t xml:space="preserve">(กลับรายการ) ผลขาดทุนจากการด้อยค่า </t>
  </si>
  <si>
    <t>ภาษีมูลค่าเพิ่มรอขอคืน</t>
  </si>
  <si>
    <t xml:space="preserve">   เพิ่มทุนหุ้นสามัญในบริษัทย่อย</t>
  </si>
  <si>
    <t xml:space="preserve">   เงินลงทุนในบริษัทย่อยทางอ้อมเพิ่มขึ้น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</si>
  <si>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</si>
  <si>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</si>
  <si>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เงินสดจ่ายเพื่อซื้อส่วนปรับปรุงอาคารและอุปกรณ์</t>
  </si>
  <si>
    <t>เจ้าหนี้ค่าซื้อสินทรัพย์ไม่มีตัวตน</t>
  </si>
  <si>
    <t>ในบริษัทย่อย</t>
  </si>
  <si>
    <t>สัดส่วนการถือหุ้น</t>
  </si>
  <si>
    <t>การเปลี่ยนแปลง</t>
  </si>
  <si>
    <t>ส่วนเกินทุนจาก</t>
  </si>
  <si>
    <t xml:space="preserve">   ส่วนเกินทุนจากการเปลี่ยนแปลงสัดส่วนการถือหุ้นในบริษัทย่อย</t>
  </si>
  <si>
    <t>6, 11</t>
  </si>
  <si>
    <t xml:space="preserve">   (หุ้นสามัญจำนวน 5,025,608 พันหุ้น มูลค่า 0.53 บาท ต่อหุ้น)</t>
  </si>
  <si>
    <t xml:space="preserve">   (หุ้นสามัญจำนวน 4,067,971 พันหุ้น มูลค่า 0.53 บาท ต่อหุ้น)</t>
  </si>
  <si>
    <t>รวมรายการกับผู้ถือหุ้นที่บันทึกโดยตรงเข้าส่วนของผู้ถือหุ้น</t>
  </si>
  <si>
    <t xml:space="preserve">(กลับรายการ) หนี้สูญและหนี้สงสัยจะสูญ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</si>
</sst>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\ "/>
    <numFmt numFmtId="192" formatCode="_(* #,##0.000_);_(* \(#,##0.000\);_(* &quot;-&quot;_);_(@_)"/>
    <numFmt numFmtId="193" formatCode="_(* #,##0.000_);_(* \(#,##0.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1" fillId="0" borderId="0"/>
  </cellStyleXfs>
  <cellXfs count="232">
    <xf numFmtId="0" fontId="0" fillId="0" borderId="0" xfId="0"/>
    <xf numFmtId="189" fontId="0" fillId="2" borderId="0" xfId="0" applyNumberFormat="1" applyFont="1" applyFill="1" applyBorder="1" applyAlignment="1"/>
    <xf numFmtId="189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89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188" fontId="4" fillId="2" borderId="0" xfId="1" applyFont="1" applyFill="1" applyBorder="1" applyAlignment="1"/>
    <xf numFmtId="0" fontId="8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189" fontId="3" fillId="2" borderId="0" xfId="0" applyNumberFormat="1" applyFont="1" applyFill="1" applyAlignme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188" fontId="3" fillId="2" borderId="0" xfId="1" applyFont="1" applyFill="1" applyBorder="1" applyAlignment="1"/>
    <xf numFmtId="189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189" fontId="3" fillId="2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88" fontId="4" fillId="0" borderId="0" xfId="1" applyFont="1" applyFill="1" applyBorder="1" applyAlignment="1"/>
    <xf numFmtId="187" fontId="0" fillId="0" borderId="0" xfId="0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0" fontId="0" fillId="0" borderId="0" xfId="0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7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0" fontId="3" fillId="0" borderId="0" xfId="0" applyFont="1" applyFill="1"/>
    <xf numFmtId="187" fontId="3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7" fontId="4" fillId="0" borderId="0" xfId="0" applyNumberFormat="1" applyFont="1" applyFill="1" applyAlignment="1">
      <alignment horizontal="right" wrapText="1"/>
    </xf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190" fontId="4" fillId="0" borderId="0" xfId="1" applyNumberFormat="1" applyFont="1" applyFill="1" applyBorder="1" applyAlignment="1"/>
    <xf numFmtId="187" fontId="4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87" fontId="0" fillId="0" borderId="2" xfId="0" applyNumberFormat="1" applyFont="1" applyFill="1" applyBorder="1" applyAlignment="1"/>
    <xf numFmtId="188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8" fontId="4" fillId="0" borderId="0" xfId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187" fontId="2" fillId="0" borderId="0" xfId="0" applyNumberFormat="1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188" fontId="3" fillId="0" borderId="0" xfId="1" applyFont="1" applyFill="1"/>
    <xf numFmtId="188" fontId="4" fillId="0" borderId="2" xfId="1" applyFont="1" applyFill="1" applyBorder="1" applyAlignment="1"/>
    <xf numFmtId="187" fontId="3" fillId="0" borderId="4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0" fillId="0" borderId="0" xfId="0" applyFont="1" applyFill="1"/>
    <xf numFmtId="192" fontId="0" fillId="0" borderId="0" xfId="0" applyNumberForma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8" fontId="3" fillId="0" borderId="1" xfId="1" applyFont="1" applyFill="1" applyBorder="1" applyAlignment="1"/>
    <xf numFmtId="189" fontId="3" fillId="0" borderId="1" xfId="0" applyNumberFormat="1" applyFont="1" applyFill="1" applyBorder="1" applyAlignment="1"/>
    <xf numFmtId="188" fontId="3" fillId="0" borderId="0" xfId="1" applyFont="1" applyFill="1" applyBorder="1" applyAlignment="1"/>
    <xf numFmtId="188" fontId="4" fillId="0" borderId="0" xfId="1" applyFont="1" applyFill="1" applyAlignment="1"/>
    <xf numFmtId="188" fontId="4" fillId="0" borderId="0" xfId="0" applyNumberFormat="1" applyFont="1" applyFill="1" applyAlignment="1"/>
    <xf numFmtId="190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/>
    <xf numFmtId="49" fontId="6" fillId="0" borderId="0" xfId="0" applyNumberFormat="1" applyFont="1" applyFill="1" applyAlignment="1"/>
    <xf numFmtId="188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ont="1" applyFill="1" applyBorder="1" applyAlignment="1"/>
    <xf numFmtId="188" fontId="4" fillId="0" borderId="2" xfId="1" applyFont="1" applyFill="1" applyBorder="1" applyAlignment="1">
      <alignment horizontal="right"/>
    </xf>
    <xf numFmtId="191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91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3" fillId="0" borderId="0" xfId="0" applyNumberFormat="1" applyFont="1" applyFill="1" applyAlignment="1"/>
    <xf numFmtId="18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91" fontId="9" fillId="0" borderId="0" xfId="1" applyNumberFormat="1" applyFont="1" applyFill="1" applyBorder="1" applyAlignment="1"/>
    <xf numFmtId="191" fontId="9" fillId="0" borderId="0" xfId="0" applyNumberFormat="1" applyFont="1" applyFill="1" applyAlignment="1"/>
    <xf numFmtId="0" fontId="10" fillId="0" borderId="0" xfId="0" applyFont="1" applyFill="1"/>
    <xf numFmtId="189" fontId="3" fillId="0" borderId="4" xfId="0" applyNumberFormat="1" applyFont="1" applyFill="1" applyBorder="1" applyAlignment="1"/>
    <xf numFmtId="43" fontId="0" fillId="0" borderId="0" xfId="0" applyNumberFormat="1" applyFont="1" applyFill="1"/>
    <xf numFmtId="189" fontId="0" fillId="0" borderId="0" xfId="0" applyNumberFormat="1" applyFont="1" applyFill="1" applyBorder="1" applyAlignment="1">
      <alignment horizontal="center"/>
    </xf>
    <xf numFmtId="193" fontId="4" fillId="0" borderId="0" xfId="1" applyNumberFormat="1" applyFont="1" applyFill="1" applyBorder="1" applyAlignment="1"/>
    <xf numFmtId="193" fontId="3" fillId="0" borderId="0" xfId="1" applyNumberFormat="1" applyFont="1" applyFill="1" applyBorder="1" applyAlignment="1"/>
    <xf numFmtId="193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/>
    <xf numFmtId="190" fontId="4" fillId="0" borderId="2" xfId="1" applyNumberFormat="1" applyFont="1" applyFill="1" applyBorder="1" applyAlignment="1"/>
    <xf numFmtId="190" fontId="3" fillId="0" borderId="3" xfId="1" applyNumberFormat="1" applyFont="1" applyFill="1" applyBorder="1" applyAlignment="1"/>
    <xf numFmtId="188" fontId="6" fillId="0" borderId="0" xfId="1" applyFont="1" applyFill="1" applyAlignment="1">
      <alignment horizontal="center"/>
    </xf>
    <xf numFmtId="190" fontId="4" fillId="2" borderId="0" xfId="1" applyNumberFormat="1" applyFont="1" applyFill="1" applyBorder="1" applyAlignment="1"/>
    <xf numFmtId="190" fontId="4" fillId="2" borderId="2" xfId="1" applyNumberFormat="1" applyFont="1" applyFill="1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3" fillId="2" borderId="1" xfId="1" applyNumberFormat="1" applyFont="1" applyFill="1" applyBorder="1" applyAlignment="1"/>
    <xf numFmtId="190" fontId="3" fillId="2" borderId="0" xfId="1" applyNumberFormat="1" applyFont="1" applyFill="1" applyBorder="1" applyAlignment="1"/>
    <xf numFmtId="0" fontId="0" fillId="2" borderId="0" xfId="0" applyFill="1" applyBorder="1" applyAlignment="1">
      <alignment horizontal="left"/>
    </xf>
    <xf numFmtId="188" fontId="4" fillId="2" borderId="2" xfId="1" applyFont="1" applyFill="1" applyBorder="1" applyAlignment="1"/>
    <xf numFmtId="190" fontId="3" fillId="2" borderId="3" xfId="1" applyNumberFormat="1" applyFont="1" applyFill="1" applyBorder="1" applyAlignment="1"/>
    <xf numFmtId="188" fontId="4" fillId="2" borderId="0" xfId="1" applyFont="1" applyFill="1" applyAlignment="1"/>
    <xf numFmtId="188" fontId="4" fillId="2" borderId="0" xfId="1" applyFont="1" applyFill="1" applyAlignment="1">
      <alignment horizontal="center"/>
    </xf>
    <xf numFmtId="0" fontId="0" fillId="0" borderId="0" xfId="0" applyFill="1" applyAlignment="1">
      <alignment horizontal="left"/>
    </xf>
    <xf numFmtId="187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0" fillId="0" borderId="0" xfId="0" applyNumberFormat="1" applyFill="1"/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190" fontId="4" fillId="0" borderId="2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88" fontId="0" fillId="0" borderId="0" xfId="1" applyFont="1" applyFill="1" applyBorder="1" applyAlignment="1"/>
    <xf numFmtId="190" fontId="0" fillId="0" borderId="0" xfId="0" applyNumberFormat="1" applyFont="1" applyFill="1" applyBorder="1" applyAlignment="1"/>
    <xf numFmtId="188" fontId="0" fillId="0" borderId="2" xfId="1" applyFont="1" applyFill="1" applyBorder="1" applyAlignment="1"/>
    <xf numFmtId="190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0" fillId="0" borderId="0" xfId="0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/>
    <xf numFmtId="190" fontId="4" fillId="0" borderId="0" xfId="1" applyNumberFormat="1" applyFont="1" applyFill="1"/>
    <xf numFmtId="49" fontId="0" fillId="0" borderId="0" xfId="0" applyNumberFormat="1" applyFill="1" applyAlignment="1">
      <alignment horizontal="left"/>
    </xf>
    <xf numFmtId="187" fontId="3" fillId="0" borderId="3" xfId="0" applyNumberFormat="1" applyFont="1" applyFill="1" applyBorder="1"/>
    <xf numFmtId="49" fontId="13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190" fontId="0" fillId="0" borderId="0" xfId="0" applyNumberFormat="1" applyFill="1"/>
    <xf numFmtId="49" fontId="14" fillId="0" borderId="0" xfId="0" applyNumberFormat="1" applyFont="1" applyFill="1" applyAlignment="1">
      <alignment horizontal="center" wrapText="1"/>
    </xf>
    <xf numFmtId="187" fontId="3" fillId="0" borderId="2" xfId="0" applyNumberFormat="1" applyFont="1" applyFill="1" applyBorder="1"/>
    <xf numFmtId="187" fontId="2" fillId="0" borderId="0" xfId="0" applyNumberFormat="1" applyFont="1" applyFill="1"/>
    <xf numFmtId="0" fontId="2" fillId="0" borderId="0" xfId="0" applyFont="1" applyFill="1"/>
    <xf numFmtId="187" fontId="0" fillId="0" borderId="3" xfId="0" applyNumberFormat="1" applyFill="1" applyBorder="1"/>
    <xf numFmtId="187" fontId="0" fillId="0" borderId="2" xfId="0" applyNumberFormat="1" applyFill="1" applyBorder="1"/>
    <xf numFmtId="188" fontId="4" fillId="0" borderId="0" xfId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92" fontId="3" fillId="0" borderId="3" xfId="0" quotePrefix="1" applyNumberFormat="1" applyFont="1" applyFill="1" applyBorder="1" applyAlignment="1"/>
    <xf numFmtId="192" fontId="3" fillId="0" borderId="0" xfId="0" applyNumberFormat="1" applyFont="1" applyFill="1" applyBorder="1" applyAlignment="1"/>
    <xf numFmtId="192" fontId="3" fillId="0" borderId="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87" fontId="3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zoomScale="90" zoomScaleNormal="90" zoomScaleSheetLayoutView="100" workbookViewId="0"/>
  </sheetViews>
  <sheetFormatPr defaultColWidth="9.140625" defaultRowHeight="21.75" x14ac:dyDescent="0.45"/>
  <cols>
    <col min="1" max="1" width="50.85546875" style="33" customWidth="1"/>
    <col min="2" max="2" width="8.42578125" style="192" customWidth="1"/>
    <col min="3" max="3" width="1.140625" style="64" customWidth="1"/>
    <col min="4" max="4" width="14.140625" style="28" customWidth="1"/>
    <col min="5" max="5" width="0.5703125" style="28" customWidth="1"/>
    <col min="6" max="6" width="12.140625" style="28" customWidth="1"/>
    <col min="7" max="7" width="0.5703125" style="28" customWidth="1"/>
    <col min="8" max="8" width="14.42578125" style="33" customWidth="1"/>
    <col min="9" max="9" width="0.5703125" style="28" customWidth="1"/>
    <col min="10" max="10" width="12.85546875" style="33" customWidth="1"/>
    <col min="11" max="11" width="15.42578125" style="33" customWidth="1"/>
    <col min="12" max="12" width="16.5703125" style="33" customWidth="1"/>
    <col min="13" max="13" width="13" style="33" customWidth="1"/>
    <col min="14" max="14" width="12.28515625" style="33" customWidth="1"/>
    <col min="15" max="18" width="12.7109375" style="33" bestFit="1" customWidth="1"/>
    <col min="19" max="256" width="9.140625" style="33"/>
    <col min="257" max="257" width="41.42578125" style="33" customWidth="1"/>
    <col min="258" max="258" width="8.140625" style="33" customWidth="1"/>
    <col min="259" max="259" width="1.140625" style="33" customWidth="1"/>
    <col min="260" max="260" width="14.28515625" style="33" customWidth="1"/>
    <col min="261" max="261" width="1.140625" style="33" customWidth="1"/>
    <col min="262" max="262" width="14.5703125" style="33" customWidth="1"/>
    <col min="263" max="263" width="1.140625" style="33" customWidth="1"/>
    <col min="264" max="264" width="14.28515625" style="33" customWidth="1"/>
    <col min="265" max="265" width="1.140625" style="33" customWidth="1"/>
    <col min="266" max="266" width="14.5703125" style="33" customWidth="1"/>
    <col min="267" max="267" width="15.42578125" style="33" customWidth="1"/>
    <col min="268" max="268" width="12.7109375" style="33" bestFit="1" customWidth="1"/>
    <col min="269" max="512" width="9.140625" style="33"/>
    <col min="513" max="513" width="41.42578125" style="33" customWidth="1"/>
    <col min="514" max="514" width="8.140625" style="33" customWidth="1"/>
    <col min="515" max="515" width="1.140625" style="33" customWidth="1"/>
    <col min="516" max="516" width="14.28515625" style="33" customWidth="1"/>
    <col min="517" max="517" width="1.140625" style="33" customWidth="1"/>
    <col min="518" max="518" width="14.5703125" style="33" customWidth="1"/>
    <col min="519" max="519" width="1.140625" style="33" customWidth="1"/>
    <col min="520" max="520" width="14.28515625" style="33" customWidth="1"/>
    <col min="521" max="521" width="1.140625" style="33" customWidth="1"/>
    <col min="522" max="522" width="14.5703125" style="33" customWidth="1"/>
    <col min="523" max="523" width="15.42578125" style="33" customWidth="1"/>
    <col min="524" max="524" width="12.7109375" style="33" bestFit="1" customWidth="1"/>
    <col min="525" max="768" width="9.140625" style="33"/>
    <col min="769" max="769" width="41.42578125" style="33" customWidth="1"/>
    <col min="770" max="770" width="8.140625" style="33" customWidth="1"/>
    <col min="771" max="771" width="1.140625" style="33" customWidth="1"/>
    <col min="772" max="772" width="14.28515625" style="33" customWidth="1"/>
    <col min="773" max="773" width="1.140625" style="33" customWidth="1"/>
    <col min="774" max="774" width="14.5703125" style="33" customWidth="1"/>
    <col min="775" max="775" width="1.140625" style="33" customWidth="1"/>
    <col min="776" max="776" width="14.28515625" style="33" customWidth="1"/>
    <col min="777" max="777" width="1.140625" style="33" customWidth="1"/>
    <col min="778" max="778" width="14.5703125" style="33" customWidth="1"/>
    <col min="779" max="779" width="15.42578125" style="33" customWidth="1"/>
    <col min="780" max="780" width="12.7109375" style="33" bestFit="1" customWidth="1"/>
    <col min="781" max="1024" width="9.140625" style="33"/>
    <col min="1025" max="1025" width="41.42578125" style="33" customWidth="1"/>
    <col min="1026" max="1026" width="8.140625" style="33" customWidth="1"/>
    <col min="1027" max="1027" width="1.140625" style="33" customWidth="1"/>
    <col min="1028" max="1028" width="14.28515625" style="33" customWidth="1"/>
    <col min="1029" max="1029" width="1.140625" style="33" customWidth="1"/>
    <col min="1030" max="1030" width="14.5703125" style="33" customWidth="1"/>
    <col min="1031" max="1031" width="1.140625" style="33" customWidth="1"/>
    <col min="1032" max="1032" width="14.28515625" style="33" customWidth="1"/>
    <col min="1033" max="1033" width="1.140625" style="33" customWidth="1"/>
    <col min="1034" max="1034" width="14.5703125" style="33" customWidth="1"/>
    <col min="1035" max="1035" width="15.42578125" style="33" customWidth="1"/>
    <col min="1036" max="1036" width="12.7109375" style="33" bestFit="1" customWidth="1"/>
    <col min="1037" max="1280" width="9.140625" style="33"/>
    <col min="1281" max="1281" width="41.42578125" style="33" customWidth="1"/>
    <col min="1282" max="1282" width="8.140625" style="33" customWidth="1"/>
    <col min="1283" max="1283" width="1.140625" style="33" customWidth="1"/>
    <col min="1284" max="1284" width="14.28515625" style="33" customWidth="1"/>
    <col min="1285" max="1285" width="1.140625" style="33" customWidth="1"/>
    <col min="1286" max="1286" width="14.5703125" style="33" customWidth="1"/>
    <col min="1287" max="1287" width="1.140625" style="33" customWidth="1"/>
    <col min="1288" max="1288" width="14.28515625" style="33" customWidth="1"/>
    <col min="1289" max="1289" width="1.140625" style="33" customWidth="1"/>
    <col min="1290" max="1290" width="14.5703125" style="33" customWidth="1"/>
    <col min="1291" max="1291" width="15.42578125" style="33" customWidth="1"/>
    <col min="1292" max="1292" width="12.7109375" style="33" bestFit="1" customWidth="1"/>
    <col min="1293" max="1536" width="9.140625" style="33"/>
    <col min="1537" max="1537" width="41.42578125" style="33" customWidth="1"/>
    <col min="1538" max="1538" width="8.140625" style="33" customWidth="1"/>
    <col min="1539" max="1539" width="1.140625" style="33" customWidth="1"/>
    <col min="1540" max="1540" width="14.28515625" style="33" customWidth="1"/>
    <col min="1541" max="1541" width="1.140625" style="33" customWidth="1"/>
    <col min="1542" max="1542" width="14.5703125" style="33" customWidth="1"/>
    <col min="1543" max="1543" width="1.140625" style="33" customWidth="1"/>
    <col min="1544" max="1544" width="14.28515625" style="33" customWidth="1"/>
    <col min="1545" max="1545" width="1.140625" style="33" customWidth="1"/>
    <col min="1546" max="1546" width="14.5703125" style="33" customWidth="1"/>
    <col min="1547" max="1547" width="15.42578125" style="33" customWidth="1"/>
    <col min="1548" max="1548" width="12.7109375" style="33" bestFit="1" customWidth="1"/>
    <col min="1549" max="1792" width="9.140625" style="33"/>
    <col min="1793" max="1793" width="41.42578125" style="33" customWidth="1"/>
    <col min="1794" max="1794" width="8.140625" style="33" customWidth="1"/>
    <col min="1795" max="1795" width="1.140625" style="33" customWidth="1"/>
    <col min="1796" max="1796" width="14.28515625" style="33" customWidth="1"/>
    <col min="1797" max="1797" width="1.140625" style="33" customWidth="1"/>
    <col min="1798" max="1798" width="14.5703125" style="33" customWidth="1"/>
    <col min="1799" max="1799" width="1.140625" style="33" customWidth="1"/>
    <col min="1800" max="1800" width="14.28515625" style="33" customWidth="1"/>
    <col min="1801" max="1801" width="1.140625" style="33" customWidth="1"/>
    <col min="1802" max="1802" width="14.5703125" style="33" customWidth="1"/>
    <col min="1803" max="1803" width="15.42578125" style="33" customWidth="1"/>
    <col min="1804" max="1804" width="12.7109375" style="33" bestFit="1" customWidth="1"/>
    <col min="1805" max="2048" width="9.140625" style="33"/>
    <col min="2049" max="2049" width="41.42578125" style="33" customWidth="1"/>
    <col min="2050" max="2050" width="8.140625" style="33" customWidth="1"/>
    <col min="2051" max="2051" width="1.140625" style="33" customWidth="1"/>
    <col min="2052" max="2052" width="14.28515625" style="33" customWidth="1"/>
    <col min="2053" max="2053" width="1.140625" style="33" customWidth="1"/>
    <col min="2054" max="2054" width="14.5703125" style="33" customWidth="1"/>
    <col min="2055" max="2055" width="1.140625" style="33" customWidth="1"/>
    <col min="2056" max="2056" width="14.28515625" style="33" customWidth="1"/>
    <col min="2057" max="2057" width="1.140625" style="33" customWidth="1"/>
    <col min="2058" max="2058" width="14.5703125" style="33" customWidth="1"/>
    <col min="2059" max="2059" width="15.42578125" style="33" customWidth="1"/>
    <col min="2060" max="2060" width="12.7109375" style="33" bestFit="1" customWidth="1"/>
    <col min="2061" max="2304" width="9.140625" style="33"/>
    <col min="2305" max="2305" width="41.42578125" style="33" customWidth="1"/>
    <col min="2306" max="2306" width="8.140625" style="33" customWidth="1"/>
    <col min="2307" max="2307" width="1.140625" style="33" customWidth="1"/>
    <col min="2308" max="2308" width="14.28515625" style="33" customWidth="1"/>
    <col min="2309" max="2309" width="1.140625" style="33" customWidth="1"/>
    <col min="2310" max="2310" width="14.5703125" style="33" customWidth="1"/>
    <col min="2311" max="2311" width="1.140625" style="33" customWidth="1"/>
    <col min="2312" max="2312" width="14.28515625" style="33" customWidth="1"/>
    <col min="2313" max="2313" width="1.140625" style="33" customWidth="1"/>
    <col min="2314" max="2314" width="14.5703125" style="33" customWidth="1"/>
    <col min="2315" max="2315" width="15.42578125" style="33" customWidth="1"/>
    <col min="2316" max="2316" width="12.7109375" style="33" bestFit="1" customWidth="1"/>
    <col min="2317" max="2560" width="9.140625" style="33"/>
    <col min="2561" max="2561" width="41.42578125" style="33" customWidth="1"/>
    <col min="2562" max="2562" width="8.140625" style="33" customWidth="1"/>
    <col min="2563" max="2563" width="1.140625" style="33" customWidth="1"/>
    <col min="2564" max="2564" width="14.28515625" style="33" customWidth="1"/>
    <col min="2565" max="2565" width="1.140625" style="33" customWidth="1"/>
    <col min="2566" max="2566" width="14.5703125" style="33" customWidth="1"/>
    <col min="2567" max="2567" width="1.140625" style="33" customWidth="1"/>
    <col min="2568" max="2568" width="14.28515625" style="33" customWidth="1"/>
    <col min="2569" max="2569" width="1.140625" style="33" customWidth="1"/>
    <col min="2570" max="2570" width="14.5703125" style="33" customWidth="1"/>
    <col min="2571" max="2571" width="15.42578125" style="33" customWidth="1"/>
    <col min="2572" max="2572" width="12.7109375" style="33" bestFit="1" customWidth="1"/>
    <col min="2573" max="2816" width="9.140625" style="33"/>
    <col min="2817" max="2817" width="41.42578125" style="33" customWidth="1"/>
    <col min="2818" max="2818" width="8.140625" style="33" customWidth="1"/>
    <col min="2819" max="2819" width="1.140625" style="33" customWidth="1"/>
    <col min="2820" max="2820" width="14.28515625" style="33" customWidth="1"/>
    <col min="2821" max="2821" width="1.140625" style="33" customWidth="1"/>
    <col min="2822" max="2822" width="14.5703125" style="33" customWidth="1"/>
    <col min="2823" max="2823" width="1.140625" style="33" customWidth="1"/>
    <col min="2824" max="2824" width="14.28515625" style="33" customWidth="1"/>
    <col min="2825" max="2825" width="1.140625" style="33" customWidth="1"/>
    <col min="2826" max="2826" width="14.5703125" style="33" customWidth="1"/>
    <col min="2827" max="2827" width="15.42578125" style="33" customWidth="1"/>
    <col min="2828" max="2828" width="12.7109375" style="33" bestFit="1" customWidth="1"/>
    <col min="2829" max="3072" width="9.140625" style="33"/>
    <col min="3073" max="3073" width="41.42578125" style="33" customWidth="1"/>
    <col min="3074" max="3074" width="8.140625" style="33" customWidth="1"/>
    <col min="3075" max="3075" width="1.140625" style="33" customWidth="1"/>
    <col min="3076" max="3076" width="14.28515625" style="33" customWidth="1"/>
    <col min="3077" max="3077" width="1.140625" style="33" customWidth="1"/>
    <col min="3078" max="3078" width="14.5703125" style="33" customWidth="1"/>
    <col min="3079" max="3079" width="1.140625" style="33" customWidth="1"/>
    <col min="3080" max="3080" width="14.28515625" style="33" customWidth="1"/>
    <col min="3081" max="3081" width="1.140625" style="33" customWidth="1"/>
    <col min="3082" max="3082" width="14.5703125" style="33" customWidth="1"/>
    <col min="3083" max="3083" width="15.42578125" style="33" customWidth="1"/>
    <col min="3084" max="3084" width="12.7109375" style="33" bestFit="1" customWidth="1"/>
    <col min="3085" max="3328" width="9.140625" style="33"/>
    <col min="3329" max="3329" width="41.42578125" style="33" customWidth="1"/>
    <col min="3330" max="3330" width="8.140625" style="33" customWidth="1"/>
    <col min="3331" max="3331" width="1.140625" style="33" customWidth="1"/>
    <col min="3332" max="3332" width="14.28515625" style="33" customWidth="1"/>
    <col min="3333" max="3333" width="1.140625" style="33" customWidth="1"/>
    <col min="3334" max="3334" width="14.5703125" style="33" customWidth="1"/>
    <col min="3335" max="3335" width="1.140625" style="33" customWidth="1"/>
    <col min="3336" max="3336" width="14.28515625" style="33" customWidth="1"/>
    <col min="3337" max="3337" width="1.140625" style="33" customWidth="1"/>
    <col min="3338" max="3338" width="14.5703125" style="33" customWidth="1"/>
    <col min="3339" max="3339" width="15.42578125" style="33" customWidth="1"/>
    <col min="3340" max="3340" width="12.7109375" style="33" bestFit="1" customWidth="1"/>
    <col min="3341" max="3584" width="9.140625" style="33"/>
    <col min="3585" max="3585" width="41.42578125" style="33" customWidth="1"/>
    <col min="3586" max="3586" width="8.140625" style="33" customWidth="1"/>
    <col min="3587" max="3587" width="1.140625" style="33" customWidth="1"/>
    <col min="3588" max="3588" width="14.28515625" style="33" customWidth="1"/>
    <col min="3589" max="3589" width="1.140625" style="33" customWidth="1"/>
    <col min="3590" max="3590" width="14.5703125" style="33" customWidth="1"/>
    <col min="3591" max="3591" width="1.140625" style="33" customWidth="1"/>
    <col min="3592" max="3592" width="14.28515625" style="33" customWidth="1"/>
    <col min="3593" max="3593" width="1.140625" style="33" customWidth="1"/>
    <col min="3594" max="3594" width="14.5703125" style="33" customWidth="1"/>
    <col min="3595" max="3595" width="15.42578125" style="33" customWidth="1"/>
    <col min="3596" max="3596" width="12.7109375" style="33" bestFit="1" customWidth="1"/>
    <col min="3597" max="3840" width="9.140625" style="33"/>
    <col min="3841" max="3841" width="41.42578125" style="33" customWidth="1"/>
    <col min="3842" max="3842" width="8.140625" style="33" customWidth="1"/>
    <col min="3843" max="3843" width="1.140625" style="33" customWidth="1"/>
    <col min="3844" max="3844" width="14.28515625" style="33" customWidth="1"/>
    <col min="3845" max="3845" width="1.140625" style="33" customWidth="1"/>
    <col min="3846" max="3846" width="14.5703125" style="33" customWidth="1"/>
    <col min="3847" max="3847" width="1.140625" style="33" customWidth="1"/>
    <col min="3848" max="3848" width="14.28515625" style="33" customWidth="1"/>
    <col min="3849" max="3849" width="1.140625" style="33" customWidth="1"/>
    <col min="3850" max="3850" width="14.5703125" style="33" customWidth="1"/>
    <col min="3851" max="3851" width="15.42578125" style="33" customWidth="1"/>
    <col min="3852" max="3852" width="12.7109375" style="33" bestFit="1" customWidth="1"/>
    <col min="3853" max="4096" width="9.140625" style="33"/>
    <col min="4097" max="4097" width="41.42578125" style="33" customWidth="1"/>
    <col min="4098" max="4098" width="8.140625" style="33" customWidth="1"/>
    <col min="4099" max="4099" width="1.140625" style="33" customWidth="1"/>
    <col min="4100" max="4100" width="14.28515625" style="33" customWidth="1"/>
    <col min="4101" max="4101" width="1.140625" style="33" customWidth="1"/>
    <col min="4102" max="4102" width="14.5703125" style="33" customWidth="1"/>
    <col min="4103" max="4103" width="1.140625" style="33" customWidth="1"/>
    <col min="4104" max="4104" width="14.28515625" style="33" customWidth="1"/>
    <col min="4105" max="4105" width="1.140625" style="33" customWidth="1"/>
    <col min="4106" max="4106" width="14.5703125" style="33" customWidth="1"/>
    <col min="4107" max="4107" width="15.42578125" style="33" customWidth="1"/>
    <col min="4108" max="4108" width="12.7109375" style="33" bestFit="1" customWidth="1"/>
    <col min="4109" max="4352" width="9.140625" style="33"/>
    <col min="4353" max="4353" width="41.42578125" style="33" customWidth="1"/>
    <col min="4354" max="4354" width="8.140625" style="33" customWidth="1"/>
    <col min="4355" max="4355" width="1.140625" style="33" customWidth="1"/>
    <col min="4356" max="4356" width="14.28515625" style="33" customWidth="1"/>
    <col min="4357" max="4357" width="1.140625" style="33" customWidth="1"/>
    <col min="4358" max="4358" width="14.5703125" style="33" customWidth="1"/>
    <col min="4359" max="4359" width="1.140625" style="33" customWidth="1"/>
    <col min="4360" max="4360" width="14.28515625" style="33" customWidth="1"/>
    <col min="4361" max="4361" width="1.140625" style="33" customWidth="1"/>
    <col min="4362" max="4362" width="14.5703125" style="33" customWidth="1"/>
    <col min="4363" max="4363" width="15.42578125" style="33" customWidth="1"/>
    <col min="4364" max="4364" width="12.7109375" style="33" bestFit="1" customWidth="1"/>
    <col min="4365" max="4608" width="9.140625" style="33"/>
    <col min="4609" max="4609" width="41.42578125" style="33" customWidth="1"/>
    <col min="4610" max="4610" width="8.140625" style="33" customWidth="1"/>
    <col min="4611" max="4611" width="1.140625" style="33" customWidth="1"/>
    <col min="4612" max="4612" width="14.28515625" style="33" customWidth="1"/>
    <col min="4613" max="4613" width="1.140625" style="33" customWidth="1"/>
    <col min="4614" max="4614" width="14.5703125" style="33" customWidth="1"/>
    <col min="4615" max="4615" width="1.140625" style="33" customWidth="1"/>
    <col min="4616" max="4616" width="14.28515625" style="33" customWidth="1"/>
    <col min="4617" max="4617" width="1.140625" style="33" customWidth="1"/>
    <col min="4618" max="4618" width="14.5703125" style="33" customWidth="1"/>
    <col min="4619" max="4619" width="15.42578125" style="33" customWidth="1"/>
    <col min="4620" max="4620" width="12.7109375" style="33" bestFit="1" customWidth="1"/>
    <col min="4621" max="4864" width="9.140625" style="33"/>
    <col min="4865" max="4865" width="41.42578125" style="33" customWidth="1"/>
    <col min="4866" max="4866" width="8.140625" style="33" customWidth="1"/>
    <col min="4867" max="4867" width="1.140625" style="33" customWidth="1"/>
    <col min="4868" max="4868" width="14.28515625" style="33" customWidth="1"/>
    <col min="4869" max="4869" width="1.140625" style="33" customWidth="1"/>
    <col min="4870" max="4870" width="14.5703125" style="33" customWidth="1"/>
    <col min="4871" max="4871" width="1.140625" style="33" customWidth="1"/>
    <col min="4872" max="4872" width="14.28515625" style="33" customWidth="1"/>
    <col min="4873" max="4873" width="1.140625" style="33" customWidth="1"/>
    <col min="4874" max="4874" width="14.5703125" style="33" customWidth="1"/>
    <col min="4875" max="4875" width="15.42578125" style="33" customWidth="1"/>
    <col min="4876" max="4876" width="12.7109375" style="33" bestFit="1" customWidth="1"/>
    <col min="4877" max="5120" width="9.140625" style="33"/>
    <col min="5121" max="5121" width="41.42578125" style="33" customWidth="1"/>
    <col min="5122" max="5122" width="8.140625" style="33" customWidth="1"/>
    <col min="5123" max="5123" width="1.140625" style="33" customWidth="1"/>
    <col min="5124" max="5124" width="14.28515625" style="33" customWidth="1"/>
    <col min="5125" max="5125" width="1.140625" style="33" customWidth="1"/>
    <col min="5126" max="5126" width="14.5703125" style="33" customWidth="1"/>
    <col min="5127" max="5127" width="1.140625" style="33" customWidth="1"/>
    <col min="5128" max="5128" width="14.28515625" style="33" customWidth="1"/>
    <col min="5129" max="5129" width="1.140625" style="33" customWidth="1"/>
    <col min="5130" max="5130" width="14.5703125" style="33" customWidth="1"/>
    <col min="5131" max="5131" width="15.42578125" style="33" customWidth="1"/>
    <col min="5132" max="5132" width="12.7109375" style="33" bestFit="1" customWidth="1"/>
    <col min="5133" max="5376" width="9.140625" style="33"/>
    <col min="5377" max="5377" width="41.42578125" style="33" customWidth="1"/>
    <col min="5378" max="5378" width="8.140625" style="33" customWidth="1"/>
    <col min="5379" max="5379" width="1.140625" style="33" customWidth="1"/>
    <col min="5380" max="5380" width="14.28515625" style="33" customWidth="1"/>
    <col min="5381" max="5381" width="1.140625" style="33" customWidth="1"/>
    <col min="5382" max="5382" width="14.5703125" style="33" customWidth="1"/>
    <col min="5383" max="5383" width="1.140625" style="33" customWidth="1"/>
    <col min="5384" max="5384" width="14.28515625" style="33" customWidth="1"/>
    <col min="5385" max="5385" width="1.140625" style="33" customWidth="1"/>
    <col min="5386" max="5386" width="14.5703125" style="33" customWidth="1"/>
    <col min="5387" max="5387" width="15.42578125" style="33" customWidth="1"/>
    <col min="5388" max="5388" width="12.7109375" style="33" bestFit="1" customWidth="1"/>
    <col min="5389" max="5632" width="9.140625" style="33"/>
    <col min="5633" max="5633" width="41.42578125" style="33" customWidth="1"/>
    <col min="5634" max="5634" width="8.140625" style="33" customWidth="1"/>
    <col min="5635" max="5635" width="1.140625" style="33" customWidth="1"/>
    <col min="5636" max="5636" width="14.28515625" style="33" customWidth="1"/>
    <col min="5637" max="5637" width="1.140625" style="33" customWidth="1"/>
    <col min="5638" max="5638" width="14.5703125" style="33" customWidth="1"/>
    <col min="5639" max="5639" width="1.140625" style="33" customWidth="1"/>
    <col min="5640" max="5640" width="14.28515625" style="33" customWidth="1"/>
    <col min="5641" max="5641" width="1.140625" style="33" customWidth="1"/>
    <col min="5642" max="5642" width="14.5703125" style="33" customWidth="1"/>
    <col min="5643" max="5643" width="15.42578125" style="33" customWidth="1"/>
    <col min="5644" max="5644" width="12.7109375" style="33" bestFit="1" customWidth="1"/>
    <col min="5645" max="5888" width="9.140625" style="33"/>
    <col min="5889" max="5889" width="41.42578125" style="33" customWidth="1"/>
    <col min="5890" max="5890" width="8.140625" style="33" customWidth="1"/>
    <col min="5891" max="5891" width="1.140625" style="33" customWidth="1"/>
    <col min="5892" max="5892" width="14.28515625" style="33" customWidth="1"/>
    <col min="5893" max="5893" width="1.140625" style="33" customWidth="1"/>
    <col min="5894" max="5894" width="14.5703125" style="33" customWidth="1"/>
    <col min="5895" max="5895" width="1.140625" style="33" customWidth="1"/>
    <col min="5896" max="5896" width="14.28515625" style="33" customWidth="1"/>
    <col min="5897" max="5897" width="1.140625" style="33" customWidth="1"/>
    <col min="5898" max="5898" width="14.5703125" style="33" customWidth="1"/>
    <col min="5899" max="5899" width="15.42578125" style="33" customWidth="1"/>
    <col min="5900" max="5900" width="12.7109375" style="33" bestFit="1" customWidth="1"/>
    <col min="5901" max="6144" width="9.140625" style="33"/>
    <col min="6145" max="6145" width="41.42578125" style="33" customWidth="1"/>
    <col min="6146" max="6146" width="8.140625" style="33" customWidth="1"/>
    <col min="6147" max="6147" width="1.140625" style="33" customWidth="1"/>
    <col min="6148" max="6148" width="14.28515625" style="33" customWidth="1"/>
    <col min="6149" max="6149" width="1.140625" style="33" customWidth="1"/>
    <col min="6150" max="6150" width="14.5703125" style="33" customWidth="1"/>
    <col min="6151" max="6151" width="1.140625" style="33" customWidth="1"/>
    <col min="6152" max="6152" width="14.28515625" style="33" customWidth="1"/>
    <col min="6153" max="6153" width="1.140625" style="33" customWidth="1"/>
    <col min="6154" max="6154" width="14.5703125" style="33" customWidth="1"/>
    <col min="6155" max="6155" width="15.42578125" style="33" customWidth="1"/>
    <col min="6156" max="6156" width="12.7109375" style="33" bestFit="1" customWidth="1"/>
    <col min="6157" max="6400" width="9.140625" style="33"/>
    <col min="6401" max="6401" width="41.42578125" style="33" customWidth="1"/>
    <col min="6402" max="6402" width="8.140625" style="33" customWidth="1"/>
    <col min="6403" max="6403" width="1.140625" style="33" customWidth="1"/>
    <col min="6404" max="6404" width="14.28515625" style="33" customWidth="1"/>
    <col min="6405" max="6405" width="1.140625" style="33" customWidth="1"/>
    <col min="6406" max="6406" width="14.5703125" style="33" customWidth="1"/>
    <col min="6407" max="6407" width="1.140625" style="33" customWidth="1"/>
    <col min="6408" max="6408" width="14.28515625" style="33" customWidth="1"/>
    <col min="6409" max="6409" width="1.140625" style="33" customWidth="1"/>
    <col min="6410" max="6410" width="14.5703125" style="33" customWidth="1"/>
    <col min="6411" max="6411" width="15.42578125" style="33" customWidth="1"/>
    <col min="6412" max="6412" width="12.7109375" style="33" bestFit="1" customWidth="1"/>
    <col min="6413" max="6656" width="9.140625" style="33"/>
    <col min="6657" max="6657" width="41.42578125" style="33" customWidth="1"/>
    <col min="6658" max="6658" width="8.140625" style="33" customWidth="1"/>
    <col min="6659" max="6659" width="1.140625" style="33" customWidth="1"/>
    <col min="6660" max="6660" width="14.28515625" style="33" customWidth="1"/>
    <col min="6661" max="6661" width="1.140625" style="33" customWidth="1"/>
    <col min="6662" max="6662" width="14.5703125" style="33" customWidth="1"/>
    <col min="6663" max="6663" width="1.140625" style="33" customWidth="1"/>
    <col min="6664" max="6664" width="14.28515625" style="33" customWidth="1"/>
    <col min="6665" max="6665" width="1.140625" style="33" customWidth="1"/>
    <col min="6666" max="6666" width="14.5703125" style="33" customWidth="1"/>
    <col min="6667" max="6667" width="15.42578125" style="33" customWidth="1"/>
    <col min="6668" max="6668" width="12.7109375" style="33" bestFit="1" customWidth="1"/>
    <col min="6669" max="6912" width="9.140625" style="33"/>
    <col min="6913" max="6913" width="41.42578125" style="33" customWidth="1"/>
    <col min="6914" max="6914" width="8.140625" style="33" customWidth="1"/>
    <col min="6915" max="6915" width="1.140625" style="33" customWidth="1"/>
    <col min="6916" max="6916" width="14.28515625" style="33" customWidth="1"/>
    <col min="6917" max="6917" width="1.140625" style="33" customWidth="1"/>
    <col min="6918" max="6918" width="14.5703125" style="33" customWidth="1"/>
    <col min="6919" max="6919" width="1.140625" style="33" customWidth="1"/>
    <col min="6920" max="6920" width="14.28515625" style="33" customWidth="1"/>
    <col min="6921" max="6921" width="1.140625" style="33" customWidth="1"/>
    <col min="6922" max="6922" width="14.5703125" style="33" customWidth="1"/>
    <col min="6923" max="6923" width="15.42578125" style="33" customWidth="1"/>
    <col min="6924" max="6924" width="12.7109375" style="33" bestFit="1" customWidth="1"/>
    <col min="6925" max="7168" width="9.140625" style="33"/>
    <col min="7169" max="7169" width="41.42578125" style="33" customWidth="1"/>
    <col min="7170" max="7170" width="8.140625" style="33" customWidth="1"/>
    <col min="7171" max="7171" width="1.140625" style="33" customWidth="1"/>
    <col min="7172" max="7172" width="14.28515625" style="33" customWidth="1"/>
    <col min="7173" max="7173" width="1.140625" style="33" customWidth="1"/>
    <col min="7174" max="7174" width="14.5703125" style="33" customWidth="1"/>
    <col min="7175" max="7175" width="1.140625" style="33" customWidth="1"/>
    <col min="7176" max="7176" width="14.28515625" style="33" customWidth="1"/>
    <col min="7177" max="7177" width="1.140625" style="33" customWidth="1"/>
    <col min="7178" max="7178" width="14.5703125" style="33" customWidth="1"/>
    <col min="7179" max="7179" width="15.42578125" style="33" customWidth="1"/>
    <col min="7180" max="7180" width="12.7109375" style="33" bestFit="1" customWidth="1"/>
    <col min="7181" max="7424" width="9.140625" style="33"/>
    <col min="7425" max="7425" width="41.42578125" style="33" customWidth="1"/>
    <col min="7426" max="7426" width="8.140625" style="33" customWidth="1"/>
    <col min="7427" max="7427" width="1.140625" style="33" customWidth="1"/>
    <col min="7428" max="7428" width="14.28515625" style="33" customWidth="1"/>
    <col min="7429" max="7429" width="1.140625" style="33" customWidth="1"/>
    <col min="7430" max="7430" width="14.5703125" style="33" customWidth="1"/>
    <col min="7431" max="7431" width="1.140625" style="33" customWidth="1"/>
    <col min="7432" max="7432" width="14.28515625" style="33" customWidth="1"/>
    <col min="7433" max="7433" width="1.140625" style="33" customWidth="1"/>
    <col min="7434" max="7434" width="14.5703125" style="33" customWidth="1"/>
    <col min="7435" max="7435" width="15.42578125" style="33" customWidth="1"/>
    <col min="7436" max="7436" width="12.7109375" style="33" bestFit="1" customWidth="1"/>
    <col min="7437" max="7680" width="9.140625" style="33"/>
    <col min="7681" max="7681" width="41.42578125" style="33" customWidth="1"/>
    <col min="7682" max="7682" width="8.140625" style="33" customWidth="1"/>
    <col min="7683" max="7683" width="1.140625" style="33" customWidth="1"/>
    <col min="7684" max="7684" width="14.28515625" style="33" customWidth="1"/>
    <col min="7685" max="7685" width="1.140625" style="33" customWidth="1"/>
    <col min="7686" max="7686" width="14.5703125" style="33" customWidth="1"/>
    <col min="7687" max="7687" width="1.140625" style="33" customWidth="1"/>
    <col min="7688" max="7688" width="14.28515625" style="33" customWidth="1"/>
    <col min="7689" max="7689" width="1.140625" style="33" customWidth="1"/>
    <col min="7690" max="7690" width="14.5703125" style="33" customWidth="1"/>
    <col min="7691" max="7691" width="15.42578125" style="33" customWidth="1"/>
    <col min="7692" max="7692" width="12.7109375" style="33" bestFit="1" customWidth="1"/>
    <col min="7693" max="7936" width="9.140625" style="33"/>
    <col min="7937" max="7937" width="41.42578125" style="33" customWidth="1"/>
    <col min="7938" max="7938" width="8.140625" style="33" customWidth="1"/>
    <col min="7939" max="7939" width="1.140625" style="33" customWidth="1"/>
    <col min="7940" max="7940" width="14.28515625" style="33" customWidth="1"/>
    <col min="7941" max="7941" width="1.140625" style="33" customWidth="1"/>
    <col min="7942" max="7942" width="14.5703125" style="33" customWidth="1"/>
    <col min="7943" max="7943" width="1.140625" style="33" customWidth="1"/>
    <col min="7944" max="7944" width="14.28515625" style="33" customWidth="1"/>
    <col min="7945" max="7945" width="1.140625" style="33" customWidth="1"/>
    <col min="7946" max="7946" width="14.5703125" style="33" customWidth="1"/>
    <col min="7947" max="7947" width="15.42578125" style="33" customWidth="1"/>
    <col min="7948" max="7948" width="12.7109375" style="33" bestFit="1" customWidth="1"/>
    <col min="7949" max="8192" width="9.140625" style="33"/>
    <col min="8193" max="8193" width="41.42578125" style="33" customWidth="1"/>
    <col min="8194" max="8194" width="8.140625" style="33" customWidth="1"/>
    <col min="8195" max="8195" width="1.140625" style="33" customWidth="1"/>
    <col min="8196" max="8196" width="14.28515625" style="33" customWidth="1"/>
    <col min="8197" max="8197" width="1.140625" style="33" customWidth="1"/>
    <col min="8198" max="8198" width="14.5703125" style="33" customWidth="1"/>
    <col min="8199" max="8199" width="1.140625" style="33" customWidth="1"/>
    <col min="8200" max="8200" width="14.28515625" style="33" customWidth="1"/>
    <col min="8201" max="8201" width="1.140625" style="33" customWidth="1"/>
    <col min="8202" max="8202" width="14.5703125" style="33" customWidth="1"/>
    <col min="8203" max="8203" width="15.42578125" style="33" customWidth="1"/>
    <col min="8204" max="8204" width="12.7109375" style="33" bestFit="1" customWidth="1"/>
    <col min="8205" max="8448" width="9.140625" style="33"/>
    <col min="8449" max="8449" width="41.42578125" style="33" customWidth="1"/>
    <col min="8450" max="8450" width="8.140625" style="33" customWidth="1"/>
    <col min="8451" max="8451" width="1.140625" style="33" customWidth="1"/>
    <col min="8452" max="8452" width="14.28515625" style="33" customWidth="1"/>
    <col min="8453" max="8453" width="1.140625" style="33" customWidth="1"/>
    <col min="8454" max="8454" width="14.5703125" style="33" customWidth="1"/>
    <col min="8455" max="8455" width="1.140625" style="33" customWidth="1"/>
    <col min="8456" max="8456" width="14.28515625" style="33" customWidth="1"/>
    <col min="8457" max="8457" width="1.140625" style="33" customWidth="1"/>
    <col min="8458" max="8458" width="14.5703125" style="33" customWidth="1"/>
    <col min="8459" max="8459" width="15.42578125" style="33" customWidth="1"/>
    <col min="8460" max="8460" width="12.7109375" style="33" bestFit="1" customWidth="1"/>
    <col min="8461" max="8704" width="9.140625" style="33"/>
    <col min="8705" max="8705" width="41.42578125" style="33" customWidth="1"/>
    <col min="8706" max="8706" width="8.140625" style="33" customWidth="1"/>
    <col min="8707" max="8707" width="1.140625" style="33" customWidth="1"/>
    <col min="8708" max="8708" width="14.28515625" style="33" customWidth="1"/>
    <col min="8709" max="8709" width="1.140625" style="33" customWidth="1"/>
    <col min="8710" max="8710" width="14.5703125" style="33" customWidth="1"/>
    <col min="8711" max="8711" width="1.140625" style="33" customWidth="1"/>
    <col min="8712" max="8712" width="14.28515625" style="33" customWidth="1"/>
    <col min="8713" max="8713" width="1.140625" style="33" customWidth="1"/>
    <col min="8714" max="8714" width="14.5703125" style="33" customWidth="1"/>
    <col min="8715" max="8715" width="15.42578125" style="33" customWidth="1"/>
    <col min="8716" max="8716" width="12.7109375" style="33" bestFit="1" customWidth="1"/>
    <col min="8717" max="8960" width="9.140625" style="33"/>
    <col min="8961" max="8961" width="41.42578125" style="33" customWidth="1"/>
    <col min="8962" max="8962" width="8.140625" style="33" customWidth="1"/>
    <col min="8963" max="8963" width="1.140625" style="33" customWidth="1"/>
    <col min="8964" max="8964" width="14.28515625" style="33" customWidth="1"/>
    <col min="8965" max="8965" width="1.140625" style="33" customWidth="1"/>
    <col min="8966" max="8966" width="14.5703125" style="33" customWidth="1"/>
    <col min="8967" max="8967" width="1.140625" style="33" customWidth="1"/>
    <col min="8968" max="8968" width="14.28515625" style="33" customWidth="1"/>
    <col min="8969" max="8969" width="1.140625" style="33" customWidth="1"/>
    <col min="8970" max="8970" width="14.5703125" style="33" customWidth="1"/>
    <col min="8971" max="8971" width="15.42578125" style="33" customWidth="1"/>
    <col min="8972" max="8972" width="12.7109375" style="33" bestFit="1" customWidth="1"/>
    <col min="8973" max="9216" width="9.140625" style="33"/>
    <col min="9217" max="9217" width="41.42578125" style="33" customWidth="1"/>
    <col min="9218" max="9218" width="8.140625" style="33" customWidth="1"/>
    <col min="9219" max="9219" width="1.140625" style="33" customWidth="1"/>
    <col min="9220" max="9220" width="14.28515625" style="33" customWidth="1"/>
    <col min="9221" max="9221" width="1.140625" style="33" customWidth="1"/>
    <col min="9222" max="9222" width="14.5703125" style="33" customWidth="1"/>
    <col min="9223" max="9223" width="1.140625" style="33" customWidth="1"/>
    <col min="9224" max="9224" width="14.28515625" style="33" customWidth="1"/>
    <col min="9225" max="9225" width="1.140625" style="33" customWidth="1"/>
    <col min="9226" max="9226" width="14.5703125" style="33" customWidth="1"/>
    <col min="9227" max="9227" width="15.42578125" style="33" customWidth="1"/>
    <col min="9228" max="9228" width="12.7109375" style="33" bestFit="1" customWidth="1"/>
    <col min="9229" max="9472" width="9.140625" style="33"/>
    <col min="9473" max="9473" width="41.42578125" style="33" customWidth="1"/>
    <col min="9474" max="9474" width="8.140625" style="33" customWidth="1"/>
    <col min="9475" max="9475" width="1.140625" style="33" customWidth="1"/>
    <col min="9476" max="9476" width="14.28515625" style="33" customWidth="1"/>
    <col min="9477" max="9477" width="1.140625" style="33" customWidth="1"/>
    <col min="9478" max="9478" width="14.5703125" style="33" customWidth="1"/>
    <col min="9479" max="9479" width="1.140625" style="33" customWidth="1"/>
    <col min="9480" max="9480" width="14.28515625" style="33" customWidth="1"/>
    <col min="9481" max="9481" width="1.140625" style="33" customWidth="1"/>
    <col min="9482" max="9482" width="14.5703125" style="33" customWidth="1"/>
    <col min="9483" max="9483" width="15.42578125" style="33" customWidth="1"/>
    <col min="9484" max="9484" width="12.7109375" style="33" bestFit="1" customWidth="1"/>
    <col min="9485" max="9728" width="9.140625" style="33"/>
    <col min="9729" max="9729" width="41.42578125" style="33" customWidth="1"/>
    <col min="9730" max="9730" width="8.140625" style="33" customWidth="1"/>
    <col min="9731" max="9731" width="1.140625" style="33" customWidth="1"/>
    <col min="9732" max="9732" width="14.28515625" style="33" customWidth="1"/>
    <col min="9733" max="9733" width="1.140625" style="33" customWidth="1"/>
    <col min="9734" max="9734" width="14.5703125" style="33" customWidth="1"/>
    <col min="9735" max="9735" width="1.140625" style="33" customWidth="1"/>
    <col min="9736" max="9736" width="14.28515625" style="33" customWidth="1"/>
    <col min="9737" max="9737" width="1.140625" style="33" customWidth="1"/>
    <col min="9738" max="9738" width="14.5703125" style="33" customWidth="1"/>
    <col min="9739" max="9739" width="15.42578125" style="33" customWidth="1"/>
    <col min="9740" max="9740" width="12.7109375" style="33" bestFit="1" customWidth="1"/>
    <col min="9741" max="9984" width="9.140625" style="33"/>
    <col min="9985" max="9985" width="41.42578125" style="33" customWidth="1"/>
    <col min="9986" max="9986" width="8.140625" style="33" customWidth="1"/>
    <col min="9987" max="9987" width="1.140625" style="33" customWidth="1"/>
    <col min="9988" max="9988" width="14.28515625" style="33" customWidth="1"/>
    <col min="9989" max="9989" width="1.140625" style="33" customWidth="1"/>
    <col min="9990" max="9990" width="14.5703125" style="33" customWidth="1"/>
    <col min="9991" max="9991" width="1.140625" style="33" customWidth="1"/>
    <col min="9992" max="9992" width="14.28515625" style="33" customWidth="1"/>
    <col min="9993" max="9993" width="1.140625" style="33" customWidth="1"/>
    <col min="9994" max="9994" width="14.5703125" style="33" customWidth="1"/>
    <col min="9995" max="9995" width="15.42578125" style="33" customWidth="1"/>
    <col min="9996" max="9996" width="12.7109375" style="33" bestFit="1" customWidth="1"/>
    <col min="9997" max="10240" width="9.140625" style="33"/>
    <col min="10241" max="10241" width="41.42578125" style="33" customWidth="1"/>
    <col min="10242" max="10242" width="8.140625" style="33" customWidth="1"/>
    <col min="10243" max="10243" width="1.140625" style="33" customWidth="1"/>
    <col min="10244" max="10244" width="14.28515625" style="33" customWidth="1"/>
    <col min="10245" max="10245" width="1.140625" style="33" customWidth="1"/>
    <col min="10246" max="10246" width="14.5703125" style="33" customWidth="1"/>
    <col min="10247" max="10247" width="1.140625" style="33" customWidth="1"/>
    <col min="10248" max="10248" width="14.28515625" style="33" customWidth="1"/>
    <col min="10249" max="10249" width="1.140625" style="33" customWidth="1"/>
    <col min="10250" max="10250" width="14.5703125" style="33" customWidth="1"/>
    <col min="10251" max="10251" width="15.42578125" style="33" customWidth="1"/>
    <col min="10252" max="10252" width="12.7109375" style="33" bestFit="1" customWidth="1"/>
    <col min="10253" max="10496" width="9.140625" style="33"/>
    <col min="10497" max="10497" width="41.42578125" style="33" customWidth="1"/>
    <col min="10498" max="10498" width="8.140625" style="33" customWidth="1"/>
    <col min="10499" max="10499" width="1.140625" style="33" customWidth="1"/>
    <col min="10500" max="10500" width="14.28515625" style="33" customWidth="1"/>
    <col min="10501" max="10501" width="1.140625" style="33" customWidth="1"/>
    <col min="10502" max="10502" width="14.5703125" style="33" customWidth="1"/>
    <col min="10503" max="10503" width="1.140625" style="33" customWidth="1"/>
    <col min="10504" max="10504" width="14.28515625" style="33" customWidth="1"/>
    <col min="10505" max="10505" width="1.140625" style="33" customWidth="1"/>
    <col min="10506" max="10506" width="14.5703125" style="33" customWidth="1"/>
    <col min="10507" max="10507" width="15.42578125" style="33" customWidth="1"/>
    <col min="10508" max="10508" width="12.7109375" style="33" bestFit="1" customWidth="1"/>
    <col min="10509" max="10752" width="9.140625" style="33"/>
    <col min="10753" max="10753" width="41.42578125" style="33" customWidth="1"/>
    <col min="10754" max="10754" width="8.140625" style="33" customWidth="1"/>
    <col min="10755" max="10755" width="1.140625" style="33" customWidth="1"/>
    <col min="10756" max="10756" width="14.28515625" style="33" customWidth="1"/>
    <col min="10757" max="10757" width="1.140625" style="33" customWidth="1"/>
    <col min="10758" max="10758" width="14.5703125" style="33" customWidth="1"/>
    <col min="10759" max="10759" width="1.140625" style="33" customWidth="1"/>
    <col min="10760" max="10760" width="14.28515625" style="33" customWidth="1"/>
    <col min="10761" max="10761" width="1.140625" style="33" customWidth="1"/>
    <col min="10762" max="10762" width="14.5703125" style="33" customWidth="1"/>
    <col min="10763" max="10763" width="15.42578125" style="33" customWidth="1"/>
    <col min="10764" max="10764" width="12.7109375" style="33" bestFit="1" customWidth="1"/>
    <col min="10765" max="11008" width="9.140625" style="33"/>
    <col min="11009" max="11009" width="41.42578125" style="33" customWidth="1"/>
    <col min="11010" max="11010" width="8.140625" style="33" customWidth="1"/>
    <col min="11011" max="11011" width="1.140625" style="33" customWidth="1"/>
    <col min="11012" max="11012" width="14.28515625" style="33" customWidth="1"/>
    <col min="11013" max="11013" width="1.140625" style="33" customWidth="1"/>
    <col min="11014" max="11014" width="14.5703125" style="33" customWidth="1"/>
    <col min="11015" max="11015" width="1.140625" style="33" customWidth="1"/>
    <col min="11016" max="11016" width="14.28515625" style="33" customWidth="1"/>
    <col min="11017" max="11017" width="1.140625" style="33" customWidth="1"/>
    <col min="11018" max="11018" width="14.5703125" style="33" customWidth="1"/>
    <col min="11019" max="11019" width="15.42578125" style="33" customWidth="1"/>
    <col min="11020" max="11020" width="12.7109375" style="33" bestFit="1" customWidth="1"/>
    <col min="11021" max="11264" width="9.140625" style="33"/>
    <col min="11265" max="11265" width="41.42578125" style="33" customWidth="1"/>
    <col min="11266" max="11266" width="8.140625" style="33" customWidth="1"/>
    <col min="11267" max="11267" width="1.140625" style="33" customWidth="1"/>
    <col min="11268" max="11268" width="14.28515625" style="33" customWidth="1"/>
    <col min="11269" max="11269" width="1.140625" style="33" customWidth="1"/>
    <col min="11270" max="11270" width="14.5703125" style="33" customWidth="1"/>
    <col min="11271" max="11271" width="1.140625" style="33" customWidth="1"/>
    <col min="11272" max="11272" width="14.28515625" style="33" customWidth="1"/>
    <col min="11273" max="11273" width="1.140625" style="33" customWidth="1"/>
    <col min="11274" max="11274" width="14.5703125" style="33" customWidth="1"/>
    <col min="11275" max="11275" width="15.42578125" style="33" customWidth="1"/>
    <col min="11276" max="11276" width="12.7109375" style="33" bestFit="1" customWidth="1"/>
    <col min="11277" max="11520" width="9.140625" style="33"/>
    <col min="11521" max="11521" width="41.42578125" style="33" customWidth="1"/>
    <col min="11522" max="11522" width="8.140625" style="33" customWidth="1"/>
    <col min="11523" max="11523" width="1.140625" style="33" customWidth="1"/>
    <col min="11524" max="11524" width="14.28515625" style="33" customWidth="1"/>
    <col min="11525" max="11525" width="1.140625" style="33" customWidth="1"/>
    <col min="11526" max="11526" width="14.5703125" style="33" customWidth="1"/>
    <col min="11527" max="11527" width="1.140625" style="33" customWidth="1"/>
    <col min="11528" max="11528" width="14.28515625" style="33" customWidth="1"/>
    <col min="11529" max="11529" width="1.140625" style="33" customWidth="1"/>
    <col min="11530" max="11530" width="14.5703125" style="33" customWidth="1"/>
    <col min="11531" max="11531" width="15.42578125" style="33" customWidth="1"/>
    <col min="11532" max="11532" width="12.7109375" style="33" bestFit="1" customWidth="1"/>
    <col min="11533" max="11776" width="9.140625" style="33"/>
    <col min="11777" max="11777" width="41.42578125" style="33" customWidth="1"/>
    <col min="11778" max="11778" width="8.140625" style="33" customWidth="1"/>
    <col min="11779" max="11779" width="1.140625" style="33" customWidth="1"/>
    <col min="11780" max="11780" width="14.28515625" style="33" customWidth="1"/>
    <col min="11781" max="11781" width="1.140625" style="33" customWidth="1"/>
    <col min="11782" max="11782" width="14.5703125" style="33" customWidth="1"/>
    <col min="11783" max="11783" width="1.140625" style="33" customWidth="1"/>
    <col min="11784" max="11784" width="14.28515625" style="33" customWidth="1"/>
    <col min="11785" max="11785" width="1.140625" style="33" customWidth="1"/>
    <col min="11786" max="11786" width="14.5703125" style="33" customWidth="1"/>
    <col min="11787" max="11787" width="15.42578125" style="33" customWidth="1"/>
    <col min="11788" max="11788" width="12.7109375" style="33" bestFit="1" customWidth="1"/>
    <col min="11789" max="12032" width="9.140625" style="33"/>
    <col min="12033" max="12033" width="41.42578125" style="33" customWidth="1"/>
    <col min="12034" max="12034" width="8.140625" style="33" customWidth="1"/>
    <col min="12035" max="12035" width="1.140625" style="33" customWidth="1"/>
    <col min="12036" max="12036" width="14.28515625" style="33" customWidth="1"/>
    <col min="12037" max="12037" width="1.140625" style="33" customWidth="1"/>
    <col min="12038" max="12038" width="14.5703125" style="33" customWidth="1"/>
    <col min="12039" max="12039" width="1.140625" style="33" customWidth="1"/>
    <col min="12040" max="12040" width="14.28515625" style="33" customWidth="1"/>
    <col min="12041" max="12041" width="1.140625" style="33" customWidth="1"/>
    <col min="12042" max="12042" width="14.5703125" style="33" customWidth="1"/>
    <col min="12043" max="12043" width="15.42578125" style="33" customWidth="1"/>
    <col min="12044" max="12044" width="12.7109375" style="33" bestFit="1" customWidth="1"/>
    <col min="12045" max="12288" width="9.140625" style="33"/>
    <col min="12289" max="12289" width="41.42578125" style="33" customWidth="1"/>
    <col min="12290" max="12290" width="8.140625" style="33" customWidth="1"/>
    <col min="12291" max="12291" width="1.140625" style="33" customWidth="1"/>
    <col min="12292" max="12292" width="14.28515625" style="33" customWidth="1"/>
    <col min="12293" max="12293" width="1.140625" style="33" customWidth="1"/>
    <col min="12294" max="12294" width="14.5703125" style="33" customWidth="1"/>
    <col min="12295" max="12295" width="1.140625" style="33" customWidth="1"/>
    <col min="12296" max="12296" width="14.28515625" style="33" customWidth="1"/>
    <col min="12297" max="12297" width="1.140625" style="33" customWidth="1"/>
    <col min="12298" max="12298" width="14.5703125" style="33" customWidth="1"/>
    <col min="12299" max="12299" width="15.42578125" style="33" customWidth="1"/>
    <col min="12300" max="12300" width="12.7109375" style="33" bestFit="1" customWidth="1"/>
    <col min="12301" max="12544" width="9.140625" style="33"/>
    <col min="12545" max="12545" width="41.42578125" style="33" customWidth="1"/>
    <col min="12546" max="12546" width="8.140625" style="33" customWidth="1"/>
    <col min="12547" max="12547" width="1.140625" style="33" customWidth="1"/>
    <col min="12548" max="12548" width="14.28515625" style="33" customWidth="1"/>
    <col min="12549" max="12549" width="1.140625" style="33" customWidth="1"/>
    <col min="12550" max="12550" width="14.5703125" style="33" customWidth="1"/>
    <col min="12551" max="12551" width="1.140625" style="33" customWidth="1"/>
    <col min="12552" max="12552" width="14.28515625" style="33" customWidth="1"/>
    <col min="12553" max="12553" width="1.140625" style="33" customWidth="1"/>
    <col min="12554" max="12554" width="14.5703125" style="33" customWidth="1"/>
    <col min="12555" max="12555" width="15.42578125" style="33" customWidth="1"/>
    <col min="12556" max="12556" width="12.7109375" style="33" bestFit="1" customWidth="1"/>
    <col min="12557" max="12800" width="9.140625" style="33"/>
    <col min="12801" max="12801" width="41.42578125" style="33" customWidth="1"/>
    <col min="12802" max="12802" width="8.140625" style="33" customWidth="1"/>
    <col min="12803" max="12803" width="1.140625" style="33" customWidth="1"/>
    <col min="12804" max="12804" width="14.28515625" style="33" customWidth="1"/>
    <col min="12805" max="12805" width="1.140625" style="33" customWidth="1"/>
    <col min="12806" max="12806" width="14.5703125" style="33" customWidth="1"/>
    <col min="12807" max="12807" width="1.140625" style="33" customWidth="1"/>
    <col min="12808" max="12808" width="14.28515625" style="33" customWidth="1"/>
    <col min="12809" max="12809" width="1.140625" style="33" customWidth="1"/>
    <col min="12810" max="12810" width="14.5703125" style="33" customWidth="1"/>
    <col min="12811" max="12811" width="15.42578125" style="33" customWidth="1"/>
    <col min="12812" max="12812" width="12.7109375" style="33" bestFit="1" customWidth="1"/>
    <col min="12813" max="13056" width="9.140625" style="33"/>
    <col min="13057" max="13057" width="41.42578125" style="33" customWidth="1"/>
    <col min="13058" max="13058" width="8.140625" style="33" customWidth="1"/>
    <col min="13059" max="13059" width="1.140625" style="33" customWidth="1"/>
    <col min="13060" max="13060" width="14.28515625" style="33" customWidth="1"/>
    <col min="13061" max="13061" width="1.140625" style="33" customWidth="1"/>
    <col min="13062" max="13062" width="14.5703125" style="33" customWidth="1"/>
    <col min="13063" max="13063" width="1.140625" style="33" customWidth="1"/>
    <col min="13064" max="13064" width="14.28515625" style="33" customWidth="1"/>
    <col min="13065" max="13065" width="1.140625" style="33" customWidth="1"/>
    <col min="13066" max="13066" width="14.5703125" style="33" customWidth="1"/>
    <col min="13067" max="13067" width="15.42578125" style="33" customWidth="1"/>
    <col min="13068" max="13068" width="12.7109375" style="33" bestFit="1" customWidth="1"/>
    <col min="13069" max="13312" width="9.140625" style="33"/>
    <col min="13313" max="13313" width="41.42578125" style="33" customWidth="1"/>
    <col min="13314" max="13314" width="8.140625" style="33" customWidth="1"/>
    <col min="13315" max="13315" width="1.140625" style="33" customWidth="1"/>
    <col min="13316" max="13316" width="14.28515625" style="33" customWidth="1"/>
    <col min="13317" max="13317" width="1.140625" style="33" customWidth="1"/>
    <col min="13318" max="13318" width="14.5703125" style="33" customWidth="1"/>
    <col min="13319" max="13319" width="1.140625" style="33" customWidth="1"/>
    <col min="13320" max="13320" width="14.28515625" style="33" customWidth="1"/>
    <col min="13321" max="13321" width="1.140625" style="33" customWidth="1"/>
    <col min="13322" max="13322" width="14.5703125" style="33" customWidth="1"/>
    <col min="13323" max="13323" width="15.42578125" style="33" customWidth="1"/>
    <col min="13324" max="13324" width="12.7109375" style="33" bestFit="1" customWidth="1"/>
    <col min="13325" max="13568" width="9.140625" style="33"/>
    <col min="13569" max="13569" width="41.42578125" style="33" customWidth="1"/>
    <col min="13570" max="13570" width="8.140625" style="33" customWidth="1"/>
    <col min="13571" max="13571" width="1.140625" style="33" customWidth="1"/>
    <col min="13572" max="13572" width="14.28515625" style="33" customWidth="1"/>
    <col min="13573" max="13573" width="1.140625" style="33" customWidth="1"/>
    <col min="13574" max="13574" width="14.5703125" style="33" customWidth="1"/>
    <col min="13575" max="13575" width="1.140625" style="33" customWidth="1"/>
    <col min="13576" max="13576" width="14.28515625" style="33" customWidth="1"/>
    <col min="13577" max="13577" width="1.140625" style="33" customWidth="1"/>
    <col min="13578" max="13578" width="14.5703125" style="33" customWidth="1"/>
    <col min="13579" max="13579" width="15.42578125" style="33" customWidth="1"/>
    <col min="13580" max="13580" width="12.7109375" style="33" bestFit="1" customWidth="1"/>
    <col min="13581" max="13824" width="9.140625" style="33"/>
    <col min="13825" max="13825" width="41.42578125" style="33" customWidth="1"/>
    <col min="13826" max="13826" width="8.140625" style="33" customWidth="1"/>
    <col min="13827" max="13827" width="1.140625" style="33" customWidth="1"/>
    <col min="13828" max="13828" width="14.28515625" style="33" customWidth="1"/>
    <col min="13829" max="13829" width="1.140625" style="33" customWidth="1"/>
    <col min="13830" max="13830" width="14.5703125" style="33" customWidth="1"/>
    <col min="13831" max="13831" width="1.140625" style="33" customWidth="1"/>
    <col min="13832" max="13832" width="14.28515625" style="33" customWidth="1"/>
    <col min="13833" max="13833" width="1.140625" style="33" customWidth="1"/>
    <col min="13834" max="13834" width="14.5703125" style="33" customWidth="1"/>
    <col min="13835" max="13835" width="15.42578125" style="33" customWidth="1"/>
    <col min="13836" max="13836" width="12.7109375" style="33" bestFit="1" customWidth="1"/>
    <col min="13837" max="14080" width="9.140625" style="33"/>
    <col min="14081" max="14081" width="41.42578125" style="33" customWidth="1"/>
    <col min="14082" max="14082" width="8.140625" style="33" customWidth="1"/>
    <col min="14083" max="14083" width="1.140625" style="33" customWidth="1"/>
    <col min="14084" max="14084" width="14.28515625" style="33" customWidth="1"/>
    <col min="14085" max="14085" width="1.140625" style="33" customWidth="1"/>
    <col min="14086" max="14086" width="14.5703125" style="33" customWidth="1"/>
    <col min="14087" max="14087" width="1.140625" style="33" customWidth="1"/>
    <col min="14088" max="14088" width="14.28515625" style="33" customWidth="1"/>
    <col min="14089" max="14089" width="1.140625" style="33" customWidth="1"/>
    <col min="14090" max="14090" width="14.5703125" style="33" customWidth="1"/>
    <col min="14091" max="14091" width="15.42578125" style="33" customWidth="1"/>
    <col min="14092" max="14092" width="12.7109375" style="33" bestFit="1" customWidth="1"/>
    <col min="14093" max="14336" width="9.140625" style="33"/>
    <col min="14337" max="14337" width="41.42578125" style="33" customWidth="1"/>
    <col min="14338" max="14338" width="8.140625" style="33" customWidth="1"/>
    <col min="14339" max="14339" width="1.140625" style="33" customWidth="1"/>
    <col min="14340" max="14340" width="14.28515625" style="33" customWidth="1"/>
    <col min="14341" max="14341" width="1.140625" style="33" customWidth="1"/>
    <col min="14342" max="14342" width="14.5703125" style="33" customWidth="1"/>
    <col min="14343" max="14343" width="1.140625" style="33" customWidth="1"/>
    <col min="14344" max="14344" width="14.28515625" style="33" customWidth="1"/>
    <col min="14345" max="14345" width="1.140625" style="33" customWidth="1"/>
    <col min="14346" max="14346" width="14.5703125" style="33" customWidth="1"/>
    <col min="14347" max="14347" width="15.42578125" style="33" customWidth="1"/>
    <col min="14348" max="14348" width="12.7109375" style="33" bestFit="1" customWidth="1"/>
    <col min="14349" max="14592" width="9.140625" style="33"/>
    <col min="14593" max="14593" width="41.42578125" style="33" customWidth="1"/>
    <col min="14594" max="14594" width="8.140625" style="33" customWidth="1"/>
    <col min="14595" max="14595" width="1.140625" style="33" customWidth="1"/>
    <col min="14596" max="14596" width="14.28515625" style="33" customWidth="1"/>
    <col min="14597" max="14597" width="1.140625" style="33" customWidth="1"/>
    <col min="14598" max="14598" width="14.5703125" style="33" customWidth="1"/>
    <col min="14599" max="14599" width="1.140625" style="33" customWidth="1"/>
    <col min="14600" max="14600" width="14.28515625" style="33" customWidth="1"/>
    <col min="14601" max="14601" width="1.140625" style="33" customWidth="1"/>
    <col min="14602" max="14602" width="14.5703125" style="33" customWidth="1"/>
    <col min="14603" max="14603" width="15.42578125" style="33" customWidth="1"/>
    <col min="14604" max="14604" width="12.7109375" style="33" bestFit="1" customWidth="1"/>
    <col min="14605" max="14848" width="9.140625" style="33"/>
    <col min="14849" max="14849" width="41.42578125" style="33" customWidth="1"/>
    <col min="14850" max="14850" width="8.140625" style="33" customWidth="1"/>
    <col min="14851" max="14851" width="1.140625" style="33" customWidth="1"/>
    <col min="14852" max="14852" width="14.28515625" style="33" customWidth="1"/>
    <col min="14853" max="14853" width="1.140625" style="33" customWidth="1"/>
    <col min="14854" max="14854" width="14.5703125" style="33" customWidth="1"/>
    <col min="14855" max="14855" width="1.140625" style="33" customWidth="1"/>
    <col min="14856" max="14856" width="14.28515625" style="33" customWidth="1"/>
    <col min="14857" max="14857" width="1.140625" style="33" customWidth="1"/>
    <col min="14858" max="14858" width="14.5703125" style="33" customWidth="1"/>
    <col min="14859" max="14859" width="15.42578125" style="33" customWidth="1"/>
    <col min="14860" max="14860" width="12.7109375" style="33" bestFit="1" customWidth="1"/>
    <col min="14861" max="15104" width="9.140625" style="33"/>
    <col min="15105" max="15105" width="41.42578125" style="33" customWidth="1"/>
    <col min="15106" max="15106" width="8.140625" style="33" customWidth="1"/>
    <col min="15107" max="15107" width="1.140625" style="33" customWidth="1"/>
    <col min="15108" max="15108" width="14.28515625" style="33" customWidth="1"/>
    <col min="15109" max="15109" width="1.140625" style="33" customWidth="1"/>
    <col min="15110" max="15110" width="14.5703125" style="33" customWidth="1"/>
    <col min="15111" max="15111" width="1.140625" style="33" customWidth="1"/>
    <col min="15112" max="15112" width="14.28515625" style="33" customWidth="1"/>
    <col min="15113" max="15113" width="1.140625" style="33" customWidth="1"/>
    <col min="15114" max="15114" width="14.5703125" style="33" customWidth="1"/>
    <col min="15115" max="15115" width="15.42578125" style="33" customWidth="1"/>
    <col min="15116" max="15116" width="12.7109375" style="33" bestFit="1" customWidth="1"/>
    <col min="15117" max="15360" width="9.140625" style="33"/>
    <col min="15361" max="15361" width="41.42578125" style="33" customWidth="1"/>
    <col min="15362" max="15362" width="8.140625" style="33" customWidth="1"/>
    <col min="15363" max="15363" width="1.140625" style="33" customWidth="1"/>
    <col min="15364" max="15364" width="14.28515625" style="33" customWidth="1"/>
    <col min="15365" max="15365" width="1.140625" style="33" customWidth="1"/>
    <col min="15366" max="15366" width="14.5703125" style="33" customWidth="1"/>
    <col min="15367" max="15367" width="1.140625" style="33" customWidth="1"/>
    <col min="15368" max="15368" width="14.28515625" style="33" customWidth="1"/>
    <col min="15369" max="15369" width="1.140625" style="33" customWidth="1"/>
    <col min="15370" max="15370" width="14.5703125" style="33" customWidth="1"/>
    <col min="15371" max="15371" width="15.42578125" style="33" customWidth="1"/>
    <col min="15372" max="15372" width="12.7109375" style="33" bestFit="1" customWidth="1"/>
    <col min="15373" max="15616" width="9.140625" style="33"/>
    <col min="15617" max="15617" width="41.42578125" style="33" customWidth="1"/>
    <col min="15618" max="15618" width="8.140625" style="33" customWidth="1"/>
    <col min="15619" max="15619" width="1.140625" style="33" customWidth="1"/>
    <col min="15620" max="15620" width="14.28515625" style="33" customWidth="1"/>
    <col min="15621" max="15621" width="1.140625" style="33" customWidth="1"/>
    <col min="15622" max="15622" width="14.5703125" style="33" customWidth="1"/>
    <col min="15623" max="15623" width="1.140625" style="33" customWidth="1"/>
    <col min="15624" max="15624" width="14.28515625" style="33" customWidth="1"/>
    <col min="15625" max="15625" width="1.140625" style="33" customWidth="1"/>
    <col min="15626" max="15626" width="14.5703125" style="33" customWidth="1"/>
    <col min="15627" max="15627" width="15.42578125" style="33" customWidth="1"/>
    <col min="15628" max="15628" width="12.7109375" style="33" bestFit="1" customWidth="1"/>
    <col min="15629" max="15872" width="9.140625" style="33"/>
    <col min="15873" max="15873" width="41.42578125" style="33" customWidth="1"/>
    <col min="15874" max="15874" width="8.140625" style="33" customWidth="1"/>
    <col min="15875" max="15875" width="1.140625" style="33" customWidth="1"/>
    <col min="15876" max="15876" width="14.28515625" style="33" customWidth="1"/>
    <col min="15877" max="15877" width="1.140625" style="33" customWidth="1"/>
    <col min="15878" max="15878" width="14.5703125" style="33" customWidth="1"/>
    <col min="15879" max="15879" width="1.140625" style="33" customWidth="1"/>
    <col min="15880" max="15880" width="14.28515625" style="33" customWidth="1"/>
    <col min="15881" max="15881" width="1.140625" style="33" customWidth="1"/>
    <col min="15882" max="15882" width="14.5703125" style="33" customWidth="1"/>
    <col min="15883" max="15883" width="15.42578125" style="33" customWidth="1"/>
    <col min="15884" max="15884" width="12.7109375" style="33" bestFit="1" customWidth="1"/>
    <col min="15885" max="16128" width="9.140625" style="33"/>
    <col min="16129" max="16129" width="41.42578125" style="33" customWidth="1"/>
    <col min="16130" max="16130" width="8.140625" style="33" customWidth="1"/>
    <col min="16131" max="16131" width="1.140625" style="33" customWidth="1"/>
    <col min="16132" max="16132" width="14.28515625" style="33" customWidth="1"/>
    <col min="16133" max="16133" width="1.140625" style="33" customWidth="1"/>
    <col min="16134" max="16134" width="14.5703125" style="33" customWidth="1"/>
    <col min="16135" max="16135" width="1.140625" style="33" customWidth="1"/>
    <col min="16136" max="16136" width="14.28515625" style="33" customWidth="1"/>
    <col min="16137" max="16137" width="1.140625" style="33" customWidth="1"/>
    <col min="16138" max="16138" width="14.5703125" style="33" customWidth="1"/>
    <col min="16139" max="16139" width="15.42578125" style="33" customWidth="1"/>
    <col min="16140" max="16140" width="12.7109375" style="33" bestFit="1" customWidth="1"/>
    <col min="16141" max="16384" width="9.140625" style="33"/>
  </cols>
  <sheetData>
    <row r="1" spans="1:18" ht="23.85" customHeight="1" x14ac:dyDescent="0.5">
      <c r="A1" s="170" t="s">
        <v>0</v>
      </c>
      <c r="B1" s="171"/>
      <c r="C1" s="172"/>
      <c r="D1" s="58"/>
      <c r="E1" s="58"/>
      <c r="F1" s="58"/>
      <c r="G1" s="58"/>
      <c r="I1" s="58"/>
    </row>
    <row r="2" spans="1:18" ht="23.85" customHeight="1" x14ac:dyDescent="0.5">
      <c r="A2" s="66" t="s">
        <v>49</v>
      </c>
      <c r="B2" s="173"/>
      <c r="C2" s="174"/>
      <c r="D2" s="58"/>
      <c r="E2" s="58"/>
      <c r="F2" s="58"/>
      <c r="G2" s="58"/>
      <c r="I2" s="58"/>
    </row>
    <row r="3" spans="1:18" ht="5.45" customHeight="1" x14ac:dyDescent="0.5">
      <c r="A3" s="66"/>
      <c r="B3" s="173"/>
      <c r="C3" s="174"/>
      <c r="D3" s="58"/>
      <c r="E3" s="58"/>
      <c r="F3" s="58"/>
      <c r="G3" s="58"/>
      <c r="I3" s="58"/>
    </row>
    <row r="4" spans="1:18" ht="23.85" customHeight="1" x14ac:dyDescent="0.45">
      <c r="A4" s="35"/>
      <c r="B4" s="173"/>
      <c r="C4" s="174"/>
      <c r="D4" s="214" t="s">
        <v>2</v>
      </c>
      <c r="E4" s="214"/>
      <c r="F4" s="214"/>
      <c r="G4" s="214"/>
      <c r="H4" s="214" t="s">
        <v>43</v>
      </c>
      <c r="I4" s="214"/>
      <c r="J4" s="214"/>
    </row>
    <row r="5" spans="1:18" ht="23.85" customHeight="1" x14ac:dyDescent="0.45">
      <c r="A5" s="35"/>
      <c r="B5" s="173"/>
      <c r="C5" s="174"/>
      <c r="D5" s="175" t="s">
        <v>166</v>
      </c>
      <c r="E5" s="175"/>
      <c r="F5" s="175" t="s">
        <v>58</v>
      </c>
      <c r="G5" s="176"/>
      <c r="H5" s="175" t="s">
        <v>166</v>
      </c>
      <c r="I5" s="175"/>
      <c r="J5" s="175" t="s">
        <v>58</v>
      </c>
    </row>
    <row r="6" spans="1:18" ht="23.85" customHeight="1" x14ac:dyDescent="0.5">
      <c r="A6" s="66" t="s">
        <v>1</v>
      </c>
      <c r="B6" s="173" t="s">
        <v>3</v>
      </c>
      <c r="C6" s="174"/>
      <c r="D6" s="177">
        <v>2563</v>
      </c>
      <c r="E6" s="178"/>
      <c r="F6" s="177">
        <v>2562</v>
      </c>
      <c r="G6" s="178"/>
      <c r="H6" s="177">
        <v>2563</v>
      </c>
      <c r="I6" s="178"/>
      <c r="J6" s="177">
        <v>2562</v>
      </c>
    </row>
    <row r="7" spans="1:18" ht="23.85" customHeight="1" x14ac:dyDescent="0.5">
      <c r="A7" s="66"/>
      <c r="B7" s="173"/>
      <c r="C7" s="174"/>
      <c r="D7" s="27" t="s">
        <v>187</v>
      </c>
      <c r="E7" s="27"/>
      <c r="F7" s="27"/>
      <c r="G7" s="27"/>
      <c r="H7" s="27" t="s">
        <v>187</v>
      </c>
      <c r="I7" s="178"/>
      <c r="J7" s="177"/>
    </row>
    <row r="8" spans="1:18" ht="23.85" customHeight="1" x14ac:dyDescent="0.5">
      <c r="A8" s="66"/>
      <c r="B8" s="173"/>
      <c r="C8" s="174"/>
      <c r="D8" s="27" t="s">
        <v>186</v>
      </c>
      <c r="E8" s="27"/>
      <c r="F8" s="27"/>
      <c r="G8" s="27"/>
      <c r="H8" s="27" t="s">
        <v>186</v>
      </c>
      <c r="I8" s="178"/>
      <c r="J8" s="177"/>
    </row>
    <row r="9" spans="1:18" ht="21" customHeight="1" x14ac:dyDescent="0.45">
      <c r="A9" s="179"/>
      <c r="B9" s="173"/>
      <c r="C9" s="174"/>
      <c r="D9" s="215" t="s">
        <v>88</v>
      </c>
      <c r="E9" s="215"/>
      <c r="F9" s="215"/>
      <c r="G9" s="215"/>
      <c r="H9" s="215"/>
      <c r="I9" s="215"/>
      <c r="J9" s="215"/>
    </row>
    <row r="10" spans="1:18" ht="23.85" customHeight="1" x14ac:dyDescent="0.45">
      <c r="A10" s="180" t="s">
        <v>4</v>
      </c>
      <c r="B10" s="173"/>
      <c r="C10" s="174"/>
      <c r="D10" s="181"/>
      <c r="E10" s="181"/>
      <c r="F10" s="181"/>
      <c r="G10" s="181"/>
      <c r="I10" s="181"/>
    </row>
    <row r="11" spans="1:18" ht="23.85" customHeight="1" x14ac:dyDescent="0.45">
      <c r="A11" s="182" t="s">
        <v>5</v>
      </c>
      <c r="B11" s="159" t="s">
        <v>194</v>
      </c>
      <c r="C11" s="55"/>
      <c r="D11" s="28">
        <v>128956</v>
      </c>
      <c r="F11" s="28">
        <v>48291</v>
      </c>
      <c r="H11" s="28">
        <v>5819</v>
      </c>
      <c r="J11" s="28">
        <v>10747</v>
      </c>
      <c r="K11" s="28"/>
      <c r="L11" s="28"/>
      <c r="N11" s="28"/>
      <c r="O11" s="28"/>
      <c r="P11" s="28"/>
      <c r="Q11" s="28"/>
      <c r="R11" s="28"/>
    </row>
    <row r="12" spans="1:18" ht="23.85" customHeight="1" x14ac:dyDescent="0.45">
      <c r="A12" s="158" t="s">
        <v>167</v>
      </c>
      <c r="B12" s="159" t="s">
        <v>205</v>
      </c>
      <c r="C12" s="55"/>
      <c r="D12" s="28">
        <v>173849</v>
      </c>
      <c r="F12" s="28">
        <v>210882</v>
      </c>
      <c r="H12" s="28">
        <v>393333</v>
      </c>
      <c r="J12" s="28">
        <v>426327</v>
      </c>
      <c r="K12" s="28"/>
      <c r="L12" s="28"/>
      <c r="N12" s="28"/>
      <c r="O12" s="28"/>
      <c r="P12" s="28"/>
      <c r="Q12" s="28"/>
      <c r="R12" s="28"/>
    </row>
    <row r="13" spans="1:18" ht="23.85" customHeight="1" x14ac:dyDescent="0.45">
      <c r="A13" s="182" t="s">
        <v>36</v>
      </c>
      <c r="B13" s="159" t="s">
        <v>205</v>
      </c>
      <c r="C13" s="55"/>
      <c r="D13" s="28">
        <v>60104</v>
      </c>
      <c r="F13" s="28">
        <v>59097</v>
      </c>
      <c r="H13" s="28">
        <v>26092</v>
      </c>
      <c r="J13" s="28">
        <v>14629</v>
      </c>
      <c r="K13" s="28"/>
      <c r="L13" s="28"/>
      <c r="N13" s="28"/>
      <c r="O13" s="28"/>
      <c r="P13" s="28"/>
      <c r="Q13" s="28"/>
      <c r="R13" s="28"/>
    </row>
    <row r="14" spans="1:18" ht="23.85" customHeight="1" x14ac:dyDescent="0.45">
      <c r="A14" s="182" t="s">
        <v>37</v>
      </c>
      <c r="B14" s="159"/>
      <c r="C14" s="55"/>
      <c r="D14" s="28">
        <v>33003</v>
      </c>
      <c r="F14" s="28">
        <v>437</v>
      </c>
      <c r="H14" s="28">
        <v>355</v>
      </c>
      <c r="J14" s="28">
        <v>403</v>
      </c>
      <c r="K14" s="28"/>
      <c r="L14" s="28"/>
      <c r="N14" s="28"/>
      <c r="O14" s="28"/>
      <c r="P14" s="28"/>
      <c r="Q14" s="28"/>
      <c r="R14" s="28"/>
    </row>
    <row r="15" spans="1:18" ht="23.85" customHeight="1" x14ac:dyDescent="0.45">
      <c r="A15" s="158" t="s">
        <v>131</v>
      </c>
      <c r="B15" s="159"/>
      <c r="C15" s="55"/>
      <c r="D15" s="28">
        <v>16132</v>
      </c>
      <c r="F15" s="28">
        <v>19183</v>
      </c>
      <c r="H15" s="65">
        <v>0</v>
      </c>
      <c r="J15" s="28">
        <v>6051</v>
      </c>
      <c r="K15" s="28"/>
      <c r="L15" s="28"/>
      <c r="N15" s="28"/>
      <c r="O15" s="28"/>
      <c r="P15" s="28"/>
      <c r="Q15" s="28"/>
      <c r="R15" s="28"/>
    </row>
    <row r="16" spans="1:18" ht="23.85" customHeight="1" x14ac:dyDescent="0.45">
      <c r="A16" s="158" t="s">
        <v>130</v>
      </c>
      <c r="B16" s="159"/>
      <c r="C16" s="55"/>
      <c r="D16" s="28">
        <v>61929</v>
      </c>
      <c r="F16" s="28">
        <v>63324</v>
      </c>
      <c r="H16" s="28">
        <v>35127</v>
      </c>
      <c r="J16" s="28">
        <v>35837</v>
      </c>
      <c r="K16" s="28"/>
      <c r="L16" s="28"/>
      <c r="N16" s="28"/>
      <c r="O16" s="28"/>
      <c r="P16" s="28"/>
      <c r="Q16" s="28"/>
      <c r="R16" s="28"/>
    </row>
    <row r="17" spans="1:18" ht="23.85" customHeight="1" x14ac:dyDescent="0.45">
      <c r="A17" s="158" t="s">
        <v>169</v>
      </c>
      <c r="B17" s="159">
        <v>7</v>
      </c>
      <c r="C17" s="55"/>
      <c r="D17" s="28">
        <v>2920</v>
      </c>
      <c r="F17" s="28">
        <v>2954</v>
      </c>
      <c r="H17" s="65">
        <v>0</v>
      </c>
      <c r="J17" s="65">
        <v>0</v>
      </c>
      <c r="K17" s="28"/>
      <c r="L17" s="28"/>
      <c r="N17" s="28"/>
      <c r="O17" s="28"/>
      <c r="P17" s="28"/>
      <c r="Q17" s="28"/>
      <c r="R17" s="28"/>
    </row>
    <row r="18" spans="1:18" s="47" customFormat="1" ht="23.85" customHeight="1" x14ac:dyDescent="0.45">
      <c r="A18" s="179" t="s">
        <v>7</v>
      </c>
      <c r="B18" s="183"/>
      <c r="C18" s="44"/>
      <c r="D18" s="184">
        <f>SUM(D11:D17)</f>
        <v>476893</v>
      </c>
      <c r="E18" s="169"/>
      <c r="F18" s="184">
        <f>SUM(F11:F17)</f>
        <v>404168</v>
      </c>
      <c r="G18" s="169"/>
      <c r="H18" s="184">
        <f>SUM(H11:H17)</f>
        <v>460726</v>
      </c>
      <c r="I18" s="169"/>
      <c r="J18" s="184">
        <f>SUM(J11:J17)</f>
        <v>493994</v>
      </c>
      <c r="K18" s="169"/>
      <c r="L18" s="169"/>
      <c r="M18" s="169"/>
      <c r="N18" s="28"/>
    </row>
    <row r="19" spans="1:18" ht="11.25" customHeight="1" x14ac:dyDescent="0.45">
      <c r="A19" s="182"/>
      <c r="B19" s="173"/>
      <c r="C19" s="174"/>
      <c r="L19" s="28"/>
      <c r="N19" s="28"/>
      <c r="O19" s="28"/>
      <c r="P19" s="28"/>
      <c r="Q19" s="28"/>
      <c r="R19" s="28"/>
    </row>
    <row r="20" spans="1:18" ht="23.85" customHeight="1" x14ac:dyDescent="0.45">
      <c r="A20" s="180" t="s">
        <v>8</v>
      </c>
      <c r="B20" s="173"/>
      <c r="C20" s="174"/>
      <c r="L20" s="28"/>
      <c r="N20" s="28"/>
      <c r="O20" s="28"/>
      <c r="P20" s="28"/>
      <c r="Q20" s="28"/>
      <c r="R20" s="28"/>
    </row>
    <row r="21" spans="1:18" ht="23.85" customHeight="1" x14ac:dyDescent="0.45">
      <c r="A21" s="182" t="s">
        <v>55</v>
      </c>
      <c r="B21" s="159"/>
      <c r="C21" s="55"/>
      <c r="D21" s="28">
        <v>1350</v>
      </c>
      <c r="F21" s="28">
        <v>1300</v>
      </c>
      <c r="H21" s="185">
        <v>250</v>
      </c>
      <c r="J21" s="185">
        <v>250</v>
      </c>
      <c r="K21" s="28"/>
      <c r="L21" s="28"/>
      <c r="N21" s="28"/>
      <c r="O21" s="28"/>
      <c r="P21" s="28"/>
      <c r="Q21" s="28"/>
      <c r="R21" s="28"/>
    </row>
    <row r="22" spans="1:18" ht="23.85" customHeight="1" x14ac:dyDescent="0.45">
      <c r="A22" s="208" t="s">
        <v>209</v>
      </c>
      <c r="B22" s="159"/>
      <c r="C22" s="55"/>
      <c r="D22" s="28">
        <v>120790</v>
      </c>
      <c r="F22" s="185">
        <v>120790</v>
      </c>
      <c r="H22" s="65">
        <v>0</v>
      </c>
      <c r="J22" s="65">
        <v>0</v>
      </c>
      <c r="K22" s="28"/>
      <c r="L22" s="28"/>
      <c r="N22" s="28"/>
      <c r="O22" s="28"/>
      <c r="P22" s="28"/>
      <c r="Q22" s="28"/>
      <c r="R22" s="28"/>
    </row>
    <row r="23" spans="1:18" ht="23.85" customHeight="1" x14ac:dyDescent="0.45">
      <c r="A23" s="158" t="s">
        <v>70</v>
      </c>
      <c r="B23" s="159">
        <v>8</v>
      </c>
      <c r="C23" s="55"/>
      <c r="D23" s="28">
        <v>21092</v>
      </c>
      <c r="F23" s="28">
        <v>21092</v>
      </c>
      <c r="H23" s="28">
        <v>1800</v>
      </c>
      <c r="J23" s="28">
        <v>1800</v>
      </c>
      <c r="K23" s="28"/>
      <c r="L23" s="28"/>
      <c r="N23" s="28"/>
      <c r="O23" s="28"/>
      <c r="P23" s="28"/>
      <c r="Q23" s="28"/>
      <c r="R23" s="28"/>
    </row>
    <row r="24" spans="1:18" ht="23.85" customHeight="1" x14ac:dyDescent="0.45">
      <c r="A24" s="158" t="s">
        <v>71</v>
      </c>
      <c r="B24" s="159">
        <v>9</v>
      </c>
      <c r="C24" s="55"/>
      <c r="D24" s="65">
        <v>0</v>
      </c>
      <c r="F24" s="65">
        <v>0</v>
      </c>
      <c r="H24" s="28">
        <v>421216</v>
      </c>
      <c r="J24" s="28">
        <v>319839</v>
      </c>
      <c r="K24" s="28"/>
      <c r="L24" s="28"/>
      <c r="N24" s="28"/>
      <c r="O24" s="28"/>
      <c r="P24" s="28"/>
      <c r="Q24" s="28"/>
      <c r="R24" s="28"/>
    </row>
    <row r="25" spans="1:18" ht="23.85" hidden="1" customHeight="1" x14ac:dyDescent="0.45">
      <c r="A25" s="158" t="s">
        <v>75</v>
      </c>
      <c r="B25" s="159"/>
      <c r="C25" s="55"/>
      <c r="D25" s="65">
        <v>0</v>
      </c>
      <c r="F25" s="65">
        <v>0</v>
      </c>
      <c r="H25" s="65">
        <v>0</v>
      </c>
      <c r="J25" s="65">
        <v>0</v>
      </c>
      <c r="L25" s="28"/>
      <c r="N25" s="28"/>
      <c r="O25" s="28"/>
      <c r="P25" s="28"/>
      <c r="Q25" s="28"/>
      <c r="R25" s="28"/>
    </row>
    <row r="26" spans="1:18" ht="23.85" customHeight="1" x14ac:dyDescent="0.45">
      <c r="A26" s="182" t="s">
        <v>44</v>
      </c>
      <c r="B26" s="173" t="s">
        <v>175</v>
      </c>
      <c r="C26" s="55"/>
      <c r="D26" s="28">
        <v>2263</v>
      </c>
      <c r="F26" s="28">
        <v>2263</v>
      </c>
      <c r="H26" s="28">
        <v>2263</v>
      </c>
      <c r="J26" s="28">
        <v>2263</v>
      </c>
      <c r="K26" s="28"/>
      <c r="L26" s="28"/>
      <c r="N26" s="28"/>
      <c r="O26" s="28"/>
      <c r="P26" s="28"/>
      <c r="Q26" s="28"/>
      <c r="R26" s="28"/>
    </row>
    <row r="27" spans="1:18" ht="23.85" customHeight="1" x14ac:dyDescent="0.45">
      <c r="A27" s="158" t="s">
        <v>61</v>
      </c>
      <c r="B27" s="159"/>
      <c r="C27" s="174"/>
      <c r="D27" s="28">
        <v>21644</v>
      </c>
      <c r="F27" s="28">
        <v>28292</v>
      </c>
      <c r="H27" s="28">
        <v>20842</v>
      </c>
      <c r="J27" s="28">
        <v>21233</v>
      </c>
      <c r="K27" s="28"/>
      <c r="L27" s="28"/>
      <c r="N27" s="28"/>
      <c r="O27" s="28"/>
      <c r="P27" s="28"/>
      <c r="Q27" s="28"/>
      <c r="R27" s="28"/>
    </row>
    <row r="28" spans="1:18" ht="23.85" customHeight="1" x14ac:dyDescent="0.45">
      <c r="A28" s="182" t="s">
        <v>38</v>
      </c>
      <c r="B28" s="159">
        <v>10</v>
      </c>
      <c r="C28" s="55"/>
      <c r="D28" s="28">
        <v>232781</v>
      </c>
      <c r="F28" s="28">
        <v>175519</v>
      </c>
      <c r="H28" s="28">
        <v>70026</v>
      </c>
      <c r="J28" s="28">
        <v>72264</v>
      </c>
      <c r="K28" s="28"/>
      <c r="L28" s="28"/>
      <c r="N28" s="28"/>
      <c r="O28" s="28"/>
      <c r="P28" s="28"/>
      <c r="Q28" s="28"/>
      <c r="R28" s="28"/>
    </row>
    <row r="29" spans="1:18" ht="23.85" customHeight="1" x14ac:dyDescent="0.45">
      <c r="A29" s="182" t="s">
        <v>170</v>
      </c>
      <c r="B29" s="159">
        <v>4</v>
      </c>
      <c r="C29" s="55"/>
      <c r="D29" s="28">
        <v>149156</v>
      </c>
      <c r="F29" s="65">
        <v>0</v>
      </c>
      <c r="H29" s="65">
        <v>0</v>
      </c>
      <c r="J29" s="65">
        <v>0</v>
      </c>
      <c r="K29" s="28"/>
      <c r="L29" s="28"/>
      <c r="N29" s="28"/>
      <c r="O29" s="28"/>
      <c r="P29" s="28"/>
      <c r="Q29" s="28"/>
      <c r="R29" s="28"/>
    </row>
    <row r="30" spans="1:18" ht="23.85" customHeight="1" x14ac:dyDescent="0.45">
      <c r="A30" s="182" t="s">
        <v>45</v>
      </c>
      <c r="B30" s="159"/>
      <c r="C30" s="55"/>
      <c r="D30" s="28">
        <v>31991</v>
      </c>
      <c r="F30" s="28">
        <v>20525</v>
      </c>
      <c r="H30" s="28">
        <v>980</v>
      </c>
      <c r="J30" s="28">
        <v>1209</v>
      </c>
      <c r="K30" s="28"/>
      <c r="L30" s="28"/>
      <c r="N30" s="28"/>
      <c r="O30" s="28"/>
      <c r="P30" s="28"/>
      <c r="Q30" s="28"/>
      <c r="R30" s="28"/>
    </row>
    <row r="31" spans="1:18" ht="23.85" customHeight="1" x14ac:dyDescent="0.45">
      <c r="A31" s="186" t="s">
        <v>157</v>
      </c>
      <c r="B31" s="159"/>
      <c r="C31" s="55"/>
      <c r="H31" s="65"/>
      <c r="J31" s="65"/>
      <c r="L31" s="28"/>
      <c r="N31" s="28"/>
      <c r="O31" s="28"/>
      <c r="P31" s="28"/>
      <c r="Q31" s="28"/>
      <c r="R31" s="28"/>
    </row>
    <row r="32" spans="1:18" ht="23.85" customHeight="1" x14ac:dyDescent="0.45">
      <c r="A32" s="186" t="s">
        <v>158</v>
      </c>
      <c r="B32" s="159"/>
      <c r="C32" s="55"/>
      <c r="D32" s="28">
        <v>328156</v>
      </c>
      <c r="F32" s="28">
        <v>337172</v>
      </c>
      <c r="H32" s="65">
        <v>0</v>
      </c>
      <c r="J32" s="65">
        <v>0</v>
      </c>
      <c r="L32" s="28"/>
      <c r="N32" s="28"/>
      <c r="O32" s="28"/>
      <c r="P32" s="28"/>
      <c r="Q32" s="28"/>
      <c r="R32" s="28"/>
    </row>
    <row r="33" spans="1:18" ht="23.85" customHeight="1" x14ac:dyDescent="0.45">
      <c r="A33" s="186" t="s">
        <v>168</v>
      </c>
      <c r="B33" s="159">
        <v>5</v>
      </c>
      <c r="C33" s="55"/>
      <c r="D33" s="28">
        <v>23263</v>
      </c>
      <c r="F33" s="65">
        <v>0</v>
      </c>
      <c r="H33" s="65">
        <v>0</v>
      </c>
      <c r="J33" s="65">
        <v>0</v>
      </c>
      <c r="L33" s="28"/>
      <c r="N33" s="28"/>
      <c r="O33" s="28"/>
      <c r="P33" s="28"/>
      <c r="Q33" s="28"/>
      <c r="R33" s="28"/>
    </row>
    <row r="34" spans="1:18" ht="23.85" hidden="1" customHeight="1" x14ac:dyDescent="0.45">
      <c r="A34" s="186" t="s">
        <v>192</v>
      </c>
      <c r="B34" s="159"/>
      <c r="C34" s="55"/>
      <c r="D34" s="65">
        <v>0</v>
      </c>
      <c r="F34" s="65">
        <v>0</v>
      </c>
      <c r="H34" s="65">
        <v>0</v>
      </c>
      <c r="J34" s="65">
        <v>0</v>
      </c>
      <c r="L34" s="28"/>
      <c r="N34" s="28"/>
      <c r="O34" s="28"/>
      <c r="P34" s="28"/>
      <c r="Q34" s="28"/>
      <c r="R34" s="28"/>
    </row>
    <row r="35" spans="1:18" ht="23.85" customHeight="1" x14ac:dyDescent="0.45">
      <c r="A35" s="158" t="s">
        <v>171</v>
      </c>
      <c r="B35" s="159"/>
      <c r="C35" s="55"/>
      <c r="D35" s="28">
        <v>234076</v>
      </c>
      <c r="F35" s="28">
        <v>224703</v>
      </c>
      <c r="H35" s="28">
        <v>97015</v>
      </c>
      <c r="J35" s="28">
        <v>93449</v>
      </c>
      <c r="K35" s="28"/>
      <c r="L35" s="28"/>
      <c r="N35" s="28"/>
      <c r="O35" s="28"/>
      <c r="P35" s="28"/>
      <c r="Q35" s="28"/>
      <c r="R35" s="28"/>
    </row>
    <row r="36" spans="1:18" ht="23.85" customHeight="1" x14ac:dyDescent="0.45">
      <c r="A36" s="182" t="s">
        <v>39</v>
      </c>
      <c r="B36" s="159"/>
      <c r="C36" s="55"/>
      <c r="D36" s="28">
        <v>10471</v>
      </c>
      <c r="F36" s="28">
        <v>13233</v>
      </c>
      <c r="H36" s="28">
        <v>5243</v>
      </c>
      <c r="J36" s="28">
        <v>5290</v>
      </c>
      <c r="K36" s="28"/>
      <c r="L36" s="28"/>
      <c r="N36" s="28"/>
      <c r="O36" s="28"/>
      <c r="P36" s="28"/>
      <c r="Q36" s="28"/>
      <c r="R36" s="28"/>
    </row>
    <row r="37" spans="1:18" s="47" customFormat="1" ht="23.85" customHeight="1" x14ac:dyDescent="0.45">
      <c r="A37" s="179" t="s">
        <v>9</v>
      </c>
      <c r="B37" s="183"/>
      <c r="C37" s="44"/>
      <c r="D37" s="184">
        <f>SUM(D21:D36)</f>
        <v>1177033</v>
      </c>
      <c r="E37" s="169"/>
      <c r="F37" s="184">
        <f>SUM(F21:F36)</f>
        <v>944889</v>
      </c>
      <c r="G37" s="169">
        <v>3</v>
      </c>
      <c r="H37" s="184">
        <f>SUM(H21:H36)</f>
        <v>619635</v>
      </c>
      <c r="I37" s="169"/>
      <c r="J37" s="184">
        <f>SUM(J21:J36)</f>
        <v>517597</v>
      </c>
      <c r="L37" s="28"/>
      <c r="M37" s="33"/>
      <c r="N37" s="28"/>
    </row>
    <row r="38" spans="1:18" ht="11.25" customHeight="1" x14ac:dyDescent="0.45">
      <c r="A38" s="182"/>
      <c r="B38" s="173"/>
      <c r="C38" s="174"/>
      <c r="L38" s="28"/>
      <c r="N38" s="28"/>
    </row>
    <row r="39" spans="1:18" s="47" customFormat="1" ht="23.85" customHeight="1" thickBot="1" x14ac:dyDescent="0.5">
      <c r="A39" s="179" t="s">
        <v>10</v>
      </c>
      <c r="B39" s="183"/>
      <c r="C39" s="44"/>
      <c r="D39" s="187">
        <f>SUM(D18,D37)</f>
        <v>1653926</v>
      </c>
      <c r="E39" s="169"/>
      <c r="F39" s="187">
        <f>SUM(F18,F37)</f>
        <v>1349057</v>
      </c>
      <c r="G39" s="169"/>
      <c r="H39" s="187">
        <f>SUM(H18,H37)</f>
        <v>1080361</v>
      </c>
      <c r="I39" s="169"/>
      <c r="J39" s="187">
        <f>SUM(J18,J37)</f>
        <v>1011591</v>
      </c>
      <c r="L39" s="28"/>
      <c r="M39" s="33"/>
      <c r="N39" s="28"/>
    </row>
    <row r="40" spans="1:18" ht="23.85" customHeight="1" thickTop="1" x14ac:dyDescent="0.5">
      <c r="A40" s="216" t="s">
        <v>0</v>
      </c>
      <c r="B40" s="216"/>
      <c r="C40" s="216"/>
      <c r="D40" s="216"/>
      <c r="E40" s="58"/>
      <c r="F40" s="58"/>
      <c r="G40" s="58"/>
      <c r="I40" s="58"/>
      <c r="L40" s="28"/>
      <c r="N40" s="28"/>
    </row>
    <row r="41" spans="1:18" ht="23.85" customHeight="1" x14ac:dyDescent="0.5">
      <c r="A41" s="66" t="s">
        <v>49</v>
      </c>
      <c r="B41" s="173"/>
      <c r="C41" s="174"/>
      <c r="D41" s="58"/>
      <c r="E41" s="58"/>
      <c r="F41" s="58"/>
      <c r="G41" s="58"/>
      <c r="I41" s="58"/>
      <c r="L41" s="28"/>
      <c r="N41" s="28"/>
    </row>
    <row r="42" spans="1:18" ht="5.45" customHeight="1" x14ac:dyDescent="0.5">
      <c r="A42" s="66"/>
      <c r="B42" s="173"/>
      <c r="C42" s="174"/>
      <c r="D42" s="58"/>
      <c r="E42" s="58"/>
      <c r="F42" s="58"/>
      <c r="G42" s="58"/>
      <c r="I42" s="58"/>
      <c r="L42" s="28"/>
      <c r="N42" s="28"/>
    </row>
    <row r="43" spans="1:18" ht="23.85" customHeight="1" x14ac:dyDescent="0.45">
      <c r="A43" s="35"/>
      <c r="B43" s="173"/>
      <c r="C43" s="174"/>
      <c r="D43" s="214" t="s">
        <v>2</v>
      </c>
      <c r="E43" s="214"/>
      <c r="F43" s="214"/>
      <c r="G43" s="214"/>
      <c r="H43" s="214" t="s">
        <v>43</v>
      </c>
      <c r="I43" s="214"/>
      <c r="J43" s="214"/>
      <c r="L43" s="28"/>
      <c r="N43" s="28"/>
    </row>
    <row r="44" spans="1:18" ht="23.85" customHeight="1" x14ac:dyDescent="0.45">
      <c r="A44" s="35"/>
      <c r="B44" s="173"/>
      <c r="C44" s="174"/>
      <c r="D44" s="175" t="s">
        <v>166</v>
      </c>
      <c r="E44" s="175"/>
      <c r="F44" s="175" t="s">
        <v>58</v>
      </c>
      <c r="G44" s="176"/>
      <c r="H44" s="175" t="s">
        <v>166</v>
      </c>
      <c r="I44" s="175"/>
      <c r="J44" s="175" t="s">
        <v>58</v>
      </c>
      <c r="L44" s="28"/>
      <c r="N44" s="28"/>
    </row>
    <row r="45" spans="1:18" ht="23.85" customHeight="1" x14ac:dyDescent="0.5">
      <c r="A45" s="66" t="s">
        <v>11</v>
      </c>
      <c r="B45" s="173" t="s">
        <v>3</v>
      </c>
      <c r="C45" s="174"/>
      <c r="D45" s="177">
        <v>2563</v>
      </c>
      <c r="E45" s="178"/>
      <c r="F45" s="177">
        <v>2562</v>
      </c>
      <c r="G45" s="178"/>
      <c r="H45" s="177">
        <v>2563</v>
      </c>
      <c r="I45" s="178"/>
      <c r="J45" s="177">
        <v>2562</v>
      </c>
      <c r="L45" s="28"/>
      <c r="N45" s="28"/>
    </row>
    <row r="46" spans="1:18" ht="23.85" customHeight="1" x14ac:dyDescent="0.5">
      <c r="A46" s="66"/>
      <c r="B46" s="173"/>
      <c r="C46" s="174"/>
      <c r="D46" s="27" t="s">
        <v>187</v>
      </c>
      <c r="E46" s="27"/>
      <c r="F46" s="27"/>
      <c r="G46" s="27"/>
      <c r="H46" s="27" t="s">
        <v>187</v>
      </c>
      <c r="I46" s="178"/>
      <c r="J46" s="177"/>
      <c r="L46" s="28"/>
      <c r="N46" s="28"/>
    </row>
    <row r="47" spans="1:18" ht="23.85" customHeight="1" x14ac:dyDescent="0.5">
      <c r="A47" s="66"/>
      <c r="B47" s="173"/>
      <c r="C47" s="174"/>
      <c r="D47" s="27" t="s">
        <v>186</v>
      </c>
      <c r="E47" s="27"/>
      <c r="F47" s="27"/>
      <c r="G47" s="27"/>
      <c r="H47" s="27" t="s">
        <v>186</v>
      </c>
      <c r="I47" s="178"/>
      <c r="J47" s="177"/>
      <c r="L47" s="28"/>
      <c r="N47" s="28"/>
    </row>
    <row r="48" spans="1:18" ht="21" customHeight="1" x14ac:dyDescent="0.45">
      <c r="A48" s="179"/>
      <c r="B48" s="173"/>
      <c r="C48" s="174"/>
      <c r="D48" s="215" t="s">
        <v>88</v>
      </c>
      <c r="E48" s="215"/>
      <c r="F48" s="215"/>
      <c r="G48" s="215"/>
      <c r="H48" s="215"/>
      <c r="I48" s="215"/>
      <c r="J48" s="215"/>
      <c r="L48" s="28"/>
      <c r="N48" s="28"/>
    </row>
    <row r="49" spans="1:18" s="189" customFormat="1" ht="23.85" customHeight="1" x14ac:dyDescent="0.45">
      <c r="A49" s="50" t="s">
        <v>12</v>
      </c>
      <c r="B49" s="188"/>
      <c r="C49" s="51"/>
      <c r="D49" s="52"/>
      <c r="E49" s="52"/>
      <c r="F49" s="52"/>
      <c r="G49" s="52"/>
      <c r="I49" s="52"/>
      <c r="L49" s="28"/>
      <c r="M49" s="33"/>
      <c r="N49" s="28"/>
    </row>
    <row r="50" spans="1:18" s="189" customFormat="1" ht="23.85" customHeight="1" x14ac:dyDescent="0.45">
      <c r="A50" s="56" t="s">
        <v>212</v>
      </c>
      <c r="B50" s="188"/>
      <c r="C50" s="51"/>
      <c r="D50" s="28">
        <v>192624</v>
      </c>
      <c r="E50" s="28"/>
      <c r="F50" s="28">
        <v>191115</v>
      </c>
      <c r="G50" s="28"/>
      <c r="H50" s="28">
        <v>192624</v>
      </c>
      <c r="I50" s="28"/>
      <c r="J50" s="28">
        <v>191115</v>
      </c>
      <c r="K50" s="28"/>
      <c r="L50" s="28"/>
      <c r="M50" s="33"/>
      <c r="N50" s="28"/>
      <c r="O50" s="28"/>
      <c r="P50" s="28"/>
      <c r="Q50" s="28"/>
      <c r="R50" s="28"/>
    </row>
    <row r="51" spans="1:18" s="189" customFormat="1" ht="23.85" customHeight="1" x14ac:dyDescent="0.45">
      <c r="A51" s="54" t="s">
        <v>172</v>
      </c>
      <c r="B51" s="190">
        <v>6</v>
      </c>
      <c r="C51" s="191"/>
      <c r="D51" s="28">
        <v>224137</v>
      </c>
      <c r="E51" s="28"/>
      <c r="F51" s="28">
        <v>111514</v>
      </c>
      <c r="G51" s="28"/>
      <c r="H51" s="28">
        <v>613480</v>
      </c>
      <c r="I51" s="28"/>
      <c r="J51" s="28">
        <v>589415</v>
      </c>
      <c r="K51" s="28"/>
      <c r="L51" s="28"/>
      <c r="M51" s="33"/>
      <c r="N51" s="28"/>
      <c r="O51" s="28"/>
      <c r="P51" s="28"/>
      <c r="Q51" s="28"/>
      <c r="R51" s="28"/>
    </row>
    <row r="52" spans="1:18" s="189" customFormat="1" ht="23.85" customHeight="1" x14ac:dyDescent="0.45">
      <c r="A52" s="54" t="s">
        <v>173</v>
      </c>
      <c r="B52" s="190"/>
      <c r="C52" s="191"/>
      <c r="D52" s="28">
        <v>40650</v>
      </c>
      <c r="E52" s="28"/>
      <c r="F52" s="28">
        <v>23089</v>
      </c>
      <c r="G52" s="28"/>
      <c r="H52" s="28">
        <v>96</v>
      </c>
      <c r="I52" s="28"/>
      <c r="J52" s="28">
        <v>6440</v>
      </c>
      <c r="K52" s="28"/>
      <c r="L52" s="28"/>
      <c r="M52" s="33"/>
      <c r="N52" s="28"/>
      <c r="O52" s="28"/>
      <c r="P52" s="28"/>
      <c r="Q52" s="28"/>
      <c r="R52" s="28"/>
    </row>
    <row r="53" spans="1:18" s="189" customFormat="1" ht="23.85" customHeight="1" x14ac:dyDescent="0.45">
      <c r="A53" s="56" t="s">
        <v>104</v>
      </c>
      <c r="B53" s="190"/>
      <c r="C53" s="191"/>
      <c r="D53" s="28">
        <v>21768</v>
      </c>
      <c r="E53" s="28"/>
      <c r="F53" s="28">
        <v>22901</v>
      </c>
      <c r="G53" s="28"/>
      <c r="H53" s="185">
        <v>19866</v>
      </c>
      <c r="I53" s="28"/>
      <c r="J53" s="185">
        <v>22901</v>
      </c>
      <c r="K53" s="28"/>
      <c r="L53" s="28"/>
      <c r="M53" s="33"/>
      <c r="N53" s="28"/>
      <c r="O53" s="28"/>
      <c r="P53" s="28"/>
      <c r="Q53" s="28"/>
      <c r="R53" s="28"/>
    </row>
    <row r="54" spans="1:18" s="189" customFormat="1" ht="23.85" customHeight="1" x14ac:dyDescent="0.45">
      <c r="A54" s="56" t="s">
        <v>132</v>
      </c>
      <c r="B54" s="190">
        <v>6</v>
      </c>
      <c r="C54" s="191"/>
      <c r="D54" s="28">
        <v>41207</v>
      </c>
      <c r="E54" s="28"/>
      <c r="F54" s="28">
        <v>21710</v>
      </c>
      <c r="G54" s="28"/>
      <c r="H54" s="28">
        <v>50927</v>
      </c>
      <c r="I54" s="28"/>
      <c r="J54" s="28">
        <v>11301</v>
      </c>
      <c r="K54" s="28"/>
      <c r="L54" s="28"/>
      <c r="M54" s="33"/>
      <c r="N54" s="28"/>
      <c r="O54" s="28"/>
      <c r="P54" s="28"/>
      <c r="Q54" s="28"/>
      <c r="R54" s="28"/>
    </row>
    <row r="55" spans="1:18" s="189" customFormat="1" ht="23.1" customHeight="1" x14ac:dyDescent="0.45">
      <c r="A55" s="56" t="s">
        <v>189</v>
      </c>
      <c r="B55" s="192"/>
      <c r="C55" s="178"/>
      <c r="D55" s="28"/>
      <c r="E55" s="28"/>
      <c r="F55" s="28"/>
      <c r="G55" s="28"/>
      <c r="H55" s="28"/>
      <c r="I55" s="28"/>
      <c r="J55" s="28"/>
      <c r="K55" s="28"/>
      <c r="L55" s="28"/>
      <c r="M55" s="33"/>
      <c r="N55" s="28"/>
      <c r="O55" s="28"/>
      <c r="P55" s="28"/>
      <c r="Q55" s="28"/>
      <c r="R55" s="28"/>
    </row>
    <row r="56" spans="1:18" s="189" customFormat="1" ht="23.1" customHeight="1" x14ac:dyDescent="0.45">
      <c r="A56" s="56" t="s">
        <v>190</v>
      </c>
      <c r="B56" s="192"/>
      <c r="C56" s="178"/>
      <c r="D56" s="185">
        <v>49899</v>
      </c>
      <c r="E56" s="28"/>
      <c r="F56" s="185">
        <v>49899</v>
      </c>
      <c r="G56" s="28"/>
      <c r="H56" s="65">
        <v>0</v>
      </c>
      <c r="I56" s="28"/>
      <c r="J56" s="65">
        <v>0</v>
      </c>
      <c r="K56" s="28"/>
      <c r="L56" s="28"/>
      <c r="M56" s="33"/>
      <c r="N56" s="28"/>
      <c r="O56" s="28"/>
      <c r="P56" s="28"/>
      <c r="Q56" s="28"/>
      <c r="R56" s="28"/>
    </row>
    <row r="57" spans="1:18" s="189" customFormat="1" ht="23.85" customHeight="1" x14ac:dyDescent="0.45">
      <c r="A57" s="194" t="s">
        <v>197</v>
      </c>
      <c r="C57" s="178"/>
      <c r="D57" s="28"/>
      <c r="E57" s="28"/>
      <c r="F57" s="28"/>
      <c r="G57" s="28"/>
      <c r="H57" s="28"/>
      <c r="I57" s="28"/>
      <c r="J57" s="28"/>
      <c r="K57" s="28"/>
      <c r="L57" s="28"/>
      <c r="M57" s="33"/>
      <c r="N57" s="28"/>
      <c r="O57" s="28"/>
      <c r="P57" s="28"/>
      <c r="Q57" s="28"/>
      <c r="R57" s="28"/>
    </row>
    <row r="58" spans="1:18" s="189" customFormat="1" ht="23.85" customHeight="1" x14ac:dyDescent="0.45">
      <c r="A58" s="194" t="s">
        <v>198</v>
      </c>
      <c r="B58" s="190"/>
      <c r="C58" s="191"/>
      <c r="D58" s="193">
        <v>17400</v>
      </c>
      <c r="E58" s="28"/>
      <c r="F58" s="193">
        <v>17400</v>
      </c>
      <c r="G58" s="28"/>
      <c r="H58" s="65">
        <v>0</v>
      </c>
      <c r="I58" s="28"/>
      <c r="J58" s="65">
        <v>0</v>
      </c>
      <c r="K58" s="28"/>
      <c r="L58" s="28"/>
      <c r="M58" s="33"/>
      <c r="N58" s="28"/>
      <c r="O58" s="28"/>
      <c r="P58" s="28"/>
      <c r="Q58" s="28"/>
      <c r="R58" s="28"/>
    </row>
    <row r="59" spans="1:18" s="189" customFormat="1" ht="23.85" customHeight="1" x14ac:dyDescent="0.45">
      <c r="A59" s="194" t="s">
        <v>191</v>
      </c>
      <c r="B59" s="159" t="s">
        <v>206</v>
      </c>
      <c r="C59" s="191"/>
      <c r="D59" s="193">
        <v>15689</v>
      </c>
      <c r="E59" s="28"/>
      <c r="F59" s="65">
        <v>0</v>
      </c>
      <c r="G59" s="28"/>
      <c r="H59" s="65">
        <v>0</v>
      </c>
      <c r="I59" s="28"/>
      <c r="J59" s="65">
        <v>0</v>
      </c>
      <c r="K59" s="28"/>
      <c r="L59" s="28"/>
      <c r="M59" s="33"/>
      <c r="N59" s="28"/>
      <c r="O59" s="28"/>
      <c r="P59" s="28"/>
      <c r="Q59" s="28"/>
      <c r="R59" s="28"/>
    </row>
    <row r="60" spans="1:18" s="189" customFormat="1" ht="23.85" customHeight="1" x14ac:dyDescent="0.45">
      <c r="A60" s="195" t="s">
        <v>87</v>
      </c>
      <c r="B60" s="190" t="s">
        <v>221</v>
      </c>
      <c r="C60" s="191"/>
      <c r="D60" s="193">
        <v>105000</v>
      </c>
      <c r="E60" s="28"/>
      <c r="F60" s="193">
        <v>30000</v>
      </c>
      <c r="G60" s="28"/>
      <c r="H60" s="193">
        <v>105000</v>
      </c>
      <c r="I60" s="28"/>
      <c r="J60" s="193">
        <v>30000</v>
      </c>
      <c r="K60" s="28"/>
      <c r="L60" s="28"/>
      <c r="M60" s="33"/>
      <c r="N60" s="28"/>
      <c r="O60" s="28"/>
      <c r="P60" s="28"/>
      <c r="Q60" s="28"/>
      <c r="R60" s="28"/>
    </row>
    <row r="61" spans="1:18" s="189" customFormat="1" ht="23.85" customHeight="1" x14ac:dyDescent="0.45">
      <c r="A61" s="56" t="s">
        <v>207</v>
      </c>
      <c r="B61" s="190">
        <v>6</v>
      </c>
      <c r="C61" s="191"/>
      <c r="D61" s="28">
        <v>160419</v>
      </c>
      <c r="E61" s="28"/>
      <c r="F61" s="28">
        <v>187629</v>
      </c>
      <c r="G61" s="28"/>
      <c r="H61" s="28">
        <v>88853</v>
      </c>
      <c r="I61" s="28"/>
      <c r="J61" s="28">
        <v>107565</v>
      </c>
      <c r="K61" s="28"/>
      <c r="L61" s="28"/>
      <c r="M61" s="33"/>
      <c r="N61" s="28"/>
      <c r="O61" s="28"/>
      <c r="P61" s="28"/>
      <c r="Q61" s="28"/>
      <c r="R61" s="28"/>
    </row>
    <row r="62" spans="1:18" s="189" customFormat="1" ht="23.85" customHeight="1" x14ac:dyDescent="0.45">
      <c r="A62" s="56" t="s">
        <v>110</v>
      </c>
      <c r="B62" s="188"/>
      <c r="C62" s="51"/>
      <c r="D62" s="185">
        <v>72451</v>
      </c>
      <c r="E62" s="196"/>
      <c r="F62" s="185">
        <v>76757</v>
      </c>
      <c r="G62" s="196"/>
      <c r="H62" s="185">
        <v>29973</v>
      </c>
      <c r="I62" s="196"/>
      <c r="J62" s="185">
        <v>30432</v>
      </c>
      <c r="K62" s="28"/>
      <c r="L62" s="28"/>
      <c r="M62" s="33"/>
      <c r="N62" s="28"/>
      <c r="O62" s="28"/>
      <c r="P62" s="28"/>
      <c r="Q62" s="28"/>
      <c r="R62" s="28"/>
    </row>
    <row r="63" spans="1:18" s="189" customFormat="1" ht="23.85" customHeight="1" x14ac:dyDescent="0.45">
      <c r="A63" s="56" t="s">
        <v>13</v>
      </c>
      <c r="B63" s="190"/>
      <c r="C63" s="191"/>
      <c r="D63" s="28">
        <v>12846</v>
      </c>
      <c r="E63" s="28"/>
      <c r="F63" s="28">
        <v>10994</v>
      </c>
      <c r="G63" s="28"/>
      <c r="H63" s="28">
        <v>2645</v>
      </c>
      <c r="I63" s="28"/>
      <c r="J63" s="28">
        <v>2733</v>
      </c>
      <c r="K63" s="28"/>
      <c r="L63" s="28"/>
      <c r="M63" s="33"/>
      <c r="N63" s="28"/>
      <c r="O63" s="28"/>
      <c r="P63" s="28"/>
      <c r="Q63" s="28"/>
      <c r="R63" s="28"/>
    </row>
    <row r="64" spans="1:18" s="47" customFormat="1" ht="23.85" customHeight="1" x14ac:dyDescent="0.45">
      <c r="A64" s="179" t="s">
        <v>14</v>
      </c>
      <c r="B64" s="183"/>
      <c r="C64" s="44"/>
      <c r="D64" s="184">
        <f>SUM(D50:D63)</f>
        <v>954090</v>
      </c>
      <c r="E64" s="169"/>
      <c r="F64" s="184">
        <f>SUM(F50:F63)</f>
        <v>743008</v>
      </c>
      <c r="G64" s="169"/>
      <c r="H64" s="184">
        <f>SUM(H50:H63)</f>
        <v>1103464</v>
      </c>
      <c r="I64" s="169"/>
      <c r="J64" s="184">
        <f>SUM(J50:J63)</f>
        <v>991902</v>
      </c>
      <c r="L64" s="28"/>
      <c r="M64" s="33"/>
      <c r="N64" s="28"/>
      <c r="P64" s="169"/>
    </row>
    <row r="65" spans="1:18" x14ac:dyDescent="0.45">
      <c r="A65" s="182"/>
      <c r="B65" s="173"/>
      <c r="C65" s="174"/>
      <c r="L65" s="28"/>
      <c r="N65" s="28"/>
    </row>
    <row r="66" spans="1:18" s="189" customFormat="1" ht="23.1" customHeight="1" x14ac:dyDescent="0.45">
      <c r="A66" s="50" t="s">
        <v>15</v>
      </c>
      <c r="B66" s="188"/>
      <c r="C66" s="51"/>
      <c r="D66" s="181"/>
      <c r="E66" s="181"/>
      <c r="F66" s="181"/>
      <c r="G66" s="181"/>
      <c r="I66" s="181"/>
      <c r="L66" s="28"/>
      <c r="M66" s="33"/>
      <c r="N66" s="28"/>
    </row>
    <row r="67" spans="1:18" s="189" customFormat="1" ht="23.85" customHeight="1" x14ac:dyDescent="0.45">
      <c r="A67" s="56" t="s">
        <v>159</v>
      </c>
      <c r="B67" s="190"/>
      <c r="C67" s="191"/>
      <c r="D67" s="185">
        <v>23250</v>
      </c>
      <c r="E67" s="28"/>
      <c r="F67" s="185">
        <v>27600</v>
      </c>
      <c r="G67" s="28"/>
      <c r="H67" s="65">
        <v>0</v>
      </c>
      <c r="I67" s="28"/>
      <c r="J67" s="65">
        <v>0</v>
      </c>
      <c r="K67" s="28"/>
      <c r="L67" s="28"/>
      <c r="M67" s="33"/>
      <c r="N67" s="28"/>
      <c r="O67" s="28"/>
      <c r="P67" s="28"/>
      <c r="Q67" s="28"/>
      <c r="R67" s="28"/>
    </row>
    <row r="68" spans="1:18" s="189" customFormat="1" ht="23.85" customHeight="1" x14ac:dyDescent="0.45">
      <c r="A68" s="56" t="s">
        <v>176</v>
      </c>
      <c r="B68" s="159" t="s">
        <v>206</v>
      </c>
      <c r="C68" s="191"/>
      <c r="D68" s="185">
        <v>136323</v>
      </c>
      <c r="E68" s="28"/>
      <c r="F68" s="65">
        <v>0</v>
      </c>
      <c r="G68" s="28"/>
      <c r="H68" s="65">
        <v>0</v>
      </c>
      <c r="I68" s="28"/>
      <c r="J68" s="65">
        <v>0</v>
      </c>
      <c r="K68" s="28"/>
      <c r="L68" s="28"/>
      <c r="M68" s="33"/>
      <c r="N68" s="28"/>
      <c r="O68" s="28"/>
      <c r="P68" s="28"/>
      <c r="Q68" s="28"/>
      <c r="R68" s="28"/>
    </row>
    <row r="69" spans="1:18" s="189" customFormat="1" ht="23.85" customHeight="1" x14ac:dyDescent="0.45">
      <c r="A69" s="56" t="s">
        <v>78</v>
      </c>
      <c r="B69" s="159"/>
      <c r="C69" s="55"/>
      <c r="D69" s="28">
        <v>6388</v>
      </c>
      <c r="E69" s="28"/>
      <c r="F69" s="28">
        <v>6388</v>
      </c>
      <c r="G69" s="28"/>
      <c r="H69" s="185">
        <v>6388</v>
      </c>
      <c r="I69" s="28"/>
      <c r="J69" s="185">
        <v>6388</v>
      </c>
      <c r="K69" s="28"/>
      <c r="L69" s="28"/>
      <c r="M69" s="33"/>
      <c r="N69" s="28"/>
      <c r="O69" s="28"/>
      <c r="P69" s="28"/>
      <c r="Q69" s="28"/>
      <c r="R69" s="28"/>
    </row>
    <row r="70" spans="1:18" s="189" customFormat="1" ht="23.85" customHeight="1" x14ac:dyDescent="0.45">
      <c r="A70" s="158" t="s">
        <v>213</v>
      </c>
      <c r="B70" s="190"/>
      <c r="C70" s="191"/>
      <c r="D70" s="28">
        <v>164905</v>
      </c>
      <c r="E70" s="28"/>
      <c r="F70" s="28">
        <v>158842</v>
      </c>
      <c r="G70" s="28"/>
      <c r="H70" s="28">
        <v>87965</v>
      </c>
      <c r="I70" s="28"/>
      <c r="J70" s="28">
        <v>95503</v>
      </c>
      <c r="K70" s="28"/>
      <c r="L70" s="28"/>
      <c r="M70" s="33"/>
      <c r="N70" s="28"/>
      <c r="O70" s="28"/>
      <c r="P70" s="28"/>
      <c r="Q70" s="28"/>
      <c r="R70" s="28"/>
    </row>
    <row r="71" spans="1:18" s="189" customFormat="1" ht="23.85" customHeight="1" x14ac:dyDescent="0.45">
      <c r="A71" s="158" t="s">
        <v>137</v>
      </c>
      <c r="B71" s="190"/>
      <c r="C71" s="191"/>
      <c r="D71" s="28">
        <v>42111</v>
      </c>
      <c r="E71" s="28"/>
      <c r="F71" s="28">
        <v>42504</v>
      </c>
      <c r="G71" s="28"/>
      <c r="H71" s="28">
        <v>42111</v>
      </c>
      <c r="I71" s="28"/>
      <c r="J71" s="28">
        <v>42504</v>
      </c>
      <c r="K71" s="28"/>
      <c r="L71" s="28"/>
      <c r="M71" s="33"/>
      <c r="N71" s="28"/>
      <c r="O71" s="28"/>
      <c r="P71" s="28"/>
      <c r="Q71" s="28"/>
      <c r="R71" s="28"/>
    </row>
    <row r="72" spans="1:18" s="189" customFormat="1" ht="23.85" customHeight="1" x14ac:dyDescent="0.45">
      <c r="A72" s="54" t="s">
        <v>42</v>
      </c>
      <c r="B72" s="188"/>
      <c r="C72" s="51"/>
      <c r="D72" s="28">
        <v>576</v>
      </c>
      <c r="E72" s="28"/>
      <c r="F72" s="28">
        <v>568</v>
      </c>
      <c r="G72" s="28"/>
      <c r="H72" s="28">
        <v>576</v>
      </c>
      <c r="I72" s="28"/>
      <c r="J72" s="28">
        <v>568</v>
      </c>
      <c r="K72" s="28"/>
      <c r="L72" s="28"/>
      <c r="M72" s="33"/>
      <c r="N72" s="28"/>
      <c r="O72" s="28"/>
      <c r="P72" s="28"/>
      <c r="Q72" s="28"/>
      <c r="R72" s="28"/>
    </row>
    <row r="73" spans="1:18" s="47" customFormat="1" ht="23.85" customHeight="1" x14ac:dyDescent="0.45">
      <c r="A73" s="179" t="s">
        <v>16</v>
      </c>
      <c r="B73" s="183"/>
      <c r="C73" s="44"/>
      <c r="D73" s="184">
        <f>SUM(D67:D72)</f>
        <v>373553</v>
      </c>
      <c r="E73" s="169"/>
      <c r="F73" s="184">
        <f>SUM(F67:F72)</f>
        <v>235902</v>
      </c>
      <c r="G73" s="169"/>
      <c r="H73" s="184">
        <f>SUM(H67:H72)</f>
        <v>137040</v>
      </c>
      <c r="I73" s="169"/>
      <c r="J73" s="184">
        <f>SUM(J67:J72)</f>
        <v>144963</v>
      </c>
      <c r="L73" s="28"/>
      <c r="M73" s="33"/>
      <c r="N73" s="28"/>
    </row>
    <row r="74" spans="1:18" ht="5.0999999999999996" customHeight="1" x14ac:dyDescent="0.45">
      <c r="A74" s="182"/>
      <c r="B74" s="173"/>
      <c r="C74" s="174"/>
      <c r="L74" s="28"/>
      <c r="N74" s="28"/>
    </row>
    <row r="75" spans="1:18" s="47" customFormat="1" ht="23.85" customHeight="1" x14ac:dyDescent="0.45">
      <c r="A75" s="59" t="s">
        <v>17</v>
      </c>
      <c r="B75" s="197"/>
      <c r="C75" s="60"/>
      <c r="D75" s="198">
        <f>SUM(D64,D73)</f>
        <v>1327643</v>
      </c>
      <c r="E75" s="169"/>
      <c r="F75" s="198">
        <f>SUM(F64,F73)</f>
        <v>978910</v>
      </c>
      <c r="G75" s="169"/>
      <c r="H75" s="198">
        <f>SUM(H64,H73)</f>
        <v>1240504</v>
      </c>
      <c r="I75" s="169"/>
      <c r="J75" s="198">
        <f>SUM(J64,J73)</f>
        <v>1136865</v>
      </c>
      <c r="L75" s="28"/>
      <c r="M75" s="33"/>
      <c r="N75" s="28"/>
    </row>
    <row r="76" spans="1:18" s="200" customFormat="1" ht="23.85" customHeight="1" x14ac:dyDescent="0.5">
      <c r="A76" s="216" t="s">
        <v>0</v>
      </c>
      <c r="B76" s="216"/>
      <c r="C76" s="216"/>
      <c r="D76" s="216"/>
      <c r="E76" s="199"/>
      <c r="F76" s="199"/>
      <c r="G76" s="199"/>
      <c r="I76" s="199"/>
      <c r="L76" s="28"/>
      <c r="M76" s="33"/>
      <c r="N76" s="28"/>
    </row>
    <row r="77" spans="1:18" s="200" customFormat="1" ht="23.85" customHeight="1" x14ac:dyDescent="0.5">
      <c r="A77" s="66" t="s">
        <v>49</v>
      </c>
      <c r="B77" s="171"/>
      <c r="C77" s="172"/>
      <c r="D77" s="199"/>
      <c r="E77" s="199"/>
      <c r="F77" s="199"/>
      <c r="G77" s="199"/>
      <c r="I77" s="199"/>
      <c r="L77" s="28"/>
      <c r="M77" s="33"/>
      <c r="N77" s="28"/>
    </row>
    <row r="78" spans="1:18" ht="5.45" customHeight="1" x14ac:dyDescent="0.5">
      <c r="A78" s="66"/>
      <c r="B78" s="173"/>
      <c r="C78" s="174"/>
      <c r="D78" s="58"/>
      <c r="E78" s="58"/>
      <c r="F78" s="58"/>
      <c r="G78" s="58"/>
      <c r="I78" s="58"/>
      <c r="L78" s="28"/>
      <c r="N78" s="28"/>
    </row>
    <row r="79" spans="1:18" ht="23.85" customHeight="1" x14ac:dyDescent="0.45">
      <c r="A79" s="35"/>
      <c r="B79" s="173"/>
      <c r="C79" s="174"/>
      <c r="D79" s="214" t="s">
        <v>2</v>
      </c>
      <c r="E79" s="214"/>
      <c r="F79" s="214"/>
      <c r="G79" s="214"/>
      <c r="H79" s="214" t="s">
        <v>43</v>
      </c>
      <c r="I79" s="214"/>
      <c r="J79" s="214"/>
      <c r="L79" s="28"/>
      <c r="N79" s="28"/>
    </row>
    <row r="80" spans="1:18" ht="23.85" customHeight="1" x14ac:dyDescent="0.45">
      <c r="A80" s="35"/>
      <c r="B80" s="173"/>
      <c r="C80" s="174"/>
      <c r="D80" s="175" t="s">
        <v>166</v>
      </c>
      <c r="E80" s="175"/>
      <c r="F80" s="175" t="s">
        <v>58</v>
      </c>
      <c r="G80" s="176"/>
      <c r="H80" s="175" t="s">
        <v>166</v>
      </c>
      <c r="I80" s="175"/>
      <c r="J80" s="175" t="s">
        <v>58</v>
      </c>
      <c r="L80" s="28"/>
      <c r="N80" s="28"/>
    </row>
    <row r="81" spans="1:18" ht="23.85" customHeight="1" x14ac:dyDescent="0.5">
      <c r="A81" s="66" t="s">
        <v>11</v>
      </c>
      <c r="B81" s="159"/>
      <c r="C81" s="55"/>
      <c r="D81" s="177">
        <v>2563</v>
      </c>
      <c r="E81" s="178"/>
      <c r="F81" s="177">
        <v>2562</v>
      </c>
      <c r="G81" s="178"/>
      <c r="H81" s="177">
        <v>2563</v>
      </c>
      <c r="I81" s="178"/>
      <c r="J81" s="177">
        <v>2562</v>
      </c>
      <c r="L81" s="28"/>
      <c r="N81" s="28"/>
    </row>
    <row r="82" spans="1:18" ht="23.85" customHeight="1" x14ac:dyDescent="0.5">
      <c r="A82" s="66"/>
      <c r="B82" s="173"/>
      <c r="C82" s="174"/>
      <c r="D82" s="27" t="s">
        <v>187</v>
      </c>
      <c r="E82" s="27"/>
      <c r="F82" s="27"/>
      <c r="G82" s="27"/>
      <c r="H82" s="27" t="s">
        <v>187</v>
      </c>
      <c r="I82" s="178"/>
      <c r="J82" s="177"/>
      <c r="L82" s="28"/>
      <c r="N82" s="28"/>
    </row>
    <row r="83" spans="1:18" ht="23.85" customHeight="1" x14ac:dyDescent="0.5">
      <c r="A83" s="66"/>
      <c r="B83" s="173"/>
      <c r="C83" s="174"/>
      <c r="D83" s="27" t="s">
        <v>186</v>
      </c>
      <c r="E83" s="27"/>
      <c r="F83" s="27"/>
      <c r="G83" s="27"/>
      <c r="H83" s="27" t="s">
        <v>186</v>
      </c>
      <c r="I83" s="178"/>
      <c r="J83" s="177"/>
      <c r="L83" s="28"/>
      <c r="N83" s="28"/>
    </row>
    <row r="84" spans="1:18" ht="21" customHeight="1" x14ac:dyDescent="0.45">
      <c r="A84" s="179"/>
      <c r="B84" s="173"/>
      <c r="C84" s="174"/>
      <c r="D84" s="215" t="s">
        <v>88</v>
      </c>
      <c r="E84" s="215"/>
      <c r="F84" s="215"/>
      <c r="G84" s="215"/>
      <c r="H84" s="215"/>
      <c r="I84" s="215"/>
      <c r="J84" s="215"/>
      <c r="L84" s="28"/>
      <c r="N84" s="28"/>
    </row>
    <row r="85" spans="1:18" s="189" customFormat="1" ht="22.15" customHeight="1" x14ac:dyDescent="0.45">
      <c r="A85" s="50" t="s">
        <v>18</v>
      </c>
      <c r="B85" s="188"/>
      <c r="C85" s="51"/>
      <c r="D85" s="181"/>
      <c r="E85" s="181"/>
      <c r="F85" s="181"/>
      <c r="G85" s="181"/>
      <c r="I85" s="181"/>
      <c r="L85" s="28"/>
      <c r="M85" s="33"/>
      <c r="N85" s="28"/>
    </row>
    <row r="86" spans="1:18" s="189" customFormat="1" ht="23.85" customHeight="1" x14ac:dyDescent="0.45">
      <c r="A86" s="56" t="s">
        <v>19</v>
      </c>
      <c r="B86" s="190"/>
      <c r="C86" s="191"/>
      <c r="D86" s="181"/>
      <c r="E86" s="181"/>
      <c r="F86" s="181"/>
      <c r="G86" s="181"/>
      <c r="I86" s="181"/>
      <c r="L86" s="28"/>
      <c r="M86" s="33"/>
      <c r="N86" s="28"/>
    </row>
    <row r="87" spans="1:18" s="189" customFormat="1" ht="23.85" customHeight="1" x14ac:dyDescent="0.45">
      <c r="A87" s="56" t="s">
        <v>62</v>
      </c>
      <c r="B87" s="188"/>
      <c r="C87" s="51"/>
      <c r="L87" s="28"/>
      <c r="M87" s="33"/>
      <c r="N87" s="28"/>
      <c r="O87" s="28"/>
      <c r="P87" s="28"/>
      <c r="Q87" s="28"/>
      <c r="R87" s="28"/>
    </row>
    <row r="88" spans="1:18" s="189" customFormat="1" ht="23.85" customHeight="1" thickBot="1" x14ac:dyDescent="0.5">
      <c r="A88" s="206" t="s">
        <v>222</v>
      </c>
      <c r="B88" s="188"/>
      <c r="C88" s="51"/>
      <c r="D88" s="201">
        <v>2663572</v>
      </c>
      <c r="E88" s="28"/>
      <c r="F88" s="201">
        <v>2663572</v>
      </c>
      <c r="G88" s="28"/>
      <c r="H88" s="201">
        <v>2663572</v>
      </c>
      <c r="I88" s="28"/>
      <c r="J88" s="201">
        <v>2663572</v>
      </c>
      <c r="L88" s="28"/>
      <c r="M88" s="33"/>
      <c r="N88" s="28"/>
      <c r="O88" s="28"/>
      <c r="P88" s="28"/>
      <c r="Q88" s="28"/>
      <c r="R88" s="28"/>
    </row>
    <row r="89" spans="1:18" s="189" customFormat="1" ht="23.85" customHeight="1" thickTop="1" x14ac:dyDescent="0.45">
      <c r="A89" s="56" t="s">
        <v>63</v>
      </c>
      <c r="B89" s="188"/>
      <c r="C89" s="51"/>
      <c r="E89" s="28"/>
      <c r="L89" s="28"/>
      <c r="M89" s="33"/>
      <c r="N89" s="28"/>
      <c r="O89" s="28"/>
      <c r="P89" s="28"/>
      <c r="Q89" s="28"/>
      <c r="R89" s="28"/>
    </row>
    <row r="90" spans="1:18" s="189" customFormat="1" ht="23.85" customHeight="1" x14ac:dyDescent="0.45">
      <c r="A90" s="206" t="s">
        <v>223</v>
      </c>
      <c r="B90" s="188"/>
      <c r="C90" s="51"/>
      <c r="D90" s="28">
        <v>2156024</v>
      </c>
      <c r="E90" s="28"/>
      <c r="F90" s="28">
        <v>2156024</v>
      </c>
      <c r="G90" s="28"/>
      <c r="H90" s="28">
        <v>2156024</v>
      </c>
      <c r="I90" s="28"/>
      <c r="J90" s="28">
        <v>2156024</v>
      </c>
      <c r="L90" s="28"/>
      <c r="M90" s="33"/>
      <c r="N90" s="28"/>
      <c r="O90" s="28"/>
      <c r="P90" s="28"/>
      <c r="Q90" s="28"/>
      <c r="R90" s="28"/>
    </row>
    <row r="91" spans="1:18" s="189" customFormat="1" ht="23.85" customHeight="1" x14ac:dyDescent="0.45">
      <c r="A91" s="56" t="s">
        <v>64</v>
      </c>
      <c r="B91" s="188"/>
      <c r="C91" s="51"/>
      <c r="D91" s="28"/>
      <c r="E91" s="28"/>
      <c r="F91" s="28"/>
      <c r="G91" s="28"/>
      <c r="H91" s="28"/>
      <c r="I91" s="28"/>
      <c r="J91" s="28"/>
      <c r="L91" s="28"/>
      <c r="M91" s="33"/>
      <c r="N91" s="28"/>
    </row>
    <row r="92" spans="1:18" s="189" customFormat="1" ht="23.85" customHeight="1" x14ac:dyDescent="0.45">
      <c r="A92" s="182" t="s">
        <v>46</v>
      </c>
      <c r="B92" s="188"/>
      <c r="C92" s="51"/>
      <c r="D92" s="28">
        <v>1169752</v>
      </c>
      <c r="E92" s="28"/>
      <c r="F92" s="28">
        <v>1169752</v>
      </c>
      <c r="G92" s="28"/>
      <c r="H92" s="28">
        <v>1169752</v>
      </c>
      <c r="I92" s="28"/>
      <c r="J92" s="28">
        <v>1169752</v>
      </c>
      <c r="L92" s="28"/>
      <c r="M92" s="33"/>
      <c r="N92" s="28"/>
      <c r="O92" s="28"/>
      <c r="P92" s="28"/>
      <c r="Q92" s="28"/>
      <c r="R92" s="28"/>
    </row>
    <row r="93" spans="1:18" s="189" customFormat="1" ht="23.85" customHeight="1" x14ac:dyDescent="0.45">
      <c r="A93" s="158" t="s">
        <v>220</v>
      </c>
      <c r="B93" s="188"/>
      <c r="C93" s="51"/>
      <c r="D93" s="28">
        <v>80722</v>
      </c>
      <c r="E93" s="28"/>
      <c r="F93" s="28">
        <v>80722</v>
      </c>
      <c r="G93" s="28"/>
      <c r="H93" s="65">
        <v>0</v>
      </c>
      <c r="I93" s="28"/>
      <c r="J93" s="65">
        <v>0</v>
      </c>
      <c r="L93" s="28"/>
      <c r="M93" s="33"/>
      <c r="N93" s="28"/>
      <c r="O93" s="28"/>
      <c r="P93" s="28"/>
      <c r="Q93" s="28"/>
      <c r="R93" s="28"/>
    </row>
    <row r="94" spans="1:18" s="189" customFormat="1" ht="23.85" hidden="1" customHeight="1" x14ac:dyDescent="0.45">
      <c r="A94" s="158" t="s">
        <v>160</v>
      </c>
      <c r="B94" s="159"/>
      <c r="C94" s="55"/>
      <c r="D94" s="65"/>
      <c r="E94" s="28"/>
      <c r="F94" s="65"/>
      <c r="G94" s="28"/>
      <c r="H94" s="65"/>
      <c r="I94" s="28"/>
      <c r="J94" s="65"/>
      <c r="L94" s="28"/>
      <c r="M94" s="33"/>
      <c r="N94" s="28"/>
    </row>
    <row r="95" spans="1:18" s="189" customFormat="1" ht="23.85" hidden="1" customHeight="1" x14ac:dyDescent="0.45">
      <c r="A95" s="158" t="s">
        <v>161</v>
      </c>
      <c r="B95" s="190"/>
      <c r="C95" s="191"/>
      <c r="D95" s="65"/>
      <c r="E95" s="28"/>
      <c r="F95" s="65"/>
      <c r="G95" s="28"/>
      <c r="H95" s="65"/>
      <c r="I95" s="28"/>
      <c r="J95" s="65"/>
      <c r="L95" s="28"/>
      <c r="M95" s="33"/>
      <c r="N95" s="28"/>
    </row>
    <row r="96" spans="1:18" s="189" customFormat="1" ht="23.85" customHeight="1" x14ac:dyDescent="0.45">
      <c r="A96" s="158" t="s">
        <v>84</v>
      </c>
      <c r="B96" s="173"/>
      <c r="C96" s="174"/>
      <c r="D96" s="28"/>
      <c r="E96" s="28"/>
      <c r="F96" s="28"/>
      <c r="G96" s="28"/>
      <c r="H96" s="28"/>
      <c r="I96" s="28"/>
      <c r="J96" s="28"/>
      <c r="L96" s="28"/>
      <c r="M96" s="33"/>
      <c r="N96" s="28"/>
    </row>
    <row r="97" spans="1:18" s="189" customFormat="1" ht="23.85" customHeight="1" x14ac:dyDescent="0.45">
      <c r="A97" s="158" t="s">
        <v>162</v>
      </c>
      <c r="B97" s="159"/>
      <c r="C97" s="55"/>
      <c r="D97" s="28">
        <v>32700</v>
      </c>
      <c r="E97" s="28"/>
      <c r="F97" s="28">
        <v>32700</v>
      </c>
      <c r="G97" s="28"/>
      <c r="H97" s="28">
        <v>32700</v>
      </c>
      <c r="I97" s="28"/>
      <c r="J97" s="28">
        <v>32700</v>
      </c>
      <c r="L97" s="28"/>
      <c r="M97" s="33"/>
      <c r="N97" s="28"/>
      <c r="O97" s="28"/>
      <c r="P97" s="28"/>
      <c r="Q97" s="28"/>
      <c r="R97" s="28"/>
    </row>
    <row r="98" spans="1:18" s="189" customFormat="1" ht="23.85" customHeight="1" x14ac:dyDescent="0.45">
      <c r="A98" s="158" t="s">
        <v>163</v>
      </c>
      <c r="B98" s="173"/>
      <c r="C98" s="174"/>
      <c r="D98" s="28">
        <v>-3305924</v>
      </c>
      <c r="E98" s="28"/>
      <c r="F98" s="28">
        <v>-3224099</v>
      </c>
      <c r="G98" s="28"/>
      <c r="H98" s="28">
        <v>-3544167</v>
      </c>
      <c r="I98" s="28"/>
      <c r="J98" s="28">
        <v>-3509298</v>
      </c>
      <c r="L98" s="28"/>
      <c r="M98" s="33"/>
      <c r="N98" s="28"/>
      <c r="O98" s="28"/>
      <c r="P98" s="28"/>
      <c r="Q98" s="28"/>
      <c r="R98" s="28"/>
    </row>
    <row r="99" spans="1:18" ht="23.85" customHeight="1" x14ac:dyDescent="0.45">
      <c r="A99" s="158" t="s">
        <v>50</v>
      </c>
      <c r="B99" s="190"/>
      <c r="C99" s="191"/>
      <c r="D99" s="202">
        <v>25548</v>
      </c>
      <c r="F99" s="202">
        <v>25548</v>
      </c>
      <c r="H99" s="202">
        <v>25548</v>
      </c>
      <c r="J99" s="202">
        <v>25548</v>
      </c>
      <c r="L99" s="28"/>
      <c r="N99" s="28"/>
      <c r="O99" s="28"/>
      <c r="P99" s="28"/>
      <c r="Q99" s="28"/>
      <c r="R99" s="28"/>
    </row>
    <row r="100" spans="1:18" s="47" customFormat="1" ht="23.85" customHeight="1" x14ac:dyDescent="0.45">
      <c r="A100" s="59" t="s">
        <v>164</v>
      </c>
      <c r="B100" s="197"/>
      <c r="C100" s="60"/>
      <c r="D100" s="169">
        <f>SUM(D89:D99)</f>
        <v>158822</v>
      </c>
      <c r="E100" s="169"/>
      <c r="F100" s="169">
        <f>SUM(F90:F99)</f>
        <v>240647</v>
      </c>
      <c r="G100" s="169"/>
      <c r="H100" s="169">
        <f>SUM(H90:H99)</f>
        <v>-160143</v>
      </c>
      <c r="I100" s="169"/>
      <c r="J100" s="169">
        <f>SUM(J90:J99)</f>
        <v>-125274</v>
      </c>
      <c r="L100" s="28"/>
      <c r="M100" s="33"/>
      <c r="N100" s="28"/>
      <c r="O100" s="28"/>
      <c r="P100" s="28"/>
      <c r="Q100" s="28"/>
      <c r="R100" s="28"/>
    </row>
    <row r="101" spans="1:18" s="189" customFormat="1" ht="23.85" customHeight="1" x14ac:dyDescent="0.45">
      <c r="A101" s="56" t="s">
        <v>51</v>
      </c>
      <c r="B101" s="188"/>
      <c r="C101" s="51"/>
      <c r="D101" s="202">
        <v>167461</v>
      </c>
      <c r="E101" s="28"/>
      <c r="F101" s="202">
        <v>129500</v>
      </c>
      <c r="G101" s="28"/>
      <c r="H101" s="203">
        <v>0</v>
      </c>
      <c r="I101" s="28"/>
      <c r="J101" s="203">
        <v>0</v>
      </c>
      <c r="L101" s="28"/>
      <c r="M101" s="33"/>
      <c r="N101" s="28"/>
      <c r="O101" s="28"/>
      <c r="P101" s="28"/>
      <c r="Q101" s="28"/>
      <c r="R101" s="28"/>
    </row>
    <row r="102" spans="1:18" s="47" customFormat="1" x14ac:dyDescent="0.45">
      <c r="A102" s="59" t="s">
        <v>165</v>
      </c>
      <c r="B102" s="197"/>
      <c r="C102" s="60"/>
      <c r="D102" s="184">
        <f>SUM(D100:D101)</f>
        <v>326283</v>
      </c>
      <c r="E102" s="169"/>
      <c r="F102" s="184">
        <f>SUM(F100:F101)</f>
        <v>370147</v>
      </c>
      <c r="G102" s="169"/>
      <c r="H102" s="184">
        <f>SUM(H100:H101)</f>
        <v>-160143</v>
      </c>
      <c r="I102" s="169"/>
      <c r="J102" s="184">
        <f>SUM(J100:J101)</f>
        <v>-125274</v>
      </c>
      <c r="L102" s="28"/>
      <c r="M102" s="33"/>
      <c r="N102" s="28"/>
      <c r="O102" s="28"/>
      <c r="P102" s="28"/>
      <c r="Q102" s="28"/>
      <c r="R102" s="28"/>
    </row>
    <row r="103" spans="1:18" ht="10.5" customHeight="1" x14ac:dyDescent="0.45">
      <c r="A103" s="182"/>
      <c r="B103" s="173"/>
      <c r="C103" s="174"/>
      <c r="L103" s="28"/>
      <c r="N103" s="28"/>
    </row>
    <row r="104" spans="1:18" s="189" customFormat="1" ht="27.6" customHeight="1" thickBot="1" x14ac:dyDescent="0.5">
      <c r="A104" s="59" t="s">
        <v>20</v>
      </c>
      <c r="B104" s="188"/>
      <c r="C104" s="51"/>
      <c r="D104" s="187">
        <f>SUM(D75,D102)</f>
        <v>1653926</v>
      </c>
      <c r="E104" s="28"/>
      <c r="F104" s="187">
        <f>SUM(F75,F102)</f>
        <v>1349057</v>
      </c>
      <c r="G104" s="28"/>
      <c r="H104" s="187">
        <f>SUM(H75,H102)</f>
        <v>1080361</v>
      </c>
      <c r="I104" s="28"/>
      <c r="J104" s="187">
        <f>SUM(J75,J102)</f>
        <v>1011591</v>
      </c>
      <c r="L104" s="28"/>
      <c r="M104" s="33"/>
      <c r="N104" s="28"/>
      <c r="O104" s="28"/>
      <c r="P104" s="28"/>
      <c r="Q104" s="28"/>
      <c r="R104" s="28"/>
    </row>
    <row r="105" spans="1:18" ht="22.5" thickTop="1" x14ac:dyDescent="0.45">
      <c r="H105" s="28"/>
      <c r="J105" s="28"/>
    </row>
    <row r="106" spans="1:18" x14ac:dyDescent="0.45">
      <c r="H106" s="28"/>
      <c r="J106" s="28"/>
    </row>
    <row r="107" spans="1:18" x14ac:dyDescent="0.45">
      <c r="H107" s="28"/>
      <c r="J107" s="28"/>
      <c r="K107" s="28"/>
    </row>
    <row r="112" spans="1:18" x14ac:dyDescent="0.45">
      <c r="H112" s="28"/>
    </row>
  </sheetData>
  <mergeCells count="11">
    <mergeCell ref="D4:G4"/>
    <mergeCell ref="H4:J4"/>
    <mergeCell ref="D9:J9"/>
    <mergeCell ref="D84:J84"/>
    <mergeCell ref="A40:D40"/>
    <mergeCell ref="D43:G43"/>
    <mergeCell ref="H43:J43"/>
    <mergeCell ref="D48:J48"/>
    <mergeCell ref="A76:D76"/>
    <mergeCell ref="D79:G79"/>
    <mergeCell ref="H79:J79"/>
  </mergeCells>
  <pageMargins left="0.78" right="0.7" top="0.47244094488188998" bottom="0.511811023622047" header="0.511811023622047" footer="0.511811023622047"/>
  <pageSetup paperSize="9" scale="85" firstPageNumber="3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16383" man="1"/>
    <brk id="75" max="16383" man="1"/>
    <brk id="142" max="16383" man="1"/>
  </rowBreaks>
  <ignoredErrors>
    <ignoredError sqref="D100:J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zoomScale="90" zoomScaleNormal="90" zoomScaleSheetLayoutView="90" workbookViewId="0">
      <selection sqref="A1:C1"/>
    </sheetView>
  </sheetViews>
  <sheetFormatPr defaultColWidth="9.140625" defaultRowHeight="21.75" x14ac:dyDescent="0.45"/>
  <cols>
    <col min="1" max="1" width="49.85546875" style="33" customWidth="1"/>
    <col min="2" max="2" width="9.5703125" style="64" customWidth="1"/>
    <col min="3" max="3" width="14.5703125" style="28" customWidth="1"/>
    <col min="4" max="4" width="1.140625" style="28" customWidth="1"/>
    <col min="5" max="5" width="13.7109375" style="28" customWidth="1"/>
    <col min="6" max="6" width="1.140625" style="28" customWidth="1"/>
    <col min="7" max="7" width="13.7109375" style="28" customWidth="1"/>
    <col min="8" max="8" width="1.140625" style="28" customWidth="1"/>
    <col min="9" max="9" width="13.7109375" style="28" customWidth="1"/>
    <col min="10" max="13" width="16" style="65" bestFit="1" customWidth="1"/>
    <col min="14" max="16384" width="9.140625" style="33"/>
  </cols>
  <sheetData>
    <row r="1" spans="1:13" ht="23.25" x14ac:dyDescent="0.5">
      <c r="A1" s="216" t="s">
        <v>0</v>
      </c>
      <c r="B1" s="216"/>
      <c r="C1" s="216"/>
    </row>
    <row r="2" spans="1:13" ht="23.25" x14ac:dyDescent="0.5">
      <c r="A2" s="156" t="s">
        <v>141</v>
      </c>
      <c r="B2" s="67"/>
    </row>
    <row r="3" spans="1:13" ht="23.25" x14ac:dyDescent="0.5">
      <c r="A3" s="49"/>
      <c r="B3" s="49"/>
      <c r="C3" s="68"/>
      <c r="D3" s="68"/>
      <c r="E3" s="68"/>
    </row>
    <row r="4" spans="1:13" x14ac:dyDescent="0.45">
      <c r="A4" s="35"/>
      <c r="B4" s="34"/>
      <c r="C4" s="221" t="s">
        <v>2</v>
      </c>
      <c r="D4" s="221"/>
      <c r="E4" s="221"/>
      <c r="F4" s="36"/>
      <c r="G4" s="221" t="s">
        <v>43</v>
      </c>
      <c r="H4" s="221"/>
      <c r="I4" s="221"/>
    </row>
    <row r="5" spans="1:13" x14ac:dyDescent="0.45">
      <c r="A5" s="35"/>
      <c r="B5" s="34"/>
      <c r="C5" s="217" t="s">
        <v>89</v>
      </c>
      <c r="D5" s="218"/>
      <c r="E5" s="218"/>
      <c r="F5" s="36"/>
      <c r="G5" s="217" t="s">
        <v>89</v>
      </c>
      <c r="H5" s="218"/>
      <c r="I5" s="218"/>
    </row>
    <row r="6" spans="1:13" x14ac:dyDescent="0.45">
      <c r="A6" s="35"/>
      <c r="B6" s="34"/>
      <c r="C6" s="217" t="s">
        <v>90</v>
      </c>
      <c r="D6" s="218"/>
      <c r="E6" s="218"/>
      <c r="F6" s="36"/>
      <c r="G6" s="217" t="s">
        <v>90</v>
      </c>
      <c r="H6" s="218"/>
      <c r="I6" s="218"/>
    </row>
    <row r="7" spans="1:13" x14ac:dyDescent="0.45">
      <c r="A7" s="35"/>
      <c r="B7" s="34" t="s">
        <v>3</v>
      </c>
      <c r="C7" s="37">
        <v>2563</v>
      </c>
      <c r="D7" s="38"/>
      <c r="E7" s="37">
        <v>2562</v>
      </c>
      <c r="F7" s="38"/>
      <c r="G7" s="37">
        <v>2563</v>
      </c>
      <c r="H7" s="38"/>
      <c r="I7" s="37">
        <v>2562</v>
      </c>
    </row>
    <row r="8" spans="1:13" x14ac:dyDescent="0.45">
      <c r="B8" s="34"/>
      <c r="C8" s="219" t="s">
        <v>88</v>
      </c>
      <c r="D8" s="220"/>
      <c r="E8" s="220"/>
      <c r="F8" s="220"/>
      <c r="G8" s="220"/>
      <c r="H8" s="220"/>
      <c r="I8" s="220"/>
    </row>
    <row r="9" spans="1:13" x14ac:dyDescent="0.45">
      <c r="A9" s="50" t="s">
        <v>21</v>
      </c>
      <c r="B9" s="51"/>
      <c r="C9" s="52"/>
      <c r="D9" s="52"/>
      <c r="E9" s="52"/>
      <c r="F9" s="52"/>
      <c r="G9" s="58"/>
      <c r="H9" s="52"/>
      <c r="I9" s="52"/>
    </row>
    <row r="10" spans="1:13" x14ac:dyDescent="0.45">
      <c r="A10" s="54" t="s">
        <v>72</v>
      </c>
      <c r="B10" s="51" t="s">
        <v>174</v>
      </c>
      <c r="C10" s="30">
        <v>330826</v>
      </c>
      <c r="D10" s="30"/>
      <c r="E10" s="30">
        <v>297911</v>
      </c>
      <c r="F10" s="30"/>
      <c r="G10" s="30">
        <v>99410</v>
      </c>
      <c r="H10" s="30"/>
      <c r="I10" s="30">
        <v>35242</v>
      </c>
    </row>
    <row r="11" spans="1:13" x14ac:dyDescent="0.45">
      <c r="A11" s="56" t="s">
        <v>195</v>
      </c>
      <c r="B11" s="51"/>
      <c r="C11" s="30">
        <v>16</v>
      </c>
      <c r="D11" s="30"/>
      <c r="E11" s="30">
        <v>176</v>
      </c>
      <c r="F11" s="30"/>
      <c r="G11" s="29">
        <v>0</v>
      </c>
      <c r="H11" s="30"/>
      <c r="I11" s="29">
        <v>0</v>
      </c>
    </row>
    <row r="12" spans="1:13" x14ac:dyDescent="0.45">
      <c r="A12" s="54" t="s">
        <v>22</v>
      </c>
      <c r="B12" s="51" t="s">
        <v>174</v>
      </c>
      <c r="C12" s="30">
        <v>15213</v>
      </c>
      <c r="D12" s="30"/>
      <c r="E12" s="30">
        <v>26084</v>
      </c>
      <c r="F12" s="30"/>
      <c r="G12" s="30">
        <v>3107</v>
      </c>
      <c r="H12" s="30"/>
      <c r="I12" s="30">
        <v>7401</v>
      </c>
    </row>
    <row r="13" spans="1:13" s="47" customFormat="1" ht="23.85" customHeight="1" x14ac:dyDescent="0.45">
      <c r="A13" s="39" t="s">
        <v>23</v>
      </c>
      <c r="B13" s="44"/>
      <c r="C13" s="45">
        <f>SUM(C10:C12)</f>
        <v>346055</v>
      </c>
      <c r="D13" s="46"/>
      <c r="E13" s="45">
        <f>SUM(E10:E12)</f>
        <v>324171</v>
      </c>
      <c r="F13" s="46"/>
      <c r="G13" s="45">
        <f>SUM(G10:G12)</f>
        <v>102517</v>
      </c>
      <c r="H13" s="46"/>
      <c r="I13" s="45">
        <f>SUM(I10:I12)</f>
        <v>42643</v>
      </c>
      <c r="J13" s="70"/>
      <c r="K13" s="70"/>
      <c r="L13" s="70"/>
      <c r="M13" s="70"/>
    </row>
    <row r="14" spans="1:13" x14ac:dyDescent="0.45">
      <c r="A14" s="59"/>
      <c r="B14" s="51"/>
      <c r="C14" s="30"/>
      <c r="D14" s="30"/>
      <c r="E14" s="30"/>
      <c r="F14" s="30"/>
      <c r="G14" s="30"/>
      <c r="H14" s="30"/>
      <c r="I14" s="30"/>
    </row>
    <row r="15" spans="1:13" x14ac:dyDescent="0.45">
      <c r="A15" s="50" t="s">
        <v>24</v>
      </c>
      <c r="B15" s="51"/>
      <c r="C15" s="30"/>
      <c r="D15" s="30"/>
      <c r="E15" s="30"/>
      <c r="F15" s="30"/>
      <c r="G15" s="30"/>
      <c r="H15" s="30"/>
      <c r="I15" s="30"/>
    </row>
    <row r="16" spans="1:13" x14ac:dyDescent="0.45">
      <c r="A16" s="56" t="s">
        <v>77</v>
      </c>
      <c r="B16" s="51" t="s">
        <v>174</v>
      </c>
      <c r="C16" s="30">
        <v>267350</v>
      </c>
      <c r="D16" s="30"/>
      <c r="E16" s="30">
        <v>260984</v>
      </c>
      <c r="F16" s="30"/>
      <c r="G16" s="30">
        <v>43087</v>
      </c>
      <c r="H16" s="30"/>
      <c r="I16" s="30">
        <v>3399</v>
      </c>
    </row>
    <row r="17" spans="1:13" x14ac:dyDescent="0.45">
      <c r="A17" s="56" t="s">
        <v>193</v>
      </c>
      <c r="B17" s="51" t="s">
        <v>174</v>
      </c>
      <c r="C17" s="30">
        <v>60250</v>
      </c>
      <c r="D17" s="30"/>
      <c r="E17" s="30">
        <v>51015</v>
      </c>
      <c r="F17" s="30"/>
      <c r="G17" s="30">
        <v>28326</v>
      </c>
      <c r="H17" s="30"/>
      <c r="I17" s="30">
        <v>48</v>
      </c>
    </row>
    <row r="18" spans="1:13" x14ac:dyDescent="0.45">
      <c r="A18" s="56" t="s">
        <v>47</v>
      </c>
      <c r="B18" s="51" t="s">
        <v>174</v>
      </c>
      <c r="C18" s="30">
        <v>102188</v>
      </c>
      <c r="D18" s="30"/>
      <c r="E18" s="30">
        <v>84230</v>
      </c>
      <c r="F18" s="30"/>
      <c r="G18" s="30">
        <v>66978</v>
      </c>
      <c r="H18" s="30"/>
      <c r="I18" s="30">
        <v>50454</v>
      </c>
    </row>
    <row r="19" spans="1:13" x14ac:dyDescent="0.45">
      <c r="A19" s="56" t="s">
        <v>208</v>
      </c>
      <c r="B19" s="51"/>
      <c r="C19" s="30">
        <v>-1638</v>
      </c>
      <c r="D19" s="30"/>
      <c r="E19" s="30">
        <v>-1101</v>
      </c>
      <c r="F19" s="30"/>
      <c r="G19" s="30">
        <v>-5718</v>
      </c>
      <c r="H19" s="30"/>
      <c r="I19" s="30">
        <v>37806</v>
      </c>
    </row>
    <row r="20" spans="1:13" s="47" customFormat="1" ht="23.85" customHeight="1" x14ac:dyDescent="0.45">
      <c r="A20" s="39" t="s">
        <v>25</v>
      </c>
      <c r="B20" s="44"/>
      <c r="C20" s="45">
        <f>SUM(C16:C19)</f>
        <v>428150</v>
      </c>
      <c r="D20" s="46"/>
      <c r="E20" s="45">
        <f>SUM(E16:E19)</f>
        <v>395128</v>
      </c>
      <c r="F20" s="46"/>
      <c r="G20" s="45">
        <f>SUM(G16:G19)</f>
        <v>132673</v>
      </c>
      <c r="H20" s="46"/>
      <c r="I20" s="45">
        <f>SUM(I16:I19)</f>
        <v>91707</v>
      </c>
      <c r="J20" s="70"/>
      <c r="K20" s="70"/>
      <c r="L20" s="70"/>
      <c r="M20" s="70"/>
    </row>
    <row r="21" spans="1:13" x14ac:dyDescent="0.45">
      <c r="A21" s="54"/>
      <c r="B21" s="51"/>
      <c r="C21" s="30"/>
      <c r="D21" s="30"/>
      <c r="E21" s="30"/>
      <c r="F21" s="30"/>
      <c r="G21" s="30"/>
      <c r="H21" s="30"/>
      <c r="I21" s="30"/>
    </row>
    <row r="22" spans="1:13" x14ac:dyDescent="0.45">
      <c r="A22" s="59" t="s">
        <v>196</v>
      </c>
      <c r="B22" s="51"/>
      <c r="C22" s="46">
        <f>+C13-C20</f>
        <v>-82095</v>
      </c>
      <c r="D22" s="30"/>
      <c r="E22" s="46">
        <f>+E13-E20</f>
        <v>-70957</v>
      </c>
      <c r="F22" s="30"/>
      <c r="G22" s="46">
        <f>+G13-G20</f>
        <v>-30156</v>
      </c>
      <c r="H22" s="30"/>
      <c r="I22" s="46">
        <f>+I13-I20</f>
        <v>-49064</v>
      </c>
    </row>
    <row r="23" spans="1:13" x14ac:dyDescent="0.45">
      <c r="A23" s="56" t="s">
        <v>48</v>
      </c>
      <c r="B23" s="51"/>
      <c r="C23" s="30">
        <v>-9143</v>
      </c>
      <c r="D23" s="30"/>
      <c r="E23" s="30">
        <v>-31665</v>
      </c>
      <c r="F23" s="30"/>
      <c r="G23" s="30">
        <v>-4713</v>
      </c>
      <c r="H23" s="30"/>
      <c r="I23" s="30">
        <v>-23664</v>
      </c>
    </row>
    <row r="24" spans="1:13" x14ac:dyDescent="0.45">
      <c r="A24" s="56" t="s">
        <v>152</v>
      </c>
      <c r="B24" s="55">
        <v>8</v>
      </c>
      <c r="C24" s="71">
        <v>0</v>
      </c>
      <c r="D24" s="30"/>
      <c r="E24" s="62">
        <v>-12929</v>
      </c>
      <c r="F24" s="30"/>
      <c r="G24" s="71">
        <v>0</v>
      </c>
      <c r="H24" s="30"/>
      <c r="I24" s="71">
        <v>0</v>
      </c>
    </row>
    <row r="25" spans="1:13" s="47" customFormat="1" x14ac:dyDescent="0.45">
      <c r="A25" s="59" t="s">
        <v>199</v>
      </c>
      <c r="B25" s="60"/>
      <c r="C25" s="46">
        <f>SUM(C22:C24)</f>
        <v>-91238</v>
      </c>
      <c r="D25" s="46"/>
      <c r="E25" s="46">
        <f>SUM(E22:E24)</f>
        <v>-115551</v>
      </c>
      <c r="F25" s="46"/>
      <c r="G25" s="46">
        <f>SUM(G22:G24)</f>
        <v>-34869</v>
      </c>
      <c r="H25" s="46"/>
      <c r="I25" s="46">
        <f>SUM(I22:I24)</f>
        <v>-72728</v>
      </c>
      <c r="J25" s="70"/>
      <c r="K25" s="97"/>
      <c r="L25" s="70"/>
      <c r="M25" s="70"/>
    </row>
    <row r="26" spans="1:13" x14ac:dyDescent="0.45">
      <c r="A26" s="56" t="s">
        <v>200</v>
      </c>
      <c r="B26" s="51"/>
      <c r="C26" s="71">
        <v>0</v>
      </c>
      <c r="D26" s="30"/>
      <c r="E26" s="30">
        <v>-1663</v>
      </c>
      <c r="F26" s="30"/>
      <c r="G26" s="71">
        <v>0</v>
      </c>
      <c r="H26" s="30"/>
      <c r="I26" s="30">
        <v>-1663</v>
      </c>
      <c r="K26" s="146"/>
    </row>
    <row r="27" spans="1:13" ht="26.25" customHeight="1" thickBot="1" x14ac:dyDescent="0.5">
      <c r="A27" s="59" t="s">
        <v>122</v>
      </c>
      <c r="B27" s="51"/>
      <c r="C27" s="72">
        <f>C25-C26</f>
        <v>-91238</v>
      </c>
      <c r="D27" s="30"/>
      <c r="E27" s="72">
        <f>E25-E26</f>
        <v>-113888</v>
      </c>
      <c r="F27" s="30"/>
      <c r="G27" s="72">
        <f>G25-G26</f>
        <v>-34869</v>
      </c>
      <c r="H27" s="30"/>
      <c r="I27" s="72">
        <f>I25-I26</f>
        <v>-71065</v>
      </c>
      <c r="K27" s="97"/>
    </row>
    <row r="28" spans="1:13" ht="23.25" thickTop="1" thickBot="1" x14ac:dyDescent="0.5">
      <c r="A28" s="39" t="s">
        <v>124</v>
      </c>
      <c r="B28" s="51"/>
      <c r="C28" s="48">
        <f>C27</f>
        <v>-91238</v>
      </c>
      <c r="D28" s="30"/>
      <c r="E28" s="48">
        <f>E27</f>
        <v>-113888</v>
      </c>
      <c r="F28" s="30"/>
      <c r="G28" s="48">
        <f>G27</f>
        <v>-34869</v>
      </c>
      <c r="H28" s="30"/>
      <c r="I28" s="48">
        <f>I27</f>
        <v>-71065</v>
      </c>
      <c r="K28" s="97"/>
    </row>
    <row r="29" spans="1:13" ht="22.5" thickTop="1" x14ac:dyDescent="0.45">
      <c r="A29" s="97"/>
      <c r="B29" s="51"/>
      <c r="C29" s="73"/>
      <c r="D29" s="74"/>
      <c r="E29" s="73"/>
      <c r="F29" s="74"/>
      <c r="G29" s="73"/>
      <c r="H29" s="74"/>
      <c r="I29" s="73"/>
      <c r="K29" s="97"/>
    </row>
    <row r="30" spans="1:13" ht="23.25" hidden="1" x14ac:dyDescent="0.5">
      <c r="A30" s="216" t="s">
        <v>0</v>
      </c>
      <c r="B30" s="216"/>
      <c r="C30" s="216"/>
    </row>
    <row r="31" spans="1:13" ht="23.25" hidden="1" x14ac:dyDescent="0.5">
      <c r="A31" s="66" t="s">
        <v>141</v>
      </c>
      <c r="B31" s="67"/>
    </row>
    <row r="32" spans="1:13" ht="23.25" hidden="1" x14ac:dyDescent="0.5">
      <c r="A32" s="49"/>
      <c r="B32" s="49"/>
      <c r="C32" s="68"/>
      <c r="D32" s="68"/>
      <c r="E32" s="68"/>
    </row>
    <row r="33" spans="1:9" hidden="1" x14ac:dyDescent="0.45">
      <c r="A33" s="35"/>
      <c r="B33" s="34"/>
      <c r="C33" s="221" t="s">
        <v>2</v>
      </c>
      <c r="D33" s="221"/>
      <c r="E33" s="221"/>
      <c r="F33" s="36"/>
      <c r="G33" s="221" t="s">
        <v>43</v>
      </c>
      <c r="H33" s="221"/>
      <c r="I33" s="221"/>
    </row>
    <row r="34" spans="1:9" hidden="1" x14ac:dyDescent="0.45">
      <c r="A34" s="35"/>
      <c r="B34" s="34"/>
      <c r="C34" s="217" t="s">
        <v>89</v>
      </c>
      <c r="D34" s="217"/>
      <c r="E34" s="217"/>
      <c r="F34" s="36"/>
      <c r="G34" s="217" t="s">
        <v>89</v>
      </c>
      <c r="H34" s="217"/>
      <c r="I34" s="217"/>
    </row>
    <row r="35" spans="1:9" hidden="1" x14ac:dyDescent="0.45">
      <c r="A35" s="35"/>
      <c r="B35" s="34"/>
      <c r="C35" s="217" t="s">
        <v>90</v>
      </c>
      <c r="D35" s="217"/>
      <c r="E35" s="217"/>
      <c r="F35" s="36"/>
      <c r="G35" s="217" t="s">
        <v>90</v>
      </c>
      <c r="H35" s="217"/>
      <c r="I35" s="217"/>
    </row>
    <row r="36" spans="1:9" hidden="1" x14ac:dyDescent="0.45">
      <c r="A36" s="35"/>
      <c r="B36" s="34"/>
      <c r="C36" s="37">
        <v>2563</v>
      </c>
      <c r="D36" s="38"/>
      <c r="E36" s="37">
        <v>2562</v>
      </c>
      <c r="F36" s="38"/>
      <c r="G36" s="37">
        <v>2563</v>
      </c>
      <c r="H36" s="38"/>
      <c r="I36" s="37">
        <v>2562</v>
      </c>
    </row>
    <row r="37" spans="1:9" hidden="1" x14ac:dyDescent="0.45">
      <c r="A37" s="39"/>
      <c r="B37" s="34"/>
      <c r="C37" s="219" t="s">
        <v>88</v>
      </c>
      <c r="D37" s="219"/>
      <c r="E37" s="219"/>
      <c r="F37" s="219"/>
      <c r="G37" s="219"/>
      <c r="H37" s="219"/>
      <c r="I37" s="219"/>
    </row>
    <row r="38" spans="1:9" hidden="1" x14ac:dyDescent="0.45">
      <c r="A38" s="39"/>
      <c r="B38" s="51"/>
      <c r="C38" s="46"/>
      <c r="D38" s="30"/>
      <c r="E38" s="46"/>
      <c r="F38" s="30"/>
      <c r="G38" s="46"/>
      <c r="H38" s="30"/>
      <c r="I38" s="46"/>
    </row>
    <row r="39" spans="1:9" x14ac:dyDescent="0.45">
      <c r="A39" s="59" t="s">
        <v>125</v>
      </c>
      <c r="B39" s="51"/>
      <c r="C39" s="30"/>
      <c r="D39" s="30"/>
      <c r="E39" s="30"/>
      <c r="F39" s="30"/>
      <c r="G39" s="30"/>
      <c r="H39" s="30"/>
      <c r="I39" s="30"/>
    </row>
    <row r="40" spans="1:9" x14ac:dyDescent="0.45">
      <c r="A40" s="56" t="s">
        <v>73</v>
      </c>
      <c r="B40" s="51"/>
      <c r="C40" s="30">
        <v>-81332</v>
      </c>
      <c r="D40" s="30"/>
      <c r="E40" s="30">
        <v>-108492</v>
      </c>
      <c r="F40" s="30"/>
      <c r="G40" s="30">
        <f>+G27</f>
        <v>-34869</v>
      </c>
      <c r="H40" s="30"/>
      <c r="I40" s="30">
        <v>-71065</v>
      </c>
    </row>
    <row r="41" spans="1:9" x14ac:dyDescent="0.45">
      <c r="A41" s="56" t="s">
        <v>74</v>
      </c>
      <c r="B41" s="51"/>
      <c r="C41" s="30">
        <v>-9906</v>
      </c>
      <c r="D41" s="30"/>
      <c r="E41" s="30">
        <v>-5396</v>
      </c>
      <c r="F41" s="30"/>
      <c r="G41" s="29">
        <v>0</v>
      </c>
      <c r="H41" s="30"/>
      <c r="I41" s="29">
        <v>0</v>
      </c>
    </row>
    <row r="42" spans="1:9" ht="22.5" thickBot="1" x14ac:dyDescent="0.5">
      <c r="A42" s="59" t="s">
        <v>122</v>
      </c>
      <c r="B42" s="51"/>
      <c r="C42" s="72">
        <f>SUM(C40:C41)</f>
        <v>-91238</v>
      </c>
      <c r="D42" s="30"/>
      <c r="E42" s="72">
        <f>SUM(E40:E41)</f>
        <v>-113888</v>
      </c>
      <c r="F42" s="30"/>
      <c r="G42" s="72">
        <f>SUM(G40:G41)</f>
        <v>-34869</v>
      </c>
      <c r="H42" s="30"/>
      <c r="I42" s="72">
        <f>SUM(I40:I41)</f>
        <v>-71065</v>
      </c>
    </row>
    <row r="43" spans="1:9" ht="20.100000000000001" customHeight="1" thickTop="1" x14ac:dyDescent="0.45">
      <c r="A43" s="39"/>
      <c r="B43" s="34"/>
      <c r="C43" s="40"/>
      <c r="D43" s="69"/>
      <c r="E43" s="147"/>
      <c r="F43" s="69"/>
      <c r="G43" s="69"/>
      <c r="H43" s="69"/>
      <c r="I43" s="149"/>
    </row>
    <row r="44" spans="1:9" x14ac:dyDescent="0.45">
      <c r="A44" s="59" t="s">
        <v>129</v>
      </c>
      <c r="B44" s="51"/>
      <c r="C44" s="73"/>
      <c r="D44" s="74"/>
      <c r="E44" s="73"/>
      <c r="F44" s="74"/>
      <c r="G44" s="73"/>
      <c r="H44" s="74"/>
      <c r="I44" s="73"/>
    </row>
    <row r="45" spans="1:9" x14ac:dyDescent="0.45">
      <c r="A45" s="56" t="s">
        <v>73</v>
      </c>
      <c r="B45" s="51"/>
      <c r="C45" s="30">
        <f>+C40</f>
        <v>-81332</v>
      </c>
      <c r="D45" s="30"/>
      <c r="E45" s="30">
        <f>+E40</f>
        <v>-108492</v>
      </c>
      <c r="F45" s="30"/>
      <c r="G45" s="30">
        <f>+G28</f>
        <v>-34869</v>
      </c>
      <c r="H45" s="30"/>
      <c r="I45" s="30">
        <f>+I28</f>
        <v>-71065</v>
      </c>
    </row>
    <row r="46" spans="1:9" x14ac:dyDescent="0.45">
      <c r="A46" s="56" t="s">
        <v>74</v>
      </c>
      <c r="B46" s="51"/>
      <c r="C46" s="30">
        <f>+C41</f>
        <v>-9906</v>
      </c>
      <c r="D46" s="30"/>
      <c r="E46" s="30">
        <f>+E41</f>
        <v>-5396</v>
      </c>
      <c r="F46" s="30"/>
      <c r="G46" s="29">
        <v>0</v>
      </c>
      <c r="H46" s="30"/>
      <c r="I46" s="29">
        <v>0</v>
      </c>
    </row>
    <row r="47" spans="1:9" ht="22.5" thickBot="1" x14ac:dyDescent="0.5">
      <c r="A47" s="59" t="s">
        <v>124</v>
      </c>
      <c r="B47" s="51"/>
      <c r="C47" s="72">
        <f>SUM(C45:C46)</f>
        <v>-91238</v>
      </c>
      <c r="D47" s="30"/>
      <c r="E47" s="72">
        <f>SUM(E45:E46)</f>
        <v>-113888</v>
      </c>
      <c r="F47" s="30"/>
      <c r="G47" s="72">
        <f>SUM(G45:G46)</f>
        <v>-34869</v>
      </c>
      <c r="H47" s="30"/>
      <c r="I47" s="72">
        <f>SUM(I45:I46)</f>
        <v>-71065</v>
      </c>
    </row>
    <row r="48" spans="1:9" ht="15.95" customHeight="1" thickTop="1" x14ac:dyDescent="0.45">
      <c r="A48" s="59"/>
      <c r="B48" s="51"/>
      <c r="C48" s="30"/>
      <c r="D48" s="30"/>
      <c r="E48" s="30"/>
      <c r="F48" s="30"/>
      <c r="G48" s="30"/>
      <c r="H48" s="30"/>
      <c r="I48" s="30"/>
    </row>
    <row r="49" spans="1:9" ht="25.5" customHeight="1" thickBot="1" x14ac:dyDescent="0.5">
      <c r="A49" s="59" t="s">
        <v>143</v>
      </c>
      <c r="B49" s="51"/>
      <c r="C49" s="209">
        <v>-0.02</v>
      </c>
      <c r="D49" s="210"/>
      <c r="E49" s="209">
        <v>-2.7E-2</v>
      </c>
      <c r="F49" s="210"/>
      <c r="G49" s="211">
        <v>-8.9999999999999993E-3</v>
      </c>
      <c r="H49" s="210"/>
      <c r="I49" s="211">
        <v>-1.7000000000000001E-2</v>
      </c>
    </row>
    <row r="50" spans="1:9" ht="22.5" customHeight="1" thickTop="1" x14ac:dyDescent="0.45">
      <c r="A50" s="53"/>
      <c r="B50" s="51"/>
    </row>
    <row r="51" spans="1:9" x14ac:dyDescent="0.45">
      <c r="C51" s="30"/>
      <c r="D51" s="30"/>
      <c r="E51" s="30"/>
      <c r="F51" s="30"/>
      <c r="G51" s="30"/>
      <c r="H51" s="30"/>
      <c r="I51" s="30"/>
    </row>
    <row r="55" spans="1:9" x14ac:dyDescent="0.45">
      <c r="G55" s="76"/>
    </row>
    <row r="57" spans="1:9" x14ac:dyDescent="0.45">
      <c r="G57" s="76"/>
    </row>
    <row r="58" spans="1:9" x14ac:dyDescent="0.45">
      <c r="G58" s="76"/>
    </row>
  </sheetData>
  <mergeCells count="16">
    <mergeCell ref="G33:I33"/>
    <mergeCell ref="C33:E33"/>
    <mergeCell ref="A30:C30"/>
    <mergeCell ref="C37:I37"/>
    <mergeCell ref="G35:I35"/>
    <mergeCell ref="C35:E35"/>
    <mergeCell ref="G34:I34"/>
    <mergeCell ref="C34:E34"/>
    <mergeCell ref="C6:E6"/>
    <mergeCell ref="G6:I6"/>
    <mergeCell ref="C8:I8"/>
    <mergeCell ref="A1:C1"/>
    <mergeCell ref="C4:E4"/>
    <mergeCell ref="G4:I4"/>
    <mergeCell ref="C5:E5"/>
    <mergeCell ref="G5:I5"/>
  </mergeCells>
  <pageMargins left="0.8" right="0.8" top="0.48" bottom="0.5" header="0.5" footer="0.5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D7 F7 B10:B17 B18:B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2"/>
  <sheetViews>
    <sheetView showGridLines="0" zoomScale="80" zoomScaleNormal="80" zoomScaleSheetLayoutView="70" workbookViewId="0">
      <selection sqref="A1:C1"/>
    </sheetView>
  </sheetViews>
  <sheetFormatPr defaultColWidth="27.5703125" defaultRowHeight="22.5" customHeight="1" x14ac:dyDescent="0.45"/>
  <cols>
    <col min="1" max="1" width="44.28515625" style="83" customWidth="1"/>
    <col min="2" max="2" width="2.42578125" style="55" customWidth="1"/>
    <col min="3" max="3" width="11.28515625" style="83" customWidth="1"/>
    <col min="4" max="4" width="0.42578125" style="83" customWidth="1"/>
    <col min="5" max="5" width="13.28515625" style="83" customWidth="1"/>
    <col min="6" max="6" width="0.7109375" style="83" customWidth="1"/>
    <col min="7" max="7" width="15.7109375" style="83" customWidth="1"/>
    <col min="8" max="8" width="0.85546875" style="83" customWidth="1"/>
    <col min="9" max="9" width="11.7109375" style="83" customWidth="1"/>
    <col min="10" max="10" width="0.5703125" style="83" customWidth="1"/>
    <col min="11" max="11" width="12.42578125" style="83" customWidth="1"/>
    <col min="12" max="12" width="0.85546875" style="83" customWidth="1"/>
    <col min="13" max="13" width="11.42578125" style="83" customWidth="1"/>
    <col min="14" max="14" width="0.7109375" style="83" customWidth="1"/>
    <col min="15" max="15" width="12.7109375" style="83" customWidth="1"/>
    <col min="16" max="16" width="0.7109375" style="83" customWidth="1"/>
    <col min="17" max="17" width="12.140625" style="83" customWidth="1"/>
    <col min="18" max="18" width="0.7109375" style="83" customWidth="1"/>
    <col min="19" max="19" width="17.42578125" style="83" customWidth="1"/>
    <col min="20" max="20" width="0.7109375" style="83" customWidth="1"/>
    <col min="21" max="21" width="12.7109375" style="83" customWidth="1"/>
    <col min="22" max="22" width="0.7109375" style="79" customWidth="1"/>
    <col min="23" max="23" width="13.7109375" style="83" customWidth="1"/>
    <col min="24" max="24" width="27.5703125" style="83"/>
    <col min="25" max="25" width="27.5703125" style="126"/>
    <col min="26" max="16384" width="27.5703125" style="83"/>
  </cols>
  <sheetData>
    <row r="1" spans="1:25" s="79" customFormat="1" ht="22.5" customHeight="1" x14ac:dyDescent="0.5">
      <c r="A1" s="216" t="s">
        <v>0</v>
      </c>
      <c r="B1" s="216"/>
      <c r="C1" s="216"/>
      <c r="D1" s="148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8"/>
      <c r="W1" s="77"/>
      <c r="Y1" s="126"/>
    </row>
    <row r="2" spans="1:25" s="79" customFormat="1" ht="22.5" customHeight="1" x14ac:dyDescent="0.5">
      <c r="A2" s="157" t="s">
        <v>188</v>
      </c>
      <c r="B2" s="80"/>
      <c r="C2" s="148"/>
      <c r="D2" s="148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8"/>
      <c r="W2" s="77"/>
      <c r="Y2" s="126"/>
    </row>
    <row r="3" spans="1:25" s="79" customFormat="1" ht="22.5" customHeight="1" x14ac:dyDescent="0.5">
      <c r="A3" s="157"/>
      <c r="B3" s="80"/>
      <c r="C3" s="168"/>
      <c r="D3" s="168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8"/>
      <c r="W3" s="77"/>
      <c r="Y3" s="126"/>
    </row>
    <row r="4" spans="1:25" ht="22.5" customHeight="1" x14ac:dyDescent="0.45">
      <c r="A4" s="81"/>
      <c r="B4" s="150"/>
      <c r="C4" s="224" t="s">
        <v>121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</row>
    <row r="5" spans="1:25" ht="22.5" customHeight="1" x14ac:dyDescent="0.45">
      <c r="A5" s="81"/>
      <c r="B5" s="150"/>
      <c r="C5" s="151"/>
      <c r="D5" s="151"/>
      <c r="E5" s="223"/>
      <c r="F5" s="223"/>
      <c r="G5" s="223"/>
      <c r="H5" s="151"/>
      <c r="I5" s="225" t="s">
        <v>84</v>
      </c>
      <c r="J5" s="226"/>
      <c r="K5" s="226"/>
      <c r="L5" s="151"/>
      <c r="M5" s="226" t="s">
        <v>50</v>
      </c>
      <c r="N5" s="226"/>
      <c r="O5" s="226"/>
      <c r="P5" s="226"/>
      <c r="Q5" s="226"/>
      <c r="R5" s="151"/>
      <c r="S5" s="151"/>
      <c r="T5" s="151"/>
      <c r="U5" s="85"/>
      <c r="V5" s="151"/>
      <c r="W5" s="151"/>
    </row>
    <row r="6" spans="1:25" ht="22.5" customHeight="1" x14ac:dyDescent="0.45">
      <c r="A6" s="81"/>
      <c r="B6" s="150"/>
      <c r="C6" s="151"/>
      <c r="D6" s="151"/>
      <c r="E6" s="151"/>
      <c r="F6" s="151"/>
      <c r="G6" s="152" t="s">
        <v>219</v>
      </c>
      <c r="H6" s="151"/>
      <c r="I6" s="151"/>
      <c r="J6" s="151"/>
      <c r="K6" s="151"/>
      <c r="L6" s="151"/>
      <c r="M6" s="86"/>
      <c r="N6" s="151"/>
      <c r="O6" s="86" t="s">
        <v>111</v>
      </c>
      <c r="P6" s="151"/>
      <c r="Q6" s="86" t="s">
        <v>115</v>
      </c>
      <c r="R6" s="151"/>
      <c r="T6" s="151"/>
      <c r="U6" s="152" t="s">
        <v>33</v>
      </c>
      <c r="V6" s="151"/>
    </row>
    <row r="7" spans="1:25" ht="22.5" customHeight="1" x14ac:dyDescent="0.45">
      <c r="A7" s="81"/>
      <c r="B7" s="150"/>
      <c r="C7" s="152" t="s">
        <v>31</v>
      </c>
      <c r="D7" s="152"/>
      <c r="E7" s="84"/>
      <c r="F7" s="84"/>
      <c r="G7" s="27" t="s">
        <v>218</v>
      </c>
      <c r="H7" s="152"/>
      <c r="I7" s="152"/>
      <c r="J7" s="152"/>
      <c r="K7" s="152"/>
      <c r="L7" s="84"/>
      <c r="M7" s="86"/>
      <c r="N7" s="84"/>
      <c r="O7" s="86" t="s">
        <v>116</v>
      </c>
      <c r="P7" s="152"/>
      <c r="Q7" s="86" t="s">
        <v>117</v>
      </c>
      <c r="R7" s="152"/>
      <c r="S7" s="152"/>
      <c r="T7" s="152"/>
      <c r="U7" s="27" t="s">
        <v>52</v>
      </c>
      <c r="V7" s="152"/>
      <c r="W7" s="152"/>
    </row>
    <row r="8" spans="1:25" s="88" customFormat="1" ht="22.5" customHeight="1" x14ac:dyDescent="0.45">
      <c r="A8" s="81"/>
      <c r="B8" s="150"/>
      <c r="C8" s="152" t="s">
        <v>41</v>
      </c>
      <c r="D8" s="152"/>
      <c r="E8" s="152" t="s">
        <v>32</v>
      </c>
      <c r="F8" s="152"/>
      <c r="G8" s="86" t="s">
        <v>217</v>
      </c>
      <c r="H8" s="86"/>
      <c r="I8" s="152" t="s">
        <v>59</v>
      </c>
      <c r="J8" s="152"/>
      <c r="K8" s="152"/>
      <c r="L8" s="152"/>
      <c r="M8" s="86" t="s">
        <v>118</v>
      </c>
      <c r="N8" s="152"/>
      <c r="O8" s="64" t="s">
        <v>119</v>
      </c>
      <c r="P8" s="152"/>
      <c r="Q8" s="64" t="s">
        <v>114</v>
      </c>
      <c r="R8" s="152"/>
      <c r="S8" s="152" t="s">
        <v>147</v>
      </c>
      <c r="T8" s="152"/>
      <c r="U8" s="152" t="s">
        <v>53</v>
      </c>
      <c r="V8" s="152"/>
      <c r="W8" s="152" t="s">
        <v>133</v>
      </c>
      <c r="Y8" s="127"/>
    </row>
    <row r="9" spans="1:25" ht="22.5" customHeight="1" x14ac:dyDescent="0.45">
      <c r="A9" s="81"/>
      <c r="B9" s="150"/>
      <c r="C9" s="152" t="s">
        <v>40</v>
      </c>
      <c r="D9" s="152"/>
      <c r="E9" s="86" t="s">
        <v>67</v>
      </c>
      <c r="F9" s="152"/>
      <c r="G9" s="212" t="s">
        <v>216</v>
      </c>
      <c r="H9" s="152"/>
      <c r="I9" s="152" t="s">
        <v>60</v>
      </c>
      <c r="J9" s="152"/>
      <c r="K9" s="86" t="s">
        <v>109</v>
      </c>
      <c r="L9" s="152"/>
      <c r="M9" s="27" t="s">
        <v>120</v>
      </c>
      <c r="N9" s="152"/>
      <c r="O9" s="86" t="s">
        <v>1</v>
      </c>
      <c r="P9" s="152"/>
      <c r="Q9" s="86" t="s">
        <v>34</v>
      </c>
      <c r="R9" s="152"/>
      <c r="S9" s="152" t="s">
        <v>148</v>
      </c>
      <c r="T9" s="152"/>
      <c r="U9" s="152" t="s">
        <v>54</v>
      </c>
      <c r="V9" s="152"/>
      <c r="W9" s="152" t="s">
        <v>150</v>
      </c>
    </row>
    <row r="10" spans="1:25" ht="22.5" customHeight="1" x14ac:dyDescent="0.45">
      <c r="A10" s="81"/>
      <c r="B10" s="150"/>
      <c r="C10" s="222" t="s">
        <v>88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</row>
    <row r="11" spans="1:25" s="79" customFormat="1" ht="22.5" customHeight="1" x14ac:dyDescent="0.45">
      <c r="A11" s="81" t="s">
        <v>138</v>
      </c>
      <c r="B11" s="150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Y11" s="126"/>
    </row>
    <row r="12" spans="1:25" s="81" customFormat="1" ht="22.5" customHeight="1" x14ac:dyDescent="0.45">
      <c r="A12" s="81" t="s">
        <v>139</v>
      </c>
      <c r="B12" s="89"/>
      <c r="C12" s="90">
        <v>2156024</v>
      </c>
      <c r="D12" s="90"/>
      <c r="E12" s="90">
        <v>1169752</v>
      </c>
      <c r="F12" s="90"/>
      <c r="G12" s="90">
        <v>80722</v>
      </c>
      <c r="H12" s="90"/>
      <c r="I12" s="90">
        <v>32700</v>
      </c>
      <c r="J12" s="90"/>
      <c r="K12" s="90">
        <v>-3235332</v>
      </c>
      <c r="L12" s="90"/>
      <c r="M12" s="90">
        <v>-4</v>
      </c>
      <c r="N12" s="90"/>
      <c r="O12" s="90">
        <v>32205</v>
      </c>
      <c r="P12" s="90"/>
      <c r="Q12" s="90">
        <f>SUM(M12:O12)</f>
        <v>32201</v>
      </c>
      <c r="R12" s="90"/>
      <c r="S12" s="90">
        <f>SUM(C12:K12)+Q12</f>
        <v>236067</v>
      </c>
      <c r="T12" s="90"/>
      <c r="U12" s="90">
        <v>148019</v>
      </c>
      <c r="V12" s="90"/>
      <c r="W12" s="90">
        <f>SUM(S12:U12)</f>
        <v>384086</v>
      </c>
      <c r="X12" s="90"/>
      <c r="Y12" s="127"/>
    </row>
    <row r="13" spans="1:25" ht="10.5" customHeight="1" x14ac:dyDescent="0.45">
      <c r="A13" s="88"/>
      <c r="B13" s="150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5" ht="22.5" customHeight="1" x14ac:dyDescent="0.45">
      <c r="A14" s="97" t="s">
        <v>127</v>
      </c>
      <c r="B14" s="150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pans="1:25" ht="22.5" customHeight="1" x14ac:dyDescent="0.45">
      <c r="A15" s="98" t="s">
        <v>126</v>
      </c>
      <c r="B15" s="150"/>
      <c r="C15" s="29">
        <v>0</v>
      </c>
      <c r="D15" s="29"/>
      <c r="E15" s="29">
        <v>0</v>
      </c>
      <c r="F15" s="29"/>
      <c r="G15" s="29">
        <v>0</v>
      </c>
      <c r="H15" s="29"/>
      <c r="I15" s="29">
        <v>0</v>
      </c>
      <c r="J15" s="24"/>
      <c r="K15" s="24">
        <v>-108492</v>
      </c>
      <c r="L15" s="24"/>
      <c r="M15" s="29">
        <v>0</v>
      </c>
      <c r="N15" s="24"/>
      <c r="O15" s="29">
        <v>0</v>
      </c>
      <c r="P15" s="24"/>
      <c r="Q15" s="29">
        <f>SUM(M15:O15)</f>
        <v>0</v>
      </c>
      <c r="R15" s="24"/>
      <c r="S15" s="24">
        <f>SUM(C15:M15)</f>
        <v>-108492</v>
      </c>
      <c r="T15" s="24"/>
      <c r="U15" s="24">
        <v>-5396</v>
      </c>
      <c r="V15" s="24"/>
      <c r="W15" s="24">
        <f>SUM(S15:U15)</f>
        <v>-113888</v>
      </c>
    </row>
    <row r="16" spans="1:25" ht="22.5" customHeight="1" x14ac:dyDescent="0.45">
      <c r="A16" s="97" t="s">
        <v>128</v>
      </c>
      <c r="B16" s="99"/>
      <c r="C16" s="91">
        <f>SUM(C15:C15)</f>
        <v>0</v>
      </c>
      <c r="D16" s="29"/>
      <c r="E16" s="91">
        <f>SUM(E15:E15)</f>
        <v>0</v>
      </c>
      <c r="F16" s="29"/>
      <c r="G16" s="91">
        <f>SUM(G15:G15)</f>
        <v>0</v>
      </c>
      <c r="H16" s="29"/>
      <c r="I16" s="91">
        <f>SUM(I15:I15)</f>
        <v>0</v>
      </c>
      <c r="J16" s="24"/>
      <c r="K16" s="92">
        <f>SUM(K15:K15)</f>
        <v>-108492</v>
      </c>
      <c r="L16" s="24"/>
      <c r="M16" s="96">
        <f>SUM(M15:M15)</f>
        <v>0</v>
      </c>
      <c r="N16" s="24"/>
      <c r="O16" s="96">
        <f>SUM(O15:O15)</f>
        <v>0</v>
      </c>
      <c r="P16" s="24"/>
      <c r="Q16" s="96">
        <f>SUM(Q15:Q15)</f>
        <v>0</v>
      </c>
      <c r="R16" s="24"/>
      <c r="S16" s="92">
        <f>SUM(S15:S15)</f>
        <v>-108492</v>
      </c>
      <c r="T16" s="24"/>
      <c r="U16" s="92">
        <f>SUM(U15:U15)</f>
        <v>-5396</v>
      </c>
      <c r="V16" s="24"/>
      <c r="W16" s="92">
        <f>SUM(W15:W15)</f>
        <v>-113888</v>
      </c>
      <c r="X16" s="32"/>
      <c r="Y16" s="128"/>
    </row>
    <row r="17" spans="1:25" ht="21.75" x14ac:dyDescent="0.45">
      <c r="A17" s="97"/>
      <c r="B17" s="99"/>
      <c r="C17" s="93"/>
      <c r="D17" s="29"/>
      <c r="E17" s="93"/>
      <c r="F17" s="29"/>
      <c r="G17" s="93"/>
      <c r="H17" s="29"/>
      <c r="I17" s="93"/>
      <c r="J17" s="24"/>
      <c r="K17" s="90"/>
      <c r="L17" s="24"/>
      <c r="M17" s="90"/>
      <c r="N17" s="24"/>
      <c r="O17" s="129"/>
      <c r="P17" s="24"/>
      <c r="Q17" s="90"/>
      <c r="R17" s="24"/>
      <c r="S17" s="90"/>
      <c r="T17" s="24"/>
      <c r="U17" s="90"/>
      <c r="V17" s="24"/>
      <c r="W17" s="90"/>
    </row>
    <row r="18" spans="1:25" ht="21.75" x14ac:dyDescent="0.45">
      <c r="A18" s="98" t="s">
        <v>149</v>
      </c>
      <c r="C18" s="71">
        <v>0</v>
      </c>
      <c r="D18" s="29"/>
      <c r="E18" s="71">
        <v>0</v>
      </c>
      <c r="F18" s="29"/>
      <c r="G18" s="71">
        <v>0</v>
      </c>
      <c r="H18" s="29"/>
      <c r="I18" s="71">
        <v>0</v>
      </c>
      <c r="J18" s="24"/>
      <c r="K18" s="130">
        <f>-O18</f>
        <v>6653</v>
      </c>
      <c r="L18" s="24"/>
      <c r="M18" s="71">
        <v>0</v>
      </c>
      <c r="N18" s="24"/>
      <c r="O18" s="130">
        <v>-6653</v>
      </c>
      <c r="P18" s="24"/>
      <c r="Q18" s="130">
        <f>SUM(M18:O18)</f>
        <v>-6653</v>
      </c>
      <c r="R18" s="24"/>
      <c r="S18" s="71">
        <f>SUM(C18:K18,Q18)</f>
        <v>0</v>
      </c>
      <c r="T18" s="24"/>
      <c r="U18" s="71">
        <v>0</v>
      </c>
      <c r="V18" s="24"/>
      <c r="W18" s="71">
        <f>SUM(S18:U18)</f>
        <v>0</v>
      </c>
    </row>
    <row r="19" spans="1:25" ht="21.75" x14ac:dyDescent="0.45">
      <c r="A19" s="98"/>
      <c r="C19" s="29"/>
      <c r="D19" s="29"/>
      <c r="E19" s="29"/>
      <c r="F19" s="29"/>
      <c r="G19" s="29"/>
      <c r="H19" s="29"/>
      <c r="I19" s="29"/>
      <c r="J19" s="24"/>
      <c r="K19" s="29"/>
      <c r="L19" s="24"/>
      <c r="M19" s="29"/>
      <c r="N19" s="24"/>
      <c r="O19" s="57"/>
      <c r="P19" s="24"/>
      <c r="Q19" s="29"/>
      <c r="R19" s="24"/>
      <c r="S19" s="29"/>
      <c r="T19" s="24"/>
      <c r="U19" s="29"/>
      <c r="V19" s="24"/>
      <c r="W19" s="29"/>
    </row>
    <row r="20" spans="1:25" ht="24.95" customHeight="1" thickBot="1" x14ac:dyDescent="0.5">
      <c r="A20" s="100" t="s">
        <v>140</v>
      </c>
      <c r="C20" s="101">
        <f>SUM(C12,C16,C18)</f>
        <v>2156024</v>
      </c>
      <c r="D20" s="24"/>
      <c r="E20" s="101">
        <f>SUM(E12,E16,E18)</f>
        <v>1169752</v>
      </c>
      <c r="F20" s="24"/>
      <c r="G20" s="101">
        <f>SUM(G12,G16,G18)</f>
        <v>80722</v>
      </c>
      <c r="H20" s="24"/>
      <c r="I20" s="101">
        <f>SUM(I12,I16,I18)</f>
        <v>32700</v>
      </c>
      <c r="J20" s="24"/>
      <c r="K20" s="101">
        <f>SUM(K12,K16,K18)</f>
        <v>-3337171</v>
      </c>
      <c r="L20" s="24"/>
      <c r="M20" s="101">
        <f>SUM(M12,M16,M18)</f>
        <v>-4</v>
      </c>
      <c r="N20" s="24"/>
      <c r="O20" s="131">
        <f>SUM(O12,O16,O18)</f>
        <v>25552</v>
      </c>
      <c r="P20" s="24"/>
      <c r="Q20" s="101">
        <f>SUM(Q12,Q16,Q18)</f>
        <v>25548</v>
      </c>
      <c r="R20" s="24"/>
      <c r="S20" s="101">
        <f>SUM(S12,S16,S18)</f>
        <v>127575</v>
      </c>
      <c r="T20" s="24"/>
      <c r="U20" s="101">
        <f>SUM(U12,U16,U18)</f>
        <v>142623</v>
      </c>
      <c r="V20" s="24"/>
      <c r="W20" s="101">
        <f>SUM(W12,W16,W18)</f>
        <v>270198</v>
      </c>
      <c r="Y20" s="128"/>
    </row>
    <row r="21" spans="1:25" s="94" customFormat="1" ht="22.5" customHeight="1" thickTop="1" x14ac:dyDescent="0.45">
      <c r="B21" s="13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79"/>
      <c r="W21" s="83"/>
      <c r="Y21" s="29"/>
    </row>
    <row r="23" spans="1:25" ht="22.5" customHeight="1" x14ac:dyDescent="0.45">
      <c r="W23" s="95"/>
    </row>
    <row r="36" spans="10:17" ht="22.5" customHeight="1" x14ac:dyDescent="0.45">
      <c r="J36" s="151"/>
      <c r="K36" s="151"/>
      <c r="M36" s="151"/>
      <c r="O36" s="151"/>
      <c r="Q36" s="151"/>
    </row>
    <row r="73" spans="10:17" ht="22.5" customHeight="1" x14ac:dyDescent="0.45">
      <c r="J73" s="151"/>
      <c r="K73" s="151"/>
      <c r="M73" s="151"/>
      <c r="O73" s="151"/>
      <c r="Q73" s="151"/>
    </row>
    <row r="130" spans="5:5" ht="22.5" customHeight="1" x14ac:dyDescent="0.45">
      <c r="E130" s="83">
        <v>-6262943</v>
      </c>
    </row>
    <row r="132" spans="5:5" ht="22.5" customHeight="1" x14ac:dyDescent="0.45">
      <c r="E132" s="83">
        <v>-30105160</v>
      </c>
    </row>
  </sheetData>
  <mergeCells count="6">
    <mergeCell ref="C10:W10"/>
    <mergeCell ref="A1:C1"/>
    <mergeCell ref="E5:G5"/>
    <mergeCell ref="C4:W4"/>
    <mergeCell ref="I5:K5"/>
    <mergeCell ref="M5:Q5"/>
  </mergeCells>
  <pageMargins left="0.78740157480314965" right="0.78740157480314965" top="0.47244094488188981" bottom="0.51181102362204722" header="0.51181102362204722" footer="0.51181102362204722"/>
  <pageSetup paperSize="9" scale="74" firstPageNumber="7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0"/>
  <sheetViews>
    <sheetView showGridLines="0" zoomScale="80" zoomScaleNormal="80" zoomScaleSheetLayoutView="77" workbookViewId="0">
      <selection sqref="A1:D1"/>
    </sheetView>
  </sheetViews>
  <sheetFormatPr defaultColWidth="27.5703125" defaultRowHeight="22.5" customHeight="1" x14ac:dyDescent="0.45"/>
  <cols>
    <col min="1" max="1" width="52.42578125" style="83" customWidth="1"/>
    <col min="2" max="2" width="8.85546875" style="83" customWidth="1"/>
    <col min="3" max="3" width="1.42578125" style="55" customWidth="1"/>
    <col min="4" max="4" width="11.28515625" style="83" customWidth="1"/>
    <col min="5" max="5" width="0.42578125" style="83" customWidth="1"/>
    <col min="6" max="6" width="12" style="83" customWidth="1"/>
    <col min="7" max="7" width="0.7109375" style="83" customWidth="1"/>
    <col min="8" max="8" width="15.140625" style="83" customWidth="1"/>
    <col min="9" max="9" width="0.85546875" style="83" customWidth="1"/>
    <col min="10" max="10" width="11.7109375" style="83" customWidth="1"/>
    <col min="11" max="11" width="0.5703125" style="83" customWidth="1"/>
    <col min="12" max="12" width="12.42578125" style="83" customWidth="1"/>
    <col min="13" max="13" width="0.85546875" style="83" customWidth="1"/>
    <col min="14" max="14" width="11.42578125" style="83" customWidth="1"/>
    <col min="15" max="15" width="0.7109375" style="83" customWidth="1"/>
    <col min="16" max="16" width="11.28515625" style="83" customWidth="1"/>
    <col min="17" max="17" width="0.7109375" style="83" customWidth="1"/>
    <col min="18" max="18" width="12.140625" style="83" customWidth="1"/>
    <col min="19" max="19" width="0.7109375" style="83" customWidth="1"/>
    <col min="20" max="20" width="17.140625" style="83" customWidth="1"/>
    <col min="21" max="21" width="0.7109375" style="83" customWidth="1"/>
    <col min="22" max="22" width="12.7109375" style="83" customWidth="1"/>
    <col min="23" max="23" width="0.7109375" style="79" customWidth="1"/>
    <col min="24" max="24" width="12.140625" style="83" customWidth="1"/>
    <col min="25" max="25" width="27.5703125" style="83"/>
    <col min="26" max="26" width="27.5703125" style="126"/>
    <col min="27" max="16384" width="27.5703125" style="83"/>
  </cols>
  <sheetData>
    <row r="1" spans="1:26" s="79" customFormat="1" ht="22.5" customHeight="1" x14ac:dyDescent="0.5">
      <c r="A1" s="216" t="s">
        <v>0</v>
      </c>
      <c r="B1" s="216"/>
      <c r="C1" s="216"/>
      <c r="D1" s="216"/>
      <c r="E1" s="49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8"/>
      <c r="X1" s="77"/>
      <c r="Z1" s="126"/>
    </row>
    <row r="2" spans="1:26" s="79" customFormat="1" ht="22.5" customHeight="1" x14ac:dyDescent="0.5">
      <c r="A2" s="157" t="s">
        <v>188</v>
      </c>
      <c r="B2" s="157"/>
      <c r="C2" s="80"/>
      <c r="D2" s="49"/>
      <c r="E2" s="49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8"/>
      <c r="X2" s="77"/>
      <c r="Z2" s="126"/>
    </row>
    <row r="3" spans="1:26" s="79" customFormat="1" ht="22.5" customHeight="1" x14ac:dyDescent="0.5">
      <c r="A3" s="157"/>
      <c r="B3" s="157"/>
      <c r="C3" s="80"/>
      <c r="D3" s="168"/>
      <c r="E3" s="168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8"/>
      <c r="X3" s="77"/>
      <c r="Z3" s="126"/>
    </row>
    <row r="4" spans="1:26" ht="22.5" customHeight="1" x14ac:dyDescent="0.45">
      <c r="A4" s="81"/>
      <c r="B4" s="81"/>
      <c r="C4" s="61"/>
      <c r="D4" s="224" t="s">
        <v>121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</row>
    <row r="5" spans="1:26" ht="22.5" customHeight="1" x14ac:dyDescent="0.45">
      <c r="A5" s="81"/>
      <c r="B5" s="81"/>
      <c r="C5" s="61"/>
      <c r="D5" s="82"/>
      <c r="E5" s="82"/>
      <c r="F5" s="223"/>
      <c r="G5" s="223"/>
      <c r="H5" s="223"/>
      <c r="I5" s="82"/>
      <c r="J5" s="225" t="s">
        <v>84</v>
      </c>
      <c r="K5" s="226"/>
      <c r="L5" s="226"/>
      <c r="M5" s="82"/>
      <c r="N5" s="226" t="s">
        <v>50</v>
      </c>
      <c r="O5" s="226"/>
      <c r="P5" s="226"/>
      <c r="Q5" s="226"/>
      <c r="R5" s="226"/>
      <c r="S5" s="82"/>
      <c r="T5" s="82"/>
      <c r="U5" s="82"/>
      <c r="V5" s="85"/>
      <c r="W5" s="82"/>
      <c r="X5" s="82"/>
    </row>
    <row r="6" spans="1:26" ht="22.5" customHeight="1" x14ac:dyDescent="0.45">
      <c r="A6" s="81"/>
      <c r="B6" s="81"/>
      <c r="C6" s="61"/>
      <c r="D6" s="82"/>
      <c r="E6" s="82"/>
      <c r="F6" s="82"/>
      <c r="G6" s="82"/>
      <c r="H6" s="212" t="s">
        <v>219</v>
      </c>
      <c r="I6" s="82"/>
      <c r="J6" s="82"/>
      <c r="K6" s="82"/>
      <c r="L6" s="82"/>
      <c r="M6" s="82"/>
      <c r="N6" s="86"/>
      <c r="O6" s="82"/>
      <c r="P6" s="86" t="s">
        <v>111</v>
      </c>
      <c r="Q6" s="82"/>
      <c r="R6" s="86" t="s">
        <v>115</v>
      </c>
      <c r="S6" s="82"/>
      <c r="U6" s="82"/>
      <c r="V6" s="87" t="s">
        <v>33</v>
      </c>
      <c r="W6" s="82"/>
    </row>
    <row r="7" spans="1:26" ht="22.5" customHeight="1" x14ac:dyDescent="0.45">
      <c r="A7" s="81"/>
      <c r="B7" s="81"/>
      <c r="C7" s="61"/>
      <c r="D7" s="87" t="s">
        <v>31</v>
      </c>
      <c r="E7" s="87"/>
      <c r="F7" s="84"/>
      <c r="G7" s="84"/>
      <c r="H7" s="27" t="s">
        <v>218</v>
      </c>
      <c r="I7" s="87"/>
      <c r="J7" s="87"/>
      <c r="K7" s="87"/>
      <c r="L7" s="87"/>
      <c r="M7" s="84"/>
      <c r="N7" s="86"/>
      <c r="O7" s="84"/>
      <c r="P7" s="86" t="s">
        <v>116</v>
      </c>
      <c r="Q7" s="87"/>
      <c r="R7" s="86" t="s">
        <v>117</v>
      </c>
      <c r="S7" s="87"/>
      <c r="T7" s="87"/>
      <c r="U7" s="87"/>
      <c r="V7" s="27" t="s">
        <v>52</v>
      </c>
      <c r="W7" s="87"/>
      <c r="X7" s="87"/>
    </row>
    <row r="8" spans="1:26" s="88" customFormat="1" ht="22.5" customHeight="1" x14ac:dyDescent="0.45">
      <c r="A8" s="81"/>
      <c r="C8" s="61"/>
      <c r="D8" s="87" t="s">
        <v>41</v>
      </c>
      <c r="E8" s="87"/>
      <c r="F8" s="87" t="s">
        <v>32</v>
      </c>
      <c r="G8" s="87"/>
      <c r="H8" s="86" t="s">
        <v>217</v>
      </c>
      <c r="I8" s="86"/>
      <c r="J8" s="87" t="s">
        <v>59</v>
      </c>
      <c r="K8" s="87"/>
      <c r="L8" s="87"/>
      <c r="M8" s="87"/>
      <c r="N8" s="86" t="s">
        <v>118</v>
      </c>
      <c r="O8" s="87"/>
      <c r="P8" s="64" t="s">
        <v>119</v>
      </c>
      <c r="Q8" s="87"/>
      <c r="R8" s="64" t="s">
        <v>114</v>
      </c>
      <c r="S8" s="87"/>
      <c r="T8" s="87" t="s">
        <v>147</v>
      </c>
      <c r="U8" s="87"/>
      <c r="V8" s="87" t="s">
        <v>53</v>
      </c>
      <c r="W8" s="87"/>
      <c r="X8" s="87" t="s">
        <v>133</v>
      </c>
      <c r="Z8" s="127"/>
    </row>
    <row r="9" spans="1:26" ht="22.5" customHeight="1" x14ac:dyDescent="0.45">
      <c r="A9" s="81"/>
      <c r="B9" s="204" t="s">
        <v>3</v>
      </c>
      <c r="C9" s="61"/>
      <c r="D9" s="87" t="s">
        <v>40</v>
      </c>
      <c r="E9" s="87"/>
      <c r="F9" s="86" t="s">
        <v>67</v>
      </c>
      <c r="G9" s="87"/>
      <c r="H9" s="212" t="s">
        <v>216</v>
      </c>
      <c r="I9" s="87"/>
      <c r="J9" s="87" t="s">
        <v>60</v>
      </c>
      <c r="K9" s="87"/>
      <c r="L9" s="86" t="s">
        <v>109</v>
      </c>
      <c r="M9" s="87"/>
      <c r="N9" s="27" t="s">
        <v>120</v>
      </c>
      <c r="O9" s="87"/>
      <c r="P9" s="86" t="s">
        <v>1</v>
      </c>
      <c r="Q9" s="87"/>
      <c r="R9" s="86" t="s">
        <v>34</v>
      </c>
      <c r="S9" s="87"/>
      <c r="T9" s="87" t="s">
        <v>148</v>
      </c>
      <c r="U9" s="87"/>
      <c r="V9" s="87" t="s">
        <v>54</v>
      </c>
      <c r="W9" s="87"/>
      <c r="X9" s="87" t="s">
        <v>150</v>
      </c>
    </row>
    <row r="10" spans="1:26" ht="22.5" customHeight="1" x14ac:dyDescent="0.45">
      <c r="A10" s="81"/>
      <c r="B10" s="81"/>
      <c r="C10" s="61"/>
      <c r="D10" s="222" t="s">
        <v>88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</row>
    <row r="11" spans="1:26" s="79" customFormat="1" ht="22.5" customHeight="1" x14ac:dyDescent="0.45">
      <c r="A11" s="81" t="s">
        <v>154</v>
      </c>
      <c r="B11" s="81"/>
      <c r="C11" s="61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Z11" s="126"/>
    </row>
    <row r="12" spans="1:26" s="81" customFormat="1" ht="22.5" customHeight="1" x14ac:dyDescent="0.45">
      <c r="A12" s="97" t="s">
        <v>177</v>
      </c>
      <c r="B12" s="97"/>
      <c r="C12" s="89"/>
      <c r="D12" s="90">
        <v>2156024</v>
      </c>
      <c r="E12" s="90"/>
      <c r="F12" s="90">
        <v>1169752</v>
      </c>
      <c r="G12" s="90"/>
      <c r="H12" s="90">
        <v>80722</v>
      </c>
      <c r="I12" s="90"/>
      <c r="J12" s="90">
        <v>32700</v>
      </c>
      <c r="K12" s="90"/>
      <c r="L12" s="90">
        <v>-3224099</v>
      </c>
      <c r="M12" s="90"/>
      <c r="N12" s="90">
        <v>-4</v>
      </c>
      <c r="O12" s="90"/>
      <c r="P12" s="90">
        <v>25552</v>
      </c>
      <c r="Q12" s="90"/>
      <c r="R12" s="90">
        <f>SUM(N12:P12)</f>
        <v>25548</v>
      </c>
      <c r="S12" s="90"/>
      <c r="T12" s="90">
        <f>SUM(D12:L12)+R12</f>
        <v>240647</v>
      </c>
      <c r="U12" s="90"/>
      <c r="V12" s="90">
        <v>129500</v>
      </c>
      <c r="W12" s="90"/>
      <c r="X12" s="90">
        <f>SUM(T12:V12)</f>
        <v>370147</v>
      </c>
      <c r="Y12" s="90"/>
      <c r="Z12" s="127"/>
    </row>
    <row r="13" spans="1:26" s="81" customFormat="1" ht="22.5" customHeight="1" x14ac:dyDescent="0.45">
      <c r="A13" s="98" t="s">
        <v>178</v>
      </c>
      <c r="B13" s="55">
        <v>4</v>
      </c>
      <c r="C13" s="89"/>
      <c r="D13" s="162">
        <v>0</v>
      </c>
      <c r="E13" s="24"/>
      <c r="F13" s="162">
        <v>0</v>
      </c>
      <c r="G13" s="24"/>
      <c r="H13" s="162">
        <v>0</v>
      </c>
      <c r="I13" s="24"/>
      <c r="J13" s="162">
        <v>0</v>
      </c>
      <c r="K13" s="24"/>
      <c r="L13" s="24">
        <v>-493</v>
      </c>
      <c r="M13" s="24"/>
      <c r="N13" s="162">
        <v>0</v>
      </c>
      <c r="O13" s="24"/>
      <c r="P13" s="162">
        <v>0</v>
      </c>
      <c r="Q13" s="24"/>
      <c r="R13" s="29">
        <f>SUM(N13:P13)</f>
        <v>0</v>
      </c>
      <c r="S13" s="24"/>
      <c r="T13" s="24">
        <f>SUM(D13:L13)+R13</f>
        <v>-493</v>
      </c>
      <c r="U13" s="24"/>
      <c r="V13" s="24">
        <v>-195</v>
      </c>
      <c r="W13" s="24"/>
      <c r="X13" s="24">
        <f>SUM(T13:V13)</f>
        <v>-688</v>
      </c>
      <c r="Y13" s="90"/>
      <c r="Z13" s="127"/>
    </row>
    <row r="14" spans="1:26" s="81" customFormat="1" ht="22.5" customHeight="1" x14ac:dyDescent="0.45">
      <c r="A14" s="161" t="s">
        <v>155</v>
      </c>
      <c r="B14" s="161"/>
      <c r="C14" s="89"/>
      <c r="D14" s="92">
        <f>SUM(D12:D13)</f>
        <v>2156024</v>
      </c>
      <c r="E14" s="90"/>
      <c r="F14" s="92">
        <f>SUM(F12:F13)</f>
        <v>1169752</v>
      </c>
      <c r="G14" s="90"/>
      <c r="H14" s="92">
        <f>SUM(H12:H13)</f>
        <v>80722</v>
      </c>
      <c r="I14" s="90"/>
      <c r="J14" s="92">
        <f>SUM(J12:J13)</f>
        <v>32700</v>
      </c>
      <c r="K14" s="90"/>
      <c r="L14" s="92">
        <f>SUM(L12:L13)</f>
        <v>-3224592</v>
      </c>
      <c r="M14" s="90"/>
      <c r="N14" s="92">
        <f>SUM(N12:N13)</f>
        <v>-4</v>
      </c>
      <c r="O14" s="90"/>
      <c r="P14" s="92">
        <f>SUM(P12:P13)</f>
        <v>25552</v>
      </c>
      <c r="Q14" s="90"/>
      <c r="R14" s="92">
        <f>SUM(R12:R13)</f>
        <v>25548</v>
      </c>
      <c r="S14" s="90"/>
      <c r="T14" s="92">
        <f>SUM(T12:T13)</f>
        <v>240154</v>
      </c>
      <c r="U14" s="90"/>
      <c r="V14" s="92">
        <f>SUM(V12:V13)</f>
        <v>129305</v>
      </c>
      <c r="W14" s="90"/>
      <c r="X14" s="92">
        <f>SUM(X12:X13)</f>
        <v>369459</v>
      </c>
      <c r="Y14" s="90"/>
      <c r="Z14" s="127"/>
    </row>
    <row r="15" spans="1:26" ht="10.5" customHeight="1" x14ac:dyDescent="0.45">
      <c r="A15" s="88"/>
      <c r="B15" s="88"/>
      <c r="C15" s="61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6" ht="21.75" x14ac:dyDescent="0.45">
      <c r="A16" s="97" t="s">
        <v>179</v>
      </c>
      <c r="B16" s="97"/>
      <c r="C16" s="160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6" ht="21.75" x14ac:dyDescent="0.45">
      <c r="A17" s="163" t="s">
        <v>180</v>
      </c>
      <c r="B17" s="163"/>
      <c r="C17" s="160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6" ht="21.75" x14ac:dyDescent="0.45">
      <c r="A18" s="98" t="s">
        <v>210</v>
      </c>
      <c r="B18" s="55">
        <v>9</v>
      </c>
      <c r="C18" s="207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4"/>
      <c r="L18" s="29">
        <v>0</v>
      </c>
      <c r="M18" s="24"/>
      <c r="N18" s="29">
        <v>0</v>
      </c>
      <c r="O18" s="24"/>
      <c r="P18" s="29">
        <v>0</v>
      </c>
      <c r="Q18" s="24"/>
      <c r="R18" s="164">
        <f t="shared" ref="R18" si="0">SUM(N18:P18)</f>
        <v>0</v>
      </c>
      <c r="S18" s="164"/>
      <c r="T18" s="164">
        <f t="shared" ref="T18" si="1">SUM(D18:L18)+R18</f>
        <v>0</v>
      </c>
      <c r="U18" s="24"/>
      <c r="V18" s="24">
        <v>40514</v>
      </c>
      <c r="W18" s="24"/>
      <c r="X18" s="24">
        <f t="shared" ref="X18:X19" si="2">SUM(T18:V18)</f>
        <v>40514</v>
      </c>
    </row>
    <row r="19" spans="1:26" ht="21.75" x14ac:dyDescent="0.45">
      <c r="A19" s="98" t="s">
        <v>211</v>
      </c>
      <c r="B19" s="55">
        <v>5</v>
      </c>
      <c r="C19" s="207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4"/>
      <c r="L19" s="29">
        <v>0</v>
      </c>
      <c r="M19" s="24"/>
      <c r="N19" s="29">
        <v>0</v>
      </c>
      <c r="O19" s="24"/>
      <c r="P19" s="29">
        <v>0</v>
      </c>
      <c r="Q19" s="24"/>
      <c r="R19" s="164">
        <f t="shared" ref="R19" si="3">SUM(N19:P19)</f>
        <v>0</v>
      </c>
      <c r="S19" s="164"/>
      <c r="T19" s="164">
        <f t="shared" ref="T19" si="4">SUM(D19:L19)+R19</f>
        <v>0</v>
      </c>
      <c r="U19" s="24"/>
      <c r="V19" s="24">
        <v>7548</v>
      </c>
      <c r="W19" s="24"/>
      <c r="X19" s="24">
        <f t="shared" si="2"/>
        <v>7548</v>
      </c>
    </row>
    <row r="20" spans="1:26" ht="21.75" x14ac:dyDescent="0.45">
      <c r="A20" s="97" t="s">
        <v>224</v>
      </c>
      <c r="B20" s="163"/>
      <c r="C20" s="160"/>
      <c r="D20" s="91">
        <f>SUM(D18:D19)</f>
        <v>0</v>
      </c>
      <c r="E20" s="29"/>
      <c r="F20" s="91">
        <f>SUM(F18:F19)</f>
        <v>0</v>
      </c>
      <c r="G20" s="29"/>
      <c r="H20" s="91">
        <f>SUM(H18:H19)</f>
        <v>0</v>
      </c>
      <c r="I20" s="29"/>
      <c r="J20" s="91">
        <f>SUM(J18:J19)</f>
        <v>0</v>
      </c>
      <c r="K20" s="24"/>
      <c r="L20" s="91">
        <f>SUM(L18:L19)</f>
        <v>0</v>
      </c>
      <c r="M20" s="24"/>
      <c r="N20" s="91">
        <f>SUM(N18:N19)</f>
        <v>0</v>
      </c>
      <c r="O20" s="24"/>
      <c r="P20" s="91">
        <f>SUM(P18:P19)</f>
        <v>0</v>
      </c>
      <c r="Q20" s="24"/>
      <c r="R20" s="91">
        <f>SUM(R18:R19)</f>
        <v>0</v>
      </c>
      <c r="S20" s="24"/>
      <c r="T20" s="91">
        <f>SUM(T18:T19)</f>
        <v>0</v>
      </c>
      <c r="U20" s="24"/>
      <c r="V20" s="96">
        <f>SUM(V18:V19)</f>
        <v>48062</v>
      </c>
      <c r="W20" s="165"/>
      <c r="X20" s="96">
        <f>SUM(X18:X19)</f>
        <v>48062</v>
      </c>
    </row>
    <row r="21" spans="1:26" ht="10.5" customHeight="1" x14ac:dyDescent="0.45">
      <c r="A21" s="88"/>
      <c r="B21" s="88"/>
      <c r="C21" s="160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6" ht="22.5" customHeight="1" x14ac:dyDescent="0.45">
      <c r="A22" s="97" t="s">
        <v>127</v>
      </c>
      <c r="B22" s="97"/>
      <c r="C22" s="6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6" ht="22.5" customHeight="1" x14ac:dyDescent="0.45">
      <c r="A23" s="98" t="s">
        <v>126</v>
      </c>
      <c r="B23" s="98"/>
      <c r="C23" s="61"/>
      <c r="D23" s="29">
        <v>0</v>
      </c>
      <c r="E23" s="29"/>
      <c r="F23" s="29">
        <v>0</v>
      </c>
      <c r="G23" s="29"/>
      <c r="H23" s="29">
        <v>0</v>
      </c>
      <c r="I23" s="29"/>
      <c r="J23" s="29">
        <v>0</v>
      </c>
      <c r="K23" s="24"/>
      <c r="L23" s="24">
        <f>+'PL 6'!C40</f>
        <v>-81332</v>
      </c>
      <c r="M23" s="24"/>
      <c r="N23" s="29">
        <v>0</v>
      </c>
      <c r="O23" s="24"/>
      <c r="P23" s="29">
        <v>0</v>
      </c>
      <c r="Q23" s="24"/>
      <c r="R23" s="29">
        <f>SUM(N23:P23)</f>
        <v>0</v>
      </c>
      <c r="S23" s="24"/>
      <c r="T23" s="24">
        <f>SUM(D23:L23)+R23</f>
        <v>-81332</v>
      </c>
      <c r="U23" s="24"/>
      <c r="V23" s="24">
        <f>+'PL 6'!C41</f>
        <v>-9906</v>
      </c>
      <c r="W23" s="24"/>
      <c r="X23" s="24">
        <f>SUM(T23:V23)</f>
        <v>-91238</v>
      </c>
    </row>
    <row r="24" spans="1:26" ht="22.5" customHeight="1" x14ac:dyDescent="0.45">
      <c r="A24" s="97" t="s">
        <v>128</v>
      </c>
      <c r="B24" s="97"/>
      <c r="C24" s="99"/>
      <c r="D24" s="91">
        <f>SUM(D23:D23)</f>
        <v>0</v>
      </c>
      <c r="E24" s="29"/>
      <c r="F24" s="91">
        <f>SUM(F23:F23)</f>
        <v>0</v>
      </c>
      <c r="G24" s="29"/>
      <c r="H24" s="91">
        <f>SUM(H23:H23)</f>
        <v>0</v>
      </c>
      <c r="I24" s="29"/>
      <c r="J24" s="91">
        <f>SUM(J23:J23)</f>
        <v>0</v>
      </c>
      <c r="K24" s="24"/>
      <c r="L24" s="92">
        <f>SUM(L23:L23)</f>
        <v>-81332</v>
      </c>
      <c r="M24" s="24"/>
      <c r="N24" s="96">
        <f>SUM(N23:N23)</f>
        <v>0</v>
      </c>
      <c r="O24" s="24"/>
      <c r="P24" s="96">
        <f>SUM(P23:P23)</f>
        <v>0</v>
      </c>
      <c r="Q24" s="24"/>
      <c r="R24" s="96">
        <f>SUM(R23:R23)</f>
        <v>0</v>
      </c>
      <c r="S24" s="24"/>
      <c r="T24" s="92">
        <f>SUM(T23:T23)</f>
        <v>-81332</v>
      </c>
      <c r="U24" s="24"/>
      <c r="V24" s="92">
        <f>SUM(V23:V23)</f>
        <v>-9906</v>
      </c>
      <c r="W24" s="24"/>
      <c r="X24" s="92">
        <f>SUM(X23:X23)</f>
        <v>-91238</v>
      </c>
      <c r="Y24" s="32"/>
      <c r="Z24" s="128"/>
    </row>
    <row r="25" spans="1:26" ht="21.75" x14ac:dyDescent="0.45">
      <c r="A25" s="97"/>
      <c r="B25" s="97"/>
      <c r="C25" s="99"/>
      <c r="D25" s="93"/>
      <c r="E25" s="29"/>
      <c r="F25" s="93"/>
      <c r="G25" s="29"/>
      <c r="H25" s="93"/>
      <c r="I25" s="29"/>
      <c r="J25" s="93"/>
      <c r="K25" s="24"/>
      <c r="L25" s="90"/>
      <c r="M25" s="24"/>
      <c r="N25" s="90"/>
      <c r="O25" s="24"/>
      <c r="P25" s="129"/>
      <c r="Q25" s="24"/>
      <c r="R25" s="90"/>
      <c r="S25" s="24"/>
      <c r="T25" s="90"/>
      <c r="U25" s="24"/>
      <c r="V25" s="90"/>
      <c r="W25" s="24"/>
      <c r="X25" s="90"/>
    </row>
    <row r="26" spans="1:26" ht="21.75" hidden="1" x14ac:dyDescent="0.45">
      <c r="A26" s="98" t="s">
        <v>149</v>
      </c>
      <c r="B26" s="98"/>
      <c r="D26" s="71">
        <v>0</v>
      </c>
      <c r="E26" s="29"/>
      <c r="F26" s="71">
        <v>0</v>
      </c>
      <c r="G26" s="29"/>
      <c r="H26" s="71">
        <v>0</v>
      </c>
      <c r="I26" s="29"/>
      <c r="J26" s="71">
        <v>0</v>
      </c>
      <c r="K26" s="24"/>
      <c r="L26" s="71">
        <v>0</v>
      </c>
      <c r="M26" s="24"/>
      <c r="N26" s="71">
        <v>0</v>
      </c>
      <c r="O26" s="24"/>
      <c r="P26" s="71">
        <v>0</v>
      </c>
      <c r="Q26" s="24"/>
      <c r="R26" s="71">
        <f>SUM(N26:P26)</f>
        <v>0</v>
      </c>
      <c r="S26" s="24"/>
      <c r="T26" s="166">
        <f t="shared" ref="T26" si="5">SUM(D26:L26)+R26</f>
        <v>0</v>
      </c>
      <c r="U26" s="24"/>
      <c r="V26" s="71">
        <v>0</v>
      </c>
      <c r="W26" s="24"/>
      <c r="X26" s="71">
        <f>SUM(T26:V26)</f>
        <v>0</v>
      </c>
    </row>
    <row r="27" spans="1:26" ht="21.75" hidden="1" x14ac:dyDescent="0.45">
      <c r="A27" s="98"/>
      <c r="B27" s="98"/>
      <c r="D27" s="29"/>
      <c r="E27" s="29"/>
      <c r="F27" s="29"/>
      <c r="G27" s="29"/>
      <c r="H27" s="29"/>
      <c r="I27" s="29"/>
      <c r="J27" s="29"/>
      <c r="K27" s="24"/>
      <c r="L27" s="29"/>
      <c r="M27" s="24"/>
      <c r="N27" s="29"/>
      <c r="O27" s="24"/>
      <c r="P27" s="57"/>
      <c r="Q27" s="24"/>
      <c r="R27" s="29"/>
      <c r="S27" s="24"/>
      <c r="T27" s="29"/>
      <c r="U27" s="24"/>
      <c r="V27" s="29"/>
      <c r="W27" s="24"/>
      <c r="X27" s="29"/>
    </row>
    <row r="28" spans="1:26" ht="24.95" customHeight="1" thickBot="1" x14ac:dyDescent="0.5">
      <c r="A28" s="100" t="s">
        <v>156</v>
      </c>
      <c r="B28" s="100"/>
      <c r="D28" s="101">
        <f>SUM(D14,D20,D24,D26)</f>
        <v>2156024</v>
      </c>
      <c r="E28" s="24"/>
      <c r="F28" s="101">
        <f>SUM(F14,F20,F24,F26)</f>
        <v>1169752</v>
      </c>
      <c r="G28" s="24"/>
      <c r="H28" s="101">
        <f>SUM(H14,H20,H24,H26)</f>
        <v>80722</v>
      </c>
      <c r="I28" s="24"/>
      <c r="J28" s="101">
        <f>SUM(J14,J20,J24,J26)</f>
        <v>32700</v>
      </c>
      <c r="K28" s="24"/>
      <c r="L28" s="101">
        <f>SUM(L14,L20,L24,L26)</f>
        <v>-3305924</v>
      </c>
      <c r="M28" s="24"/>
      <c r="N28" s="101">
        <f>SUM(N14,N20,N24,N26)</f>
        <v>-4</v>
      </c>
      <c r="O28" s="24"/>
      <c r="P28" s="101">
        <f>SUM(P14,P20,P24,P26)</f>
        <v>25552</v>
      </c>
      <c r="Q28" s="24"/>
      <c r="R28" s="101">
        <f>SUM(R14,R20,R24,R26)</f>
        <v>25548</v>
      </c>
      <c r="S28" s="24"/>
      <c r="T28" s="101">
        <f>SUM(T14,T20,T24,T26)</f>
        <v>158822</v>
      </c>
      <c r="U28" s="24"/>
      <c r="V28" s="101">
        <f>SUM(V14,V20,V24,V26)</f>
        <v>167461</v>
      </c>
      <c r="W28" s="24"/>
      <c r="X28" s="101">
        <f>SUM(X14,X20,X24,X26)</f>
        <v>326283</v>
      </c>
      <c r="Z28" s="128"/>
    </row>
    <row r="29" spans="1:26" s="94" customFormat="1" ht="22.5" customHeight="1" thickTop="1" x14ac:dyDescent="0.45">
      <c r="C29" s="13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79"/>
      <c r="X29" s="83"/>
      <c r="Z29" s="29"/>
    </row>
    <row r="31" spans="1:26" ht="22.5" customHeight="1" x14ac:dyDescent="0.45">
      <c r="X31" s="95"/>
    </row>
    <row r="44" spans="11:18" ht="22.5" customHeight="1" x14ac:dyDescent="0.45">
      <c r="K44" s="82"/>
      <c r="L44" s="82"/>
      <c r="N44" s="82"/>
      <c r="P44" s="82"/>
      <c r="R44" s="82"/>
    </row>
    <row r="81" spans="11:18" ht="22.5" customHeight="1" x14ac:dyDescent="0.45">
      <c r="K81" s="82"/>
      <c r="L81" s="82"/>
      <c r="N81" s="82"/>
      <c r="P81" s="82"/>
      <c r="R81" s="82"/>
    </row>
    <row r="138" spans="6:6" ht="22.5" customHeight="1" x14ac:dyDescent="0.45">
      <c r="F138" s="83">
        <v>-6262943</v>
      </c>
    </row>
    <row r="140" spans="6:6" ht="22.5" customHeight="1" x14ac:dyDescent="0.45">
      <c r="F140" s="83">
        <v>-30105160</v>
      </c>
    </row>
  </sheetData>
  <mergeCells count="6">
    <mergeCell ref="A1:D1"/>
    <mergeCell ref="D4:X4"/>
    <mergeCell ref="J5:L5"/>
    <mergeCell ref="N5:R5"/>
    <mergeCell ref="D10:X10"/>
    <mergeCell ref="F5:H5"/>
  </mergeCells>
  <pageMargins left="0.78740157480314965" right="0.70866141732283472" top="0.47244094488188981" bottom="0.51181102362204722" header="0.51181102362204722" footer="0.51181102362204722"/>
  <pageSetup paperSize="9" scale="71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8"/>
  <sheetViews>
    <sheetView showGridLines="0" zoomScale="85" zoomScaleNormal="85" zoomScaleSheetLayoutView="80" workbookViewId="0">
      <selection sqref="A1:B1"/>
    </sheetView>
  </sheetViews>
  <sheetFormatPr defaultColWidth="27.5703125" defaultRowHeight="23.25" customHeight="1" x14ac:dyDescent="0.45"/>
  <cols>
    <col min="1" max="1" width="62" style="4" customWidth="1"/>
    <col min="2" max="2" width="2.140625" style="8" customWidth="1"/>
    <col min="3" max="3" width="15.5703125" style="8" customWidth="1"/>
    <col min="4" max="4" width="1.5703125" style="4" customWidth="1"/>
    <col min="5" max="5" width="13.7109375" style="4" customWidth="1"/>
    <col min="6" max="6" width="1.5703125" style="4" customWidth="1"/>
    <col min="7" max="7" width="12.710937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6.7109375" style="4" customWidth="1"/>
    <col min="12" max="12" width="1.5703125" style="4" customWidth="1"/>
    <col min="13" max="13" width="13.7109375" style="4" customWidth="1"/>
    <col min="14" max="14" width="1.5703125" style="4" customWidth="1"/>
    <col min="15" max="15" width="15.7109375" style="4" customWidth="1"/>
    <col min="16" max="16" width="1.570312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227" t="s">
        <v>0</v>
      </c>
      <c r="B1" s="227"/>
      <c r="C1" s="153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157" t="s">
        <v>188</v>
      </c>
      <c r="B2" s="13"/>
      <c r="C2" s="1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157"/>
      <c r="B3" s="13"/>
      <c r="C3" s="13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45">
      <c r="A4" s="14"/>
      <c r="B4" s="155"/>
      <c r="C4" s="228" t="s">
        <v>43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1:18" ht="22.5" customHeight="1" x14ac:dyDescent="0.45">
      <c r="A5" s="14"/>
      <c r="B5" s="155"/>
      <c r="C5" s="155"/>
      <c r="D5" s="154"/>
      <c r="E5" s="154"/>
      <c r="F5" s="154"/>
      <c r="G5" s="229" t="s">
        <v>84</v>
      </c>
      <c r="H5" s="230"/>
      <c r="I5" s="230"/>
      <c r="J5" s="154"/>
      <c r="K5" s="230" t="s">
        <v>50</v>
      </c>
      <c r="L5" s="230"/>
      <c r="M5" s="230"/>
      <c r="N5" s="230"/>
      <c r="O5" s="230"/>
      <c r="P5" s="154"/>
      <c r="Q5" s="154"/>
    </row>
    <row r="6" spans="1:18" ht="22.5" customHeight="1" x14ac:dyDescent="0.45">
      <c r="A6" s="14"/>
      <c r="B6" s="155"/>
      <c r="C6" s="6" t="s">
        <v>31</v>
      </c>
      <c r="D6" s="6"/>
      <c r="F6" s="6"/>
      <c r="G6" s="6"/>
      <c r="H6" s="15"/>
      <c r="I6" s="15"/>
      <c r="J6" s="6"/>
      <c r="K6" s="25"/>
      <c r="L6" s="5"/>
      <c r="M6" s="25" t="s">
        <v>111</v>
      </c>
      <c r="N6" s="5"/>
      <c r="O6" s="25" t="s">
        <v>112</v>
      </c>
      <c r="P6" s="5"/>
      <c r="Q6" s="138"/>
    </row>
    <row r="7" spans="1:18" ht="22.5" customHeight="1" x14ac:dyDescent="0.45">
      <c r="A7" s="14"/>
      <c r="B7" s="155"/>
      <c r="C7" s="6" t="s">
        <v>41</v>
      </c>
      <c r="D7" s="6"/>
      <c r="E7" s="6" t="s">
        <v>32</v>
      </c>
      <c r="F7" s="6"/>
      <c r="G7" s="25" t="s">
        <v>59</v>
      </c>
      <c r="H7" s="6"/>
      <c r="I7" s="25"/>
      <c r="J7" s="6"/>
      <c r="K7" s="10"/>
      <c r="L7" s="5"/>
      <c r="M7" s="10" t="s">
        <v>113</v>
      </c>
      <c r="N7" s="5"/>
      <c r="O7" s="10" t="s">
        <v>114</v>
      </c>
      <c r="P7" s="5"/>
      <c r="Q7" s="138" t="s">
        <v>133</v>
      </c>
    </row>
    <row r="8" spans="1:18" ht="22.5" customHeight="1" x14ac:dyDescent="0.45">
      <c r="A8" s="14"/>
      <c r="B8" s="155"/>
      <c r="C8" s="6" t="s">
        <v>40</v>
      </c>
      <c r="D8" s="6"/>
      <c r="E8" s="25" t="s">
        <v>67</v>
      </c>
      <c r="F8" s="6"/>
      <c r="G8" s="25" t="s">
        <v>60</v>
      </c>
      <c r="H8" s="6"/>
      <c r="I8" s="9" t="s">
        <v>109</v>
      </c>
      <c r="J8" s="6"/>
      <c r="K8" s="25" t="s">
        <v>66</v>
      </c>
      <c r="L8" s="5"/>
      <c r="M8" s="25" t="s">
        <v>1</v>
      </c>
      <c r="N8" s="5"/>
      <c r="O8" s="25" t="s">
        <v>34</v>
      </c>
      <c r="P8" s="5"/>
      <c r="Q8" s="138" t="s">
        <v>34</v>
      </c>
    </row>
    <row r="9" spans="1:18" ht="22.5" customHeight="1" x14ac:dyDescent="0.45">
      <c r="A9" s="16"/>
      <c r="B9" s="155"/>
      <c r="C9" s="231" t="s">
        <v>88</v>
      </c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</row>
    <row r="10" spans="1:18" s="16" customFormat="1" ht="22.5" customHeight="1" x14ac:dyDescent="0.45">
      <c r="A10" s="16" t="s">
        <v>138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</row>
    <row r="11" spans="1:18" s="16" customFormat="1" ht="22.5" customHeight="1" x14ac:dyDescent="0.45">
      <c r="A11" s="14" t="s">
        <v>139</v>
      </c>
      <c r="B11" s="17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-3138797</v>
      </c>
      <c r="J11" s="7"/>
      <c r="K11" s="7">
        <v>-4</v>
      </c>
      <c r="L11" s="7"/>
      <c r="M11" s="7">
        <v>32205</v>
      </c>
      <c r="N11" s="7"/>
      <c r="O11" s="7">
        <f>SUM(K11:M11)</f>
        <v>32201</v>
      </c>
      <c r="P11" s="7"/>
      <c r="Q11" s="7">
        <f>SUM(C11:I11)+O11</f>
        <v>251880</v>
      </c>
      <c r="R11" s="18"/>
    </row>
    <row r="12" spans="1:18" s="16" customFormat="1" ht="22.5" customHeight="1" x14ac:dyDescent="0.45">
      <c r="A12" s="14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45">
      <c r="A13" s="20" t="s">
        <v>127</v>
      </c>
      <c r="B13" s="15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21" t="s">
        <v>126</v>
      </c>
      <c r="B14" s="155"/>
      <c r="C14" s="12">
        <v>0</v>
      </c>
      <c r="D14" s="12"/>
      <c r="E14" s="12">
        <v>0</v>
      </c>
      <c r="F14" s="12"/>
      <c r="G14" s="12">
        <v>0</v>
      </c>
      <c r="H14" s="1"/>
      <c r="I14" s="1">
        <v>-71065</v>
      </c>
      <c r="J14" s="1"/>
      <c r="K14" s="12">
        <v>0</v>
      </c>
      <c r="L14" s="1"/>
      <c r="M14" s="12">
        <v>0</v>
      </c>
      <c r="N14" s="1"/>
      <c r="O14" s="12">
        <f>SUM(K14:M14)</f>
        <v>0</v>
      </c>
      <c r="P14" s="1"/>
      <c r="Q14" s="1">
        <f>SUM(C14:K14)</f>
        <v>-71065</v>
      </c>
    </row>
    <row r="15" spans="1:18" s="14" customFormat="1" ht="22.5" customHeight="1" x14ac:dyDescent="0.45">
      <c r="A15" s="20" t="s">
        <v>128</v>
      </c>
      <c r="B15" s="22"/>
      <c r="C15" s="3">
        <v>0</v>
      </c>
      <c r="D15" s="23"/>
      <c r="E15" s="3">
        <v>0</v>
      </c>
      <c r="F15" s="23"/>
      <c r="G15" s="3">
        <f>SUM(G14:G14)</f>
        <v>0</v>
      </c>
      <c r="H15" s="7"/>
      <c r="I15" s="2">
        <f>SUM(I14:I14)</f>
        <v>-71065</v>
      </c>
      <c r="J15" s="7"/>
      <c r="K15" s="139">
        <f>SUM(K14:K14)</f>
        <v>0</v>
      </c>
      <c r="L15" s="7"/>
      <c r="M15" s="139">
        <f>SUM(M14:M14)</f>
        <v>0</v>
      </c>
      <c r="N15" s="7"/>
      <c r="O15" s="139">
        <f>SUM(O14:O14)</f>
        <v>0</v>
      </c>
      <c r="P15" s="7"/>
      <c r="Q15" s="2">
        <f>SUM(C15:M15)</f>
        <v>-71065</v>
      </c>
    </row>
    <row r="16" spans="1:18" s="14" customFormat="1" ht="12" customHeight="1" x14ac:dyDescent="0.45">
      <c r="A16" s="20"/>
      <c r="B16" s="22"/>
      <c r="C16" s="23"/>
      <c r="D16" s="23"/>
      <c r="E16" s="23"/>
      <c r="F16" s="23"/>
      <c r="G16" s="23"/>
      <c r="H16" s="7"/>
      <c r="I16" s="7"/>
      <c r="J16" s="7"/>
      <c r="K16" s="7"/>
      <c r="L16" s="7"/>
      <c r="M16" s="140"/>
      <c r="N16" s="7"/>
      <c r="O16" s="7"/>
      <c r="P16" s="7"/>
      <c r="Q16" s="7"/>
    </row>
    <row r="17" spans="1:17" s="16" customFormat="1" ht="21.75" x14ac:dyDescent="0.45">
      <c r="A17" s="141" t="s">
        <v>149</v>
      </c>
      <c r="B17" s="155"/>
      <c r="C17" s="142">
        <v>0</v>
      </c>
      <c r="D17" s="12"/>
      <c r="E17" s="142">
        <v>0</v>
      </c>
      <c r="F17" s="12"/>
      <c r="G17" s="142">
        <v>0</v>
      </c>
      <c r="H17" s="1"/>
      <c r="I17" s="134">
        <f>-M17</f>
        <v>6653</v>
      </c>
      <c r="J17" s="1"/>
      <c r="K17" s="142">
        <v>0</v>
      </c>
      <c r="L17" s="1"/>
      <c r="M17" s="134">
        <v>-6653</v>
      </c>
      <c r="N17" s="1"/>
      <c r="O17" s="134">
        <f>SUM(K17:N17)</f>
        <v>-6653</v>
      </c>
      <c r="P17" s="1"/>
      <c r="Q17" s="142">
        <v>0</v>
      </c>
    </row>
    <row r="18" spans="1:17" s="16" customFormat="1" ht="21.75" x14ac:dyDescent="0.45">
      <c r="A18" s="141"/>
      <c r="B18" s="155"/>
      <c r="C18" s="12"/>
      <c r="D18" s="12"/>
      <c r="E18" s="12"/>
      <c r="F18" s="12"/>
      <c r="G18" s="12"/>
      <c r="H18" s="1"/>
      <c r="I18" s="12"/>
      <c r="J18" s="1"/>
      <c r="K18" s="12"/>
      <c r="L18" s="1"/>
      <c r="M18" s="133"/>
      <c r="N18" s="1"/>
      <c r="O18" s="12"/>
      <c r="P18" s="1"/>
      <c r="Q18" s="12"/>
    </row>
    <row r="19" spans="1:17" s="16" customFormat="1" ht="22.5" customHeight="1" thickBot="1" x14ac:dyDescent="0.5">
      <c r="A19" s="19" t="s">
        <v>140</v>
      </c>
      <c r="B19" s="17"/>
      <c r="C19" s="26">
        <f>SUM(C11+C15+C17)</f>
        <v>2156024</v>
      </c>
      <c r="D19" s="7"/>
      <c r="E19" s="26">
        <f>SUM(E11+E15+E17)</f>
        <v>1169752</v>
      </c>
      <c r="F19" s="7"/>
      <c r="G19" s="26">
        <f>SUM(G11+G15+G17)</f>
        <v>32700</v>
      </c>
      <c r="H19" s="7"/>
      <c r="I19" s="26">
        <f>SUM(I11+I15+I17)</f>
        <v>-3203209</v>
      </c>
      <c r="J19" s="7"/>
      <c r="K19" s="26">
        <f>SUM(K11+K15+K17)</f>
        <v>-4</v>
      </c>
      <c r="L19" s="7"/>
      <c r="M19" s="143">
        <f>SUM(M11+M15+M17)</f>
        <v>25552</v>
      </c>
      <c r="N19" s="7"/>
      <c r="O19" s="26">
        <f>SUM(O11+O15+O17)</f>
        <v>25548</v>
      </c>
      <c r="P19" s="7"/>
      <c r="Q19" s="26">
        <f>SUM(Q11+Q15+Q17)</f>
        <v>180815</v>
      </c>
    </row>
    <row r="20" spans="1:17" s="144" customFormat="1" ht="22.5" customHeight="1" thickTop="1" x14ac:dyDescent="0.45">
      <c r="B20" s="145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2.5" customHeight="1" x14ac:dyDescent="0.45"/>
    <row r="22" spans="1:17" ht="22.5" customHeight="1" x14ac:dyDescent="0.45"/>
    <row r="23" spans="1:17" ht="22.5" customHeight="1" x14ac:dyDescent="0.45"/>
    <row r="24" spans="1:17" ht="22.5" customHeight="1" x14ac:dyDescent="0.45"/>
    <row r="25" spans="1:17" ht="22.5" customHeight="1" x14ac:dyDescent="0.45"/>
    <row r="26" spans="1:17" ht="22.5" customHeight="1" x14ac:dyDescent="0.45"/>
    <row r="27" spans="1:17" ht="22.5" customHeight="1" x14ac:dyDescent="0.45"/>
    <row r="28" spans="1:17" ht="22.5" customHeight="1" x14ac:dyDescent="0.45"/>
    <row r="76" spans="11:15" ht="22.5" customHeight="1" x14ac:dyDescent="0.45">
      <c r="K76" s="154"/>
      <c r="M76" s="154"/>
      <c r="O76" s="154"/>
    </row>
    <row r="84" ht="22.5" customHeight="1" x14ac:dyDescent="0.45"/>
    <row r="86" ht="22.5" customHeight="1" x14ac:dyDescent="0.45"/>
    <row r="100" spans="1:19" s="8" customFormat="1" ht="22.5" customHeight="1" x14ac:dyDescent="0.45">
      <c r="A100" s="4"/>
      <c r="B100" s="8" t="s">
        <v>85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8" spans="1:19" ht="22.5" customHeight="1" x14ac:dyDescent="0.45"/>
    <row r="110" spans="1:19" ht="22.5" customHeight="1" x14ac:dyDescent="0.45"/>
    <row r="111" spans="1:19" ht="22.5" customHeight="1" x14ac:dyDescent="0.45">
      <c r="K111" s="154"/>
      <c r="M111" s="154"/>
      <c r="O111" s="154"/>
    </row>
    <row r="119" ht="22.5" customHeight="1" x14ac:dyDescent="0.45"/>
    <row r="121" ht="22.5" customHeight="1" x14ac:dyDescent="0.45"/>
    <row r="136" spans="2:7" ht="22.5" customHeight="1" x14ac:dyDescent="0.45">
      <c r="E136" s="4">
        <v>-6262943</v>
      </c>
      <c r="G136" s="4">
        <v>-6262943</v>
      </c>
    </row>
    <row r="138" spans="2:7" ht="22.5" customHeight="1" x14ac:dyDescent="0.45">
      <c r="E138" s="4">
        <v>-30105160</v>
      </c>
      <c r="G138" s="4">
        <v>-30105160</v>
      </c>
    </row>
    <row r="139" spans="2:7" ht="22.5" customHeight="1" x14ac:dyDescent="0.45">
      <c r="B139" s="8">
        <v>15</v>
      </c>
    </row>
    <row r="144" spans="2:7" ht="22.5" customHeight="1" x14ac:dyDescent="0.45"/>
    <row r="146" spans="11:15" ht="22.5" customHeight="1" x14ac:dyDescent="0.45"/>
    <row r="147" spans="11:15" ht="22.5" customHeight="1" x14ac:dyDescent="0.45"/>
    <row r="148" spans="11:15" ht="22.5" customHeight="1" x14ac:dyDescent="0.45">
      <c r="K148" s="154"/>
      <c r="M148" s="154"/>
      <c r="O148" s="154"/>
    </row>
    <row r="149" spans="11:15" ht="22.5" customHeight="1" x14ac:dyDescent="0.45"/>
    <row r="156" spans="11:15" ht="22.5" customHeight="1" x14ac:dyDescent="0.45"/>
    <row r="158" spans="11:15" ht="22.5" customHeight="1" x14ac:dyDescent="0.45"/>
  </sheetData>
  <mergeCells count="5">
    <mergeCell ref="A1:B1"/>
    <mergeCell ref="C4:Q4"/>
    <mergeCell ref="G5:I5"/>
    <mergeCell ref="K5:O5"/>
    <mergeCell ref="C9:Q9"/>
  </mergeCells>
  <pageMargins left="0.78740157480314965" right="0.78740157480314965" top="0.47244094488188981" bottom="0.51181102362204722" header="0.51181102362204722" footer="0.51181102362204722"/>
  <pageSetup paperSize="9" scale="75" firstPageNumber="9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8"/>
  <sheetViews>
    <sheetView zoomScale="80" zoomScaleNormal="80" zoomScaleSheetLayoutView="80" workbookViewId="0">
      <selection sqref="A1:B1"/>
    </sheetView>
  </sheetViews>
  <sheetFormatPr defaultColWidth="27.5703125" defaultRowHeight="22.5" customHeight="1" x14ac:dyDescent="0.45"/>
  <cols>
    <col min="1" max="1" width="55.7109375" style="4" customWidth="1"/>
    <col min="2" max="2" width="2.140625" style="8" customWidth="1"/>
    <col min="3" max="3" width="15.5703125" style="8" customWidth="1"/>
    <col min="4" max="4" width="1.5703125" style="4" customWidth="1"/>
    <col min="5" max="5" width="13.7109375" style="4" customWidth="1"/>
    <col min="6" max="6" width="1.5703125" style="4" customWidth="1"/>
    <col min="7" max="7" width="12.710937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6.7109375" style="4" customWidth="1"/>
    <col min="12" max="12" width="1.5703125" style="4" customWidth="1"/>
    <col min="13" max="13" width="13.7109375" style="4" customWidth="1"/>
    <col min="14" max="14" width="1.5703125" style="4" customWidth="1"/>
    <col min="15" max="15" width="15.7109375" style="4" customWidth="1"/>
    <col min="16" max="16" width="1.570312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227" t="s">
        <v>0</v>
      </c>
      <c r="B1" s="227"/>
      <c r="C1" s="13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213" t="s">
        <v>188</v>
      </c>
      <c r="B2" s="13"/>
      <c r="C2" s="1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213"/>
      <c r="B3" s="13"/>
      <c r="C3" s="13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45">
      <c r="A4" s="14"/>
      <c r="B4" s="137"/>
      <c r="C4" s="228" t="s">
        <v>43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1:18" ht="22.5" customHeight="1" x14ac:dyDescent="0.45">
      <c r="A5" s="14"/>
      <c r="B5" s="137"/>
      <c r="C5" s="137"/>
      <c r="D5" s="136"/>
      <c r="E5" s="136"/>
      <c r="F5" s="136"/>
      <c r="G5" s="229" t="s">
        <v>84</v>
      </c>
      <c r="H5" s="230"/>
      <c r="I5" s="230"/>
      <c r="J5" s="136"/>
      <c r="K5" s="230" t="s">
        <v>50</v>
      </c>
      <c r="L5" s="230"/>
      <c r="M5" s="230"/>
      <c r="N5" s="230"/>
      <c r="O5" s="230"/>
      <c r="P5" s="136"/>
      <c r="Q5" s="136"/>
    </row>
    <row r="6" spans="1:18" ht="22.5" customHeight="1" x14ac:dyDescent="0.45">
      <c r="A6" s="14"/>
      <c r="B6" s="137"/>
      <c r="C6" s="6" t="s">
        <v>31</v>
      </c>
      <c r="D6" s="6"/>
      <c r="F6" s="6"/>
      <c r="G6" s="6"/>
      <c r="H6" s="15"/>
      <c r="I6" s="15"/>
      <c r="J6" s="6"/>
      <c r="K6" s="25"/>
      <c r="L6" s="5"/>
      <c r="M6" s="25" t="s">
        <v>111</v>
      </c>
      <c r="N6" s="5"/>
      <c r="O6" s="25" t="s">
        <v>112</v>
      </c>
      <c r="P6" s="5"/>
      <c r="Q6" s="138"/>
    </row>
    <row r="7" spans="1:18" ht="22.5" customHeight="1" x14ac:dyDescent="0.45">
      <c r="A7" s="14"/>
      <c r="B7" s="137"/>
      <c r="C7" s="6" t="s">
        <v>41</v>
      </c>
      <c r="D7" s="6"/>
      <c r="E7" s="6" t="s">
        <v>32</v>
      </c>
      <c r="F7" s="6"/>
      <c r="G7" s="25" t="s">
        <v>59</v>
      </c>
      <c r="H7" s="6"/>
      <c r="I7" s="25"/>
      <c r="J7" s="6"/>
      <c r="K7" s="10"/>
      <c r="L7" s="5"/>
      <c r="M7" s="10" t="s">
        <v>113</v>
      </c>
      <c r="N7" s="5"/>
      <c r="O7" s="10" t="s">
        <v>114</v>
      </c>
      <c r="P7" s="5"/>
      <c r="Q7" s="138" t="s">
        <v>133</v>
      </c>
    </row>
    <row r="8" spans="1:18" ht="22.5" customHeight="1" x14ac:dyDescent="0.45">
      <c r="A8" s="14"/>
      <c r="B8" s="137"/>
      <c r="C8" s="6" t="s">
        <v>40</v>
      </c>
      <c r="D8" s="6"/>
      <c r="E8" s="25" t="s">
        <v>67</v>
      </c>
      <c r="F8" s="6"/>
      <c r="G8" s="25" t="s">
        <v>60</v>
      </c>
      <c r="H8" s="6"/>
      <c r="I8" s="9" t="s">
        <v>109</v>
      </c>
      <c r="J8" s="6"/>
      <c r="K8" s="25" t="s">
        <v>66</v>
      </c>
      <c r="L8" s="5"/>
      <c r="M8" s="25" t="s">
        <v>1</v>
      </c>
      <c r="N8" s="5"/>
      <c r="O8" s="25" t="s">
        <v>34</v>
      </c>
      <c r="P8" s="5"/>
      <c r="Q8" s="138" t="s">
        <v>34</v>
      </c>
    </row>
    <row r="9" spans="1:18" ht="22.5" customHeight="1" x14ac:dyDescent="0.45">
      <c r="A9" s="16"/>
      <c r="B9" s="137"/>
      <c r="C9" s="231" t="s">
        <v>88</v>
      </c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</row>
    <row r="10" spans="1:18" s="16" customFormat="1" ht="22.5" customHeight="1" x14ac:dyDescent="0.45">
      <c r="A10" s="16" t="s">
        <v>154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</row>
    <row r="11" spans="1:18" s="16" customFormat="1" ht="22.5" customHeight="1" x14ac:dyDescent="0.45">
      <c r="A11" s="14" t="s">
        <v>155</v>
      </c>
      <c r="B11" s="17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-3509298</v>
      </c>
      <c r="J11" s="7"/>
      <c r="K11" s="7">
        <v>-4</v>
      </c>
      <c r="L11" s="7"/>
      <c r="M11" s="7">
        <v>25552</v>
      </c>
      <c r="N11" s="7"/>
      <c r="O11" s="7">
        <f>SUM(K11:M11)</f>
        <v>25548</v>
      </c>
      <c r="P11" s="7"/>
      <c r="Q11" s="7">
        <f>SUM(C11:I11)+O11</f>
        <v>-125274</v>
      </c>
      <c r="R11" s="18"/>
    </row>
    <row r="12" spans="1:18" s="16" customFormat="1" ht="22.5" customHeight="1" x14ac:dyDescent="0.45">
      <c r="A12" s="14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45">
      <c r="A13" s="20" t="s">
        <v>127</v>
      </c>
      <c r="B13" s="13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21" t="s">
        <v>126</v>
      </c>
      <c r="B14" s="137"/>
      <c r="C14" s="12">
        <v>0</v>
      </c>
      <c r="D14" s="12"/>
      <c r="E14" s="12">
        <v>0</v>
      </c>
      <c r="F14" s="12"/>
      <c r="G14" s="12">
        <v>0</v>
      </c>
      <c r="H14" s="1"/>
      <c r="I14" s="1">
        <f>+'PL 6'!G40</f>
        <v>-34869</v>
      </c>
      <c r="J14" s="1"/>
      <c r="K14" s="12">
        <v>0</v>
      </c>
      <c r="L14" s="1"/>
      <c r="M14" s="12">
        <v>0</v>
      </c>
      <c r="N14" s="1"/>
      <c r="O14" s="12">
        <f>SUM(K14:M14)</f>
        <v>0</v>
      </c>
      <c r="P14" s="1"/>
      <c r="Q14" s="1">
        <f>SUM(C14:I14)+O14</f>
        <v>-34869</v>
      </c>
    </row>
    <row r="15" spans="1:18" s="14" customFormat="1" ht="22.5" customHeight="1" x14ac:dyDescent="0.45">
      <c r="A15" s="20" t="s">
        <v>128</v>
      </c>
      <c r="B15" s="22"/>
      <c r="C15" s="3">
        <v>0</v>
      </c>
      <c r="D15" s="23"/>
      <c r="E15" s="3">
        <v>0</v>
      </c>
      <c r="F15" s="23"/>
      <c r="G15" s="3">
        <f>SUM(G14:G14)</f>
        <v>0</v>
      </c>
      <c r="H15" s="7"/>
      <c r="I15" s="2">
        <f>SUM(I14:I14)</f>
        <v>-34869</v>
      </c>
      <c r="J15" s="7"/>
      <c r="K15" s="139">
        <f>SUM(K14:K14)</f>
        <v>0</v>
      </c>
      <c r="L15" s="7"/>
      <c r="M15" s="139">
        <f>SUM(M14:M14)</f>
        <v>0</v>
      </c>
      <c r="N15" s="7"/>
      <c r="O15" s="139">
        <f>SUM(O14:O14)</f>
        <v>0</v>
      </c>
      <c r="P15" s="7"/>
      <c r="Q15" s="2">
        <f>SUM(C15:M15)</f>
        <v>-34869</v>
      </c>
    </row>
    <row r="16" spans="1:18" s="14" customFormat="1" ht="12" customHeight="1" x14ac:dyDescent="0.45">
      <c r="A16" s="20"/>
      <c r="B16" s="22"/>
      <c r="C16" s="23"/>
      <c r="D16" s="23"/>
      <c r="E16" s="23"/>
      <c r="F16" s="23"/>
      <c r="G16" s="23"/>
      <c r="H16" s="7"/>
      <c r="I16" s="7"/>
      <c r="J16" s="7"/>
      <c r="K16" s="7"/>
      <c r="L16" s="7"/>
      <c r="M16" s="140"/>
      <c r="N16" s="7"/>
      <c r="O16" s="7"/>
      <c r="P16" s="7"/>
      <c r="Q16" s="7"/>
    </row>
    <row r="17" spans="1:17" s="16" customFormat="1" ht="21.75" hidden="1" x14ac:dyDescent="0.45">
      <c r="A17" s="141" t="s">
        <v>149</v>
      </c>
      <c r="B17" s="137"/>
      <c r="C17" s="142">
        <v>0</v>
      </c>
      <c r="D17" s="12"/>
      <c r="E17" s="142">
        <v>0</v>
      </c>
      <c r="F17" s="12"/>
      <c r="G17" s="142">
        <v>0</v>
      </c>
      <c r="H17" s="1"/>
      <c r="I17" s="134">
        <v>0</v>
      </c>
      <c r="J17" s="1"/>
      <c r="K17" s="142">
        <v>0</v>
      </c>
      <c r="L17" s="1"/>
      <c r="M17" s="134">
        <v>0</v>
      </c>
      <c r="N17" s="1"/>
      <c r="O17" s="134">
        <f>SUM(K17:M17)</f>
        <v>0</v>
      </c>
      <c r="P17" s="1"/>
      <c r="Q17" s="142">
        <f>SUM(C17:I17)+O17</f>
        <v>0</v>
      </c>
    </row>
    <row r="18" spans="1:17" s="16" customFormat="1" ht="21.75" hidden="1" x14ac:dyDescent="0.45">
      <c r="A18" s="141"/>
      <c r="B18" s="137"/>
      <c r="C18" s="12"/>
      <c r="D18" s="12"/>
      <c r="E18" s="12"/>
      <c r="F18" s="12"/>
      <c r="G18" s="12"/>
      <c r="H18" s="1"/>
      <c r="I18" s="12"/>
      <c r="J18" s="1"/>
      <c r="K18" s="12"/>
      <c r="L18" s="1"/>
      <c r="M18" s="133"/>
      <c r="N18" s="1"/>
      <c r="O18" s="12"/>
      <c r="P18" s="1"/>
      <c r="Q18" s="12"/>
    </row>
    <row r="19" spans="1:17" s="16" customFormat="1" ht="22.5" customHeight="1" thickBot="1" x14ac:dyDescent="0.5">
      <c r="A19" s="19" t="s">
        <v>156</v>
      </c>
      <c r="B19" s="17"/>
      <c r="C19" s="26">
        <f>SUM(C11+C15+C17)</f>
        <v>2156024</v>
      </c>
      <c r="D19" s="7"/>
      <c r="E19" s="26">
        <f>SUM(E11+E15+E17)</f>
        <v>1169752</v>
      </c>
      <c r="F19" s="7"/>
      <c r="G19" s="26">
        <f>SUM(G11+G15+G17)</f>
        <v>32700</v>
      </c>
      <c r="H19" s="7"/>
      <c r="I19" s="26">
        <f>SUM(I11+I15+I17)</f>
        <v>-3544167</v>
      </c>
      <c r="J19" s="7"/>
      <c r="K19" s="26">
        <f>SUM(K11+K15+K17)</f>
        <v>-4</v>
      </c>
      <c r="L19" s="7"/>
      <c r="M19" s="143">
        <f>SUM(M11+M15+M17)</f>
        <v>25552</v>
      </c>
      <c r="N19" s="7"/>
      <c r="O19" s="26">
        <f>SUM(O11+O15+O17)</f>
        <v>25548</v>
      </c>
      <c r="P19" s="7"/>
      <c r="Q19" s="26">
        <f>SUM(Q11+Q15+Q17)</f>
        <v>-160143</v>
      </c>
    </row>
    <row r="20" spans="1:17" s="144" customFormat="1" ht="22.5" customHeight="1" thickTop="1" x14ac:dyDescent="0.45">
      <c r="B20" s="145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76" spans="11:15" ht="22.5" customHeight="1" x14ac:dyDescent="0.45">
      <c r="K76" s="136"/>
      <c r="M76" s="136"/>
      <c r="O76" s="136"/>
    </row>
    <row r="100" spans="1:19" s="8" customFormat="1" ht="22.5" customHeight="1" x14ac:dyDescent="0.45">
      <c r="A100" s="4"/>
      <c r="B100" s="8" t="s">
        <v>85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11" spans="1:19" ht="22.5" customHeight="1" x14ac:dyDescent="0.45">
      <c r="K111" s="136"/>
      <c r="M111" s="136"/>
      <c r="O111" s="136"/>
    </row>
    <row r="136" spans="2:7" ht="22.5" customHeight="1" x14ac:dyDescent="0.45">
      <c r="E136" s="4">
        <v>-6262943</v>
      </c>
      <c r="G136" s="4">
        <v>-6262943</v>
      </c>
    </row>
    <row r="138" spans="2:7" ht="22.5" customHeight="1" x14ac:dyDescent="0.45">
      <c r="E138" s="4">
        <v>-30105160</v>
      </c>
      <c r="G138" s="4">
        <v>-30105160</v>
      </c>
    </row>
    <row r="139" spans="2:7" ht="22.5" customHeight="1" x14ac:dyDescent="0.45">
      <c r="B139" s="8">
        <v>15</v>
      </c>
    </row>
    <row r="148" spans="11:15" ht="22.5" customHeight="1" x14ac:dyDescent="0.45">
      <c r="K148" s="136"/>
      <c r="M148" s="136"/>
      <c r="O148" s="136"/>
    </row>
  </sheetData>
  <mergeCells count="5">
    <mergeCell ref="A1:B1"/>
    <mergeCell ref="C4:Q4"/>
    <mergeCell ref="G5:I5"/>
    <mergeCell ref="K5:O5"/>
    <mergeCell ref="C9:Q9"/>
  </mergeCells>
  <pageMargins left="0.78740157480314965" right="0.78740157480314965" top="0.47244094488188981" bottom="0.51181102362204722" header="0.51181102362204722" footer="0.51181102362204722"/>
  <pageSetup paperSize="9" scale="78" firstPageNumber="10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showGridLines="0" zoomScale="90" zoomScaleNormal="90" zoomScaleSheetLayoutView="90" workbookViewId="0">
      <selection sqref="A1:D1"/>
    </sheetView>
  </sheetViews>
  <sheetFormatPr defaultColWidth="9.140625" defaultRowHeight="23.85" customHeight="1" x14ac:dyDescent="0.45"/>
  <cols>
    <col min="1" max="1" width="59.5703125" style="43" customWidth="1"/>
    <col min="2" max="2" width="12.140625" style="85" customWidth="1"/>
    <col min="3" max="3" width="1.5703125" style="85" customWidth="1"/>
    <col min="4" max="4" width="12.140625" style="85" customWidth="1"/>
    <col min="5" max="5" width="1.5703125" style="85" customWidth="1"/>
    <col min="6" max="6" width="12.140625" style="85" customWidth="1"/>
    <col min="7" max="7" width="1.5703125" style="85" customWidth="1"/>
    <col min="8" max="8" width="12.140625" style="85" customWidth="1"/>
    <col min="9" max="12" width="13.85546875" style="75" customWidth="1"/>
    <col min="13" max="16384" width="9.140625" style="75"/>
  </cols>
  <sheetData>
    <row r="1" spans="1:10" ht="24.6" customHeight="1" x14ac:dyDescent="0.5">
      <c r="A1" s="216" t="s">
        <v>0</v>
      </c>
      <c r="B1" s="216"/>
      <c r="C1" s="216"/>
      <c r="D1" s="216"/>
    </row>
    <row r="2" spans="1:10" ht="24.6" customHeight="1" x14ac:dyDescent="0.5">
      <c r="A2" s="66" t="s">
        <v>142</v>
      </c>
      <c r="B2" s="77"/>
      <c r="C2" s="77"/>
      <c r="D2" s="77"/>
    </row>
    <row r="3" spans="1:10" ht="20.45" customHeight="1" x14ac:dyDescent="0.5">
      <c r="A3" s="66"/>
      <c r="B3" s="77"/>
      <c r="C3" s="77"/>
      <c r="D3" s="77"/>
    </row>
    <row r="4" spans="1:10" ht="23.25" customHeight="1" x14ac:dyDescent="0.45">
      <c r="A4" s="102"/>
      <c r="B4" s="224" t="s">
        <v>2</v>
      </c>
      <c r="C4" s="224"/>
      <c r="D4" s="224"/>
      <c r="E4" s="82"/>
      <c r="F4" s="224" t="s">
        <v>43</v>
      </c>
      <c r="G4" s="224"/>
      <c r="H4" s="224"/>
    </row>
    <row r="5" spans="1:10" ht="23.25" customHeight="1" x14ac:dyDescent="0.45">
      <c r="A5" s="102"/>
      <c r="B5" s="217" t="s">
        <v>89</v>
      </c>
      <c r="C5" s="218"/>
      <c r="D5" s="218"/>
      <c r="E5" s="36"/>
      <c r="F5" s="217" t="s">
        <v>89</v>
      </c>
      <c r="G5" s="218"/>
      <c r="H5" s="218"/>
    </row>
    <row r="6" spans="1:10" ht="23.25" customHeight="1" x14ac:dyDescent="0.45">
      <c r="A6" s="102"/>
      <c r="B6" s="217" t="s">
        <v>90</v>
      </c>
      <c r="C6" s="218"/>
      <c r="D6" s="218"/>
      <c r="E6" s="36"/>
      <c r="F6" s="217" t="s">
        <v>90</v>
      </c>
      <c r="G6" s="218"/>
      <c r="H6" s="218"/>
    </row>
    <row r="7" spans="1:10" ht="23.25" customHeight="1" x14ac:dyDescent="0.45">
      <c r="A7" s="102"/>
      <c r="B7" s="37">
        <v>2563</v>
      </c>
      <c r="C7" s="38"/>
      <c r="D7" s="37">
        <v>2562</v>
      </c>
      <c r="E7" s="38"/>
      <c r="F7" s="37">
        <v>2563</v>
      </c>
      <c r="G7" s="38"/>
      <c r="H7" s="37">
        <v>2562</v>
      </c>
    </row>
    <row r="8" spans="1:10" ht="23.85" customHeight="1" x14ac:dyDescent="0.45">
      <c r="A8" s="39"/>
      <c r="B8" s="219" t="s">
        <v>88</v>
      </c>
      <c r="C8" s="219"/>
      <c r="D8" s="219"/>
      <c r="E8" s="219"/>
      <c r="F8" s="219"/>
      <c r="G8" s="219"/>
      <c r="H8" s="219"/>
    </row>
    <row r="9" spans="1:10" ht="23.85" customHeight="1" x14ac:dyDescent="0.45">
      <c r="A9" s="41" t="s">
        <v>26</v>
      </c>
    </row>
    <row r="10" spans="1:10" ht="23.85" customHeight="1" x14ac:dyDescent="0.45">
      <c r="A10" s="42" t="s">
        <v>122</v>
      </c>
      <c r="B10" s="24">
        <v>-91238</v>
      </c>
      <c r="C10" s="24"/>
      <c r="D10" s="24">
        <v>-113888</v>
      </c>
      <c r="E10" s="24"/>
      <c r="F10" s="103">
        <v>-34869</v>
      </c>
      <c r="G10" s="24"/>
      <c r="H10" s="103">
        <v>-71065</v>
      </c>
      <c r="J10" s="104"/>
    </row>
    <row r="11" spans="1:10" ht="23.85" customHeight="1" x14ac:dyDescent="0.45">
      <c r="A11" s="105" t="s">
        <v>123</v>
      </c>
      <c r="B11" s="24"/>
      <c r="C11" s="24"/>
      <c r="D11" s="24"/>
      <c r="E11" s="24"/>
      <c r="F11" s="24"/>
      <c r="G11" s="24"/>
      <c r="H11" s="24"/>
      <c r="J11" s="104"/>
    </row>
    <row r="12" spans="1:10" ht="23.85" customHeight="1" x14ac:dyDescent="0.45">
      <c r="A12" s="43" t="s">
        <v>200</v>
      </c>
      <c r="B12" s="106">
        <v>0</v>
      </c>
      <c r="C12" s="24"/>
      <c r="D12" s="24">
        <v>-1663</v>
      </c>
      <c r="E12" s="24"/>
      <c r="F12" s="106">
        <v>0</v>
      </c>
      <c r="G12" s="24"/>
      <c r="H12" s="103">
        <v>-1663</v>
      </c>
      <c r="J12" s="104"/>
    </row>
    <row r="13" spans="1:10" ht="23.85" customHeight="1" x14ac:dyDescent="0.45">
      <c r="A13" s="43" t="s">
        <v>48</v>
      </c>
      <c r="B13" s="24">
        <v>9143</v>
      </c>
      <c r="C13" s="24"/>
      <c r="D13" s="24">
        <v>31665</v>
      </c>
      <c r="E13" s="24"/>
      <c r="F13" s="103">
        <v>4713</v>
      </c>
      <c r="G13" s="24"/>
      <c r="H13" s="103">
        <v>23664</v>
      </c>
      <c r="J13" s="104"/>
    </row>
    <row r="14" spans="1:10" ht="23.85" customHeight="1" x14ac:dyDescent="0.45">
      <c r="A14" s="43" t="s">
        <v>56</v>
      </c>
      <c r="B14" s="24">
        <v>15453</v>
      </c>
      <c r="C14" s="24"/>
      <c r="D14" s="24">
        <v>12863</v>
      </c>
      <c r="E14" s="24"/>
      <c r="F14" s="103">
        <v>2390</v>
      </c>
      <c r="G14" s="24"/>
      <c r="H14" s="103">
        <v>2869</v>
      </c>
      <c r="J14" s="104"/>
    </row>
    <row r="15" spans="1:10" ht="23.85" customHeight="1" x14ac:dyDescent="0.45">
      <c r="A15" s="43" t="s">
        <v>57</v>
      </c>
      <c r="B15" s="24">
        <v>1876</v>
      </c>
      <c r="C15" s="24"/>
      <c r="D15" s="24">
        <v>1932</v>
      </c>
      <c r="E15" s="24"/>
      <c r="F15" s="103">
        <v>320</v>
      </c>
      <c r="G15" s="24"/>
      <c r="H15" s="103">
        <v>692</v>
      </c>
      <c r="J15" s="104"/>
    </row>
    <row r="16" spans="1:10" ht="23.85" customHeight="1" x14ac:dyDescent="0.45">
      <c r="A16" s="43" t="s">
        <v>80</v>
      </c>
      <c r="B16" s="24">
        <v>9016</v>
      </c>
      <c r="C16" s="24"/>
      <c r="D16" s="24">
        <v>22872</v>
      </c>
      <c r="E16" s="24"/>
      <c r="F16" s="106">
        <v>0</v>
      </c>
      <c r="G16" s="24"/>
      <c r="H16" s="106">
        <v>0</v>
      </c>
      <c r="J16" s="104"/>
    </row>
    <row r="17" spans="1:10" ht="23.85" customHeight="1" x14ac:dyDescent="0.45">
      <c r="A17" s="43" t="s">
        <v>135</v>
      </c>
      <c r="B17" s="106">
        <v>0</v>
      </c>
      <c r="C17" s="24"/>
      <c r="D17" s="24">
        <v>-2126</v>
      </c>
      <c r="E17" s="24"/>
      <c r="F17" s="106">
        <v>0</v>
      </c>
      <c r="G17" s="24"/>
      <c r="H17" s="106">
        <v>0</v>
      </c>
      <c r="J17" s="104"/>
    </row>
    <row r="18" spans="1:10" ht="23.85" customHeight="1" x14ac:dyDescent="0.45">
      <c r="A18" s="42" t="s">
        <v>106</v>
      </c>
      <c r="B18" s="24">
        <v>4301</v>
      </c>
      <c r="C18" s="24"/>
      <c r="D18" s="24">
        <v>9336</v>
      </c>
      <c r="E18" s="24"/>
      <c r="F18" s="103">
        <v>1759</v>
      </c>
      <c r="G18" s="24"/>
      <c r="H18" s="103">
        <v>610</v>
      </c>
      <c r="J18" s="104"/>
    </row>
    <row r="19" spans="1:10" ht="23.85" customHeight="1" x14ac:dyDescent="0.45">
      <c r="A19" s="42" t="s">
        <v>79</v>
      </c>
      <c r="B19" s="24">
        <v>-63</v>
      </c>
      <c r="C19" s="24"/>
      <c r="D19" s="24">
        <v>-152</v>
      </c>
      <c r="E19" s="24"/>
      <c r="F19" s="106">
        <v>0</v>
      </c>
      <c r="G19" s="24"/>
      <c r="H19" s="106">
        <v>0</v>
      </c>
      <c r="J19" s="104"/>
    </row>
    <row r="20" spans="1:10" ht="23.85" customHeight="1" x14ac:dyDescent="0.45">
      <c r="A20" s="42" t="s">
        <v>151</v>
      </c>
      <c r="B20" s="106">
        <v>0</v>
      </c>
      <c r="C20" s="24"/>
      <c r="D20" s="24">
        <v>12929</v>
      </c>
      <c r="E20" s="24"/>
      <c r="F20" s="106">
        <v>0</v>
      </c>
      <c r="G20" s="24"/>
      <c r="H20" s="106">
        <v>0</v>
      </c>
      <c r="J20" s="104"/>
    </row>
    <row r="21" spans="1:10" ht="23.85" customHeight="1" x14ac:dyDescent="0.45">
      <c r="A21" s="43" t="s">
        <v>225</v>
      </c>
      <c r="B21" s="24">
        <v>-1638</v>
      </c>
      <c r="C21" s="24"/>
      <c r="D21" s="24">
        <v>9</v>
      </c>
      <c r="E21" s="24"/>
      <c r="F21" s="103">
        <v>-5718</v>
      </c>
      <c r="G21" s="24"/>
      <c r="H21" s="103">
        <v>38179</v>
      </c>
      <c r="J21" s="104"/>
    </row>
    <row r="22" spans="1:10" ht="23.85" customHeight="1" x14ac:dyDescent="0.45">
      <c r="A22" s="43" t="s">
        <v>83</v>
      </c>
      <c r="B22" s="106">
        <v>0</v>
      </c>
      <c r="C22" s="24"/>
      <c r="D22" s="24">
        <v>-198</v>
      </c>
      <c r="E22" s="24"/>
      <c r="F22" s="106">
        <v>0</v>
      </c>
      <c r="G22" s="24"/>
      <c r="H22" s="106">
        <v>0</v>
      </c>
      <c r="J22" s="104"/>
    </row>
    <row r="23" spans="1:10" ht="23.85" customHeight="1" x14ac:dyDescent="0.45">
      <c r="A23" s="107" t="s">
        <v>136</v>
      </c>
      <c r="B23" s="106">
        <v>0</v>
      </c>
      <c r="C23" s="24"/>
      <c r="D23" s="24">
        <v>-2791</v>
      </c>
      <c r="E23" s="24"/>
      <c r="F23" s="106">
        <v>0</v>
      </c>
      <c r="G23" s="24"/>
      <c r="H23" s="106">
        <v>0</v>
      </c>
      <c r="J23" s="104"/>
    </row>
    <row r="24" spans="1:10" ht="23.85" customHeight="1" x14ac:dyDescent="0.45">
      <c r="A24" s="107" t="s">
        <v>201</v>
      </c>
      <c r="B24" s="103">
        <v>-1683</v>
      </c>
      <c r="C24" s="24"/>
      <c r="D24" s="103">
        <v>-1470</v>
      </c>
      <c r="E24" s="24"/>
      <c r="F24" s="103">
        <v>-945</v>
      </c>
      <c r="G24" s="24"/>
      <c r="H24" s="103">
        <v>-1544</v>
      </c>
      <c r="J24" s="104"/>
    </row>
    <row r="25" spans="1:10" ht="23.85" customHeight="1" x14ac:dyDescent="0.45">
      <c r="A25" s="43" t="s">
        <v>86</v>
      </c>
      <c r="B25" s="24">
        <v>653</v>
      </c>
      <c r="C25" s="24"/>
      <c r="D25" s="24">
        <v>5</v>
      </c>
      <c r="E25" s="24"/>
      <c r="F25" s="167">
        <v>0</v>
      </c>
      <c r="G25" s="24"/>
      <c r="H25" s="106">
        <v>0</v>
      </c>
      <c r="J25" s="104"/>
    </row>
    <row r="26" spans="1:10" ht="23.85" customHeight="1" x14ac:dyDescent="0.45">
      <c r="A26" s="43" t="s">
        <v>145</v>
      </c>
      <c r="B26" s="24">
        <v>-1083</v>
      </c>
      <c r="C26" s="24"/>
      <c r="D26" s="24">
        <v>-119</v>
      </c>
      <c r="E26" s="24"/>
      <c r="F26" s="106">
        <v>0</v>
      </c>
      <c r="G26" s="24"/>
      <c r="H26" s="106">
        <v>0</v>
      </c>
      <c r="J26" s="104"/>
    </row>
    <row r="27" spans="1:10" ht="23.85" customHeight="1" x14ac:dyDescent="0.45">
      <c r="A27" s="43" t="s">
        <v>146</v>
      </c>
      <c r="B27" s="106">
        <v>0</v>
      </c>
      <c r="C27" s="24"/>
      <c r="D27" s="24">
        <v>132</v>
      </c>
      <c r="E27" s="24"/>
      <c r="F27" s="106">
        <v>0</v>
      </c>
      <c r="G27" s="24"/>
      <c r="H27" s="103">
        <v>126</v>
      </c>
      <c r="J27" s="104"/>
    </row>
    <row r="28" spans="1:10" ht="23.85" customHeight="1" x14ac:dyDescent="0.45">
      <c r="A28" s="42" t="s">
        <v>92</v>
      </c>
      <c r="B28" s="109">
        <v>-16</v>
      </c>
      <c r="C28" s="24"/>
      <c r="D28" s="109">
        <v>-176</v>
      </c>
      <c r="E28" s="24"/>
      <c r="F28" s="110">
        <v>0</v>
      </c>
      <c r="G28" s="24"/>
      <c r="H28" s="110">
        <v>0</v>
      </c>
      <c r="J28" s="104"/>
    </row>
    <row r="29" spans="1:10" ht="23.85" customHeight="1" x14ac:dyDescent="0.45">
      <c r="A29" s="59"/>
      <c r="B29" s="24">
        <f>SUM(B10:B28)</f>
        <v>-55279</v>
      </c>
      <c r="C29" s="24"/>
      <c r="D29" s="24">
        <f>SUM(D10:D28)</f>
        <v>-30840</v>
      </c>
      <c r="E29" s="24"/>
      <c r="F29" s="24">
        <f>SUM(F10:F28)</f>
        <v>-32350</v>
      </c>
      <c r="G29" s="24"/>
      <c r="H29" s="24">
        <f>SUM(H10:H28)</f>
        <v>-8132</v>
      </c>
      <c r="J29" s="104"/>
    </row>
    <row r="30" spans="1:10" ht="23.85" customHeight="1" x14ac:dyDescent="0.45">
      <c r="B30" s="111"/>
      <c r="C30" s="111"/>
      <c r="D30" s="111"/>
      <c r="E30" s="111"/>
      <c r="F30" s="111"/>
      <c r="G30" s="111"/>
      <c r="H30" s="111"/>
    </row>
    <row r="31" spans="1:10" ht="24.6" customHeight="1" x14ac:dyDescent="0.5">
      <c r="A31" s="216" t="s">
        <v>0</v>
      </c>
      <c r="B31" s="216"/>
      <c r="C31" s="216"/>
      <c r="D31" s="216"/>
    </row>
    <row r="32" spans="1:10" ht="24.6" customHeight="1" x14ac:dyDescent="0.5">
      <c r="A32" s="66" t="s">
        <v>142</v>
      </c>
      <c r="B32" s="77"/>
      <c r="C32" s="77"/>
      <c r="D32" s="77"/>
    </row>
    <row r="33" spans="1:10" ht="20.45" customHeight="1" x14ac:dyDescent="0.5">
      <c r="A33" s="66"/>
      <c r="B33" s="77"/>
      <c r="C33" s="77"/>
      <c r="D33" s="77"/>
    </row>
    <row r="34" spans="1:10" ht="21.75" customHeight="1" x14ac:dyDescent="0.45">
      <c r="A34" s="102"/>
      <c r="B34" s="224" t="s">
        <v>2</v>
      </c>
      <c r="C34" s="224"/>
      <c r="D34" s="224"/>
      <c r="E34" s="82"/>
      <c r="F34" s="224" t="s">
        <v>43</v>
      </c>
      <c r="G34" s="224"/>
      <c r="H34" s="224"/>
    </row>
    <row r="35" spans="1:10" ht="21.75" customHeight="1" x14ac:dyDescent="0.45">
      <c r="A35" s="102"/>
      <c r="B35" s="217" t="s">
        <v>89</v>
      </c>
      <c r="C35" s="218"/>
      <c r="D35" s="218"/>
      <c r="E35" s="36"/>
      <c r="F35" s="217" t="s">
        <v>89</v>
      </c>
      <c r="G35" s="218"/>
      <c r="H35" s="218"/>
    </row>
    <row r="36" spans="1:10" ht="21.75" customHeight="1" x14ac:dyDescent="0.45">
      <c r="A36" s="102"/>
      <c r="B36" s="217" t="s">
        <v>90</v>
      </c>
      <c r="C36" s="218"/>
      <c r="D36" s="218"/>
      <c r="E36" s="36"/>
      <c r="F36" s="217" t="s">
        <v>90</v>
      </c>
      <c r="G36" s="218"/>
      <c r="H36" s="218"/>
    </row>
    <row r="37" spans="1:10" ht="18.75" customHeight="1" x14ac:dyDescent="0.45">
      <c r="A37" s="102"/>
      <c r="B37" s="37">
        <v>2563</v>
      </c>
      <c r="C37" s="38"/>
      <c r="D37" s="37">
        <v>2562</v>
      </c>
      <c r="E37" s="38"/>
      <c r="F37" s="37">
        <v>2563</v>
      </c>
      <c r="G37" s="38"/>
      <c r="H37" s="37">
        <v>2562</v>
      </c>
    </row>
    <row r="38" spans="1:10" ht="20.25" customHeight="1" x14ac:dyDescent="0.45">
      <c r="A38" s="39"/>
      <c r="B38" s="219" t="s">
        <v>88</v>
      </c>
      <c r="C38" s="219"/>
      <c r="D38" s="219"/>
      <c r="E38" s="219"/>
      <c r="F38" s="219"/>
      <c r="G38" s="219"/>
      <c r="H38" s="219"/>
    </row>
    <row r="39" spans="1:10" ht="21" customHeight="1" x14ac:dyDescent="0.45">
      <c r="A39" s="112" t="s">
        <v>35</v>
      </c>
      <c r="B39" s="108"/>
      <c r="C39" s="108"/>
      <c r="D39" s="108"/>
      <c r="E39" s="108"/>
      <c r="F39" s="108"/>
      <c r="G39" s="108"/>
      <c r="H39" s="108"/>
    </row>
    <row r="40" spans="1:10" ht="21" customHeight="1" x14ac:dyDescent="0.45">
      <c r="A40" s="53" t="s">
        <v>167</v>
      </c>
      <c r="B40" s="24">
        <v>65515</v>
      </c>
      <c r="C40" s="24"/>
      <c r="D40" s="24">
        <v>55482</v>
      </c>
      <c r="E40" s="24"/>
      <c r="F40" s="24">
        <v>16119</v>
      </c>
      <c r="G40" s="24"/>
      <c r="H40" s="24">
        <v>59086</v>
      </c>
      <c r="J40" s="104"/>
    </row>
    <row r="41" spans="1:10" ht="21" customHeight="1" x14ac:dyDescent="0.45">
      <c r="A41" s="53" t="s">
        <v>36</v>
      </c>
      <c r="B41" s="24">
        <v>-2061</v>
      </c>
      <c r="C41" s="24"/>
      <c r="D41" s="24">
        <v>-29864</v>
      </c>
      <c r="E41" s="24"/>
      <c r="F41" s="24">
        <v>11130</v>
      </c>
      <c r="G41" s="24"/>
      <c r="H41" s="24">
        <v>-1631</v>
      </c>
      <c r="J41" s="104"/>
    </row>
    <row r="42" spans="1:10" ht="21" customHeight="1" x14ac:dyDescent="0.45">
      <c r="A42" s="53" t="s">
        <v>27</v>
      </c>
      <c r="B42" s="24">
        <v>-7336</v>
      </c>
      <c r="C42" s="24"/>
      <c r="D42" s="24">
        <v>5504</v>
      </c>
      <c r="E42" s="24"/>
      <c r="F42" s="24">
        <v>48</v>
      </c>
      <c r="G42" s="24"/>
      <c r="H42" s="24">
        <v>140</v>
      </c>
      <c r="J42" s="104"/>
    </row>
    <row r="43" spans="1:10" ht="21" customHeight="1" x14ac:dyDescent="0.45">
      <c r="A43" s="53" t="s">
        <v>6</v>
      </c>
      <c r="B43" s="24">
        <v>11401</v>
      </c>
      <c r="C43" s="24"/>
      <c r="D43" s="24">
        <v>6652</v>
      </c>
      <c r="E43" s="24"/>
      <c r="F43" s="24">
        <v>6761</v>
      </c>
      <c r="G43" s="24"/>
      <c r="H43" s="24">
        <v>3489</v>
      </c>
      <c r="J43" s="104"/>
    </row>
    <row r="44" spans="1:10" ht="21" customHeight="1" x14ac:dyDescent="0.45">
      <c r="A44" s="53" t="s">
        <v>55</v>
      </c>
      <c r="B44" s="31">
        <v>-50</v>
      </c>
      <c r="C44" s="24"/>
      <c r="D44" s="63">
        <v>0</v>
      </c>
      <c r="E44" s="24"/>
      <c r="F44" s="63">
        <v>0</v>
      </c>
      <c r="G44" s="24"/>
      <c r="H44" s="63">
        <v>0</v>
      </c>
      <c r="J44" s="104"/>
    </row>
    <row r="45" spans="1:10" ht="21" customHeight="1" x14ac:dyDescent="0.45">
      <c r="A45" s="53" t="s">
        <v>28</v>
      </c>
      <c r="B45" s="24">
        <v>3482</v>
      </c>
      <c r="C45" s="24"/>
      <c r="D45" s="24">
        <v>496</v>
      </c>
      <c r="E45" s="24"/>
      <c r="F45" s="24">
        <v>47</v>
      </c>
      <c r="G45" s="24"/>
      <c r="H45" s="24">
        <v>462</v>
      </c>
      <c r="J45" s="104"/>
    </row>
    <row r="46" spans="1:10" ht="21" customHeight="1" x14ac:dyDescent="0.45">
      <c r="A46" s="53" t="s">
        <v>172</v>
      </c>
      <c r="B46" s="24">
        <v>55260</v>
      </c>
      <c r="C46" s="24"/>
      <c r="D46" s="24">
        <v>35480</v>
      </c>
      <c r="E46" s="24"/>
      <c r="F46" s="24">
        <v>8375</v>
      </c>
      <c r="G46" s="24"/>
      <c r="H46" s="24">
        <v>-10628</v>
      </c>
      <c r="J46" s="104"/>
    </row>
    <row r="47" spans="1:10" ht="21" customHeight="1" x14ac:dyDescent="0.45">
      <c r="A47" s="53" t="s">
        <v>134</v>
      </c>
      <c r="B47" s="24">
        <v>-2907</v>
      </c>
      <c r="C47" s="24"/>
      <c r="D47" s="24">
        <v>-39</v>
      </c>
      <c r="E47" s="24"/>
      <c r="F47" s="24">
        <v>36591</v>
      </c>
      <c r="G47" s="24"/>
      <c r="H47" s="24">
        <v>-914</v>
      </c>
      <c r="J47" s="104"/>
    </row>
    <row r="48" spans="1:10" ht="21" customHeight="1" x14ac:dyDescent="0.45">
      <c r="A48" s="53" t="s">
        <v>207</v>
      </c>
      <c r="B48" s="24">
        <v>-37794</v>
      </c>
      <c r="C48" s="24"/>
      <c r="D48" s="24">
        <v>-21860</v>
      </c>
      <c r="E48" s="24"/>
      <c r="F48" s="24">
        <v>-18712</v>
      </c>
      <c r="G48" s="24"/>
      <c r="H48" s="24">
        <v>-14659</v>
      </c>
      <c r="J48" s="104"/>
    </row>
    <row r="49" spans="1:15" ht="21" customHeight="1" x14ac:dyDescent="0.45">
      <c r="A49" s="53" t="s">
        <v>13</v>
      </c>
      <c r="B49" s="24">
        <v>-3570</v>
      </c>
      <c r="C49" s="24"/>
      <c r="D49" s="24">
        <v>-21873</v>
      </c>
      <c r="E49" s="24"/>
      <c r="F49" s="24">
        <v>-547</v>
      </c>
      <c r="G49" s="24"/>
      <c r="H49" s="24">
        <v>-6772</v>
      </c>
      <c r="J49" s="104"/>
    </row>
    <row r="50" spans="1:15" ht="21" customHeight="1" x14ac:dyDescent="0.45">
      <c r="A50" s="53" t="s">
        <v>153</v>
      </c>
      <c r="B50" s="24">
        <v>-35</v>
      </c>
      <c r="C50" s="24"/>
      <c r="D50" s="24">
        <v>-827</v>
      </c>
      <c r="E50" s="24"/>
      <c r="F50" s="63">
        <v>0</v>
      </c>
      <c r="G50" s="24"/>
      <c r="H50" s="63">
        <v>0</v>
      </c>
      <c r="J50" s="104"/>
    </row>
    <row r="51" spans="1:15" ht="21" customHeight="1" x14ac:dyDescent="0.45">
      <c r="A51" s="53" t="s">
        <v>42</v>
      </c>
      <c r="B51" s="109">
        <v>-385</v>
      </c>
      <c r="C51" s="24"/>
      <c r="D51" s="109">
        <v>-1295</v>
      </c>
      <c r="E51" s="24"/>
      <c r="F51" s="109">
        <v>-385</v>
      </c>
      <c r="G51" s="24"/>
      <c r="H51" s="109">
        <v>-1295</v>
      </c>
      <c r="J51" s="104"/>
    </row>
    <row r="52" spans="1:15" ht="21" customHeight="1" x14ac:dyDescent="0.45">
      <c r="A52" s="53" t="s">
        <v>93</v>
      </c>
      <c r="B52" s="24">
        <f>SUM(B29,B40:B51)</f>
        <v>26241</v>
      </c>
      <c r="C52" s="24"/>
      <c r="D52" s="24">
        <f>SUM(D29,D40:D51)</f>
        <v>-2984</v>
      </c>
      <c r="E52" s="24"/>
      <c r="F52" s="24">
        <f>SUM(F29,F40:F51)</f>
        <v>27077</v>
      </c>
      <c r="G52" s="24"/>
      <c r="H52" s="24">
        <f>SUM(H29,H40:H51)</f>
        <v>19146</v>
      </c>
      <c r="J52" s="104"/>
    </row>
    <row r="53" spans="1:15" ht="21" customHeight="1" x14ac:dyDescent="0.45">
      <c r="A53" s="53" t="s">
        <v>94</v>
      </c>
      <c r="B53" s="24">
        <v>-9237</v>
      </c>
      <c r="C53" s="24"/>
      <c r="D53" s="24">
        <v>-11163</v>
      </c>
      <c r="E53" s="24"/>
      <c r="F53" s="24">
        <v>-3566</v>
      </c>
      <c r="G53" s="24"/>
      <c r="H53" s="24">
        <v>-2344</v>
      </c>
      <c r="J53" s="104"/>
    </row>
    <row r="54" spans="1:15" ht="21" customHeight="1" x14ac:dyDescent="0.45">
      <c r="A54" s="53" t="s">
        <v>105</v>
      </c>
      <c r="B54" s="57">
        <v>0</v>
      </c>
      <c r="C54" s="24"/>
      <c r="D54" s="57">
        <v>1838</v>
      </c>
      <c r="E54" s="29"/>
      <c r="F54" s="29">
        <v>0</v>
      </c>
      <c r="G54" s="29"/>
      <c r="H54" s="29">
        <v>0</v>
      </c>
      <c r="J54" s="104"/>
    </row>
    <row r="55" spans="1:15" s="47" customFormat="1" ht="21" customHeight="1" x14ac:dyDescent="0.45">
      <c r="A55" s="113" t="s">
        <v>95</v>
      </c>
      <c r="B55" s="92">
        <f>SUM(B52:B54)</f>
        <v>17004</v>
      </c>
      <c r="C55" s="90" t="e">
        <v>#REF!</v>
      </c>
      <c r="D55" s="92">
        <f>SUM(D52:D54)</f>
        <v>-12309</v>
      </c>
      <c r="E55" s="90"/>
      <c r="F55" s="92">
        <f>SUM(F52:F54)</f>
        <v>23511</v>
      </c>
      <c r="G55" s="90" t="e">
        <v>#REF!</v>
      </c>
      <c r="H55" s="92">
        <f>SUM(H52:H54)</f>
        <v>16802</v>
      </c>
      <c r="J55" s="104"/>
    </row>
    <row r="56" spans="1:15" ht="9.75" customHeight="1" x14ac:dyDescent="0.45">
      <c r="A56" s="113"/>
      <c r="B56" s="114"/>
      <c r="C56" s="115"/>
      <c r="D56" s="114"/>
      <c r="E56" s="115"/>
      <c r="F56" s="114"/>
      <c r="G56" s="115"/>
      <c r="H56" s="114"/>
    </row>
    <row r="57" spans="1:15" ht="21" customHeight="1" x14ac:dyDescent="0.45">
      <c r="A57" s="50" t="s">
        <v>29</v>
      </c>
      <c r="B57" s="111"/>
      <c r="C57" s="111"/>
      <c r="D57" s="111"/>
      <c r="E57" s="111"/>
      <c r="F57" s="111"/>
      <c r="G57" s="111"/>
      <c r="H57" s="111"/>
    </row>
    <row r="58" spans="1:15" ht="21" customHeight="1" x14ac:dyDescent="0.45">
      <c r="A58" s="53" t="s">
        <v>65</v>
      </c>
      <c r="B58" s="57">
        <v>34</v>
      </c>
      <c r="C58" s="24"/>
      <c r="D58" s="57">
        <v>-344</v>
      </c>
      <c r="E58" s="24"/>
      <c r="F58" s="63">
        <v>0</v>
      </c>
      <c r="G58" s="24"/>
      <c r="H58" s="63">
        <v>0</v>
      </c>
      <c r="I58" s="24"/>
      <c r="J58" s="24"/>
      <c r="K58" s="24"/>
      <c r="L58" s="24"/>
      <c r="M58" s="63"/>
      <c r="N58" s="24"/>
      <c r="O58" s="24"/>
    </row>
    <row r="59" spans="1:15" ht="21" customHeight="1" x14ac:dyDescent="0.45">
      <c r="A59" s="53" t="s">
        <v>181</v>
      </c>
      <c r="B59" s="57">
        <v>21927</v>
      </c>
      <c r="C59" s="24"/>
      <c r="D59" s="57">
        <v>0</v>
      </c>
      <c r="E59" s="24"/>
      <c r="F59" s="63">
        <v>0</v>
      </c>
      <c r="G59" s="24"/>
      <c r="H59" s="63">
        <v>0</v>
      </c>
      <c r="I59" s="24"/>
      <c r="J59" s="24"/>
      <c r="K59" s="24"/>
      <c r="L59" s="24"/>
      <c r="M59" s="63"/>
      <c r="N59" s="24"/>
      <c r="O59" s="24"/>
    </row>
    <row r="60" spans="1:15" ht="21" customHeight="1" x14ac:dyDescent="0.45">
      <c r="A60" s="53" t="s">
        <v>182</v>
      </c>
      <c r="B60" s="57">
        <v>40514</v>
      </c>
      <c r="C60" s="24"/>
      <c r="D60" s="57">
        <v>0</v>
      </c>
      <c r="E60" s="24"/>
      <c r="F60" s="63">
        <v>0</v>
      </c>
      <c r="G60" s="24"/>
      <c r="H60" s="63">
        <v>0</v>
      </c>
      <c r="I60" s="24"/>
      <c r="J60" s="24"/>
      <c r="K60" s="24"/>
      <c r="L60" s="24"/>
      <c r="M60" s="63"/>
      <c r="N60" s="24"/>
      <c r="O60" s="24"/>
    </row>
    <row r="61" spans="1:15" ht="21" customHeight="1" x14ac:dyDescent="0.45">
      <c r="A61" s="53" t="s">
        <v>185</v>
      </c>
      <c r="B61" s="57">
        <v>0</v>
      </c>
      <c r="C61" s="24"/>
      <c r="D61" s="57">
        <v>0</v>
      </c>
      <c r="E61" s="24"/>
      <c r="F61" s="31">
        <v>-101377</v>
      </c>
      <c r="G61" s="24"/>
      <c r="H61" s="63">
        <v>0</v>
      </c>
      <c r="I61" s="24"/>
      <c r="J61" s="24"/>
      <c r="K61" s="24"/>
      <c r="L61" s="24"/>
      <c r="M61" s="63"/>
      <c r="N61" s="24"/>
      <c r="O61" s="24"/>
    </row>
    <row r="62" spans="1:15" ht="21" customHeight="1" x14ac:dyDescent="0.45">
      <c r="A62" s="53" t="s">
        <v>97</v>
      </c>
      <c r="B62" s="24">
        <v>88263</v>
      </c>
      <c r="C62" s="24"/>
      <c r="D62" s="24">
        <v>118652</v>
      </c>
      <c r="E62" s="24"/>
      <c r="F62" s="63">
        <v>0</v>
      </c>
      <c r="G62" s="24"/>
      <c r="H62" s="63">
        <v>0</v>
      </c>
    </row>
    <row r="63" spans="1:15" ht="21" customHeight="1" x14ac:dyDescent="0.45">
      <c r="A63" s="42" t="s">
        <v>96</v>
      </c>
      <c r="B63" s="24">
        <v>-88200</v>
      </c>
      <c r="C63" s="24"/>
      <c r="D63" s="24">
        <v>-118500</v>
      </c>
      <c r="E63" s="24"/>
      <c r="F63" s="29">
        <v>0</v>
      </c>
      <c r="G63" s="24"/>
      <c r="H63" s="29">
        <v>0</v>
      </c>
    </row>
    <row r="64" spans="1:15" ht="21" customHeight="1" x14ac:dyDescent="0.45">
      <c r="A64" s="42" t="s">
        <v>144</v>
      </c>
      <c r="B64" s="24">
        <v>7280</v>
      </c>
      <c r="C64" s="24"/>
      <c r="D64" s="24">
        <v>1000</v>
      </c>
      <c r="E64" s="24"/>
      <c r="F64" s="29">
        <v>0</v>
      </c>
      <c r="G64" s="24"/>
      <c r="H64" s="29">
        <v>0</v>
      </c>
    </row>
    <row r="65" spans="1:10" ht="21" customHeight="1" x14ac:dyDescent="0.45">
      <c r="A65" s="75" t="s">
        <v>98</v>
      </c>
      <c r="B65" s="24">
        <v>3038</v>
      </c>
      <c r="C65" s="24"/>
      <c r="D65" s="24">
        <v>12290</v>
      </c>
      <c r="E65" s="24"/>
      <c r="F65" s="24">
        <v>1230</v>
      </c>
      <c r="G65" s="24"/>
      <c r="H65" s="24">
        <v>12363</v>
      </c>
    </row>
    <row r="66" spans="1:10" ht="21" customHeight="1" x14ac:dyDescent="0.45">
      <c r="A66" s="53" t="s">
        <v>214</v>
      </c>
      <c r="B66" s="24">
        <v>-68986</v>
      </c>
      <c r="C66" s="24"/>
      <c r="D66" s="24">
        <v>-10235</v>
      </c>
      <c r="E66" s="24"/>
      <c r="F66" s="24">
        <v>-46</v>
      </c>
      <c r="G66" s="24"/>
      <c r="H66" s="24">
        <v>-2980</v>
      </c>
    </row>
    <row r="67" spans="1:10" ht="21" customHeight="1" x14ac:dyDescent="0.45">
      <c r="A67" s="53" t="s">
        <v>99</v>
      </c>
      <c r="B67" s="24">
        <v>-414</v>
      </c>
      <c r="C67" s="24"/>
      <c r="D67" s="24">
        <v>-6828</v>
      </c>
      <c r="E67" s="29"/>
      <c r="F67" s="57">
        <v>-374</v>
      </c>
      <c r="G67" s="24"/>
      <c r="H67" s="29">
        <v>0</v>
      </c>
    </row>
    <row r="68" spans="1:10" ht="21" customHeight="1" x14ac:dyDescent="0.45">
      <c r="A68" s="116" t="s">
        <v>92</v>
      </c>
      <c r="B68" s="24">
        <v>16</v>
      </c>
      <c r="C68" s="24"/>
      <c r="D68" s="24">
        <v>140</v>
      </c>
      <c r="E68" s="24"/>
      <c r="F68" s="63">
        <v>0</v>
      </c>
      <c r="G68" s="24"/>
      <c r="H68" s="63">
        <v>0</v>
      </c>
    </row>
    <row r="69" spans="1:10" ht="21" customHeight="1" x14ac:dyDescent="0.45">
      <c r="A69" s="59" t="s">
        <v>100</v>
      </c>
      <c r="B69" s="92">
        <f>SUM(B58:B68)</f>
        <v>3472</v>
      </c>
      <c r="C69" s="24"/>
      <c r="D69" s="92">
        <f>SUM(D58:D68)</f>
        <v>-3825</v>
      </c>
      <c r="E69" s="24"/>
      <c r="F69" s="92">
        <f>SUM(F58:F68)</f>
        <v>-100567</v>
      </c>
      <c r="G69" s="24"/>
      <c r="H69" s="92">
        <f>SUM(H58:H68)</f>
        <v>9383</v>
      </c>
    </row>
    <row r="70" spans="1:10" ht="21" customHeight="1" x14ac:dyDescent="0.45">
      <c r="A70" s="59"/>
      <c r="B70" s="114"/>
      <c r="C70" s="117"/>
      <c r="D70" s="114"/>
      <c r="E70" s="117"/>
      <c r="F70" s="114"/>
      <c r="G70" s="117"/>
      <c r="H70" s="114"/>
      <c r="J70" s="104"/>
    </row>
    <row r="71" spans="1:10" ht="24.6" customHeight="1" x14ac:dyDescent="0.5">
      <c r="A71" s="216" t="s">
        <v>0</v>
      </c>
      <c r="B71" s="216"/>
      <c r="C71" s="216"/>
      <c r="D71" s="216"/>
    </row>
    <row r="72" spans="1:10" ht="24.6" customHeight="1" x14ac:dyDescent="0.5">
      <c r="A72" s="66" t="s">
        <v>142</v>
      </c>
      <c r="B72" s="77"/>
      <c r="C72" s="77"/>
      <c r="D72" s="77"/>
    </row>
    <row r="73" spans="1:10" ht="20.45" customHeight="1" x14ac:dyDescent="0.5">
      <c r="A73" s="66"/>
      <c r="B73" s="77"/>
      <c r="C73" s="77"/>
      <c r="D73" s="77"/>
    </row>
    <row r="74" spans="1:10" ht="23.85" customHeight="1" x14ac:dyDescent="0.45">
      <c r="A74" s="102"/>
      <c r="B74" s="224" t="s">
        <v>2</v>
      </c>
      <c r="C74" s="224"/>
      <c r="D74" s="224"/>
      <c r="E74" s="82"/>
      <c r="F74" s="224" t="s">
        <v>43</v>
      </c>
      <c r="G74" s="224"/>
      <c r="H74" s="224"/>
    </row>
    <row r="75" spans="1:10" ht="23.85" customHeight="1" x14ac:dyDescent="0.45">
      <c r="A75" s="102"/>
      <c r="B75" s="217" t="s">
        <v>89</v>
      </c>
      <c r="C75" s="218"/>
      <c r="D75" s="218"/>
      <c r="E75" s="36"/>
      <c r="F75" s="217" t="s">
        <v>89</v>
      </c>
      <c r="G75" s="218"/>
      <c r="H75" s="218"/>
    </row>
    <row r="76" spans="1:10" ht="23.85" customHeight="1" x14ac:dyDescent="0.45">
      <c r="A76" s="102"/>
      <c r="B76" s="217" t="s">
        <v>90</v>
      </c>
      <c r="C76" s="218"/>
      <c r="D76" s="218"/>
      <c r="E76" s="36"/>
      <c r="F76" s="217" t="s">
        <v>90</v>
      </c>
      <c r="G76" s="218"/>
      <c r="H76" s="218"/>
    </row>
    <row r="77" spans="1:10" ht="23.85" customHeight="1" x14ac:dyDescent="0.45">
      <c r="A77" s="102"/>
      <c r="B77" s="37">
        <v>2563</v>
      </c>
      <c r="C77" s="38"/>
      <c r="D77" s="37">
        <v>2562</v>
      </c>
      <c r="E77" s="38"/>
      <c r="F77" s="37">
        <v>2563</v>
      </c>
      <c r="G77" s="38"/>
      <c r="H77" s="37">
        <v>2562</v>
      </c>
    </row>
    <row r="78" spans="1:10" ht="23.85" customHeight="1" x14ac:dyDescent="0.45">
      <c r="A78" s="39"/>
      <c r="B78" s="219" t="s">
        <v>88</v>
      </c>
      <c r="C78" s="219"/>
      <c r="D78" s="219"/>
      <c r="E78" s="219"/>
      <c r="F78" s="219"/>
      <c r="G78" s="219"/>
      <c r="H78" s="219"/>
    </row>
    <row r="79" spans="1:10" ht="23.85" customHeight="1" x14ac:dyDescent="0.45">
      <c r="A79" s="50" t="s">
        <v>30</v>
      </c>
      <c r="B79" s="118"/>
      <c r="C79" s="118"/>
      <c r="D79" s="118"/>
      <c r="E79" s="118"/>
      <c r="F79" s="118"/>
      <c r="G79" s="118"/>
      <c r="H79" s="118"/>
    </row>
    <row r="80" spans="1:10" ht="23.85" customHeight="1" x14ac:dyDescent="0.45">
      <c r="A80" s="53" t="s">
        <v>202</v>
      </c>
      <c r="B80" s="24">
        <v>1509</v>
      </c>
      <c r="C80" s="24"/>
      <c r="D80" s="24">
        <v>-3287</v>
      </c>
      <c r="E80" s="24"/>
      <c r="F80" s="24">
        <v>1509</v>
      </c>
      <c r="G80" s="24"/>
      <c r="H80" s="24">
        <v>-3287</v>
      </c>
      <c r="J80" s="104"/>
    </row>
    <row r="81" spans="1:12" ht="23.85" customHeight="1" x14ac:dyDescent="0.45">
      <c r="A81" s="116" t="s">
        <v>102</v>
      </c>
      <c r="B81" s="31">
        <v>-30000</v>
      </c>
      <c r="C81" s="24"/>
      <c r="D81" s="63">
        <v>0</v>
      </c>
      <c r="E81" s="24"/>
      <c r="F81" s="31">
        <v>-30000</v>
      </c>
      <c r="G81" s="24"/>
      <c r="H81" s="63">
        <v>0</v>
      </c>
      <c r="J81" s="104"/>
    </row>
    <row r="82" spans="1:12" ht="23.85" customHeight="1" x14ac:dyDescent="0.45">
      <c r="A82" s="116" t="s">
        <v>184</v>
      </c>
      <c r="B82" s="31">
        <v>105000</v>
      </c>
      <c r="C82" s="24"/>
      <c r="D82" s="63">
        <v>0</v>
      </c>
      <c r="E82" s="24"/>
      <c r="F82" s="31">
        <v>105000</v>
      </c>
      <c r="G82" s="24"/>
      <c r="H82" s="63">
        <v>0</v>
      </c>
      <c r="J82" s="104"/>
    </row>
    <row r="83" spans="1:12" ht="23.85" customHeight="1" x14ac:dyDescent="0.45">
      <c r="A83" s="116" t="s">
        <v>183</v>
      </c>
      <c r="B83" s="31">
        <v>-5793</v>
      </c>
      <c r="C83" s="24"/>
      <c r="D83" s="63">
        <v>0</v>
      </c>
      <c r="E83" s="24"/>
      <c r="F83" s="63">
        <v>0</v>
      </c>
      <c r="G83" s="24"/>
      <c r="H83" s="63">
        <v>0</v>
      </c>
      <c r="J83" s="104"/>
    </row>
    <row r="84" spans="1:12" ht="23.85" customHeight="1" x14ac:dyDescent="0.45">
      <c r="A84" s="116" t="s">
        <v>103</v>
      </c>
      <c r="B84" s="31">
        <v>-4350</v>
      </c>
      <c r="C84" s="24"/>
      <c r="D84" s="31">
        <v>-1833</v>
      </c>
      <c r="E84" s="24"/>
      <c r="F84" s="63">
        <v>0</v>
      </c>
      <c r="G84" s="24"/>
      <c r="H84" s="24">
        <v>-1833</v>
      </c>
      <c r="J84" s="104"/>
    </row>
    <row r="85" spans="1:12" ht="21" customHeight="1" x14ac:dyDescent="0.45">
      <c r="A85" s="116" t="s">
        <v>101</v>
      </c>
      <c r="B85" s="24">
        <v>-6177</v>
      </c>
      <c r="C85" s="24"/>
      <c r="D85" s="24">
        <v>-26109</v>
      </c>
      <c r="E85" s="24"/>
      <c r="F85" s="24">
        <v>-4381</v>
      </c>
      <c r="G85" s="24"/>
      <c r="H85" s="24">
        <v>-22603</v>
      </c>
      <c r="J85" s="104"/>
    </row>
    <row r="86" spans="1:12" ht="23.85" customHeight="1" x14ac:dyDescent="0.45">
      <c r="A86" s="113" t="s">
        <v>204</v>
      </c>
      <c r="B86" s="92">
        <f>SUM(B80:B85)</f>
        <v>60189</v>
      </c>
      <c r="C86" s="24"/>
      <c r="D86" s="92">
        <f>SUM(D80:D85)</f>
        <v>-31229</v>
      </c>
      <c r="E86" s="24"/>
      <c r="F86" s="92">
        <f>SUM(F80:F85)</f>
        <v>72128</v>
      </c>
      <c r="G86" s="24"/>
      <c r="H86" s="92">
        <f>SUM(H80:H85)</f>
        <v>-27723</v>
      </c>
      <c r="J86" s="104"/>
    </row>
    <row r="87" spans="1:12" s="122" customFormat="1" ht="18" customHeight="1" x14ac:dyDescent="0.45">
      <c r="A87" s="119"/>
      <c r="B87" s="120"/>
      <c r="C87" s="121"/>
      <c r="D87" s="120"/>
      <c r="E87" s="121"/>
      <c r="F87" s="120"/>
      <c r="G87" s="121"/>
      <c r="H87" s="120"/>
      <c r="J87" s="104"/>
    </row>
    <row r="88" spans="1:12" ht="23.85" customHeight="1" x14ac:dyDescent="0.45">
      <c r="A88" s="113" t="s">
        <v>68</v>
      </c>
      <c r="B88" s="90">
        <f>SUM(B55,B69,B86)</f>
        <v>80665</v>
      </c>
      <c r="C88" s="24"/>
      <c r="D88" s="90">
        <f>SUM(D55,D69,D86)</f>
        <v>-47363</v>
      </c>
      <c r="E88" s="24"/>
      <c r="F88" s="90">
        <f>SUM(F55,F69,F86)</f>
        <v>-4928</v>
      </c>
      <c r="G88" s="24"/>
      <c r="H88" s="90">
        <f>SUM(H55,H69,H86)</f>
        <v>-1538</v>
      </c>
      <c r="I88" s="104"/>
      <c r="J88" s="104"/>
      <c r="K88" s="104"/>
      <c r="L88" s="104"/>
    </row>
    <row r="89" spans="1:12" ht="23.85" customHeight="1" x14ac:dyDescent="0.45">
      <c r="A89" s="53" t="s">
        <v>107</v>
      </c>
      <c r="B89" s="24">
        <v>48291</v>
      </c>
      <c r="C89" s="24"/>
      <c r="D89" s="24">
        <v>168895</v>
      </c>
      <c r="E89" s="24"/>
      <c r="F89" s="24">
        <v>10747</v>
      </c>
      <c r="G89" s="24"/>
      <c r="H89" s="24">
        <v>24120</v>
      </c>
      <c r="J89" s="104"/>
    </row>
    <row r="90" spans="1:12" ht="23.85" customHeight="1" thickBot="1" x14ac:dyDescent="0.5">
      <c r="A90" s="59" t="s">
        <v>108</v>
      </c>
      <c r="B90" s="123">
        <f>SUM(B88:B89)</f>
        <v>128956</v>
      </c>
      <c r="C90" s="90"/>
      <c r="D90" s="123">
        <f>SUM(D88:D89)</f>
        <v>121532</v>
      </c>
      <c r="E90" s="90"/>
      <c r="F90" s="123">
        <f>SUM(F88:F89)</f>
        <v>5819</v>
      </c>
      <c r="G90" s="90"/>
      <c r="H90" s="123">
        <f>SUM(H88:H89)</f>
        <v>22582</v>
      </c>
      <c r="I90" s="63"/>
      <c r="J90" s="63"/>
      <c r="K90" s="104"/>
      <c r="L90" s="104"/>
    </row>
    <row r="91" spans="1:12" ht="18" customHeight="1" thickTop="1" x14ac:dyDescent="0.45">
      <c r="B91" s="24"/>
      <c r="C91" s="24"/>
      <c r="D91" s="24"/>
      <c r="E91" s="24"/>
      <c r="F91" s="24"/>
      <c r="G91" s="24"/>
      <c r="H91" s="24"/>
      <c r="I91" s="124"/>
      <c r="J91" s="104"/>
    </row>
    <row r="92" spans="1:12" ht="21.75" x14ac:dyDescent="0.45">
      <c r="A92" s="41" t="s">
        <v>69</v>
      </c>
      <c r="B92" s="24"/>
      <c r="C92" s="24"/>
      <c r="D92" s="24"/>
      <c r="E92" s="24"/>
      <c r="F92" s="24"/>
      <c r="G92" s="24"/>
      <c r="H92" s="24"/>
      <c r="J92" s="104"/>
    </row>
    <row r="93" spans="1:12" ht="23.85" customHeight="1" x14ac:dyDescent="0.45">
      <c r="A93" s="43" t="s">
        <v>81</v>
      </c>
      <c r="B93" s="24">
        <v>12633</v>
      </c>
      <c r="C93" s="24"/>
      <c r="D93" s="24">
        <v>550</v>
      </c>
      <c r="E93" s="24"/>
      <c r="F93" s="125" t="s">
        <v>91</v>
      </c>
      <c r="G93" s="24"/>
      <c r="H93" s="24">
        <v>9028</v>
      </c>
      <c r="J93" s="104"/>
    </row>
    <row r="94" spans="1:12" ht="21.75" x14ac:dyDescent="0.45">
      <c r="A94" s="43" t="s">
        <v>215</v>
      </c>
      <c r="B94" s="24">
        <f>3017</f>
        <v>3017</v>
      </c>
      <c r="C94" s="24"/>
      <c r="D94" s="125" t="s">
        <v>91</v>
      </c>
      <c r="E94" s="24"/>
      <c r="F94" s="24">
        <v>96</v>
      </c>
      <c r="G94" s="24"/>
      <c r="H94" s="125" t="s">
        <v>91</v>
      </c>
      <c r="J94" s="104"/>
    </row>
    <row r="95" spans="1:12" ht="23.85" customHeight="1" x14ac:dyDescent="0.45">
      <c r="A95" s="43" t="s">
        <v>203</v>
      </c>
      <c r="B95" s="205">
        <v>25000</v>
      </c>
      <c r="D95" s="125" t="s">
        <v>91</v>
      </c>
      <c r="F95" s="125" t="s">
        <v>91</v>
      </c>
      <c r="H95" s="125" t="s">
        <v>91</v>
      </c>
    </row>
    <row r="96" spans="1:12" ht="23.85" customHeight="1" x14ac:dyDescent="0.45">
      <c r="A96" s="43" t="s">
        <v>76</v>
      </c>
      <c r="B96" s="24">
        <v>49899</v>
      </c>
      <c r="C96" s="24"/>
      <c r="D96" s="24">
        <v>1452562</v>
      </c>
      <c r="E96" s="24"/>
      <c r="F96" s="125" t="s">
        <v>91</v>
      </c>
      <c r="G96" s="24"/>
      <c r="H96" s="125" t="s">
        <v>91</v>
      </c>
      <c r="J96" s="104"/>
    </row>
    <row r="97" spans="1:10" ht="23.85" customHeight="1" x14ac:dyDescent="0.45">
      <c r="A97" s="42" t="s">
        <v>82</v>
      </c>
      <c r="B97" s="125" t="s">
        <v>91</v>
      </c>
      <c r="D97" s="24">
        <v>1647</v>
      </c>
      <c r="F97" s="125" t="s">
        <v>91</v>
      </c>
      <c r="H97" s="125" t="s">
        <v>91</v>
      </c>
      <c r="J97" s="104"/>
    </row>
    <row r="127" spans="1:9" ht="23.85" customHeight="1" x14ac:dyDescent="0.45">
      <c r="A127" s="75"/>
      <c r="B127" s="75"/>
      <c r="C127" s="75"/>
      <c r="D127" s="75"/>
      <c r="E127" s="85">
        <v>-6262943</v>
      </c>
      <c r="I127" s="85"/>
    </row>
    <row r="128" spans="1:9" ht="23.85" customHeight="1" x14ac:dyDescent="0.45">
      <c r="A128" s="75"/>
      <c r="B128" s="75"/>
      <c r="C128" s="75"/>
      <c r="D128" s="75"/>
      <c r="I128" s="85"/>
    </row>
    <row r="129" spans="1:9" ht="23.85" customHeight="1" x14ac:dyDescent="0.45">
      <c r="A129" s="75"/>
      <c r="B129" s="75"/>
      <c r="C129" s="75"/>
      <c r="D129" s="75"/>
      <c r="E129" s="85">
        <v>-30105160</v>
      </c>
      <c r="I129" s="85"/>
    </row>
  </sheetData>
  <mergeCells count="24">
    <mergeCell ref="B6:D6"/>
    <mergeCell ref="F6:H6"/>
    <mergeCell ref="A1:D1"/>
    <mergeCell ref="B4:D4"/>
    <mergeCell ref="F4:H4"/>
    <mergeCell ref="B5:D5"/>
    <mergeCell ref="F5:H5"/>
    <mergeCell ref="B8:H8"/>
    <mergeCell ref="A71:D71"/>
    <mergeCell ref="B74:D74"/>
    <mergeCell ref="F74:H74"/>
    <mergeCell ref="B75:D75"/>
    <mergeCell ref="A31:D31"/>
    <mergeCell ref="B34:D34"/>
    <mergeCell ref="F34:H34"/>
    <mergeCell ref="B35:D35"/>
    <mergeCell ref="F35:H35"/>
    <mergeCell ref="B78:H78"/>
    <mergeCell ref="B36:D36"/>
    <mergeCell ref="F36:H36"/>
    <mergeCell ref="B38:H38"/>
    <mergeCell ref="F75:H75"/>
    <mergeCell ref="B76:D76"/>
    <mergeCell ref="F76:H76"/>
  </mergeCells>
  <pageMargins left="0.78740157480314965" right="0.70866141732283472" top="0.47244094488188981" bottom="0.51181102362204722" header="0.51181102362204722" footer="0.51181102362204722"/>
  <pageSetup paperSize="9" scale="86" firstPageNumber="11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70" max="16383" man="1"/>
  </rowBreaks>
  <ignoredErrors>
    <ignoredError sqref="C7 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SH7</vt:lpstr>
      <vt:lpstr>SH8</vt:lpstr>
      <vt:lpstr>SH9</vt:lpstr>
      <vt:lpstr>SH10</vt:lpstr>
      <vt:lpstr>CF 11-13</vt:lpstr>
      <vt:lpstr>'BS 3-5'!Print_Area</vt:lpstr>
      <vt:lpstr>'CF 11-13'!Print_Area</vt:lpstr>
      <vt:lpstr>'PL 6'!Print_Area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Wirada Manthavornsiri</cp:lastModifiedBy>
  <cp:lastPrinted>2020-10-29T09:32:58Z</cp:lastPrinted>
  <dcterms:created xsi:type="dcterms:W3CDTF">2004-12-15T01:41:44Z</dcterms:created>
  <dcterms:modified xsi:type="dcterms:W3CDTF">2020-11-03T11:05:33Z</dcterms:modified>
</cp:coreProperties>
</file>