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ugsee001\Documents\Leo\2019\YE 2019\Reissue งบ\FS - reissue\No highlight\"/>
    </mc:Choice>
  </mc:AlternateContent>
  <xr:revisionPtr revIDLastSave="0" documentId="13_ncr:1_{A51AD674-7E5F-4DF1-8BAF-A85FD04E4166}" xr6:coauthVersionLast="44" xr6:coauthVersionMax="44" xr10:uidLastSave="{00000000-0000-0000-0000-000000000000}"/>
  <bookViews>
    <workbookView xWindow="-108" yWindow="-108" windowWidth="23256" windowHeight="12576" tabRatio="652" activeTab="4" xr2:uid="{00000000-000D-0000-FFFF-FFFF00000000}"/>
  </bookViews>
  <sheets>
    <sheet name="4-6" sheetId="1" r:id="rId1"/>
    <sheet name="7-8" sheetId="12" r:id="rId2"/>
    <sheet name="9" sheetId="13" r:id="rId3"/>
    <sheet name="10" sheetId="14" r:id="rId4"/>
    <sheet name="11-12" sheetId="1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'4-6'!$A$7:$M$7</definedName>
    <definedName name="_nnd1" localSheetId="3">#REF!</definedName>
    <definedName name="_nnd1" localSheetId="4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4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4">#REF!</definedName>
    <definedName name="agldvollp" localSheetId="1">#REF!</definedName>
    <definedName name="agldvollp" localSheetId="2">#REF!</definedName>
    <definedName name="agldvollp">#REF!</definedName>
    <definedName name="agldvolrp" localSheetId="4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2">'[1]YTD Data'!#REF!</definedName>
    <definedName name="agrfreight2">'[1]YTD Data'!#REF!</definedName>
    <definedName name="anchor" localSheetId="3">#REF!</definedName>
    <definedName name="anchor" localSheetId="4">#REF!</definedName>
    <definedName name="anchor" localSheetId="1">#REF!</definedName>
    <definedName name="anchor" localSheetId="2">#REF!</definedName>
    <definedName name="anchor">#REF!</definedName>
    <definedName name="asd" localSheetId="3">#REF!</definedName>
    <definedName name="asd" localSheetId="4">#REF!</definedName>
    <definedName name="asd" localSheetId="1">#REF!</definedName>
    <definedName name="asd" localSheetId="2">#REF!</definedName>
    <definedName name="asd">#REF!</definedName>
    <definedName name="asdqa" localSheetId="3">#REF!</definedName>
    <definedName name="asdqa" localSheetId="4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3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3">#REF!</definedName>
    <definedName name="audfwdlp" localSheetId="4">#REF!</definedName>
    <definedName name="audfwdlp" localSheetId="1">#REF!</definedName>
    <definedName name="audfwdlp" localSheetId="2">#REF!</definedName>
    <definedName name="audfwdlp">#REF!</definedName>
    <definedName name="audfwdp" localSheetId="3">#REF!</definedName>
    <definedName name="audfwdp" localSheetId="4">#REF!</definedName>
    <definedName name="audfwdp" localSheetId="1">#REF!</definedName>
    <definedName name="audfwdp" localSheetId="2">#REF!</definedName>
    <definedName name="audfwdp">#REF!</definedName>
    <definedName name="audfwdrp" localSheetId="3">#REF!</definedName>
    <definedName name="audfwdrp" localSheetId="4">#REF!</definedName>
    <definedName name="audfwdrp" localSheetId="1">#REF!</definedName>
    <definedName name="audfwdrp" localSheetId="2">#REF!</definedName>
    <definedName name="audfwdrp">#REF!</definedName>
    <definedName name="audintp" localSheetId="4">#REF!</definedName>
    <definedName name="audintp" localSheetId="2">#REF!</definedName>
    <definedName name="audintp">#REF!</definedName>
    <definedName name="AUDsimple_curve" localSheetId="4">#REF!</definedName>
    <definedName name="AUDsimple_curve" localSheetId="2">#REF!</definedName>
    <definedName name="AUDsimple_curve">#REF!</definedName>
    <definedName name="audusdp" localSheetId="4">#REF!</definedName>
    <definedName name="audusdp" localSheetId="2">#REF!</definedName>
    <definedName name="audusdp">#REF!</definedName>
    <definedName name="audvollp" localSheetId="4">#REF!</definedName>
    <definedName name="audvollp" localSheetId="2">#REF!</definedName>
    <definedName name="audvollp">#REF!</definedName>
    <definedName name="audvolrp" localSheetId="4">#REF!</definedName>
    <definedName name="audvolrp" localSheetId="2">#REF!</definedName>
    <definedName name="audvolrp">#REF!</definedName>
    <definedName name="balance_sheet" localSheetId="4">#REF!</definedName>
    <definedName name="balance_sheet" localSheetId="2">#REF!</definedName>
    <definedName name="balance_sheet">#REF!</definedName>
    <definedName name="Beginz" localSheetId="4">#REF!</definedName>
    <definedName name="Beginz" localSheetId="2">#REF!</definedName>
    <definedName name="Beginz">#REF!</definedName>
    <definedName name="BS" localSheetId="4">#REF!</definedName>
    <definedName name="BS" localSheetId="2">#REF!</definedName>
    <definedName name="BS">#REF!</definedName>
    <definedName name="CcySens" localSheetId="4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2">'[2]USDXAU Before'!#REF!</definedName>
    <definedName name="CombinedStartU">'[2]USDXAU Before'!#REF!</definedName>
    <definedName name="Contract_Range_1" localSheetId="3">#REF!</definedName>
    <definedName name="Contract_Range_1" localSheetId="4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3">#REF!</definedName>
    <definedName name="contract_Range_11" localSheetId="4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3">#REF!</definedName>
    <definedName name="Data_Graph" localSheetId="4">#REF!</definedName>
    <definedName name="Data_Graph" localSheetId="1">#REF!</definedName>
    <definedName name="Data_Graph" localSheetId="2">#REF!</definedName>
    <definedName name="Data_Graph">#REF!</definedName>
    <definedName name="datep" localSheetId="4">#REF!</definedName>
    <definedName name="datep" localSheetId="2">#REF!</definedName>
    <definedName name="datep">#REF!</definedName>
    <definedName name="division_code" localSheetId="4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2">#REF!</definedName>
    <definedName name="gbfp">#REF!</definedName>
    <definedName name="GoldFeeRange" localSheetId="4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2">'[2]USDXAU Before'!#REF!</definedName>
    <definedName name="GoldFeeStartU">'[2]USDXAU Before'!#REF!</definedName>
    <definedName name="GoldVolRange" localSheetId="3">#REF!,#REF!</definedName>
    <definedName name="GoldVolRange" localSheetId="4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3">'[2]USDXAU Before'!#REF!</definedName>
    <definedName name="GoldVolSens" localSheetId="4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3">'[2]USDXAU Before'!#REF!</definedName>
    <definedName name="GoldVolStartU" localSheetId="4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3">'[3]Heraeus Tables'!#REF!</definedName>
    <definedName name="herfreight" localSheetId="4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ju" localSheetId="3">#REF!</definedName>
    <definedName name="iju" localSheetId="4">#REF!</definedName>
    <definedName name="iju" localSheetId="1">#REF!</definedName>
    <definedName name="iju" localSheetId="2">#REF!</definedName>
    <definedName name="iju">#REF!</definedName>
    <definedName name="inj" localSheetId="3">#REF!</definedName>
    <definedName name="inj" localSheetId="4">#REF!</definedName>
    <definedName name="inj" localSheetId="1">#REF!</definedName>
    <definedName name="inj" localSheetId="2">#REF!</definedName>
    <definedName name="inj">#REF!</definedName>
    <definedName name="Int" localSheetId="4">#REF!</definedName>
    <definedName name="Int" localSheetId="2">#REF!</definedName>
    <definedName name="Int">#REF!</definedName>
    <definedName name="IntRateRange" localSheetId="4">#REF!</definedName>
    <definedName name="IntRateRange" localSheetId="2">#REF!</definedName>
    <definedName name="IntRateRange">#REF!</definedName>
    <definedName name="IntRates" localSheetId="4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2">'[2]USDXAU Before'!#REF!</definedName>
    <definedName name="IntRateStartU">'[2]USDXAU Before'!#REF!</definedName>
    <definedName name="ji" localSheetId="3">#REF!</definedName>
    <definedName name="ji" localSheetId="4">#REF!</definedName>
    <definedName name="ji" localSheetId="1">#REF!</definedName>
    <definedName name="ji" localSheetId="2">#REF!</definedName>
    <definedName name="ji">#REF!</definedName>
    <definedName name="kk" localSheetId="3">'[2]USDXAU Before'!#REF!</definedName>
    <definedName name="kk" localSheetId="4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3">#REF!</definedName>
    <definedName name="NDistd1" localSheetId="4">#REF!</definedName>
    <definedName name="NDistd1" localSheetId="1">#REF!</definedName>
    <definedName name="NDistd1" localSheetId="2">#REF!</definedName>
    <definedName name="NDistd1">#REF!</definedName>
    <definedName name="NDistd2" localSheetId="3">#REF!</definedName>
    <definedName name="NDistd2" localSheetId="4">#REF!</definedName>
    <definedName name="NDistd2" localSheetId="1">#REF!</definedName>
    <definedName name="NDistd2" localSheetId="2">#REF!</definedName>
    <definedName name="NDistd2">#REF!</definedName>
    <definedName name="NDistdd1" localSheetId="3">#REF!</definedName>
    <definedName name="NDistdd1" localSheetId="4">#REF!</definedName>
    <definedName name="NDistdd1" localSheetId="1">#REF!</definedName>
    <definedName name="NDistdd1" localSheetId="2">#REF!</definedName>
    <definedName name="NDistdd1">#REF!</definedName>
    <definedName name="NDistdd2" localSheetId="4">#REF!</definedName>
    <definedName name="NDistdd2" localSheetId="2">#REF!</definedName>
    <definedName name="NDistdd2">#REF!</definedName>
    <definedName name="ounces" localSheetId="4">#REF!</definedName>
    <definedName name="ounces" localSheetId="2">#REF!</definedName>
    <definedName name="ounces">#REF!</definedName>
    <definedName name="output_section" localSheetId="4">#REF!</definedName>
    <definedName name="output_section" localSheetId="2">#REF!</definedName>
    <definedName name="output_section">#REF!</definedName>
    <definedName name="P" localSheetId="4">#REF!</definedName>
    <definedName name="P" localSheetId="2">#REF!</definedName>
    <definedName name="P">#REF!</definedName>
    <definedName name="pl" localSheetId="4">#REF!</definedName>
    <definedName name="pl" localSheetId="2">#REF!</definedName>
    <definedName name="pl">#REF!</definedName>
    <definedName name="principal" localSheetId="4">#REF!</definedName>
    <definedName name="principal" localSheetId="2">#REF!</definedName>
    <definedName name="principal">#REF!</definedName>
    <definedName name="_xlnm.Print_Area" localSheetId="3">'10'!$A$1:$P$30</definedName>
    <definedName name="_xlnm.Print_Area" localSheetId="4">'11-12'!$A$1:$M$103</definedName>
    <definedName name="_xlnm.Print_Area" localSheetId="0">'4-6'!$A$1:$M$143</definedName>
    <definedName name="_xlnm.Print_Area" localSheetId="1">'7-8'!$A$1:$M$98</definedName>
    <definedName name="_xlnm.Print_Area" localSheetId="2">'9'!$A$1:$W$31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rate" localSheetId="4">#REF!</definedName>
    <definedName name="rate" localSheetId="2">#REF!</definedName>
    <definedName name="rate">#REF!</definedName>
    <definedName name="rth" localSheetId="4">#REF!</definedName>
    <definedName name="rth" localSheetId="2">#REF!</definedName>
    <definedName name="rth">#REF!</definedName>
    <definedName name="s" localSheetId="4">#REF!</definedName>
    <definedName name="s" localSheetId="2">#REF!</definedName>
    <definedName name="s">#REF!</definedName>
    <definedName name="ScreenFwds" localSheetId="4">#REF!</definedName>
    <definedName name="ScreenFwds" localSheetId="2">#REF!</definedName>
    <definedName name="ScreenFwds">#REF!</definedName>
    <definedName name="ScreenRates" localSheetId="4">#REF!</definedName>
    <definedName name="ScreenRates" localSheetId="2">#REF!</definedName>
    <definedName name="ScreenRates">#REF!</definedName>
    <definedName name="ScreenVols" localSheetId="4">#REF!</definedName>
    <definedName name="ScreenVols" localSheetId="2">#REF!</definedName>
    <definedName name="ScreenVols">#REF!</definedName>
    <definedName name="sdg" localSheetId="3">'[4]USDXAU Before'!#REF!</definedName>
    <definedName name="sdg" localSheetId="4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 localSheetId="3">[5]Sum_THB!$M$207:$M$212</definedName>
    <definedName name="Sel_Area" localSheetId="4">[5]Sum_THB!$M$207:$M$212</definedName>
    <definedName name="Sel_Area" localSheetId="1">[5]Sum_THB!$M$207:$M$212</definedName>
    <definedName name="Sel_Area" localSheetId="2">[5]Sum_THB!$M$207:$M$212</definedName>
    <definedName name="Sel_Area">[5]Sum_THB!$M$207:$M$212</definedName>
    <definedName name="Sel_Brand" localSheetId="3">[5]Sum_THB!$G$207:$G$225</definedName>
    <definedName name="Sel_Brand" localSheetId="4">[5]Sum_THB!$G$207:$G$225</definedName>
    <definedName name="Sel_Brand" localSheetId="1">[5]Sum_THB!$G$207:$G$225</definedName>
    <definedName name="Sel_Brand" localSheetId="2">[5]Sum_THB!$G$207:$G$225</definedName>
    <definedName name="Sel_Brand">[5]Sum_THB!$G$207:$G$225</definedName>
    <definedName name="Sel_BrandAffil" localSheetId="3">[5]Sum_THB!$H$207:$H$210</definedName>
    <definedName name="Sel_BrandAffil" localSheetId="4">[5]Sum_THB!$H$207:$H$210</definedName>
    <definedName name="Sel_BrandAffil" localSheetId="1">[5]Sum_THB!$H$207:$H$210</definedName>
    <definedName name="Sel_BrandAffil" localSheetId="2">[5]Sum_THB!$H$207:$H$210</definedName>
    <definedName name="Sel_BrandAffil">[5]Sum_THB!$H$207:$H$210</definedName>
    <definedName name="Sel_BusType" localSheetId="3">[5]Sum_THB!$I$207:$I$210</definedName>
    <definedName name="Sel_BusType" localSheetId="4">[5]Sum_THB!$I$207:$I$210</definedName>
    <definedName name="Sel_BusType" localSheetId="1">[5]Sum_THB!$I$207:$I$210</definedName>
    <definedName name="Sel_BusType" localSheetId="2">[5]Sum_THB!$I$207:$I$210</definedName>
    <definedName name="Sel_BusType">[5]Sum_THB!$I$207:$I$210</definedName>
    <definedName name="Sel_City" localSheetId="3">[5]Sum_THB!$J$207:$J$239</definedName>
    <definedName name="Sel_City" localSheetId="4">[5]Sum_THB!$J$207:$J$239</definedName>
    <definedName name="Sel_City" localSheetId="1">[5]Sum_THB!$J$207:$J$239</definedName>
    <definedName name="Sel_City" localSheetId="2">[5]Sum_THB!$J$207:$J$239</definedName>
    <definedName name="Sel_City">[5]Sum_THB!$J$207:$J$239</definedName>
    <definedName name="Sel_Country" localSheetId="3">[5]Sum_THB!$K$207:$K$219</definedName>
    <definedName name="Sel_Country" localSheetId="4">[5]Sum_THB!$K$207:$K$219</definedName>
    <definedName name="Sel_Country" localSheetId="1">[5]Sum_THB!$K$207:$K$219</definedName>
    <definedName name="Sel_Country" localSheetId="2">[5]Sum_THB!$K$207:$K$219</definedName>
    <definedName name="Sel_Country">[5]Sum_THB!$K$207:$K$219</definedName>
    <definedName name="Sel_InvestCat" localSheetId="3">[5]Sum_THB!$P$207:$P$210</definedName>
    <definedName name="Sel_InvestCat" localSheetId="4">[5]Sum_THB!$P$207:$P$210</definedName>
    <definedName name="Sel_InvestCat" localSheetId="1">[5]Sum_THB!$P$207:$P$210</definedName>
    <definedName name="Sel_InvestCat" localSheetId="2">[5]Sum_THB!$P$207:$P$210</definedName>
    <definedName name="Sel_InvestCat">[5]Sum_THB!$P$207:$P$210</definedName>
    <definedName name="Sel_MainCat" localSheetId="3">[5]Sum_THB!$N$207:$N$210</definedName>
    <definedName name="Sel_MainCat" localSheetId="4">[5]Sum_THB!$N$207:$N$210</definedName>
    <definedName name="Sel_MainCat" localSheetId="1">[5]Sum_THB!$N$207:$N$210</definedName>
    <definedName name="Sel_MainCat" localSheetId="2">[5]Sum_THB!$N$207:$N$210</definedName>
    <definedName name="Sel_MainCat">[5]Sum_THB!$N$207:$N$210</definedName>
    <definedName name="Sel_OpYear" localSheetId="3">[5]Sum_THB!$F$207:$F$209</definedName>
    <definedName name="Sel_OpYear" localSheetId="4">[5]Sum_THB!$F$207:$F$209</definedName>
    <definedName name="Sel_OpYear" localSheetId="1">[5]Sum_THB!$F$207:$F$209</definedName>
    <definedName name="Sel_OpYear" localSheetId="2">[5]Sum_THB!$F$207:$F$209</definedName>
    <definedName name="Sel_OpYear">[5]Sum_THB!$F$207:$F$209</definedName>
    <definedName name="Sel_OtherCat" localSheetId="3">[5]Sum_THB!$Q$207:$Q$212</definedName>
    <definedName name="Sel_OtherCat" localSheetId="4">[5]Sum_THB!$Q$207:$Q$212</definedName>
    <definedName name="Sel_OtherCat" localSheetId="1">[5]Sum_THB!$Q$207:$Q$212</definedName>
    <definedName name="Sel_OtherCat" localSheetId="2">[5]Sum_THB!$Q$207:$Q$212</definedName>
    <definedName name="Sel_OtherCat">[5]Sum_THB!$Q$207:$Q$212</definedName>
    <definedName name="Sel_Region" localSheetId="3">[5]Sum_THB!$L$207:$L$218</definedName>
    <definedName name="Sel_Region" localSheetId="4">[5]Sum_THB!$L$207:$L$218</definedName>
    <definedName name="Sel_Region" localSheetId="1">[5]Sum_THB!$L$207:$L$218</definedName>
    <definedName name="Sel_Region" localSheetId="2">[5]Sum_THB!$L$207:$L$218</definedName>
    <definedName name="Sel_Region">[5]Sum_THB!$L$207:$L$218</definedName>
    <definedName name="Sel_StatusCat" localSheetId="3">[5]Sum_THB!$O$207:$O$213</definedName>
    <definedName name="Sel_StatusCat" localSheetId="4">[5]Sum_THB!$O$207:$O$213</definedName>
    <definedName name="Sel_StatusCat" localSheetId="1">[5]Sum_THB!$O$207:$O$213</definedName>
    <definedName name="Sel_StatusCat" localSheetId="2">[5]Sum_THB!$O$207:$O$213</definedName>
    <definedName name="Sel_StatusCat">[5]Sum_THB!$O$207:$O$213</definedName>
    <definedName name="sf" localSheetId="3">#REF!</definedName>
    <definedName name="sf" localSheetId="4">#REF!</definedName>
    <definedName name="sf" localSheetId="1">#REF!</definedName>
    <definedName name="sf" localSheetId="2">#REF!</definedName>
    <definedName name="sf">#REF!</definedName>
    <definedName name="SheetNames" localSheetId="3">#REF!</definedName>
    <definedName name="SheetNames" localSheetId="4">#REF!</definedName>
    <definedName name="SheetNames" localSheetId="1">#REF!</definedName>
    <definedName name="SheetNames" localSheetId="2">#REF!</definedName>
    <definedName name="SheetNames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_1" localSheetId="3">'[2]USDXAU Before'!#REF!</definedName>
    <definedName name="start_1" localSheetId="4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3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st" localSheetId="3">#REF!</definedName>
    <definedName name="test" localSheetId="4">#REF!</definedName>
    <definedName name="test" localSheetId="1">#REF!</definedName>
    <definedName name="test" localSheetId="2">#REF!</definedName>
    <definedName name="test">#REF!</definedName>
    <definedName name="Transactions" localSheetId="3">#REF!</definedName>
    <definedName name="Transactions" localSheetId="4">#REF!</definedName>
    <definedName name="Transactions" localSheetId="1">#REF!</definedName>
    <definedName name="Transactions" localSheetId="2">#REF!</definedName>
    <definedName name="Transactions">#REF!</definedName>
    <definedName name="ugldvollp" localSheetId="4">#REF!</definedName>
    <definedName name="ugldvollp" localSheetId="2">#REF!</definedName>
    <definedName name="ugldvollp">#REF!</definedName>
    <definedName name="ugldvolrp" localSheetId="4">#REF!</definedName>
    <definedName name="ugldvolrp" localSheetId="2">#REF!</definedName>
    <definedName name="ugldvolrp">#REF!</definedName>
    <definedName name="usdgldp" localSheetId="4">#REF!</definedName>
    <definedName name="usdgldp" localSheetId="2">#REF!</definedName>
    <definedName name="usdgldp">#REF!</definedName>
    <definedName name="usdintp" localSheetId="4">#REF!</definedName>
    <definedName name="usdintp" localSheetId="2">#REF!</definedName>
    <definedName name="usdintp">#REF!</definedName>
    <definedName name="USDSimple_Curve" localSheetId="4">#REF!</definedName>
    <definedName name="USDSimple_Curve" localSheetId="2">#REF!</definedName>
    <definedName name="USDSimple_Curve">#REF!</definedName>
    <definedName name="V" localSheetId="4">#REF!</definedName>
    <definedName name="V" localSheetId="2">#REF!</definedName>
    <definedName name="V">#REF!</definedName>
    <definedName name="X" localSheetId="4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3" i="15" l="1"/>
  <c r="G83" i="15"/>
  <c r="M83" i="15"/>
  <c r="K83" i="15"/>
  <c r="P20" i="14" l="1"/>
  <c r="P19" i="14"/>
  <c r="S24" i="13"/>
  <c r="W24" i="13" s="1"/>
  <c r="S23" i="13"/>
  <c r="W23" i="13" s="1"/>
  <c r="G128" i="1"/>
  <c r="K15" i="1"/>
  <c r="G15" i="1"/>
  <c r="G18" i="1" s="1"/>
  <c r="M70" i="15" l="1"/>
  <c r="M23" i="15"/>
  <c r="M35" i="15" s="1"/>
  <c r="M40" i="15" s="1"/>
  <c r="I70" i="15"/>
  <c r="I23" i="15"/>
  <c r="I35" i="15" s="1"/>
  <c r="I40" i="15" s="1"/>
  <c r="M74" i="12"/>
  <c r="M68" i="12"/>
  <c r="M47" i="12"/>
  <c r="M41" i="12"/>
  <c r="M23" i="12"/>
  <c r="M13" i="12"/>
  <c r="I74" i="12"/>
  <c r="I68" i="12"/>
  <c r="I47" i="12"/>
  <c r="I41" i="12"/>
  <c r="I49" i="12" s="1"/>
  <c r="I23" i="12"/>
  <c r="I25" i="12" s="1"/>
  <c r="I28" i="12" s="1"/>
  <c r="I31" i="12" s="1"/>
  <c r="I51" i="12" s="1"/>
  <c r="I13" i="12"/>
  <c r="M127" i="1"/>
  <c r="M130" i="1" s="1"/>
  <c r="M82" i="1"/>
  <c r="M73" i="1"/>
  <c r="M33" i="1"/>
  <c r="M18" i="1"/>
  <c r="M35" i="1" s="1"/>
  <c r="I127" i="1"/>
  <c r="I130" i="1" s="1"/>
  <c r="I82" i="1"/>
  <c r="I73" i="1"/>
  <c r="I33" i="1"/>
  <c r="I18" i="1"/>
  <c r="I35" i="1" s="1"/>
  <c r="M49" i="12" l="1"/>
  <c r="M85" i="15"/>
  <c r="M89" i="15" s="1"/>
  <c r="I85" i="15"/>
  <c r="I89" i="15" s="1"/>
  <c r="M25" i="12"/>
  <c r="M28" i="12" s="1"/>
  <c r="M31" i="12" s="1"/>
  <c r="M51" i="12" s="1"/>
  <c r="I84" i="1"/>
  <c r="M84" i="1"/>
  <c r="M132" i="1" s="1"/>
  <c r="I132" i="1"/>
  <c r="G127" i="1"/>
  <c r="K82" i="1" l="1"/>
  <c r="G82" i="1"/>
  <c r="K18" i="1" l="1"/>
  <c r="K33" i="1"/>
  <c r="K73" i="1"/>
  <c r="K127" i="1" l="1"/>
  <c r="K35" i="1"/>
  <c r="K84" i="1"/>
  <c r="K130" i="1" l="1"/>
  <c r="K132" i="1" l="1"/>
  <c r="G41" i="12"/>
  <c r="K70" i="15" l="1"/>
  <c r="K68" i="12"/>
  <c r="K74" i="12"/>
  <c r="K13" i="12"/>
  <c r="K23" i="12"/>
  <c r="K25" i="12" s="1"/>
  <c r="K41" i="12"/>
  <c r="K47" i="12"/>
  <c r="Q17" i="13"/>
  <c r="S17" i="13" s="1"/>
  <c r="Q16" i="13"/>
  <c r="S16" i="13" s="1"/>
  <c r="Q15" i="13"/>
  <c r="S15" i="13" s="1"/>
  <c r="K49" i="12" l="1"/>
  <c r="K28" i="12"/>
  <c r="W15" i="13"/>
  <c r="K31" i="12" l="1"/>
  <c r="K23" i="15"/>
  <c r="K35" i="15" s="1"/>
  <c r="K40" i="15" s="1"/>
  <c r="K85" i="15" s="1"/>
  <c r="K89" i="15" s="1"/>
  <c r="K51" i="12" l="1"/>
  <c r="G33" i="1"/>
  <c r="A1" i="15" l="1"/>
  <c r="A1" i="14"/>
  <c r="A1" i="13"/>
  <c r="A1" i="12"/>
  <c r="G47" i="12" l="1"/>
  <c r="P18" i="14" l="1"/>
  <c r="U19" i="13" l="1"/>
  <c r="U21" i="13" s="1"/>
  <c r="O19" i="13"/>
  <c r="O21" i="13" s="1"/>
  <c r="M19" i="13"/>
  <c r="M21" i="13" s="1"/>
  <c r="K19" i="13"/>
  <c r="K21" i="13" s="1"/>
  <c r="I19" i="13"/>
  <c r="I21" i="13" s="1"/>
  <c r="G19" i="13"/>
  <c r="G21" i="13" s="1"/>
  <c r="W17" i="13"/>
  <c r="W16" i="13"/>
  <c r="N15" i="14"/>
  <c r="N17" i="14" s="1"/>
  <c r="L15" i="14"/>
  <c r="L17" i="14" s="1"/>
  <c r="J15" i="14"/>
  <c r="J17" i="14" s="1"/>
  <c r="H15" i="14"/>
  <c r="H17" i="14" s="1"/>
  <c r="P12" i="14"/>
  <c r="P11" i="14"/>
  <c r="Q19" i="13" l="1"/>
  <c r="W19" i="13"/>
  <c r="S19" i="13"/>
  <c r="M27" i="13" l="1"/>
  <c r="P13" i="14" l="1"/>
  <c r="P15" i="14" s="1"/>
  <c r="G74" i="12" l="1"/>
  <c r="P21" i="14" l="1"/>
  <c r="Q22" i="13"/>
  <c r="S22" i="13" s="1"/>
  <c r="Q25" i="13"/>
  <c r="S25" i="13" s="1"/>
  <c r="W25" i="13" s="1"/>
  <c r="Q21" i="13"/>
  <c r="S21" i="13" s="1"/>
  <c r="W21" i="13" s="1"/>
  <c r="G27" i="13"/>
  <c r="U27" i="13" l="1"/>
  <c r="W22" i="13" l="1"/>
  <c r="Q27" i="13" l="1"/>
  <c r="O27" i="13"/>
  <c r="I27" i="13"/>
  <c r="W27" i="13"/>
  <c r="K27" i="13"/>
  <c r="S27" i="13" l="1"/>
  <c r="G70" i="15" l="1"/>
  <c r="A96" i="1" l="1"/>
  <c r="G23" i="12" l="1"/>
  <c r="A51" i="15" l="1"/>
  <c r="A103" i="15" s="1"/>
  <c r="A30" i="14"/>
  <c r="A31" i="13"/>
  <c r="G13" i="12" l="1"/>
  <c r="G25" i="12" s="1"/>
  <c r="A52" i="15"/>
  <c r="L23" i="14"/>
  <c r="J23" i="14"/>
  <c r="A56" i="12"/>
  <c r="G28" i="12" l="1"/>
  <c r="G49" i="12"/>
  <c r="H23" i="14"/>
  <c r="P17" i="14" l="1"/>
  <c r="P23" i="14" s="1"/>
  <c r="N23" i="14"/>
  <c r="G31" i="12" l="1"/>
  <c r="G23" i="15"/>
  <c r="G35" i="15" s="1"/>
  <c r="G51" i="12" l="1"/>
  <c r="G40" i="15"/>
  <c r="G85" i="15" s="1"/>
  <c r="G89" i="15" s="1"/>
  <c r="G68" i="12"/>
  <c r="G130" i="1"/>
  <c r="G73" i="1" l="1"/>
  <c r="G35" i="1" l="1"/>
  <c r="A50" i="1" l="1"/>
  <c r="A97" i="1" s="1"/>
  <c r="A52" i="1"/>
  <c r="A99" i="1" s="1"/>
  <c r="A143" i="1"/>
  <c r="A55" i="12" s="1"/>
  <c r="A98" i="12" s="1"/>
  <c r="G84" i="1" l="1"/>
  <c r="G132" i="1" s="1"/>
</calcChain>
</file>

<file path=xl/sharedStrings.xml><?xml version="1.0" encoding="utf-8"?>
<sst xmlns="http://schemas.openxmlformats.org/spreadsheetml/2006/main" count="334" uniqueCount="192">
  <si>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</si>
  <si>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</si>
  <si>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</si>
  <si>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</si>
  <si>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</si>
  <si>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</si>
  <si>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</si>
  <si>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</si>
  <si>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</si>
  <si>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</si>
  <si>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งบการเงินรวม</t>
  </si>
  <si>
    <t>กรรมการ _____________________________________________  กรรมการ _____________________________________________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</si>
  <si>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</si>
  <si>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</si>
  <si>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</si>
  <si>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</si>
  <si>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</si>
  <si>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</si>
  <si>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</si>
  <si>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</si>
  <si>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</si>
  <si>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</si>
  <si>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</si>
  <si>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</si>
  <si>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</si>
  <si>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</si>
  <si>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</si>
  <si>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</si>
  <si>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</si>
  <si>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</si>
  <si>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ภาษีเงินได้ค้างจ่าย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</si>
  <si>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</si>
  <si>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</si>
  <si>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</si>
  <si>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เป็นเงินสดสุทธิจากการดำเนินงาน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</si>
  <si>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</si>
  <si>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</si>
  <si>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</si>
  <si>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งบกำไรขาดทุนเบ็ดเสร็จ </t>
  </si>
  <si>
    <t>รายได้อื่น</t>
  </si>
  <si>
    <t>ลูกหนี้อื่น - กรมสรรพากร</t>
  </si>
  <si>
    <t>เจ้าหนี้การค้าและเจ้าหนี้อื่น</t>
  </si>
  <si>
    <t>เงินกู้ยืมระยะยาวจากสถาบันการเงิน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</si>
  <si>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</si>
  <si>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</si>
  <si>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</si>
  <si>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</si>
  <si>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</si>
  <si>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กำไรหรือขาดทุนในภายหลัง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</si>
  <si>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</si>
  <si>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</si>
  <si>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</si>
  <si>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</si>
  <si>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การแบ่งปันกำไรสุทธิ</t>
  </si>
  <si>
    <t>การแบ่งปันกำไรขาดทุนเบ็ดเสร็จรวม</t>
  </si>
  <si>
    <t>ส่วนได้เสียที่ไม่มี</t>
  </si>
  <si>
    <t>อำนาจควบคุม</t>
  </si>
  <si>
    <t>ที่ดิน อาคาร และอุปกรณ์ - สุทธิ</t>
  </si>
  <si>
    <t>สินทรัพย์ไม่มีตัวตน - สุทธิ</t>
  </si>
  <si>
    <t>กำไรก่อนส่วนแบ่งกำไรจากเงินลงทุนในบริษัทร่วม</t>
  </si>
  <si>
    <t>กำไรก่อนภาษีเงินได้</t>
  </si>
  <si>
    <t>ส่วนแบ่งกำไรจากเงินลงทุนในบริษัทร่วม</t>
  </si>
  <si>
    <t>สินทรัพย์ไม่หมุนเวียนที่ถือไว้เพื่อจำหน่าย</t>
  </si>
  <si>
    <t>ส่วนเกินมูลค่าหุ้นสามัญ</t>
  </si>
  <si>
    <t>เงินฝากสถาบันการเงินที่ติดภาระผูกพัน</t>
  </si>
  <si>
    <t>ผลต่างของอัตราแลกเปลี่ยนจากการแปลงค่างบการเงิน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</si>
  <si>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</si>
  <si>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</si>
  <si>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เงินฝากธนาคารที่มีภาระผูกพัน</t>
  </si>
  <si>
    <t>หุ้นสามัญ</t>
  </si>
  <si>
    <t>ส่วนเกินมูลค่า</t>
  </si>
  <si>
    <t>กำไรต่อหุ้นขั้นพื้นฐาน</t>
  </si>
  <si>
    <t>องค์ประกอบอื่น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</si>
  <si>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</si>
  <si>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</si>
  <si>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</si>
  <si>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</si>
  <si>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ค่าเสื่อมราคาและค่าตัดจำหน่าย</t>
  </si>
  <si>
    <t>สินทรัพย์และหนี้สินดำเนินงาน</t>
  </si>
  <si>
    <t>จ่ายภาษีเงินได้</t>
  </si>
  <si>
    <t>เงินเบิกเกินบัญชีและเงินกู้ยืมระยะสั้น</t>
  </si>
  <si>
    <t>จากสถาบันการเงิน</t>
  </si>
  <si>
    <t>ที่ถึงกำหนดชำระในหนึ่งปี</t>
  </si>
  <si>
    <t>ส่วนของเงินกู้ยืมระยะยาวจากสถาบันการเงิน</t>
  </si>
  <si>
    <t>เงินลงทุนทั่วไป - สุทธิ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</si>
  <si>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</si>
  <si>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</si>
  <si>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รายได้เงินปันผล</t>
  </si>
  <si>
    <t>เงินสดและรายการเทียบเท่าเงินสดปลายปี</t>
  </si>
  <si>
    <t>หนี้สงสัยจะสูญ</t>
  </si>
  <si>
    <t>ภาระผูกพันผลประโยชน์พนักงาน</t>
  </si>
  <si>
    <t>กำไรจากการดำเนินงานก่อนการเปลี่ยนแปลงใน</t>
  </si>
  <si>
    <t>เงินสดรับจากดอกเบี้ย</t>
  </si>
  <si>
    <t>เงินสดรับจากเงินปันผล</t>
  </si>
  <si>
    <t>เงินสดจ่ายดอกเบี้ย</t>
  </si>
  <si>
    <t>เงินสดจ่ายชำระเงินกู้ยืมระยะยาวจากสถาบันการเงิน</t>
  </si>
  <si>
    <t>รายการปรับปรุงเพื่อกระทบยอดกำไรก่อนภาษีเงินได้</t>
  </si>
  <si>
    <t>เงินสดจ่ายเพื่อลงทุนในบริษัทร่วม</t>
  </si>
  <si>
    <t>ลูกหนี้การค้าและลูกหนี้อื่น - สุทธิ</t>
  </si>
  <si>
    <t>ส่วนได้เสียที่ไม่มีอำนาจควบคุม</t>
  </si>
  <si>
    <t>รายได้</t>
  </si>
  <si>
    <t>ขาดทุนจากอัตราแลกเปลี่ยนของเงินสดและรายการเทียบเท่าเงินสด</t>
  </si>
  <si>
    <t>ส่วนของเจ้าของ</t>
  </si>
  <si>
    <t>องค์ประกอบอื่นของส่วนของเจ้าของ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</si>
  <si>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</si>
  <si>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</si>
  <si>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</si>
  <si>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</si>
  <si>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งบการเงินเฉพาะกิจการ</t>
  </si>
  <si>
    <t>ส่วนที่เป็นของผู้เป็นเจ้าของของบริษัทใหญ่</t>
  </si>
  <si>
    <t>เจ้าของ</t>
  </si>
  <si>
    <t>ทุนสำรองตามกฎหมาย</t>
  </si>
  <si>
    <t>ข้อมูลเพิ่มเติมประกอบงบกระแสเงินสด</t>
  </si>
  <si>
    <t>ทุนสำรอง</t>
  </si>
  <si>
    <t>จัดสรรแล้ว - ทุนสำรองตามกฎหมาย</t>
  </si>
  <si>
    <t>ส่วนของผู้เป็นเจ้าของของบริษัทใหญ่</t>
  </si>
  <si>
    <t>กำไรขาดทุนเบ็ดเสร็จอื่น</t>
  </si>
  <si>
    <t>ค่าใช้จ่ายในการขาย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</si>
  <si>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</si>
  <si>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</si>
  <si>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</t>
  </si>
  <si>
    <t>มูลค่าที่ตราไว้หุ้นละ 0.50 บาท</t>
  </si>
  <si>
    <t>รายการที่จะไม่จัดประเภทรายการใหม่ไปยัง</t>
  </si>
  <si>
    <t>กำไรต่อหุ้น</t>
  </si>
  <si>
    <t>จัดสรรทุนสำรองตามกฎหมาย</t>
  </si>
  <si>
    <t>รับภาษีเงินได้</t>
  </si>
  <si>
    <t>จัดสรรทุนสำรองตามกฏหมาย</t>
  </si>
  <si>
    <t>ส่วนของผู้เป็นเจ้าของ</t>
  </si>
  <si>
    <t>ของบริษัทใหญ่</t>
  </si>
  <si>
    <t>เงินลงทุนในบริษัทย่อย</t>
  </si>
  <si>
    <t>อสังหาริมทรัพย์เพื่อการลงทุน - สุทธิ</t>
  </si>
  <si>
    <t>กำไรสุทธิสำหรับปี</t>
  </si>
  <si>
    <t>พ.ศ. 2561</t>
  </si>
  <si>
    <t>ยอดยกมา ณ วันที่ 1 มกราคม พ.ศ. 2561</t>
  </si>
  <si>
    <t>ยอดคงเหลือ ณ วันที่ 31 ธันวาคม พ.ศ. 2561</t>
  </si>
  <si>
    <t xml:space="preserve">ยอดยกมา ณ วันที่ 1 มกราคม พ.ศ. 2561 </t>
  </si>
  <si>
    <t>เงินกู้ยืมระยะสั้นจากบริษัทย่อย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</si>
  <si>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</si>
  <si>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</si>
  <si>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-</t>
  </si>
  <si>
    <t>สินทรัพย์ไม่หมุนเวียนอื่น</t>
  </si>
  <si>
    <t>การวัดมูลค่าใหม่ของภาระผูกพันผลประโยชน์พนักงานหลังออกจากงาน</t>
  </si>
  <si>
    <t>ส่วนแบ่งกำไรขาดทุนเบ็ดเสร็จอื่นของบริษัทร่วมตามวิธีส่วนได้เสีย</t>
  </si>
  <si>
    <t>ผลต่างของอัตรา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</si>
  <si>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</si>
  <si>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</si>
  <si>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เงินสดรับจากเงินกู้ยืมระยะสั้นจากบริษัทย่อย</t>
  </si>
  <si>
    <t>เงินสดจ่ายชำระเงินกู้ยืมระยะสั้นจากบริษัทย่อย</t>
  </si>
  <si>
    <t>เงินสดจ่ายชำระหนี้สินตามสัญญาเช่าการเงิน</t>
  </si>
  <si>
    <t>เงินสดจ่ายเงินปันผล</t>
  </si>
  <si>
    <t>รายการที่มิใช่เงินสด</t>
  </si>
  <si>
    <t>เงินลงทุนในบริษัทร่วม - สุทธิ</t>
  </si>
  <si>
    <t>กำไรขาดทุนเบ็ดเสร็จอื่น:</t>
  </si>
  <si>
    <t>ขาดทุนจากการด้อยค่าเงินลงทุนในบริษัทร่วม</t>
  </si>
  <si>
    <t>เงินสดจ่ายเพื่อลงทุนในเงินลงทุนทั่วไป</t>
  </si>
  <si>
    <t>หนี้สินไม่หมุนเวียนอื่น</t>
  </si>
  <si>
    <t>สินทรัพย์ภาษีเงินได้รอการตัดบัญชี - สุทธิ</t>
  </si>
  <si>
    <t>ภาษีเงินได้</t>
  </si>
  <si>
    <t xml:space="preserve">   กำไรหรือขาดทุนในภายหลัง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</si>
  <si>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</si>
  <si>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</si>
  <si>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</si>
  <si>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ยอดยกมา ณ วันที่ 1 มกราคม พ.ศ. 2562</t>
  </si>
  <si>
    <t>ยอดคงเหลือ ณ วันที่ 31 ธันวาคม พ.ศ. 2562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</si>
  <si>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</si>
  <si>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</si>
  <si>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</si>
  <si>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</si>
  <si>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</si>
  <si>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หุ้นสามัญ จำนวน 320,000,000 หุ้น</t>
  </si>
  <si>
    <t>(พ.ศ. 2561 : หุ้นสามัญ จำนวน 200,000,000 หุ้น</t>
  </si>
  <si>
    <t xml:space="preserve">(พ.ศ. 2561 : หุ้นสามัญ จำนวน 150,000,000 หุ้น </t>
  </si>
  <si>
    <t xml:space="preserve">หุ้นสามัญ จำนวน 200,000,000 หุ้น </t>
  </si>
  <si>
    <t>การเพิ่มทุน</t>
  </si>
  <si>
    <t>เงินปันผลจ่าย</t>
  </si>
  <si>
    <t>เงินสดรับจากการเพิ่มทุน</t>
  </si>
  <si>
    <t>13, 14 และ 15</t>
  </si>
  <si>
    <t>ขาดทุน (กำไร) จากการจำหน่ายและการตัดจำหน่ายสินทรัพย์ถาวร</t>
  </si>
  <si>
    <t>หนี้สินตามสัญญาเช่าการเงิน</t>
  </si>
  <si>
    <t>จ่ายชำระภาระผูกพันผลประโยชน์พนักงาน</t>
  </si>
  <si>
    <t>เงินสดสุทธิใช้ไปในกิจกรรมจัดหาเงิน</t>
  </si>
  <si>
    <t>กำไร (ขาดทุน) จากอัตราแลกเปลี่ยน - สุทธิ</t>
  </si>
  <si>
    <t>เงินสดสุทธิได้มาจาก (ใช้ไปใน) กิจกรรมลงทุน</t>
  </si>
  <si>
    <t>เงินสดจ่ายชำระเงินเบิกเกินบัญชี</t>
  </si>
  <si>
    <t>เงินสดและรายการเทียบเท่าเงินสดเพิ่มขึ้น สุทธิ</t>
  </si>
  <si>
    <t>การซื้อสินทรัพย์ภายใต้สัญญาเช่าการเงิน</t>
  </si>
  <si>
    <t>รายได้ดอกเบี้ย</t>
  </si>
  <si>
    <t>เงินสดสุทธิได้มาจากกิจกรรมดำเนินงาน</t>
  </si>
  <si>
    <t>รายการที่จะจัดประเภทใหม่ไปยังกำไรหรือขาดทุนในภายหลัง</t>
  </si>
  <si>
    <t>ส่วนของหนี้สินตามสัญญาเช่าการเงิน</t>
  </si>
  <si>
    <t>กระแสเงินสดได้มาจากการดำเนินงาน</t>
  </si>
  <si>
    <t>หมายเหตุประกอบงบการเงินรวมและงบการเงินเฉพาะกิจการในหน้า 13 ถึง 55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</si>
</sst>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#,##0.000;\(#,##0.000\);\-"/>
    <numFmt numFmtId="178" formatCode="#,##0.0;\(#,##0.0\)"/>
    <numFmt numFmtId="179" formatCode="#,##0.0;\(#,##0.0\);\-"/>
    <numFmt numFmtId="180" formatCode="#,##0.0000;\(#,##0.0000\);\-"/>
    <numFmt numFmtId="181" formatCode="_-* #,##0.00\ &quot;€&quot;_-;\-* #,##0.00\ &quot;€&quot;_-;_-* &quot;-&quot;??\ &quot;€&quot;_-;_-@_-"/>
    <numFmt numFmtId="182" formatCode="_-* #,##0.00\ _€_-;\-* #,##0.00\ _€_-;_-* &quot;-&quot;??\ _€_-;_-@_-"/>
  </numFmts>
  <fonts count="86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u/>
      <sz val="10"/>
      <color rgb="FF7A1818"/>
      <name val="Georgia"/>
      <family val="1"/>
    </font>
    <font>
      <sz val="11"/>
      <color indexed="8"/>
      <name val="Tahoma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  <charset val="22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2" fillId="0" borderId="0" applyFont="0" applyBorder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" fillId="20" borderId="1" applyNumberFormat="0" applyAlignment="0" applyProtection="0"/>
    <xf numFmtId="0" fontId="16" fillId="21" borderId="2" applyNumberFormat="0" applyAlignment="0" applyProtection="0"/>
    <xf numFmtId="4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9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17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71" fontId="26" fillId="0" borderId="8">
      <alignment horizontal="left"/>
    </xf>
    <xf numFmtId="172" fontId="26" fillId="0" borderId="9">
      <alignment horizontal="left"/>
    </xf>
    <xf numFmtId="0" fontId="27" fillId="0" borderId="10">
      <alignment horizontal="right"/>
    </xf>
    <xf numFmtId="0" fontId="28" fillId="1" borderId="9">
      <alignment horizontal="left"/>
    </xf>
    <xf numFmtId="0" fontId="29" fillId="7" borderId="1" applyNumberFormat="0" applyAlignment="0" applyProtection="0"/>
    <xf numFmtId="10" fontId="17" fillId="23" borderId="11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0" borderId="12" applyNumberFormat="0" applyFill="0" applyAlignment="0" applyProtection="0"/>
    <xf numFmtId="0" fontId="31" fillId="0" borderId="0"/>
    <xf numFmtId="0" fontId="32" fillId="24" borderId="0" applyNumberFormat="0" applyBorder="0" applyAlignment="0" applyProtection="0"/>
    <xf numFmtId="0" fontId="14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25" borderId="13" applyNumberFormat="0" applyFont="0" applyAlignment="0" applyProtection="0"/>
    <xf numFmtId="0" fontId="33" fillId="20" borderId="14" applyNumberFormat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4" fillId="0" borderId="0"/>
    <xf numFmtId="0" fontId="35" fillId="0" borderId="0"/>
    <xf numFmtId="0" fontId="36" fillId="0" borderId="0">
      <alignment horizontal="left"/>
    </xf>
    <xf numFmtId="49" fontId="19" fillId="0" borderId="0" applyFill="0" applyBorder="0" applyAlignment="0"/>
    <xf numFmtId="0" fontId="14" fillId="0" borderId="0" applyFill="0" applyBorder="0" applyAlignment="0"/>
    <xf numFmtId="173" fontId="14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3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40" fillId="0" borderId="0"/>
    <xf numFmtId="9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22" applyNumberFormat="0" applyAlignment="0" applyProtection="0"/>
    <xf numFmtId="0" fontId="53" fillId="30" borderId="23" applyNumberFormat="0" applyAlignment="0" applyProtection="0"/>
    <xf numFmtId="0" fontId="54" fillId="30" borderId="22" applyNumberFormat="0" applyAlignment="0" applyProtection="0"/>
    <xf numFmtId="0" fontId="55" fillId="0" borderId="24" applyNumberFormat="0" applyFill="0" applyAlignment="0" applyProtection="0"/>
    <xf numFmtId="0" fontId="56" fillId="31" borderId="25" applyNumberFormat="0" applyAlignment="0" applyProtection="0"/>
    <xf numFmtId="0" fontId="57" fillId="0" borderId="0" applyNumberFormat="0" applyFill="0" applyBorder="0" applyAlignment="0" applyProtection="0"/>
    <xf numFmtId="0" fontId="4" fillId="32" borderId="26" applyNumberFormat="0" applyFont="0" applyAlignment="0" applyProtection="0"/>
    <xf numFmtId="0" fontId="58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59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59" fillId="56" borderId="0" applyNumberFormat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29" borderId="22" applyNumberFormat="0" applyAlignment="0" applyProtection="0"/>
    <xf numFmtId="9" fontId="3" fillId="0" borderId="0" applyFont="0" applyFill="0" applyBorder="0" applyAlignment="0" applyProtection="0"/>
    <xf numFmtId="0" fontId="52" fillId="29" borderId="22" applyNumberFormat="0" applyAlignment="0" applyProtection="0"/>
    <xf numFmtId="0" fontId="3" fillId="0" borderId="0"/>
    <xf numFmtId="0" fontId="52" fillId="29" borderId="22" applyNumberFormat="0" applyAlignment="0" applyProtection="0"/>
    <xf numFmtId="0" fontId="3" fillId="0" borderId="0"/>
    <xf numFmtId="0" fontId="3" fillId="32" borderId="26" applyNumberFormat="0" applyFont="0" applyAlignment="0" applyProtection="0"/>
    <xf numFmtId="43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52" fillId="29" borderId="22" applyNumberForma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2" fillId="29" borderId="22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0"/>
    <xf numFmtId="9" fontId="43" fillId="0" borderId="0" applyFont="0" applyFill="0" applyBorder="0" applyAlignment="0" applyProtection="0"/>
    <xf numFmtId="0" fontId="13" fillId="0" borderId="0"/>
    <xf numFmtId="43" fontId="60" fillId="0" borderId="0" applyFont="0" applyFill="0" applyBorder="0" applyAlignment="0" applyProtection="0"/>
    <xf numFmtId="0" fontId="43" fillId="0" borderId="0"/>
    <xf numFmtId="0" fontId="60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/>
    <xf numFmtId="9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19" fillId="0" borderId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32" borderId="26" applyNumberFormat="0" applyFont="0" applyAlignment="0" applyProtection="0"/>
    <xf numFmtId="43" fontId="43" fillId="0" borderId="0" applyFont="0" applyFill="0" applyBorder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69" fillId="0" borderId="20" applyNumberFormat="0" applyFill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68" fillId="0" borderId="1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71" fillId="26" borderId="0" applyNumberFormat="0" applyBorder="0" applyAlignment="0" applyProtection="0"/>
    <xf numFmtId="0" fontId="72" fillId="27" borderId="0" applyNumberFormat="0" applyBorder="0" applyAlignment="0" applyProtection="0"/>
    <xf numFmtId="0" fontId="73" fillId="28" borderId="0" applyNumberFormat="0" applyBorder="0" applyAlignment="0" applyProtection="0"/>
    <xf numFmtId="0" fontId="74" fillId="29" borderId="22" applyNumberFormat="0" applyAlignment="0" applyProtection="0"/>
    <xf numFmtId="0" fontId="75" fillId="30" borderId="23" applyNumberFormat="0" applyAlignment="0" applyProtection="0"/>
    <xf numFmtId="0" fontId="76" fillId="30" borderId="22" applyNumberFormat="0" applyAlignment="0" applyProtection="0"/>
    <xf numFmtId="0" fontId="77" fillId="0" borderId="24" applyNumberFormat="0" applyFill="0" applyAlignment="0" applyProtection="0"/>
    <xf numFmtId="0" fontId="63" fillId="31" borderId="25" applyNumberFormat="0" applyAlignment="0" applyProtection="0"/>
    <xf numFmtId="0" fontId="6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5" fillId="0" borderId="27" applyNumberFormat="0" applyFill="0" applyAlignment="0" applyProtection="0"/>
    <xf numFmtId="0" fontId="64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64" fillId="5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26" applyNumberFormat="0" applyFont="0" applyAlignment="0" applyProtection="0"/>
    <xf numFmtId="43" fontId="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13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3" fontId="13" fillId="0" borderId="0" applyFill="0" applyBorder="0" applyAlignment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26" applyNumberFormat="0" applyFont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26" applyNumberFormat="0" applyFont="0" applyAlignment="0" applyProtection="0"/>
    <xf numFmtId="43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26" applyNumberFormat="0" applyFon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8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1" fillId="32" borderId="26" applyNumberFormat="0" applyFont="0" applyAlignment="0" applyProtection="0"/>
    <xf numFmtId="0" fontId="8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4" fontId="6" fillId="0" borderId="0" applyFont="0" applyFill="0" applyBorder="0" applyAlignment="0" applyProtection="0"/>
    <xf numFmtId="0" fontId="1" fillId="32" borderId="26" applyNumberFormat="0" applyFont="0" applyAlignment="0" applyProtection="0"/>
    <xf numFmtId="0" fontId="84" fillId="0" borderId="0" applyNumberFormat="0" applyFill="0" applyBorder="0" applyAlignment="0" applyProtection="0"/>
    <xf numFmtId="0" fontId="13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20" borderId="1" applyNumberFormat="0" applyAlignment="0" applyProtection="0"/>
    <xf numFmtId="0" fontId="1" fillId="20" borderId="1" applyNumberFormat="0" applyAlignment="0" applyProtection="0"/>
    <xf numFmtId="0" fontId="1" fillId="20" borderId="1" applyNumberFormat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1" fontId="67" fillId="0" borderId="0" applyFont="0" applyFill="0" applyBorder="0" applyAlignment="0" applyProtection="0"/>
    <xf numFmtId="181" fontId="67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" fillId="7" borderId="1" applyNumberFormat="0" applyAlignment="0" applyProtection="0"/>
    <xf numFmtId="0" fontId="1" fillId="7" borderId="1" applyNumberFormat="0" applyAlignment="0" applyProtection="0"/>
    <xf numFmtId="0" fontId="1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25" borderId="13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25" borderId="13" applyNumberFormat="0" applyFont="0" applyAlignment="0" applyProtection="0"/>
    <xf numFmtId="0" fontId="67" fillId="25" borderId="13" applyNumberFormat="0" applyFont="0" applyAlignment="0" applyProtection="0"/>
    <xf numFmtId="0" fontId="67" fillId="25" borderId="13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32" borderId="26" applyNumberFormat="0" applyFont="0" applyAlignment="0" applyProtection="0"/>
    <xf numFmtId="0" fontId="67" fillId="25" borderId="13" applyNumberFormat="0" applyFont="0" applyAlignment="0" applyProtection="0"/>
    <xf numFmtId="0" fontId="67" fillId="25" borderId="13" applyNumberFormat="0" applyFont="0" applyAlignment="0" applyProtection="0"/>
    <xf numFmtId="0" fontId="67" fillId="25" borderId="13" applyNumberFormat="0" applyFont="0" applyAlignment="0" applyProtection="0"/>
    <xf numFmtId="0" fontId="1" fillId="20" borderId="14" applyNumberFormat="0" applyAlignment="0" applyProtection="0"/>
    <xf numFmtId="0" fontId="1" fillId="20" borderId="14" applyNumberFormat="0" applyAlignment="0" applyProtection="0"/>
    <xf numFmtId="0" fontId="1" fillId="20" borderId="14" applyNumberFormat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15" applyNumberFormat="0" applyFill="0" applyAlignment="0" applyProtection="0"/>
    <xf numFmtId="0" fontId="1" fillId="0" borderId="15" applyNumberFormat="0" applyFill="0" applyAlignment="0" applyProtection="0"/>
    <xf numFmtId="0" fontId="1" fillId="0" borderId="15" applyNumberFormat="0" applyFill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7" borderId="0" applyNumberFormat="0" applyBorder="0" applyAlignment="0" applyProtection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6" fillId="0" borderId="0"/>
    <xf numFmtId="0" fontId="1" fillId="0" borderId="0"/>
    <xf numFmtId="4" fontId="5" fillId="0" borderId="0" applyFont="0" applyFill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2" fillId="24" borderId="0" applyNumberFormat="0" applyBorder="0" applyAlignment="0" applyProtection="0"/>
    <xf numFmtId="0" fontId="33" fillId="20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7" borderId="1" applyNumberFormat="0" applyAlignment="0" applyProtection="0"/>
    <xf numFmtId="0" fontId="13" fillId="25" borderId="13" applyNumberFormat="0" applyFont="0" applyAlignment="0" applyProtection="0"/>
    <xf numFmtId="9" fontId="6" fillId="0" borderId="0" applyFont="0" applyFill="0" applyBorder="0" applyAlignment="0" applyProtection="0"/>
  </cellStyleXfs>
  <cellXfs count="240">
    <xf numFmtId="0" fontId="0" fillId="0" borderId="0" xfId="0"/>
    <xf numFmtId="166" fontId="80" fillId="0" borderId="0" xfId="0" applyNumberFormat="1" applyFont="1" applyFill="1" applyAlignment="1">
      <alignment vertical="center"/>
    </xf>
    <xf numFmtId="0" fontId="80" fillId="0" borderId="0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centerContinuous" vertical="center"/>
    </xf>
    <xf numFmtId="0" fontId="80" fillId="0" borderId="0" xfId="0" applyFont="1" applyFill="1" applyBorder="1" applyAlignment="1">
      <alignment horizontal="center" vertical="center"/>
    </xf>
    <xf numFmtId="166" fontId="80" fillId="0" borderId="0" xfId="0" applyNumberFormat="1" applyFont="1" applyFill="1" applyBorder="1" applyAlignment="1">
      <alignment horizontal="centerContinuous" vertical="center"/>
    </xf>
    <xf numFmtId="166" fontId="80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vertical="center"/>
    </xf>
    <xf numFmtId="166" fontId="80" fillId="0" borderId="16" xfId="0" applyNumberFormat="1" applyFont="1" applyFill="1" applyBorder="1" applyAlignment="1">
      <alignment vertical="center"/>
    </xf>
    <xf numFmtId="0" fontId="80" fillId="0" borderId="16" xfId="0" applyFont="1" applyFill="1" applyBorder="1" applyAlignment="1">
      <alignment horizontal="left" vertical="center"/>
    </xf>
    <xf numFmtId="0" fontId="80" fillId="0" borderId="16" xfId="0" applyFont="1" applyFill="1" applyBorder="1" applyAlignment="1">
      <alignment horizontal="centerContinuous" vertical="center"/>
    </xf>
    <xf numFmtId="0" fontId="80" fillId="0" borderId="16" xfId="0" applyFont="1" applyFill="1" applyBorder="1" applyAlignment="1">
      <alignment horizontal="center" vertical="center"/>
    </xf>
    <xf numFmtId="166" fontId="80" fillId="0" borderId="16" xfId="0" applyNumberFormat="1" applyFont="1" applyFill="1" applyBorder="1" applyAlignment="1">
      <alignment horizontal="centerContinuous" vertical="center"/>
    </xf>
    <xf numFmtId="166" fontId="80" fillId="0" borderId="0" xfId="0" applyNumberFormat="1" applyFont="1" applyFill="1" applyBorder="1" applyAlignment="1">
      <alignment horizontal="right" vertical="center"/>
    </xf>
    <xf numFmtId="0" fontId="81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horizontal="center" vertical="center"/>
    </xf>
    <xf numFmtId="166" fontId="80" fillId="0" borderId="0" xfId="115" applyNumberFormat="1" applyFont="1" applyFill="1" applyAlignment="1">
      <alignment horizontal="right" vertical="center" wrapText="1"/>
    </xf>
    <xf numFmtId="166" fontId="80" fillId="0" borderId="0" xfId="115" applyNumberFormat="1" applyFont="1" applyFill="1" applyBorder="1" applyAlignment="1">
      <alignment horizontal="center" vertical="center"/>
    </xf>
    <xf numFmtId="166" fontId="80" fillId="0" borderId="16" xfId="115" applyNumberFormat="1" applyFont="1" applyFill="1" applyBorder="1" applyAlignment="1">
      <alignment horizontal="right" vertical="center" wrapText="1"/>
    </xf>
    <xf numFmtId="0" fontId="81" fillId="0" borderId="0" xfId="115" applyFont="1" applyFill="1" applyBorder="1" applyAlignment="1">
      <alignment horizontal="left" vertical="center"/>
    </xf>
    <xf numFmtId="0" fontId="80" fillId="0" borderId="0" xfId="0" applyFont="1" applyFill="1" applyBorder="1" applyAlignment="1">
      <alignment vertical="center"/>
    </xf>
    <xf numFmtId="166" fontId="81" fillId="0" borderId="0" xfId="0" applyNumberFormat="1" applyFont="1" applyFill="1" applyBorder="1" applyAlignment="1">
      <alignment vertical="center"/>
    </xf>
    <xf numFmtId="0" fontId="80" fillId="0" borderId="0" xfId="115" applyFont="1" applyFill="1" applyBorder="1" applyAlignment="1">
      <alignment horizontal="left" vertical="center"/>
    </xf>
    <xf numFmtId="166" fontId="81" fillId="0" borderId="0" xfId="86" applyNumberFormat="1" applyFont="1" applyFill="1" applyAlignment="1">
      <alignment horizontal="center" vertical="center"/>
    </xf>
    <xf numFmtId="168" fontId="81" fillId="0" borderId="0" xfId="50" applyNumberFormat="1" applyFont="1" applyFill="1" applyAlignment="1">
      <alignment horizontal="right" vertical="center"/>
    </xf>
    <xf numFmtId="168" fontId="81" fillId="0" borderId="0" xfId="86" applyNumberFormat="1" applyFont="1" applyFill="1" applyAlignment="1">
      <alignment horizontal="right" vertical="center"/>
    </xf>
    <xf numFmtId="3" fontId="81" fillId="0" borderId="0" xfId="38" applyNumberFormat="1" applyFont="1" applyFill="1" applyAlignment="1">
      <alignment vertical="center"/>
    </xf>
    <xf numFmtId="168" fontId="81" fillId="0" borderId="18" xfId="50" applyNumberFormat="1" applyFont="1" applyFill="1" applyBorder="1" applyAlignment="1">
      <alignment horizontal="right" vertical="center"/>
    </xf>
    <xf numFmtId="168" fontId="81" fillId="0" borderId="0" xfId="50" applyNumberFormat="1" applyFont="1" applyFill="1" applyBorder="1" applyAlignment="1">
      <alignment horizontal="right" vertical="center"/>
    </xf>
    <xf numFmtId="168" fontId="81" fillId="0" borderId="16" xfId="50" applyNumberFormat="1" applyFont="1" applyFill="1" applyBorder="1" applyAlignment="1">
      <alignment horizontal="right" vertical="center"/>
    </xf>
    <xf numFmtId="0" fontId="81" fillId="0" borderId="0" xfId="87" applyFont="1" applyFill="1" applyBorder="1" applyAlignment="1">
      <alignment horizontal="left" vertical="center"/>
    </xf>
    <xf numFmtId="178" fontId="81" fillId="0" borderId="0" xfId="86" applyNumberFormat="1" applyFont="1" applyFill="1" applyAlignment="1">
      <alignment horizontal="center" vertical="center"/>
    </xf>
    <xf numFmtId="166" fontId="81" fillId="0" borderId="0" xfId="86" applyNumberFormat="1" applyFont="1" applyFill="1" applyAlignment="1">
      <alignment vertical="center"/>
    </xf>
    <xf numFmtId="9" fontId="81" fillId="0" borderId="0" xfId="114" applyFont="1" applyFill="1" applyBorder="1" applyAlignment="1">
      <alignment horizontal="left" vertical="center"/>
    </xf>
    <xf numFmtId="166" fontId="80" fillId="0" borderId="0" xfId="86" applyNumberFormat="1" applyFont="1" applyFill="1" applyAlignment="1">
      <alignment horizontal="center" vertical="center"/>
    </xf>
    <xf numFmtId="168" fontId="81" fillId="0" borderId="17" xfId="50" applyNumberFormat="1" applyFont="1" applyFill="1" applyBorder="1" applyAlignment="1">
      <alignment horizontal="right" vertical="center"/>
    </xf>
    <xf numFmtId="168" fontId="81" fillId="0" borderId="0" xfId="0" applyNumberFormat="1" applyFont="1" applyFill="1" applyBorder="1" applyAlignment="1">
      <alignment vertical="center"/>
    </xf>
    <xf numFmtId="166" fontId="81" fillId="0" borderId="0" xfId="0" applyNumberFormat="1" applyFont="1" applyFill="1" applyBorder="1" applyAlignment="1">
      <alignment horizontal="right" vertical="center"/>
    </xf>
    <xf numFmtId="0" fontId="81" fillId="0" borderId="0" xfId="0" applyFont="1" applyFill="1" applyBorder="1" applyAlignment="1">
      <alignment horizontal="left" vertical="center"/>
    </xf>
    <xf numFmtId="0" fontId="81" fillId="0" borderId="16" xfId="0" applyFont="1" applyFill="1" applyBorder="1" applyAlignment="1">
      <alignment horizontal="left" vertical="center"/>
    </xf>
    <xf numFmtId="0" fontId="81" fillId="0" borderId="16" xfId="0" applyFont="1" applyFill="1" applyBorder="1" applyAlignment="1">
      <alignment vertical="center"/>
    </xf>
    <xf numFmtId="0" fontId="81" fillId="0" borderId="16" xfId="0" applyFont="1" applyFill="1" applyBorder="1" applyAlignment="1">
      <alignment horizontal="center" vertical="center"/>
    </xf>
    <xf numFmtId="166" fontId="81" fillId="0" borderId="16" xfId="0" applyNumberFormat="1" applyFont="1" applyFill="1" applyBorder="1" applyAlignment="1">
      <alignment horizontal="right" vertical="center"/>
    </xf>
    <xf numFmtId="166" fontId="80" fillId="0" borderId="0" xfId="0" applyNumberFormat="1" applyFont="1" applyFill="1" applyBorder="1" applyAlignment="1">
      <alignment horizontal="left" vertical="center"/>
    </xf>
    <xf numFmtId="166" fontId="80" fillId="0" borderId="16" xfId="0" applyNumberFormat="1" applyFont="1" applyFill="1" applyBorder="1" applyAlignment="1">
      <alignment horizontal="left" vertical="center"/>
    </xf>
    <xf numFmtId="166" fontId="80" fillId="0" borderId="0" xfId="115" applyNumberFormat="1" applyFont="1" applyFill="1" applyBorder="1" applyAlignment="1">
      <alignment horizontal="right" vertical="center" wrapText="1"/>
    </xf>
    <xf numFmtId="0" fontId="81" fillId="0" borderId="0" xfId="115" applyFont="1" applyFill="1" applyBorder="1" applyAlignment="1">
      <alignment vertical="center"/>
    </xf>
    <xf numFmtId="168" fontId="81" fillId="0" borderId="0" xfId="0" applyNumberFormat="1" applyFont="1" applyFill="1" applyBorder="1" applyAlignment="1">
      <alignment horizontal="center" vertical="center"/>
    </xf>
    <xf numFmtId="0" fontId="81" fillId="0" borderId="0" xfId="115" applyFont="1" applyFill="1" applyBorder="1" applyAlignment="1">
      <alignment horizontal="centerContinuous" vertical="center"/>
    </xf>
    <xf numFmtId="168" fontId="80" fillId="0" borderId="0" xfId="0" applyNumberFormat="1" applyFont="1" applyFill="1" applyBorder="1" applyAlignment="1">
      <alignment horizontal="centerContinuous" vertical="center"/>
    </xf>
    <xf numFmtId="168" fontId="80" fillId="0" borderId="0" xfId="0" applyNumberFormat="1" applyFont="1" applyFill="1" applyBorder="1" applyAlignment="1">
      <alignment horizontal="center" vertical="center"/>
    </xf>
    <xf numFmtId="168" fontId="80" fillId="0" borderId="0" xfId="0" applyNumberFormat="1" applyFont="1" applyFill="1" applyBorder="1" applyAlignment="1">
      <alignment horizontal="right" vertical="center"/>
    </xf>
    <xf numFmtId="168" fontId="80" fillId="0" borderId="0" xfId="0" quotePrefix="1" applyNumberFormat="1" applyFont="1" applyFill="1" applyBorder="1" applyAlignment="1">
      <alignment horizontal="right" vertical="center"/>
    </xf>
    <xf numFmtId="179" fontId="81" fillId="0" borderId="0" xfId="86" applyNumberFormat="1" applyFont="1" applyFill="1" applyAlignment="1">
      <alignment horizontal="center" vertical="center"/>
    </xf>
    <xf numFmtId="168" fontId="81" fillId="0" borderId="0" xfId="86" applyNumberFormat="1" applyFont="1" applyFill="1" applyAlignment="1">
      <alignment horizontal="center" vertical="center"/>
    </xf>
    <xf numFmtId="168" fontId="81" fillId="0" borderId="0" xfId="38" quotePrefix="1" applyNumberFormat="1" applyFont="1" applyFill="1" applyBorder="1" applyAlignment="1">
      <alignment horizontal="right" vertical="center"/>
    </xf>
    <xf numFmtId="0" fontId="81" fillId="0" borderId="0" xfId="115" applyFont="1" applyFill="1" applyAlignment="1">
      <alignment vertical="center"/>
    </xf>
    <xf numFmtId="168" fontId="81" fillId="0" borderId="0" xfId="38" applyNumberFormat="1" applyFont="1" applyFill="1" applyBorder="1" applyAlignment="1">
      <alignment horizontal="right" vertical="center"/>
    </xf>
    <xf numFmtId="168" fontId="81" fillId="0" borderId="0" xfId="0" applyNumberFormat="1" applyFont="1" applyFill="1" applyAlignment="1">
      <alignment vertical="center"/>
    </xf>
    <xf numFmtId="168" fontId="81" fillId="0" borderId="16" xfId="38" quotePrefix="1" applyNumberFormat="1" applyFont="1" applyFill="1" applyBorder="1" applyAlignment="1">
      <alignment horizontal="right" vertical="center"/>
    </xf>
    <xf numFmtId="168" fontId="81" fillId="0" borderId="16" xfId="0" quotePrefix="1" applyNumberFormat="1" applyFont="1" applyFill="1" applyBorder="1" applyAlignment="1">
      <alignment horizontal="right" vertical="center"/>
    </xf>
    <xf numFmtId="168" fontId="81" fillId="0" borderId="0" xfId="38" applyNumberFormat="1" applyFont="1" applyFill="1" applyBorder="1" applyAlignment="1">
      <alignment horizontal="center" vertical="center"/>
    </xf>
    <xf numFmtId="168" fontId="80" fillId="0" borderId="0" xfId="86" applyNumberFormat="1" applyFont="1" applyFill="1" applyAlignment="1">
      <alignment horizontal="center" vertical="center"/>
    </xf>
    <xf numFmtId="168" fontId="81" fillId="0" borderId="0" xfId="38" applyNumberFormat="1" applyFont="1" applyFill="1" applyBorder="1" applyAlignment="1">
      <alignment vertical="center"/>
    </xf>
    <xf numFmtId="168" fontId="80" fillId="0" borderId="16" xfId="86" applyNumberFormat="1" applyFont="1" applyFill="1" applyBorder="1" applyAlignment="1">
      <alignment vertical="center"/>
    </xf>
    <xf numFmtId="168" fontId="81" fillId="0" borderId="16" xfId="0" applyNumberFormat="1" applyFont="1" applyFill="1" applyBorder="1" applyAlignment="1">
      <alignment vertical="center"/>
    </xf>
    <xf numFmtId="168" fontId="80" fillId="0" borderId="16" xfId="86" applyNumberFormat="1" applyFont="1" applyFill="1" applyBorder="1" applyAlignment="1">
      <alignment horizontal="center" vertical="center"/>
    </xf>
    <xf numFmtId="168" fontId="80" fillId="0" borderId="16" xfId="50" applyNumberFormat="1" applyFont="1" applyFill="1" applyBorder="1" applyAlignment="1">
      <alignment horizontal="right" vertical="center"/>
    </xf>
    <xf numFmtId="168" fontId="81" fillId="0" borderId="16" xfId="38" applyNumberFormat="1" applyFont="1" applyFill="1" applyBorder="1" applyAlignment="1">
      <alignment vertical="center"/>
    </xf>
    <xf numFmtId="166" fontId="81" fillId="0" borderId="0" xfId="0" applyNumberFormat="1" applyFont="1" applyFill="1" applyAlignment="1">
      <alignment vertical="center"/>
    </xf>
    <xf numFmtId="166" fontId="81" fillId="0" borderId="0" xfId="0" applyNumberFormat="1" applyFont="1" applyFill="1" applyAlignment="1">
      <alignment horizontal="right" vertical="center"/>
    </xf>
    <xf numFmtId="167" fontId="81" fillId="0" borderId="0" xfId="0" applyNumberFormat="1" applyFont="1" applyFill="1" applyBorder="1" applyAlignment="1">
      <alignment horizontal="right" vertical="center"/>
    </xf>
    <xf numFmtId="167" fontId="81" fillId="0" borderId="0" xfId="0" applyNumberFormat="1" applyFont="1" applyFill="1" applyBorder="1" applyAlignment="1">
      <alignment vertical="center"/>
    </xf>
    <xf numFmtId="0" fontId="81" fillId="0" borderId="0" xfId="0" applyFont="1" applyFill="1" applyBorder="1" applyAlignment="1">
      <alignment horizontal="centerContinuous" vertical="center"/>
    </xf>
    <xf numFmtId="167" fontId="81" fillId="0" borderId="0" xfId="0" applyNumberFormat="1" applyFont="1" applyFill="1" applyBorder="1" applyAlignment="1">
      <alignment horizontal="centerContinuous" vertical="center"/>
    </xf>
    <xf numFmtId="0" fontId="80" fillId="0" borderId="16" xfId="115" applyFont="1" applyFill="1" applyBorder="1" applyAlignment="1">
      <alignment horizontal="left" vertical="center"/>
    </xf>
    <xf numFmtId="0" fontId="81" fillId="0" borderId="16" xfId="0" applyFont="1" applyFill="1" applyBorder="1" applyAlignment="1">
      <alignment horizontal="centerContinuous" vertical="center"/>
    </xf>
    <xf numFmtId="167" fontId="81" fillId="0" borderId="16" xfId="0" applyNumberFormat="1" applyFont="1" applyFill="1" applyBorder="1" applyAlignment="1">
      <alignment horizontal="right" vertical="center"/>
    </xf>
    <xf numFmtId="167" fontId="81" fillId="0" borderId="16" xfId="0" applyNumberFormat="1" applyFont="1" applyFill="1" applyBorder="1" applyAlignment="1">
      <alignment horizontal="centerContinuous" vertical="center"/>
    </xf>
    <xf numFmtId="0" fontId="81" fillId="0" borderId="0" xfId="0" applyFont="1" applyFill="1" applyAlignment="1">
      <alignment horizontal="center" vertical="center"/>
    </xf>
    <xf numFmtId="0" fontId="81" fillId="0" borderId="0" xfId="115" quotePrefix="1" applyFont="1" applyFill="1" applyAlignment="1">
      <alignment vertical="center"/>
    </xf>
    <xf numFmtId="0" fontId="81" fillId="0" borderId="0" xfId="0" quotePrefix="1" applyFont="1" applyFill="1" applyBorder="1" applyAlignment="1">
      <alignment vertical="center"/>
    </xf>
    <xf numFmtId="166" fontId="80" fillId="0" borderId="0" xfId="0" applyNumberFormat="1" applyFont="1" applyFill="1" applyBorder="1" applyAlignment="1">
      <alignment vertical="center"/>
    </xf>
    <xf numFmtId="0" fontId="80" fillId="0" borderId="0" xfId="0" applyFont="1" applyFill="1" applyAlignment="1">
      <alignment horizontal="left" vertical="center"/>
    </xf>
    <xf numFmtId="0" fontId="80" fillId="0" borderId="0" xfId="0" applyFont="1" applyFill="1" applyAlignment="1">
      <alignment vertical="center"/>
    </xf>
    <xf numFmtId="0" fontId="80" fillId="0" borderId="0" xfId="115" applyFont="1" applyFill="1" applyAlignment="1">
      <alignment vertical="center"/>
    </xf>
    <xf numFmtId="167" fontId="81" fillId="0" borderId="0" xfId="38" applyNumberFormat="1" applyFont="1" applyFill="1" applyAlignment="1">
      <alignment vertical="center"/>
    </xf>
    <xf numFmtId="166" fontId="81" fillId="0" borderId="0" xfId="0" applyNumberFormat="1" applyFont="1" applyFill="1" applyAlignment="1">
      <alignment horizontal="left" vertical="center"/>
    </xf>
    <xf numFmtId="166" fontId="81" fillId="0" borderId="0" xfId="115" applyNumberFormat="1" applyFont="1" applyFill="1" applyAlignment="1">
      <alignment vertical="center"/>
    </xf>
    <xf numFmtId="166" fontId="81" fillId="0" borderId="0" xfId="115" quotePrefix="1" applyNumberFormat="1" applyFont="1" applyFill="1" applyAlignment="1">
      <alignment vertical="center"/>
    </xf>
    <xf numFmtId="3" fontId="81" fillId="0" borderId="0" xfId="38" applyNumberFormat="1" applyFont="1" applyFill="1" applyBorder="1" applyAlignment="1">
      <alignment vertical="center"/>
    </xf>
    <xf numFmtId="167" fontId="81" fillId="0" borderId="0" xfId="51" applyNumberFormat="1" applyFont="1" applyFill="1" applyBorder="1" applyAlignment="1">
      <alignment horizontal="right" vertical="center"/>
    </xf>
    <xf numFmtId="167" fontId="81" fillId="0" borderId="0" xfId="38" applyNumberFormat="1" applyFont="1" applyFill="1" applyBorder="1" applyAlignment="1">
      <alignment vertical="center"/>
    </xf>
    <xf numFmtId="167" fontId="81" fillId="0" borderId="16" xfId="51" applyNumberFormat="1" applyFont="1" applyFill="1" applyBorder="1" applyAlignment="1">
      <alignment horizontal="right" vertical="center"/>
    </xf>
    <xf numFmtId="166" fontId="81" fillId="0" borderId="0" xfId="85" applyNumberFormat="1" applyFont="1" applyFill="1" applyAlignment="1">
      <alignment vertical="center"/>
    </xf>
    <xf numFmtId="167" fontId="81" fillId="0" borderId="17" xfId="38" applyNumberFormat="1" applyFont="1" applyFill="1" applyBorder="1" applyAlignment="1">
      <alignment vertical="center"/>
    </xf>
    <xf numFmtId="167" fontId="81" fillId="0" borderId="0" xfId="88" applyNumberFormat="1" applyFont="1" applyFill="1" applyBorder="1" applyAlignment="1">
      <alignment horizontal="right" vertical="center"/>
    </xf>
    <xf numFmtId="167" fontId="81" fillId="0" borderId="0" xfId="38" applyNumberFormat="1" applyFont="1" applyFill="1" applyBorder="1" applyAlignment="1">
      <alignment horizontal="right" vertical="center"/>
    </xf>
    <xf numFmtId="167" fontId="81" fillId="0" borderId="0" xfId="0" applyNumberFormat="1" applyFont="1" applyFill="1" applyAlignment="1">
      <alignment horizontal="right" vertical="center"/>
    </xf>
    <xf numFmtId="167" fontId="81" fillId="0" borderId="0" xfId="0" applyNumberFormat="1" applyFont="1" applyFill="1" applyAlignment="1">
      <alignment vertical="center"/>
    </xf>
    <xf numFmtId="0" fontId="80" fillId="0" borderId="16" xfId="0" applyFont="1" applyFill="1" applyBorder="1" applyAlignment="1">
      <alignment vertical="center"/>
    </xf>
    <xf numFmtId="167" fontId="81" fillId="0" borderId="16" xfId="0" applyNumberFormat="1" applyFont="1" applyFill="1" applyBorder="1" applyAlignment="1">
      <alignment vertical="center"/>
    </xf>
    <xf numFmtId="166" fontId="80" fillId="0" borderId="0" xfId="115" applyNumberFormat="1" applyFont="1" applyFill="1" applyBorder="1" applyAlignment="1">
      <alignment horizontal="right" vertical="center"/>
    </xf>
    <xf numFmtId="166" fontId="81" fillId="0" borderId="0" xfId="115" applyNumberFormat="1" applyFont="1" applyFill="1" applyBorder="1" applyAlignment="1">
      <alignment horizontal="center" vertical="center" wrapText="1"/>
    </xf>
    <xf numFmtId="168" fontId="80" fillId="0" borderId="0" xfId="115" applyNumberFormat="1" applyFont="1" applyFill="1" applyBorder="1" applyAlignment="1">
      <alignment vertical="center"/>
    </xf>
    <xf numFmtId="168" fontId="80" fillId="0" borderId="0" xfId="115" applyNumberFormat="1" applyFont="1" applyFill="1" applyAlignment="1">
      <alignment horizontal="right" vertical="center"/>
    </xf>
    <xf numFmtId="15" fontId="80" fillId="0" borderId="0" xfId="0" quotePrefix="1" applyNumberFormat="1" applyFont="1" applyFill="1" applyBorder="1" applyAlignment="1">
      <alignment vertical="center"/>
    </xf>
    <xf numFmtId="168" fontId="80" fillId="0" borderId="16" xfId="115" applyNumberFormat="1" applyFont="1" applyFill="1" applyBorder="1" applyAlignment="1">
      <alignment horizontal="right" vertical="center" wrapText="1"/>
    </xf>
    <xf numFmtId="168" fontId="80" fillId="0" borderId="0" xfId="115" applyNumberFormat="1" applyFont="1" applyFill="1" applyBorder="1" applyAlignment="1">
      <alignment horizontal="right" vertical="center" wrapText="1"/>
    </xf>
    <xf numFmtId="15" fontId="80" fillId="0" borderId="0" xfId="115" quotePrefix="1" applyNumberFormat="1" applyFont="1" applyFill="1" applyBorder="1" applyAlignment="1">
      <alignment vertical="center"/>
    </xf>
    <xf numFmtId="167" fontId="80" fillId="0" borderId="0" xfId="0" applyNumberFormat="1" applyFont="1" applyFill="1" applyBorder="1" applyAlignment="1">
      <alignment vertical="center"/>
    </xf>
    <xf numFmtId="15" fontId="81" fillId="0" borderId="0" xfId="115" quotePrefix="1" applyNumberFormat="1" applyFont="1" applyFill="1" applyBorder="1" applyAlignment="1">
      <alignment horizontal="left" vertical="center"/>
    </xf>
    <xf numFmtId="165" fontId="81" fillId="0" borderId="0" xfId="0" applyNumberFormat="1" applyFont="1" applyFill="1" applyBorder="1" applyAlignment="1">
      <alignment horizontal="center" vertical="center"/>
    </xf>
    <xf numFmtId="167" fontId="81" fillId="0" borderId="17" xfId="0" applyNumberFormat="1" applyFont="1" applyFill="1" applyBorder="1" applyAlignment="1">
      <alignment horizontal="right" vertical="center"/>
    </xf>
    <xf numFmtId="168" fontId="81" fillId="0" borderId="0" xfId="0" applyNumberFormat="1" applyFont="1" applyFill="1" applyAlignment="1">
      <alignment horizontal="right" vertical="center"/>
    </xf>
    <xf numFmtId="0" fontId="80" fillId="0" borderId="16" xfId="115" applyFont="1" applyFill="1" applyBorder="1" applyAlignment="1">
      <alignment vertical="center"/>
    </xf>
    <xf numFmtId="166" fontId="81" fillId="0" borderId="16" xfId="0" applyNumberFormat="1" applyFont="1" applyFill="1" applyBorder="1" applyAlignment="1">
      <alignment vertical="center"/>
    </xf>
    <xf numFmtId="168" fontId="81" fillId="0" borderId="16" xfId="0" applyNumberFormat="1" applyFont="1" applyFill="1" applyBorder="1" applyAlignment="1">
      <alignment horizontal="right" vertical="center"/>
    </xf>
    <xf numFmtId="168" fontId="81" fillId="0" borderId="0" xfId="0" applyNumberFormat="1" applyFont="1" applyFill="1" applyBorder="1" applyAlignment="1">
      <alignment horizontal="right" vertical="center"/>
    </xf>
    <xf numFmtId="166" fontId="81" fillId="0" borderId="0" xfId="115" applyNumberFormat="1" applyFont="1" applyFill="1" applyBorder="1" applyAlignment="1">
      <alignment vertical="center" wrapText="1"/>
    </xf>
    <xf numFmtId="166" fontId="80" fillId="0" borderId="0" xfId="115" applyNumberFormat="1" applyFont="1" applyFill="1" applyBorder="1" applyAlignment="1">
      <alignment horizontal="center" vertical="center" wrapText="1"/>
    </xf>
    <xf numFmtId="15" fontId="81" fillId="0" borderId="0" xfId="115" quotePrefix="1" applyNumberFormat="1" applyFont="1" applyFill="1" applyBorder="1" applyAlignment="1">
      <alignment vertical="center"/>
    </xf>
    <xf numFmtId="168" fontId="81" fillId="0" borderId="17" xfId="0" applyNumberFormat="1" applyFont="1" applyFill="1" applyBorder="1" applyAlignment="1">
      <alignment horizontal="right" vertical="center"/>
    </xf>
    <xf numFmtId="168" fontId="80" fillId="0" borderId="0" xfId="0" applyNumberFormat="1" applyFont="1" applyFill="1" applyBorder="1" applyAlignment="1">
      <alignment vertical="center"/>
    </xf>
    <xf numFmtId="4" fontId="81" fillId="0" borderId="0" xfId="38" applyFont="1" applyFill="1" applyAlignment="1">
      <alignment vertical="center"/>
    </xf>
    <xf numFmtId="4" fontId="81" fillId="0" borderId="0" xfId="38" applyFont="1" applyFill="1" applyAlignment="1">
      <alignment horizontal="right" vertical="center"/>
    </xf>
    <xf numFmtId="0" fontId="82" fillId="0" borderId="0" xfId="0" applyFont="1" applyFill="1" applyBorder="1" applyAlignment="1">
      <alignment horizontal="centerContinuous" vertical="center"/>
    </xf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Continuous" vertical="center"/>
    </xf>
    <xf numFmtId="166" fontId="83" fillId="0" borderId="0" xfId="0" applyNumberFormat="1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horizontal="center" vertical="center"/>
    </xf>
    <xf numFmtId="166" fontId="83" fillId="0" borderId="0" xfId="115" applyNumberFormat="1" applyFont="1" applyFill="1" applyAlignment="1">
      <alignment horizontal="right" vertical="center" wrapText="1"/>
    </xf>
    <xf numFmtId="166" fontId="83" fillId="0" borderId="0" xfId="0" applyNumberFormat="1" applyFont="1" applyFill="1" applyBorder="1" applyAlignment="1">
      <alignment horizontal="center" vertical="center"/>
    </xf>
    <xf numFmtId="0" fontId="83" fillId="0" borderId="16" xfId="0" applyFont="1" applyFill="1" applyBorder="1" applyAlignment="1">
      <alignment horizontal="center" vertical="center"/>
    </xf>
    <xf numFmtId="166" fontId="83" fillId="0" borderId="16" xfId="115" applyNumberFormat="1" applyFont="1" applyFill="1" applyBorder="1" applyAlignment="1">
      <alignment horizontal="right" vertical="center" wrapText="1"/>
    </xf>
    <xf numFmtId="0" fontId="83" fillId="0" borderId="0" xfId="115" applyFont="1" applyFill="1" applyBorder="1" applyAlignment="1">
      <alignment horizontal="left" vertical="center"/>
    </xf>
    <xf numFmtId="166" fontId="83" fillId="0" borderId="0" xfId="115" applyNumberFormat="1" applyFont="1" applyFill="1" applyBorder="1" applyAlignment="1">
      <alignment horizontal="right" vertical="center" wrapText="1"/>
    </xf>
    <xf numFmtId="166" fontId="83" fillId="0" borderId="0" xfId="0" applyNumberFormat="1" applyFont="1" applyFill="1" applyBorder="1" applyAlignment="1">
      <alignment horizontal="right" vertical="center" wrapText="1"/>
    </xf>
    <xf numFmtId="0" fontId="82" fillId="0" borderId="0" xfId="115" applyFont="1" applyFill="1" applyBorder="1" applyAlignment="1">
      <alignment horizontal="left" vertical="center"/>
    </xf>
    <xf numFmtId="0" fontId="82" fillId="0" borderId="0" xfId="115" applyFont="1" applyFill="1" applyBorder="1" applyAlignment="1">
      <alignment vertical="center"/>
    </xf>
    <xf numFmtId="168" fontId="82" fillId="0" borderId="0" xfId="87" applyNumberFormat="1" applyFont="1" applyFill="1" applyBorder="1" applyAlignment="1">
      <alignment horizontal="right" vertical="center"/>
    </xf>
    <xf numFmtId="168" fontId="82" fillId="0" borderId="0" xfId="0" applyNumberFormat="1" applyFont="1" applyFill="1" applyBorder="1" applyAlignment="1">
      <alignment vertical="center"/>
    </xf>
    <xf numFmtId="168" fontId="82" fillId="0" borderId="16" xfId="87" applyNumberFormat="1" applyFont="1" applyFill="1" applyBorder="1" applyAlignment="1">
      <alignment horizontal="right" vertical="center"/>
    </xf>
    <xf numFmtId="168" fontId="82" fillId="0" borderId="0" xfId="0" applyNumberFormat="1" applyFont="1" applyFill="1" applyBorder="1" applyAlignment="1">
      <alignment horizontal="right" vertical="center"/>
    </xf>
    <xf numFmtId="168" fontId="82" fillId="0" borderId="0" xfId="0" applyNumberFormat="1" applyFont="1" applyFill="1" applyBorder="1" applyAlignment="1">
      <alignment horizontal="center" vertical="center"/>
    </xf>
    <xf numFmtId="166" fontId="82" fillId="0" borderId="0" xfId="115" applyNumberFormat="1" applyFont="1" applyFill="1" applyBorder="1" applyAlignment="1">
      <alignment horizontal="right" vertical="center" wrapText="1"/>
    </xf>
    <xf numFmtId="168" fontId="82" fillId="0" borderId="16" xfId="88" applyNumberFormat="1" applyFont="1" applyFill="1" applyBorder="1" applyAlignment="1">
      <alignment horizontal="right" vertical="center"/>
    </xf>
    <xf numFmtId="168" fontId="82" fillId="0" borderId="0" xfId="88" applyNumberFormat="1" applyFont="1" applyFill="1" applyBorder="1" applyAlignment="1">
      <alignment horizontal="right" vertical="center"/>
    </xf>
    <xf numFmtId="0" fontId="83" fillId="0" borderId="0" xfId="115" applyFont="1" applyFill="1" applyBorder="1" applyAlignment="1">
      <alignment vertical="center"/>
    </xf>
    <xf numFmtId="165" fontId="82" fillId="0" borderId="0" xfId="0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/>
    </xf>
    <xf numFmtId="168" fontId="82" fillId="0" borderId="0" xfId="87" applyNumberFormat="1" applyFont="1" applyFill="1" applyBorder="1" applyAlignment="1">
      <alignment vertical="center"/>
    </xf>
    <xf numFmtId="168" fontId="82" fillId="0" borderId="17" xfId="88" applyNumberFormat="1" applyFont="1" applyFill="1" applyBorder="1" applyAlignment="1">
      <alignment horizontal="right" vertical="center"/>
    </xf>
    <xf numFmtId="0" fontId="80" fillId="0" borderId="0" xfId="115" applyFont="1" applyFill="1" applyBorder="1" applyAlignment="1">
      <alignment vertical="center"/>
    </xf>
    <xf numFmtId="168" fontId="81" fillId="0" borderId="0" xfId="88" applyNumberFormat="1" applyFont="1" applyFill="1" applyBorder="1" applyAlignment="1">
      <alignment horizontal="right" vertical="center"/>
    </xf>
    <xf numFmtId="167" fontId="82" fillId="0" borderId="0" xfId="0" applyNumberFormat="1" applyFont="1" applyFill="1" applyBorder="1" applyAlignment="1">
      <alignment vertical="center"/>
    </xf>
    <xf numFmtId="168" fontId="82" fillId="0" borderId="17" xfId="0" applyNumberFormat="1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left" vertical="center"/>
    </xf>
    <xf numFmtId="180" fontId="82" fillId="0" borderId="17" xfId="88" applyNumberFormat="1" applyFont="1" applyFill="1" applyBorder="1" applyAlignment="1">
      <alignment horizontal="right" vertical="center"/>
    </xf>
    <xf numFmtId="180" fontId="82" fillId="0" borderId="0" xfId="0" applyNumberFormat="1" applyFont="1" applyFill="1" applyBorder="1" applyAlignment="1">
      <alignment horizontal="center" vertical="center"/>
    </xf>
    <xf numFmtId="169" fontId="81" fillId="0" borderId="0" xfId="88" applyNumberFormat="1" applyFont="1" applyFill="1" applyBorder="1" applyAlignment="1">
      <alignment horizontal="right" vertical="center"/>
    </xf>
    <xf numFmtId="177" fontId="81" fillId="0" borderId="0" xfId="0" applyNumberFormat="1" applyFont="1" applyFill="1" applyBorder="1" applyAlignment="1">
      <alignment horizontal="center" vertical="center"/>
    </xf>
    <xf numFmtId="169" fontId="81" fillId="0" borderId="0" xfId="0" applyNumberFormat="1" applyFont="1" applyFill="1" applyBorder="1" applyAlignment="1">
      <alignment horizontal="center" vertical="center"/>
    </xf>
    <xf numFmtId="166" fontId="80" fillId="0" borderId="16" xfId="0" applyNumberFormat="1" applyFont="1" applyFill="1" applyBorder="1" applyAlignment="1">
      <alignment horizontal="center" vertical="center"/>
    </xf>
    <xf numFmtId="0" fontId="81" fillId="0" borderId="0" xfId="115" applyFont="1" applyFill="1" applyAlignment="1">
      <alignment horizontal="left" vertical="center"/>
    </xf>
    <xf numFmtId="0" fontId="81" fillId="57" borderId="0" xfId="0" applyFont="1" applyFill="1" applyBorder="1" applyAlignment="1">
      <alignment vertical="center"/>
    </xf>
    <xf numFmtId="168" fontId="81" fillId="57" borderId="0" xfId="50" applyNumberFormat="1" applyFont="1" applyFill="1" applyAlignment="1">
      <alignment horizontal="right" vertical="center"/>
    </xf>
    <xf numFmtId="3" fontId="81" fillId="57" borderId="0" xfId="38" applyNumberFormat="1" applyFont="1" applyFill="1" applyAlignment="1">
      <alignment vertical="center"/>
    </xf>
    <xf numFmtId="168" fontId="81" fillId="57" borderId="18" xfId="50" applyNumberFormat="1" applyFont="1" applyFill="1" applyBorder="1" applyAlignment="1">
      <alignment horizontal="right" vertical="center"/>
    </xf>
    <xf numFmtId="168" fontId="81" fillId="57" borderId="16" xfId="50" applyNumberFormat="1" applyFont="1" applyFill="1" applyBorder="1" applyAlignment="1">
      <alignment horizontal="right" vertical="center"/>
    </xf>
    <xf numFmtId="166" fontId="81" fillId="57" borderId="0" xfId="0" applyNumberFormat="1" applyFont="1" applyFill="1" applyBorder="1" applyAlignment="1">
      <alignment vertical="center"/>
    </xf>
    <xf numFmtId="168" fontId="81" fillId="57" borderId="17" xfId="50" applyNumberFormat="1" applyFont="1" applyFill="1" applyBorder="1" applyAlignment="1">
      <alignment horizontal="right" vertical="center"/>
    </xf>
    <xf numFmtId="166" fontId="80" fillId="57" borderId="0" xfId="115" applyNumberFormat="1" applyFont="1" applyFill="1" applyBorder="1" applyAlignment="1">
      <alignment horizontal="right" vertical="center" wrapText="1"/>
    </xf>
    <xf numFmtId="168" fontId="81" fillId="57" borderId="0" xfId="0" applyNumberFormat="1" applyFont="1" applyFill="1" applyBorder="1" applyAlignment="1">
      <alignment vertical="center"/>
    </xf>
    <xf numFmtId="168" fontId="80" fillId="57" borderId="0" xfId="0" applyNumberFormat="1" applyFont="1" applyFill="1" applyBorder="1" applyAlignment="1">
      <alignment horizontal="centerContinuous" vertical="center"/>
    </xf>
    <xf numFmtId="168" fontId="80" fillId="57" borderId="0" xfId="0" applyNumberFormat="1" applyFont="1" applyFill="1" applyBorder="1" applyAlignment="1">
      <alignment horizontal="center" vertical="center"/>
    </xf>
    <xf numFmtId="168" fontId="81" fillId="57" borderId="0" xfId="0" applyNumberFormat="1" applyFont="1" applyFill="1" applyBorder="1" applyAlignment="1">
      <alignment horizontal="center" vertical="center"/>
    </xf>
    <xf numFmtId="0" fontId="81" fillId="57" borderId="0" xfId="0" applyFont="1" applyFill="1" applyAlignment="1">
      <alignment vertical="center"/>
    </xf>
    <xf numFmtId="168" fontId="81" fillId="57" borderId="0" xfId="38" quotePrefix="1" applyNumberFormat="1" applyFont="1" applyFill="1" applyBorder="1" applyAlignment="1">
      <alignment horizontal="right" vertical="center"/>
    </xf>
    <xf numFmtId="168" fontId="81" fillId="57" borderId="0" xfId="38" applyNumberFormat="1" applyFont="1" applyFill="1" applyBorder="1" applyAlignment="1">
      <alignment horizontal="right" vertical="center"/>
    </xf>
    <xf numFmtId="168" fontId="80" fillId="57" borderId="0" xfId="0" applyNumberFormat="1" applyFont="1" applyFill="1" applyBorder="1" applyAlignment="1">
      <alignment horizontal="right" vertical="center"/>
    </xf>
    <xf numFmtId="168" fontId="81" fillId="57" borderId="16" xfId="38" quotePrefix="1" applyNumberFormat="1" applyFont="1" applyFill="1" applyBorder="1" applyAlignment="1">
      <alignment horizontal="right" vertical="center"/>
    </xf>
    <xf numFmtId="168" fontId="80" fillId="57" borderId="0" xfId="0" quotePrefix="1" applyNumberFormat="1" applyFont="1" applyFill="1" applyBorder="1" applyAlignment="1">
      <alignment horizontal="right" vertical="center"/>
    </xf>
    <xf numFmtId="168" fontId="81" fillId="57" borderId="16" xfId="0" quotePrefix="1" applyNumberFormat="1" applyFont="1" applyFill="1" applyBorder="1" applyAlignment="1">
      <alignment horizontal="right" vertical="center"/>
    </xf>
    <xf numFmtId="168" fontId="81" fillId="57" borderId="0" xfId="50" applyNumberFormat="1" applyFont="1" applyFill="1" applyBorder="1" applyAlignment="1">
      <alignment horizontal="right" vertical="center"/>
    </xf>
    <xf numFmtId="166" fontId="83" fillId="57" borderId="0" xfId="115" applyNumberFormat="1" applyFont="1" applyFill="1" applyBorder="1" applyAlignment="1">
      <alignment horizontal="right" vertical="center" wrapText="1"/>
    </xf>
    <xf numFmtId="168" fontId="82" fillId="57" borderId="0" xfId="87" applyNumberFormat="1" applyFont="1" applyFill="1" applyBorder="1" applyAlignment="1">
      <alignment horizontal="right" vertical="center"/>
    </xf>
    <xf numFmtId="168" fontId="82" fillId="57" borderId="16" xfId="87" applyNumberFormat="1" applyFont="1" applyFill="1" applyBorder="1" applyAlignment="1">
      <alignment horizontal="right" vertical="center"/>
    </xf>
    <xf numFmtId="168" fontId="82" fillId="57" borderId="16" xfId="0" applyNumberFormat="1" applyFont="1" applyFill="1" applyBorder="1" applyAlignment="1">
      <alignment horizontal="right" vertical="center"/>
    </xf>
    <xf numFmtId="168" fontId="82" fillId="57" borderId="0" xfId="0" applyNumberFormat="1" applyFont="1" applyFill="1" applyBorder="1" applyAlignment="1">
      <alignment horizontal="right" vertical="center"/>
    </xf>
    <xf numFmtId="166" fontId="82" fillId="57" borderId="0" xfId="115" applyNumberFormat="1" applyFont="1" applyFill="1" applyBorder="1" applyAlignment="1">
      <alignment horizontal="right" vertical="center" wrapText="1"/>
    </xf>
    <xf numFmtId="168" fontId="82" fillId="57" borderId="16" xfId="88" applyNumberFormat="1" applyFont="1" applyFill="1" applyBorder="1" applyAlignment="1">
      <alignment horizontal="right" vertical="center"/>
    </xf>
    <xf numFmtId="166" fontId="83" fillId="57" borderId="0" xfId="0" applyNumberFormat="1" applyFont="1" applyFill="1" applyBorder="1" applyAlignment="1">
      <alignment horizontal="right" vertical="center" wrapText="1"/>
    </xf>
    <xf numFmtId="168" fontId="82" fillId="57" borderId="0" xfId="88" applyNumberFormat="1" applyFont="1" applyFill="1" applyBorder="1" applyAlignment="1">
      <alignment horizontal="right" vertical="center"/>
    </xf>
    <xf numFmtId="0" fontId="82" fillId="57" borderId="0" xfId="0" applyFont="1" applyFill="1" applyBorder="1" applyAlignment="1">
      <alignment vertical="center"/>
    </xf>
    <xf numFmtId="168" fontId="82" fillId="57" borderId="17" xfId="88" applyNumberFormat="1" applyFont="1" applyFill="1" applyBorder="1" applyAlignment="1">
      <alignment horizontal="right" vertical="center"/>
    </xf>
    <xf numFmtId="0" fontId="82" fillId="57" borderId="0" xfId="0" applyFont="1" applyFill="1" applyBorder="1" applyAlignment="1">
      <alignment horizontal="center" vertical="center"/>
    </xf>
    <xf numFmtId="168" fontId="82" fillId="57" borderId="0" xfId="0" applyNumberFormat="1" applyFont="1" applyFill="1" applyBorder="1" applyAlignment="1">
      <alignment vertical="center"/>
    </xf>
    <xf numFmtId="168" fontId="82" fillId="57" borderId="17" xfId="0" applyNumberFormat="1" applyFont="1" applyFill="1" applyBorder="1" applyAlignment="1">
      <alignment horizontal="right" vertical="center"/>
    </xf>
    <xf numFmtId="167" fontId="82" fillId="57" borderId="0" xfId="0" applyNumberFormat="1" applyFont="1" applyFill="1" applyBorder="1" applyAlignment="1">
      <alignment vertical="center"/>
    </xf>
    <xf numFmtId="180" fontId="82" fillId="57" borderId="17" xfId="88" applyNumberFormat="1" applyFont="1" applyFill="1" applyBorder="1" applyAlignment="1">
      <alignment horizontal="right" vertical="center"/>
    </xf>
    <xf numFmtId="15" fontId="80" fillId="0" borderId="0" xfId="0" quotePrefix="1" applyNumberFormat="1" applyFont="1" applyFill="1" applyBorder="1" applyAlignment="1">
      <alignment horizontal="center" vertical="center"/>
    </xf>
    <xf numFmtId="168" fontId="81" fillId="57" borderId="0" xfId="0" applyNumberFormat="1" applyFont="1" applyFill="1" applyBorder="1" applyAlignment="1">
      <alignment horizontal="right" vertical="center"/>
    </xf>
    <xf numFmtId="168" fontId="81" fillId="57" borderId="16" xfId="0" applyNumberFormat="1" applyFont="1" applyFill="1" applyBorder="1" applyAlignment="1">
      <alignment horizontal="right" vertical="center"/>
    </xf>
    <xf numFmtId="168" fontId="81" fillId="57" borderId="17" xfId="0" applyNumberFormat="1" applyFont="1" applyFill="1" applyBorder="1" applyAlignment="1">
      <alignment horizontal="right" vertical="center"/>
    </xf>
    <xf numFmtId="168" fontId="81" fillId="57" borderId="16" xfId="0" applyNumberFormat="1" applyFont="1" applyFill="1" applyBorder="1" applyAlignment="1">
      <alignment vertical="center"/>
    </xf>
    <xf numFmtId="167" fontId="81" fillId="57" borderId="0" xfId="0" applyNumberFormat="1" applyFont="1" applyFill="1" applyBorder="1" applyAlignment="1">
      <alignment vertical="center"/>
    </xf>
    <xf numFmtId="167" fontId="81" fillId="57" borderId="16" xfId="0" applyNumberFormat="1" applyFont="1" applyFill="1" applyBorder="1" applyAlignment="1">
      <alignment vertical="center"/>
    </xf>
    <xf numFmtId="167" fontId="81" fillId="57" borderId="0" xfId="0" applyNumberFormat="1" applyFont="1" applyFill="1" applyBorder="1" applyAlignment="1">
      <alignment horizontal="right" vertical="center"/>
    </xf>
    <xf numFmtId="167" fontId="81" fillId="57" borderId="17" xfId="0" applyNumberFormat="1" applyFont="1" applyFill="1" applyBorder="1" applyAlignment="1">
      <alignment horizontal="right" vertical="center"/>
    </xf>
    <xf numFmtId="167" fontId="81" fillId="57" borderId="16" xfId="0" applyNumberFormat="1" applyFont="1" applyFill="1" applyBorder="1" applyAlignment="1">
      <alignment horizontal="right" vertical="center"/>
    </xf>
    <xf numFmtId="167" fontId="81" fillId="57" borderId="0" xfId="38" applyNumberFormat="1" applyFont="1" applyFill="1" applyAlignment="1">
      <alignment vertical="center"/>
    </xf>
    <xf numFmtId="167" fontId="81" fillId="57" borderId="0" xfId="51" applyNumberFormat="1" applyFont="1" applyFill="1" applyBorder="1" applyAlignment="1">
      <alignment horizontal="right" vertical="center"/>
    </xf>
    <xf numFmtId="167" fontId="81" fillId="57" borderId="16" xfId="51" applyNumberFormat="1" applyFont="1" applyFill="1" applyBorder="1" applyAlignment="1">
      <alignment horizontal="right" vertical="center"/>
    </xf>
    <xf numFmtId="167" fontId="81" fillId="57" borderId="17" xfId="38" applyNumberFormat="1" applyFont="1" applyFill="1" applyBorder="1" applyAlignment="1">
      <alignment vertical="center"/>
    </xf>
    <xf numFmtId="167" fontId="81" fillId="57" borderId="0" xfId="88" applyNumberFormat="1" applyFont="1" applyFill="1" applyBorder="1" applyAlignment="1">
      <alignment horizontal="right" vertical="center"/>
    </xf>
    <xf numFmtId="167" fontId="80" fillId="0" borderId="0" xfId="0" applyNumberFormat="1" applyFont="1" applyFill="1" applyBorder="1" applyAlignment="1">
      <alignment horizontal="center" vertical="center"/>
    </xf>
    <xf numFmtId="167" fontId="80" fillId="0" borderId="0" xfId="115" applyNumberFormat="1" applyFont="1" applyFill="1" applyAlignment="1">
      <alignment horizontal="right" vertical="center" wrapText="1"/>
    </xf>
    <xf numFmtId="167" fontId="80" fillId="0" borderId="16" xfId="115" applyNumberFormat="1" applyFont="1" applyFill="1" applyBorder="1" applyAlignment="1">
      <alignment horizontal="right" vertical="center" wrapText="1"/>
    </xf>
    <xf numFmtId="167" fontId="81" fillId="0" borderId="0" xfId="0" applyNumberFormat="1" applyFont="1" applyFill="1" applyBorder="1" applyAlignment="1">
      <alignment horizontal="center" vertical="center"/>
    </xf>
    <xf numFmtId="167" fontId="80" fillId="57" borderId="0" xfId="0" applyNumberFormat="1" applyFont="1" applyFill="1" applyBorder="1" applyAlignment="1">
      <alignment horizontal="right" vertical="center"/>
    </xf>
    <xf numFmtId="167" fontId="80" fillId="0" borderId="0" xfId="0" applyNumberFormat="1" applyFont="1" applyFill="1" applyBorder="1" applyAlignment="1">
      <alignment horizontal="right" vertical="center"/>
    </xf>
    <xf numFmtId="167" fontId="81" fillId="57" borderId="0" xfId="38" applyNumberFormat="1" applyFont="1" applyFill="1" applyBorder="1" applyAlignment="1">
      <alignment vertical="center"/>
    </xf>
    <xf numFmtId="167" fontId="81" fillId="0" borderId="16" xfId="38" applyNumberFormat="1" applyFont="1" applyFill="1" applyBorder="1" applyAlignment="1">
      <alignment vertical="center"/>
    </xf>
    <xf numFmtId="167" fontId="80" fillId="57" borderId="0" xfId="115" applyNumberFormat="1" applyFont="1" applyFill="1" applyBorder="1" applyAlignment="1">
      <alignment horizontal="right" vertical="center" wrapText="1"/>
    </xf>
    <xf numFmtId="167" fontId="80" fillId="0" borderId="0" xfId="115" applyNumberFormat="1" applyFont="1" applyFill="1" applyBorder="1" applyAlignment="1">
      <alignment horizontal="right" vertical="center" wrapText="1"/>
    </xf>
    <xf numFmtId="166" fontId="80" fillId="0" borderId="16" xfId="115" applyNumberFormat="1" applyFont="1" applyFill="1" applyBorder="1" applyAlignment="1">
      <alignment horizontal="right" wrapText="1"/>
    </xf>
    <xf numFmtId="168" fontId="82" fillId="0" borderId="16" xfId="0" applyNumberFormat="1" applyFont="1" applyFill="1" applyBorder="1" applyAlignment="1">
      <alignment horizontal="right" vertical="center"/>
    </xf>
    <xf numFmtId="166" fontId="80" fillId="0" borderId="16" xfId="0" applyNumberFormat="1" applyFont="1" applyFill="1" applyBorder="1" applyAlignment="1">
      <alignment horizontal="center" vertical="center"/>
    </xf>
    <xf numFmtId="0" fontId="81" fillId="0" borderId="0" xfId="115" applyFont="1" applyFill="1" applyAlignment="1">
      <alignment horizontal="left" vertical="center"/>
    </xf>
    <xf numFmtId="166" fontId="83" fillId="0" borderId="16" xfId="0" applyNumberFormat="1" applyFont="1" applyFill="1" applyBorder="1" applyAlignment="1">
      <alignment horizontal="center" vertical="center"/>
    </xf>
    <xf numFmtId="166" fontId="80" fillId="0" borderId="16" xfId="115" applyNumberFormat="1" applyFont="1" applyFill="1" applyBorder="1" applyAlignment="1">
      <alignment horizontal="center" wrapText="1"/>
    </xf>
    <xf numFmtId="166" fontId="81" fillId="0" borderId="16" xfId="115" applyNumberFormat="1" applyFont="1" applyFill="1" applyBorder="1" applyAlignment="1">
      <alignment horizontal="center" wrapText="1"/>
    </xf>
    <xf numFmtId="0" fontId="81" fillId="0" borderId="16" xfId="0" applyFont="1" applyFill="1" applyBorder="1" applyAlignment="1">
      <alignment horizontal="justify" vertical="center" wrapText="1"/>
    </xf>
    <xf numFmtId="166" fontId="80" fillId="0" borderId="4" xfId="0" applyNumberFormat="1" applyFont="1" applyFill="1" applyBorder="1" applyAlignment="1">
      <alignment horizontal="center" vertical="center"/>
    </xf>
    <xf numFmtId="166" fontId="80" fillId="0" borderId="4" xfId="115" applyNumberFormat="1" applyFont="1" applyFill="1" applyBorder="1" applyAlignment="1">
      <alignment horizontal="center" vertical="center" wrapText="1"/>
    </xf>
    <xf numFmtId="166" fontId="81" fillId="0" borderId="4" xfId="115" applyNumberFormat="1" applyFont="1" applyFill="1" applyBorder="1" applyAlignment="1">
      <alignment horizontal="center" vertical="center" wrapText="1"/>
    </xf>
    <xf numFmtId="167" fontId="80" fillId="0" borderId="16" xfId="0" applyNumberFormat="1" applyFont="1" applyFill="1" applyBorder="1" applyAlignment="1">
      <alignment horizontal="center" vertical="center"/>
    </xf>
  </cellXfs>
  <cellStyles count="1016">
    <cellStyle name="20% - Accent1" xfId="1" builtinId="30" customBuiltin="1"/>
    <cellStyle name="20% - Accent1 2" xfId="140" xr:uid="{00000000-0005-0000-0000-000001000000}"/>
    <cellStyle name="20% - Accent1 2 2" xfId="328" xr:uid="{00000000-0005-0000-0000-000002000000}"/>
    <cellStyle name="20% - Accent1 2 2 2" xfId="692" xr:uid="{FB11E725-1F5E-4016-B373-3031949C89D4}"/>
    <cellStyle name="20% - Accent1 2 2 3" xfId="691" xr:uid="{9AA9E519-210F-4A31-BA20-9F8B880574DB}"/>
    <cellStyle name="20% - Accent1 2 3" xfId="447" xr:uid="{A34B68C4-A1BD-4683-A965-90DEA4BC0E10}"/>
    <cellStyle name="20% - Accent1 2 3 2" xfId="693" xr:uid="{69D10417-02D9-42EA-A774-8155DEE55423}"/>
    <cellStyle name="20% - Accent1 2 4" xfId="694" xr:uid="{105CC6AD-2FC3-4954-A5EC-DA5FE1918C08}"/>
    <cellStyle name="20% - Accent1 2 5" xfId="662" xr:uid="{0113C866-C93B-49E8-B7CE-149F51F80185}"/>
    <cellStyle name="20% - Accent1 3" xfId="177" xr:uid="{00000000-0005-0000-0000-000003000000}"/>
    <cellStyle name="20% - Accent1 3 2" xfId="470" xr:uid="{04F7D7A5-DCB5-4B5E-B0DB-FA1D5F2852EF}"/>
    <cellStyle name="20% - Accent1 3 3" xfId="675" xr:uid="{662EC954-D9F6-4964-9B76-A4BF6F709C5D}"/>
    <cellStyle name="20% - Accent1 4" xfId="957" xr:uid="{86CBC601-2100-4AE6-B720-26663934969B}"/>
    <cellStyle name="20% - Accent1 4 2" xfId="650" xr:uid="{407080B4-5065-43A3-A6B5-DACC966826C5}"/>
    <cellStyle name="20% - Accent2" xfId="2" builtinId="34" customBuiltin="1"/>
    <cellStyle name="20% - Accent2 2" xfId="144" xr:uid="{00000000-0005-0000-0000-000005000000}"/>
    <cellStyle name="20% - Accent2 2 2" xfId="332" xr:uid="{00000000-0005-0000-0000-000006000000}"/>
    <cellStyle name="20% - Accent2 2 2 2" xfId="696" xr:uid="{B35E80E3-907A-4D43-B724-38F1EAF82866}"/>
    <cellStyle name="20% - Accent2 2 2 3" xfId="695" xr:uid="{A20D25B7-7D36-4D19-A131-A2D1F310CD6C}"/>
    <cellStyle name="20% - Accent2 2 3" xfId="449" xr:uid="{15E7DB74-4348-4D24-BE40-87B148DF403B}"/>
    <cellStyle name="20% - Accent2 2 3 2" xfId="697" xr:uid="{78365EF4-2F0C-4786-A71C-1306FBAF6D22}"/>
    <cellStyle name="20% - Accent2 2 4" xfId="698" xr:uid="{9D7D1B1F-5236-4F5A-A175-77651C927501}"/>
    <cellStyle name="20% - Accent2 2 5" xfId="664" xr:uid="{B1B7DDBC-213F-49D2-9835-2900FCABEAAC}"/>
    <cellStyle name="20% - Accent2 3" xfId="180" xr:uid="{00000000-0005-0000-0000-000007000000}"/>
    <cellStyle name="20% - Accent2 3 2" xfId="472" xr:uid="{2C81F318-EF52-46D5-9193-956DBFAD19F1}"/>
    <cellStyle name="20% - Accent2 3 3" xfId="676" xr:uid="{BD97BDAF-8E5E-45E6-8988-55C719724147}"/>
    <cellStyle name="20% - Accent2 4" xfId="959" xr:uid="{30FF5DE3-515B-4B3C-92FC-CC18E70F1DAC}"/>
    <cellStyle name="20% - Accent2 4 2" xfId="649" xr:uid="{FFDC54B8-EE86-4D3B-97E6-9ED725771FA6}"/>
    <cellStyle name="20% - Accent3" xfId="3" builtinId="38" customBuiltin="1"/>
    <cellStyle name="20% - Accent3 2" xfId="148" xr:uid="{00000000-0005-0000-0000-000009000000}"/>
    <cellStyle name="20% - Accent3 2 2" xfId="336" xr:uid="{00000000-0005-0000-0000-00000A000000}"/>
    <cellStyle name="20% - Accent3 2 2 2" xfId="700" xr:uid="{EEC2CE32-8788-4BFB-AE68-8F563C65DC97}"/>
    <cellStyle name="20% - Accent3 2 2 3" xfId="699" xr:uid="{75EC8EE9-4534-4706-8BF4-755D6F66E7CD}"/>
    <cellStyle name="20% - Accent3 2 3" xfId="451" xr:uid="{B71CC3AC-FA67-4EC8-BAA9-7B1B1B32884C}"/>
    <cellStyle name="20% - Accent3 2 3 2" xfId="701" xr:uid="{DA7361C4-47F3-4529-BA05-FD40FB511CF1}"/>
    <cellStyle name="20% - Accent3 2 4" xfId="702" xr:uid="{CB4E1BA1-7A4B-431C-A81C-ED258F7F6A3E}"/>
    <cellStyle name="20% - Accent3 2 5" xfId="666" xr:uid="{A2E1E63A-543A-4F90-A5CF-945BBD21E3A7}"/>
    <cellStyle name="20% - Accent3 3" xfId="182" xr:uid="{00000000-0005-0000-0000-00000B000000}"/>
    <cellStyle name="20% - Accent3 3 2" xfId="474" xr:uid="{E58B9B79-4DBD-4BEE-9B88-674968E8A39D}"/>
    <cellStyle name="20% - Accent3 3 3" xfId="677" xr:uid="{B55428AB-5338-4778-AA2B-34F727850D39}"/>
    <cellStyle name="20% - Accent3 4" xfId="961" xr:uid="{060937F9-8C48-4C9C-924F-E01C79E9D5AF}"/>
    <cellStyle name="20% - Accent3 4 2" xfId="648" xr:uid="{D015508E-5318-4259-A6A0-5EEC85F19DFA}"/>
    <cellStyle name="20% - Accent4" xfId="4" builtinId="42" customBuiltin="1"/>
    <cellStyle name="20% - Accent4 2" xfId="152" xr:uid="{00000000-0005-0000-0000-00000D000000}"/>
    <cellStyle name="20% - Accent4 2 2" xfId="340" xr:uid="{00000000-0005-0000-0000-00000E000000}"/>
    <cellStyle name="20% - Accent4 2 2 2" xfId="704" xr:uid="{E691A334-8AF3-43F1-A688-35E58ED31443}"/>
    <cellStyle name="20% - Accent4 2 2 3" xfId="703" xr:uid="{0053FAFB-B3A6-4115-9BAD-6844CF5E7C2D}"/>
    <cellStyle name="20% - Accent4 2 3" xfId="453" xr:uid="{8AD9E401-35AF-470B-86D2-9B7A0BDD56F2}"/>
    <cellStyle name="20% - Accent4 2 3 2" xfId="705" xr:uid="{564923EF-8E03-4157-81B3-493EC29E7B25}"/>
    <cellStyle name="20% - Accent4 2 4" xfId="706" xr:uid="{C6CDA824-D7B8-41C0-BB48-F23ED798C0F8}"/>
    <cellStyle name="20% - Accent4 2 5" xfId="668" xr:uid="{17CADA9D-E6F6-487A-9B56-5098BD71D417}"/>
    <cellStyle name="20% - Accent4 3" xfId="184" xr:uid="{00000000-0005-0000-0000-00000F000000}"/>
    <cellStyle name="20% - Accent4 3 2" xfId="476" xr:uid="{AC629870-9429-4C36-A09C-8E97E823CFAA}"/>
    <cellStyle name="20% - Accent4 3 3" xfId="678" xr:uid="{0CD5445B-0890-484D-927F-1333D2D8A34D}"/>
    <cellStyle name="20% - Accent4 4" xfId="963" xr:uid="{7660D424-5D0D-4072-AFEB-262B4229E08D}"/>
    <cellStyle name="20% - Accent4 4 2" xfId="654" xr:uid="{9552F099-8EEE-4DBA-B3B6-905FD8BA9260}"/>
    <cellStyle name="20% - Accent5" xfId="5" builtinId="46" customBuiltin="1"/>
    <cellStyle name="20% - Accent5 2" xfId="156" xr:uid="{00000000-0005-0000-0000-000011000000}"/>
    <cellStyle name="20% - Accent5 2 2" xfId="344" xr:uid="{00000000-0005-0000-0000-000012000000}"/>
    <cellStyle name="20% - Accent5 2 2 2" xfId="708" xr:uid="{37519439-9F68-4988-9B42-94C4C0526905}"/>
    <cellStyle name="20% - Accent5 2 2 3" xfId="707" xr:uid="{8F525491-4CDA-48AF-AD38-C27626886BCA}"/>
    <cellStyle name="20% - Accent5 2 3" xfId="455" xr:uid="{0BEE4142-A42F-4000-B460-AB7163EBD753}"/>
    <cellStyle name="20% - Accent5 2 3 2" xfId="709" xr:uid="{0F4A7494-9F0B-4A3D-9AFB-988717554A33}"/>
    <cellStyle name="20% - Accent5 2 4" xfId="710" xr:uid="{BDAE806C-27AA-45E5-85F0-587571F73FE9}"/>
    <cellStyle name="20% - Accent5 2 5" xfId="670" xr:uid="{A2D13DEE-7426-4DD0-861D-D7F59F4846A6}"/>
    <cellStyle name="20% - Accent5 3" xfId="186" xr:uid="{00000000-0005-0000-0000-000013000000}"/>
    <cellStyle name="20% - Accent5 3 2" xfId="478" xr:uid="{FB6429EA-26B1-4AD4-9C64-030AE170F616}"/>
    <cellStyle name="20% - Accent5 3 3" xfId="679" xr:uid="{5C52DBCB-A055-47B8-AC83-E4CC17CE0CF8}"/>
    <cellStyle name="20% - Accent5 4" xfId="965" xr:uid="{3ECB87D8-2D1A-4DF2-A1FF-3F94F792E3AB}"/>
    <cellStyle name="20% - Accent5 4 2" xfId="659" xr:uid="{2829E3A7-A874-4938-AB12-85C386992E69}"/>
    <cellStyle name="20% - Accent6" xfId="6" builtinId="50" customBuiltin="1"/>
    <cellStyle name="20% - Accent6 2" xfId="160" xr:uid="{00000000-0005-0000-0000-000015000000}"/>
    <cellStyle name="20% - Accent6 2 2" xfId="348" xr:uid="{00000000-0005-0000-0000-000016000000}"/>
    <cellStyle name="20% - Accent6 2 2 2" xfId="712" xr:uid="{0AD6E867-5F8A-4F9B-86F8-8A1EBADE11C8}"/>
    <cellStyle name="20% - Accent6 2 2 3" xfId="711" xr:uid="{9BB98D4F-95C9-4133-A720-AC4AAE335DD5}"/>
    <cellStyle name="20% - Accent6 2 3" xfId="457" xr:uid="{D888FE52-2BDC-4EE0-A5E9-C5F41A3AB81C}"/>
    <cellStyle name="20% - Accent6 2 3 2" xfId="713" xr:uid="{E4133458-48CA-4004-AE7F-E2C27C7DE544}"/>
    <cellStyle name="20% - Accent6 2 4" xfId="714" xr:uid="{15BD5480-9C30-4ABE-84D1-10BF8246BF86}"/>
    <cellStyle name="20% - Accent6 2 5" xfId="672" xr:uid="{5B086C83-7948-4C45-A779-FDCF6AA3A474}"/>
    <cellStyle name="20% - Accent6 3" xfId="188" xr:uid="{00000000-0005-0000-0000-000017000000}"/>
    <cellStyle name="20% - Accent6 3 2" xfId="480" xr:uid="{E58BDB50-1C0B-491F-A6A8-4979F352CEC8}"/>
    <cellStyle name="20% - Accent6 3 3" xfId="680" xr:uid="{E4081512-870A-4413-B629-D6305352D633}"/>
    <cellStyle name="20% - Accent6 4" xfId="967" xr:uid="{9A77D5A8-86C0-4011-9448-E5964ACB56D3}"/>
    <cellStyle name="20% - Accent6 4 2" xfId="955" xr:uid="{DAB895D2-0A2B-4DF6-A311-7981EB0813B5}"/>
    <cellStyle name="²ndefined" xfId="7" xr:uid="{00000000-0005-0000-0000-000018000000}"/>
    <cellStyle name="40% - Accent1" xfId="8" builtinId="31" customBuiltin="1"/>
    <cellStyle name="40% - Accent1 2" xfId="141" xr:uid="{00000000-0005-0000-0000-00001A000000}"/>
    <cellStyle name="40% - Accent1 2 2" xfId="329" xr:uid="{00000000-0005-0000-0000-00001B000000}"/>
    <cellStyle name="40% - Accent1 2 2 2" xfId="716" xr:uid="{8985FCE1-83EE-4DE1-9BAF-DDE1FEDEC84D}"/>
    <cellStyle name="40% - Accent1 2 2 3" xfId="715" xr:uid="{5B4AC6C4-CA10-4A0A-9B9E-80EAC8B02004}"/>
    <cellStyle name="40% - Accent1 2 3" xfId="448" xr:uid="{3F4493AF-5107-4C83-9C4D-F82669D30EC7}"/>
    <cellStyle name="40% - Accent1 2 3 2" xfId="717" xr:uid="{5F4D03FC-D272-45F1-8B4E-6E318273B87A}"/>
    <cellStyle name="40% - Accent1 2 4" xfId="718" xr:uid="{B3DD3336-2F72-418F-9437-4F6F74275872}"/>
    <cellStyle name="40% - Accent1 2 5" xfId="663" xr:uid="{EFA306AB-0A46-44DF-ADF8-C91D551E2152}"/>
    <cellStyle name="40% - Accent1 3" xfId="178" xr:uid="{00000000-0005-0000-0000-00001C000000}"/>
    <cellStyle name="40% - Accent1 3 2" xfId="471" xr:uid="{CF9436F6-E60C-4019-B30E-0D100BC01649}"/>
    <cellStyle name="40% - Accent1 3 3" xfId="681" xr:uid="{8C2D3441-829F-4911-8F40-A9963F26BB13}"/>
    <cellStyle name="40% - Accent1 4" xfId="958" xr:uid="{143C51C3-A706-4741-8F81-ADE710F01327}"/>
    <cellStyle name="40% - Accent1 4 2" xfId="647" xr:uid="{F1F9434F-1E30-4AE4-BC04-057B0F4CF9DA}"/>
    <cellStyle name="40% - Accent2" xfId="9" builtinId="35" customBuiltin="1"/>
    <cellStyle name="40% - Accent2 2" xfId="145" xr:uid="{00000000-0005-0000-0000-00001E000000}"/>
    <cellStyle name="40% - Accent2 2 2" xfId="333" xr:uid="{00000000-0005-0000-0000-00001F000000}"/>
    <cellStyle name="40% - Accent2 2 2 2" xfId="720" xr:uid="{D96978CC-9D78-47CE-A1CD-4EB63E3BE914}"/>
    <cellStyle name="40% - Accent2 2 2 3" xfId="719" xr:uid="{7285FC19-C209-4829-8A4E-B36A638FE057}"/>
    <cellStyle name="40% - Accent2 2 3" xfId="450" xr:uid="{9DD9583C-FE08-49D7-8D30-FBA73CF8310C}"/>
    <cellStyle name="40% - Accent2 2 3 2" xfId="721" xr:uid="{C9C7AB26-EBA9-4977-A0B5-E5DBB5E8BE3E}"/>
    <cellStyle name="40% - Accent2 2 4" xfId="722" xr:uid="{2CD92FDF-6321-45A2-860A-EDF9EEA2D5C5}"/>
    <cellStyle name="40% - Accent2 2 5" xfId="665" xr:uid="{B0841659-F50B-43D3-B3A2-74CDA38E803E}"/>
    <cellStyle name="40% - Accent2 3" xfId="181" xr:uid="{00000000-0005-0000-0000-000020000000}"/>
    <cellStyle name="40% - Accent2 3 2" xfId="473" xr:uid="{4153F96D-99A6-4073-9D74-EB184FBA6134}"/>
    <cellStyle name="40% - Accent2 3 3" xfId="682" xr:uid="{7A9818E0-488F-4CEB-857D-CB2852B3A6C2}"/>
    <cellStyle name="40% - Accent2 4" xfId="960" xr:uid="{8245B31D-5761-4112-85BE-6EE6247F5704}"/>
    <cellStyle name="40% - Accent2 4 2" xfId="658" xr:uid="{E1F640E6-21A7-461A-AF08-0292F1D82CC1}"/>
    <cellStyle name="40% - Accent3" xfId="10" builtinId="39" customBuiltin="1"/>
    <cellStyle name="40% - Accent3 2" xfId="149" xr:uid="{00000000-0005-0000-0000-000022000000}"/>
    <cellStyle name="40% - Accent3 2 2" xfId="337" xr:uid="{00000000-0005-0000-0000-000023000000}"/>
    <cellStyle name="40% - Accent3 2 2 2" xfId="724" xr:uid="{C382737F-7E3D-4E6A-8CCB-DAD0A2183DE5}"/>
    <cellStyle name="40% - Accent3 2 2 3" xfId="723" xr:uid="{47E9D339-CEFF-42D9-A02A-2608A3987294}"/>
    <cellStyle name="40% - Accent3 2 3" xfId="452" xr:uid="{AB8A3040-73D7-4FC9-AC36-4B24B3899B53}"/>
    <cellStyle name="40% - Accent3 2 3 2" xfId="725" xr:uid="{63522A8A-E399-4715-92BC-E542B83A26D7}"/>
    <cellStyle name="40% - Accent3 2 4" xfId="726" xr:uid="{A39EB83C-F960-4C49-A342-05086F1CB7EF}"/>
    <cellStyle name="40% - Accent3 2 5" xfId="667" xr:uid="{45054F50-4E1A-4102-A91B-828E0EDF3F51}"/>
    <cellStyle name="40% - Accent3 3" xfId="183" xr:uid="{00000000-0005-0000-0000-000024000000}"/>
    <cellStyle name="40% - Accent3 3 2" xfId="475" xr:uid="{2E939B63-083C-4C35-ACED-3E54C9C0F230}"/>
    <cellStyle name="40% - Accent3 3 3" xfId="683" xr:uid="{DA777D16-7B55-45CA-843B-300E177EE29A}"/>
    <cellStyle name="40% - Accent3 4" xfId="962" xr:uid="{2139965E-F926-4607-B589-0D795DC707A8}"/>
    <cellStyle name="40% - Accent3 4 2" xfId="661" xr:uid="{5C9FF153-B176-4EE1-9451-CEF58E7C0449}"/>
    <cellStyle name="40% - Accent4" xfId="11" builtinId="43" customBuiltin="1"/>
    <cellStyle name="40% - Accent4 2" xfId="153" xr:uid="{00000000-0005-0000-0000-000026000000}"/>
    <cellStyle name="40% - Accent4 2 2" xfId="341" xr:uid="{00000000-0005-0000-0000-000027000000}"/>
    <cellStyle name="40% - Accent4 2 2 2" xfId="728" xr:uid="{DE876046-51EE-4373-8E10-D3D952F93745}"/>
    <cellStyle name="40% - Accent4 2 2 3" xfId="727" xr:uid="{C7E755FF-76BE-4894-98BE-21D9C53767B0}"/>
    <cellStyle name="40% - Accent4 2 3" xfId="454" xr:uid="{4C0C4CF6-43CC-4C0C-AC91-2CE6A85FEA67}"/>
    <cellStyle name="40% - Accent4 2 3 2" xfId="729" xr:uid="{FA19ABAF-5500-4B5D-A58D-68592FDDAFD6}"/>
    <cellStyle name="40% - Accent4 2 4" xfId="730" xr:uid="{2500F02A-6D7C-4DBE-8A9D-10E3E165AC60}"/>
    <cellStyle name="40% - Accent4 2 5" xfId="669" xr:uid="{2A85FF7D-0CE4-4532-8FC4-3AA54797446B}"/>
    <cellStyle name="40% - Accent4 3" xfId="185" xr:uid="{00000000-0005-0000-0000-000028000000}"/>
    <cellStyle name="40% - Accent4 3 2" xfId="477" xr:uid="{E5E77381-F5EE-4F18-962E-CA3703247C1B}"/>
    <cellStyle name="40% - Accent4 3 3" xfId="684" xr:uid="{F7237132-3969-4F61-846E-A3BD711E595F}"/>
    <cellStyle name="40% - Accent4 4" xfId="964" xr:uid="{D78FA615-8F6A-4053-881E-D025692C185A}"/>
    <cellStyle name="40% - Accent4 4 2" xfId="646" xr:uid="{62DED0CD-B998-42B5-AED6-06DD60C72824}"/>
    <cellStyle name="40% - Accent5" xfId="12" builtinId="47" customBuiltin="1"/>
    <cellStyle name="40% - Accent5 2" xfId="157" xr:uid="{00000000-0005-0000-0000-00002A000000}"/>
    <cellStyle name="40% - Accent5 2 2" xfId="345" xr:uid="{00000000-0005-0000-0000-00002B000000}"/>
    <cellStyle name="40% - Accent5 2 2 2" xfId="732" xr:uid="{1267F18A-DE1C-4AC3-8624-2FCF36D3012E}"/>
    <cellStyle name="40% - Accent5 2 2 3" xfId="731" xr:uid="{0F2C319A-B844-4E09-B170-277B074F236C}"/>
    <cellStyle name="40% - Accent5 2 3" xfId="456" xr:uid="{D270A4B5-E675-437C-BA89-B9037B02F4FC}"/>
    <cellStyle name="40% - Accent5 2 3 2" xfId="733" xr:uid="{2E97013C-7EB9-4BF1-9FD2-3F4DB2D821E0}"/>
    <cellStyle name="40% - Accent5 2 4" xfId="734" xr:uid="{71FB675A-FA65-445E-B50D-5A8079341D18}"/>
    <cellStyle name="40% - Accent5 2 5" xfId="671" xr:uid="{2C292B7F-62FD-43A7-9055-CB726B2794D0}"/>
    <cellStyle name="40% - Accent5 3" xfId="187" xr:uid="{00000000-0005-0000-0000-00002C000000}"/>
    <cellStyle name="40% - Accent5 3 2" xfId="479" xr:uid="{05CC3C30-0766-4C99-882C-DDBDCE4D70A2}"/>
    <cellStyle name="40% - Accent5 3 3" xfId="685" xr:uid="{D5CB8D1F-9A0D-4E93-A66E-3483928EBA9A}"/>
    <cellStyle name="40% - Accent5 4" xfId="966" xr:uid="{E1FB2546-5B79-4ABA-B21F-76D03BBF415B}"/>
    <cellStyle name="40% - Accent5 4 2" xfId="643" xr:uid="{6F9F1674-9476-47E8-9322-449F710940E1}"/>
    <cellStyle name="40% - Accent6" xfId="13" builtinId="51" customBuiltin="1"/>
    <cellStyle name="40% - Accent6 2" xfId="161" xr:uid="{00000000-0005-0000-0000-00002E000000}"/>
    <cellStyle name="40% - Accent6 2 2" xfId="349" xr:uid="{00000000-0005-0000-0000-00002F000000}"/>
    <cellStyle name="40% - Accent6 2 2 2" xfId="736" xr:uid="{B587C0A7-DB01-4792-A5EE-73BA138BD8D0}"/>
    <cellStyle name="40% - Accent6 2 2 3" xfId="735" xr:uid="{749F4CEF-6E4B-42F1-9573-A3C27A23EA05}"/>
    <cellStyle name="40% - Accent6 2 3" xfId="458" xr:uid="{F7B5E9F4-3A64-4280-8377-D2071FB28354}"/>
    <cellStyle name="40% - Accent6 2 3 2" xfId="737" xr:uid="{8AB534A3-F265-48C6-A054-48818731D9FC}"/>
    <cellStyle name="40% - Accent6 2 4" xfId="738" xr:uid="{FB49758A-D138-47D8-BD9D-46AB5572FFBA}"/>
    <cellStyle name="40% - Accent6 2 5" xfId="673" xr:uid="{ECC9365D-83CD-4344-8941-627FB2892253}"/>
    <cellStyle name="40% - Accent6 3" xfId="189" xr:uid="{00000000-0005-0000-0000-000030000000}"/>
    <cellStyle name="40% - Accent6 3 2" xfId="481" xr:uid="{D26AA68A-F364-4BAE-AE25-B12875D2D44C}"/>
    <cellStyle name="40% - Accent6 3 3" xfId="686" xr:uid="{4B377CE6-0589-4671-91A7-0EEF8549B64D}"/>
    <cellStyle name="40% - Accent6 4" xfId="968" xr:uid="{1C8A7F5D-2C8A-4BD1-BEC8-31B487793DFC}"/>
    <cellStyle name="40% - Accent6 4 2" xfId="642" xr:uid="{5F0201D8-4774-4D30-AD5E-C19FF3C56D1E}"/>
    <cellStyle name="60% - Accent1" xfId="14" builtinId="32" customBuiltin="1"/>
    <cellStyle name="60% - Accent1 2" xfId="142" xr:uid="{00000000-0005-0000-0000-000032000000}"/>
    <cellStyle name="60% - Accent1 2 2" xfId="330" xr:uid="{00000000-0005-0000-0000-000033000000}"/>
    <cellStyle name="60% - Accent1 3" xfId="972" xr:uid="{DEE6086E-F059-46CF-8168-E8ACB27B30E7}"/>
    <cellStyle name="60% - Accent2" xfId="15" builtinId="36" customBuiltin="1"/>
    <cellStyle name="60% - Accent2 2" xfId="146" xr:uid="{00000000-0005-0000-0000-000035000000}"/>
    <cellStyle name="60% - Accent2 2 2" xfId="334" xr:uid="{00000000-0005-0000-0000-000036000000}"/>
    <cellStyle name="60% - Accent2 3" xfId="973" xr:uid="{20718F86-5076-4462-933B-2A9BFDAF6B98}"/>
    <cellStyle name="60% - Accent3" xfId="16" builtinId="40" customBuiltin="1"/>
    <cellStyle name="60% - Accent3 2" xfId="150" xr:uid="{00000000-0005-0000-0000-000038000000}"/>
    <cellStyle name="60% - Accent3 2 2" xfId="338" xr:uid="{00000000-0005-0000-0000-000039000000}"/>
    <cellStyle name="60% - Accent3 3" xfId="974" xr:uid="{4ABDAE09-98FB-4D58-BDA9-5959F11F8E18}"/>
    <cellStyle name="60% - Accent4" xfId="17" builtinId="44" customBuiltin="1"/>
    <cellStyle name="60% - Accent4 2" xfId="154" xr:uid="{00000000-0005-0000-0000-00003B000000}"/>
    <cellStyle name="60% - Accent4 2 2" xfId="342" xr:uid="{00000000-0005-0000-0000-00003C000000}"/>
    <cellStyle name="60% - Accent4 3" xfId="975" xr:uid="{933CD49E-4FC5-4138-A853-4A6A1E43776E}"/>
    <cellStyle name="60% - Accent5" xfId="18" builtinId="48" customBuiltin="1"/>
    <cellStyle name="60% - Accent5 2" xfId="158" xr:uid="{00000000-0005-0000-0000-00003E000000}"/>
    <cellStyle name="60% - Accent5 2 2" xfId="346" xr:uid="{00000000-0005-0000-0000-00003F000000}"/>
    <cellStyle name="60% - Accent5 3" xfId="976" xr:uid="{BDE43A57-2379-4B5D-B9A6-851BF91C7826}"/>
    <cellStyle name="60% - Accent6" xfId="19" builtinId="52" customBuiltin="1"/>
    <cellStyle name="60% - Accent6 2" xfId="162" xr:uid="{00000000-0005-0000-0000-000041000000}"/>
    <cellStyle name="60% - Accent6 2 2" xfId="350" xr:uid="{00000000-0005-0000-0000-000042000000}"/>
    <cellStyle name="60% - Accent6 3" xfId="977" xr:uid="{D8E4EB09-E718-4C0F-BEC2-58914366CC49}"/>
    <cellStyle name="Accent1" xfId="20" builtinId="29" customBuiltin="1"/>
    <cellStyle name="Accent1 2" xfId="139" xr:uid="{00000000-0005-0000-0000-000044000000}"/>
    <cellStyle name="Accent1 2 2" xfId="327" xr:uid="{00000000-0005-0000-0000-000045000000}"/>
    <cellStyle name="Accent1 3" xfId="978" xr:uid="{81092D78-351D-478E-9CBC-81246DEA6352}"/>
    <cellStyle name="Accent2" xfId="21" builtinId="33" customBuiltin="1"/>
    <cellStyle name="Accent2 2" xfId="143" xr:uid="{00000000-0005-0000-0000-000047000000}"/>
    <cellStyle name="Accent2 2 2" xfId="331" xr:uid="{00000000-0005-0000-0000-000048000000}"/>
    <cellStyle name="Accent2 3" xfId="979" xr:uid="{B01100F2-7258-4BBD-A25F-8378334E160A}"/>
    <cellStyle name="Accent3" xfId="22" builtinId="37" customBuiltin="1"/>
    <cellStyle name="Accent3 2" xfId="147" xr:uid="{00000000-0005-0000-0000-00004A000000}"/>
    <cellStyle name="Accent3 2 2" xfId="335" xr:uid="{00000000-0005-0000-0000-00004B000000}"/>
    <cellStyle name="Accent3 3" xfId="980" xr:uid="{49C4FA8F-71E6-427F-A2AE-2FE27E0344CF}"/>
    <cellStyle name="Accent4" xfId="23" builtinId="41" customBuiltin="1"/>
    <cellStyle name="Accent4 2" xfId="151" xr:uid="{00000000-0005-0000-0000-00004D000000}"/>
    <cellStyle name="Accent4 2 2" xfId="339" xr:uid="{00000000-0005-0000-0000-00004E000000}"/>
    <cellStyle name="Accent4 3" xfId="981" xr:uid="{FE34EDE4-7865-49DB-9742-B416386EFD59}"/>
    <cellStyle name="Accent5" xfId="24" builtinId="45" customBuiltin="1"/>
    <cellStyle name="Accent5 2" xfId="155" xr:uid="{00000000-0005-0000-0000-000050000000}"/>
    <cellStyle name="Accent5 2 2" xfId="343" xr:uid="{00000000-0005-0000-0000-000051000000}"/>
    <cellStyle name="Accent5 3" xfId="982" xr:uid="{FD0A493E-19B3-4E13-98F6-A971C78EB4E4}"/>
    <cellStyle name="Accent6" xfId="25" builtinId="49" customBuiltin="1"/>
    <cellStyle name="Accent6 2" xfId="159" xr:uid="{00000000-0005-0000-0000-000053000000}"/>
    <cellStyle name="Accent6 2 2" xfId="347" xr:uid="{00000000-0005-0000-0000-000054000000}"/>
    <cellStyle name="Accent6 3" xfId="983" xr:uid="{61A7D9AF-4785-4480-9CEF-EEA73D63AF18}"/>
    <cellStyle name="Bad" xfId="26" builtinId="27" customBuiltin="1"/>
    <cellStyle name="Bad 2" xfId="128" xr:uid="{00000000-0005-0000-0000-000056000000}"/>
    <cellStyle name="Bad 2 2" xfId="317" xr:uid="{00000000-0005-0000-0000-000057000000}"/>
    <cellStyle name="Bad 3" xfId="984" xr:uid="{E5431E26-226A-46E3-9D06-9839DB5C0A5D}"/>
    <cellStyle name="brackets and dash" xfId="27" xr:uid="{00000000-0005-0000-0000-000058000000}"/>
    <cellStyle name="Calc Currency (0)" xfId="28" xr:uid="{00000000-0005-0000-0000-000059000000}"/>
    <cellStyle name="Calc Currency (2)" xfId="29" xr:uid="{00000000-0005-0000-0000-00005A000000}"/>
    <cellStyle name="Calc Currency (2) 2" xfId="411" xr:uid="{C5C5BD15-F4DD-4E02-B61F-A74A269F54D1}"/>
    <cellStyle name="Calc Percent (0)" xfId="30" xr:uid="{00000000-0005-0000-0000-00005B000000}"/>
    <cellStyle name="Calc Percent (0) 2" xfId="412" xr:uid="{EE3BDCB7-A06C-46F5-9C0A-FA72C9DD076A}"/>
    <cellStyle name="Calc Percent (1)" xfId="31" xr:uid="{00000000-0005-0000-0000-00005C000000}"/>
    <cellStyle name="Calc Percent (1) 2" xfId="413" xr:uid="{AAD32F2D-B4F0-4FB6-BA3E-ED129358C29F}"/>
    <cellStyle name="Calc Percent (2)" xfId="32" xr:uid="{00000000-0005-0000-0000-00005D000000}"/>
    <cellStyle name="Calc Percent (2) 2" xfId="414" xr:uid="{B6DF1268-F0D6-458F-9666-9DD06A8C69D7}"/>
    <cellStyle name="Calc Units (0)" xfId="33" xr:uid="{00000000-0005-0000-0000-00005E000000}"/>
    <cellStyle name="Calc Units (1)" xfId="34" xr:uid="{00000000-0005-0000-0000-00005F000000}"/>
    <cellStyle name="Calc Units (1) 2" xfId="415" xr:uid="{E540D060-B953-48DA-A066-805AA136C6AA}"/>
    <cellStyle name="Calc Units (2)" xfId="35" xr:uid="{00000000-0005-0000-0000-000060000000}"/>
    <cellStyle name="Calc Units (2) 2" xfId="416" xr:uid="{2CBE905A-89D4-46E6-874F-54DAF1FC651D}"/>
    <cellStyle name="Calculation" xfId="36" builtinId="22" customBuiltin="1"/>
    <cellStyle name="Calculation 2" xfId="132" xr:uid="{00000000-0005-0000-0000-000062000000}"/>
    <cellStyle name="Calculation 2 2" xfId="321" xr:uid="{00000000-0005-0000-0000-000063000000}"/>
    <cellStyle name="Calculation 2 2 2" xfId="740" xr:uid="{1E224526-E3C2-46BF-838A-F5BA422D05AE}"/>
    <cellStyle name="Calculation 2 2 3" xfId="739" xr:uid="{FF304D58-E9C7-4FD7-9101-96A59C17A1F2}"/>
    <cellStyle name="Calculation 2 3" xfId="741" xr:uid="{DF8796EB-6426-4E6B-A8E4-C9ABE827FD9F}"/>
    <cellStyle name="Calculation 3" xfId="985" xr:uid="{25A20E88-75A6-4C4F-B869-9FB10DC66A64}"/>
    <cellStyle name="Check Cell" xfId="37" builtinId="23" customBuiltin="1"/>
    <cellStyle name="Check Cell 2" xfId="134" xr:uid="{00000000-0005-0000-0000-000065000000}"/>
    <cellStyle name="Check Cell 2 2" xfId="323" xr:uid="{00000000-0005-0000-0000-000066000000}"/>
    <cellStyle name="Check Cell 3" xfId="986" xr:uid="{143CEE63-575F-45FD-8200-82DD2ECC3A46}"/>
    <cellStyle name="Comma" xfId="38" builtinId="3"/>
    <cellStyle name="Comma  - Style1" xfId="39" xr:uid="{00000000-0005-0000-0000-000068000000}"/>
    <cellStyle name="Comma  - Style1 2" xfId="417" xr:uid="{8B244FAA-12C9-4441-9729-954E8935A974}"/>
    <cellStyle name="Comma  - Style2" xfId="40" xr:uid="{00000000-0005-0000-0000-000069000000}"/>
    <cellStyle name="Comma  - Style2 2" xfId="418" xr:uid="{2FB85D90-D42B-4E4D-B14A-B676EFC003DA}"/>
    <cellStyle name="Comma  - Style3" xfId="41" xr:uid="{00000000-0005-0000-0000-00006A000000}"/>
    <cellStyle name="Comma  - Style3 2" xfId="419" xr:uid="{0F484114-EB08-4E83-8DF5-F2EC2FCB98D6}"/>
    <cellStyle name="Comma  - Style4" xfId="42" xr:uid="{00000000-0005-0000-0000-00006B000000}"/>
    <cellStyle name="Comma  - Style4 2" xfId="420" xr:uid="{799A5F2F-2388-45E3-84CF-DFD182B6D7E5}"/>
    <cellStyle name="Comma  - Style5" xfId="43" xr:uid="{00000000-0005-0000-0000-00006C000000}"/>
    <cellStyle name="Comma  - Style5 2" xfId="421" xr:uid="{B3126A57-661E-46BE-941C-C3C63319D832}"/>
    <cellStyle name="Comma  - Style6" xfId="44" xr:uid="{00000000-0005-0000-0000-00006D000000}"/>
    <cellStyle name="Comma  - Style6 2" xfId="422" xr:uid="{BDB5A0CC-2006-457A-BCE4-5F39533456B0}"/>
    <cellStyle name="Comma  - Style7" xfId="45" xr:uid="{00000000-0005-0000-0000-00006E000000}"/>
    <cellStyle name="Comma  - Style7 2" xfId="423" xr:uid="{B18E855E-9324-4632-8D2E-F6A7B4280F1B}"/>
    <cellStyle name="Comma  - Style8" xfId="46" xr:uid="{00000000-0005-0000-0000-00006F000000}"/>
    <cellStyle name="Comma  - Style8 2" xfId="424" xr:uid="{C2A07B85-C067-4331-8566-133218D7D10C}"/>
    <cellStyle name="Comma [00]" xfId="47" xr:uid="{00000000-0005-0000-0000-000070000000}"/>
    <cellStyle name="Comma 10" xfId="211" xr:uid="{00000000-0005-0000-0000-000071000000}"/>
    <cellStyle name="Comma 10 2" xfId="408" xr:uid="{00000000-0005-0000-0000-000072000000}"/>
    <cellStyle name="Comma 10 2 2" xfId="639" xr:uid="{748BA9B8-4961-46C5-894E-8B571E31751D}"/>
    <cellStyle name="Comma 10 2 2 2" xfId="744" xr:uid="{297E1693-D299-4538-8DDC-257E360F819A}"/>
    <cellStyle name="Comma 10 2 3" xfId="743" xr:uid="{AAE357BB-1514-4349-BBD5-EDDCB107816D}"/>
    <cellStyle name="Comma 10 3" xfId="495" xr:uid="{B244092E-4D94-46C8-BEC4-758DBC197FC5}"/>
    <cellStyle name="Comma 10 3 2" xfId="745" xr:uid="{71056CE3-D45B-4BD9-AD46-198767858B6C}"/>
    <cellStyle name="Comma 10 4" xfId="742" xr:uid="{71B7436F-15AF-4B98-B341-3A9DD806F6EE}"/>
    <cellStyle name="Comma 11" xfId="275" xr:uid="{00000000-0005-0000-0000-000073000000}"/>
    <cellStyle name="Comma 11 2" xfId="550" xr:uid="{ECABB265-6570-4189-ABE5-8FFF5C9B9E19}"/>
    <cellStyle name="Comma 11 2 2" xfId="747" xr:uid="{898BBA45-D746-4D6C-9E4F-54AE53AE1681}"/>
    <cellStyle name="Comma 11 3" xfId="746" xr:uid="{514B0ABE-0977-4EEB-BFBE-06119AC8BA0D}"/>
    <cellStyle name="Comma 12" xfId="298" xr:uid="{00000000-0005-0000-0000-000074000000}"/>
    <cellStyle name="Comma 12 2" xfId="569" xr:uid="{EC8BADB2-B08E-405A-8F2C-99C2955FAD2E}"/>
    <cellStyle name="Comma 12 2 2" xfId="749" xr:uid="{F6419F63-1F6A-451F-BC78-B906A54A1737}"/>
    <cellStyle name="Comma 12 3" xfId="748" xr:uid="{E81F17B2-6002-4315-9781-F571736FCC4C}"/>
    <cellStyle name="Comma 13" xfId="293" xr:uid="{00000000-0005-0000-0000-000075000000}"/>
    <cellStyle name="Comma 13 2" xfId="567" xr:uid="{B7810BD7-8B17-4AF3-872D-A814D12C65C2}"/>
    <cellStyle name="Comma 13 3" xfId="750" xr:uid="{F6E9BADA-D58E-4784-B0D6-44F7EE6F33FF}"/>
    <cellStyle name="Comma 14" xfId="352" xr:uid="{00000000-0005-0000-0000-000076000000}"/>
    <cellStyle name="Comma 14 2" xfId="587" xr:uid="{BEDDE013-739B-497E-8EB0-86DF048EE28A}"/>
    <cellStyle name="Comma 14 3" xfId="751" xr:uid="{CEF9FF1E-39F0-43A7-A79F-967FD8D51DCE}"/>
    <cellStyle name="Comma 15" xfId="372" xr:uid="{00000000-0005-0000-0000-000077000000}"/>
    <cellStyle name="Comma 15 2" xfId="606" xr:uid="{A2318A63-1175-4453-A12F-1516294D8B2D}"/>
    <cellStyle name="Comma 15 3" xfId="752" xr:uid="{7D830E0F-B73B-45A7-B66B-1969E2DE0CDF}"/>
    <cellStyle name="Comma 16" xfId="374" xr:uid="{00000000-0005-0000-0000-000078000000}"/>
    <cellStyle name="Comma 16 2" xfId="607" xr:uid="{F4D0D578-4640-40A1-9B8F-04EB23685C71}"/>
    <cellStyle name="Comma 16 3" xfId="753" xr:uid="{2FB340AF-F11D-40D5-86DA-71E26DFC8592}"/>
    <cellStyle name="Comma 17" xfId="390" xr:uid="{00000000-0005-0000-0000-000079000000}"/>
    <cellStyle name="Comma 17 2" xfId="623" xr:uid="{12485B04-C13C-478F-8EB3-C49542894261}"/>
    <cellStyle name="Comma 17 2 2" xfId="971" xr:uid="{445C4193-A77F-45B4-BC72-0AFC155B58B4}"/>
    <cellStyle name="Comma 17 3" xfId="953" xr:uid="{F42B1AF0-03A4-4797-82ED-28C2EB634268}"/>
    <cellStyle name="Comma 18" xfId="392" xr:uid="{00000000-0005-0000-0000-00007A000000}"/>
    <cellStyle name="Comma 18 2" xfId="116" xr:uid="{00000000-0005-0000-0000-00007B000000}"/>
    <cellStyle name="Comma 18 2 2" xfId="442" xr:uid="{2C7F27F6-6B15-4344-ABB1-CF4147D9A3AE}"/>
    <cellStyle name="Comma 18 2 3" xfId="653" xr:uid="{85718B47-1989-4733-883D-9FE836A97139}"/>
    <cellStyle name="Comma 18 3" xfId="625" xr:uid="{8C6F5BB9-F48C-4EBC-A3A4-8A34D7B633EB}"/>
    <cellStyle name="Comma 18 4" xfId="1002" xr:uid="{80BB0FAE-613B-47AD-A056-2AF6BBBE0F65}"/>
    <cellStyle name="Comma 19" xfId="393" xr:uid="{00000000-0005-0000-0000-00007C000000}"/>
    <cellStyle name="Comma 19 2" xfId="626" xr:uid="{B60B00BB-7C48-4541-A308-1FC863CA0DB0}"/>
    <cellStyle name="Comma 19 3" xfId="1008" xr:uid="{A8818A2E-79F8-4E3E-962D-79AD82CAEAA6}"/>
    <cellStyle name="Comma 2" xfId="48" xr:uid="{00000000-0005-0000-0000-00007D000000}"/>
    <cellStyle name="Comma 2 2" xfId="121" xr:uid="{00000000-0005-0000-0000-00007E000000}"/>
    <cellStyle name="Comma 2 2 2" xfId="397" xr:uid="{00000000-0005-0000-0000-00007F000000}"/>
    <cellStyle name="Comma 2 2 2 2" xfId="630" xr:uid="{4FEDA361-B4C6-4F66-A761-EDAC02CA6092}"/>
    <cellStyle name="Comma 2 2 2 2 2" xfId="756" xr:uid="{F859058F-8259-497D-9EAE-B03414F2DE45}"/>
    <cellStyle name="Comma 2 2 2 2 3" xfId="755" xr:uid="{942F5B91-EDC7-49DD-B260-7DB4DC3144B8}"/>
    <cellStyle name="Comma 2 2 2 3" xfId="757" xr:uid="{762FE0A2-5BE0-4230-9BBE-FFC04EB27B31}"/>
    <cellStyle name="Comma 2 2 2 4" xfId="754" xr:uid="{ACCDE2B1-D59E-4BEC-8661-D5C7CEE355CF}"/>
    <cellStyle name="Comma 2 2 3" xfId="758" xr:uid="{6B2C3489-615D-478A-BD31-9E7CB039134A}"/>
    <cellStyle name="Comma 2 2 3 2" xfId="759" xr:uid="{E9D373B8-D7FF-42F4-A339-28F864F8D602}"/>
    <cellStyle name="Comma 2 2 4" xfId="760" xr:uid="{CD2F3581-B735-48A7-9C20-24042DC608EB}"/>
    <cellStyle name="Comma 2 3" xfId="167" xr:uid="{00000000-0005-0000-0000-000080000000}"/>
    <cellStyle name="Comma 2 3 2" xfId="216" xr:uid="{00000000-0005-0000-0000-000081000000}"/>
    <cellStyle name="Comma 2 3 2 2" xfId="762" xr:uid="{C5CBDA3C-3D74-4443-950C-9086ADBB04B0}"/>
    <cellStyle name="Comma 2 3 3" xfId="463" xr:uid="{DEC7D579-E6DD-4F43-93DB-754583CA67F5}"/>
    <cellStyle name="Comma 2 3 4" xfId="761" xr:uid="{771D7C7B-4A44-4F13-9CC3-250E16FFA480}"/>
    <cellStyle name="Comma 2 4" xfId="425" xr:uid="{978419B7-143F-4228-B96B-AFDFA2F358BD}"/>
    <cellStyle name="Comma 2 4 2" xfId="764" xr:uid="{086008D0-80CC-452A-9A69-270B949A559A}"/>
    <cellStyle name="Comma 2 4 3" xfId="763" xr:uid="{BD887C28-8591-4208-868E-7DE3592AB213}"/>
    <cellStyle name="Comma 2 5" xfId="765" xr:uid="{54D0966B-369F-4A37-882A-BA10A37244F9}"/>
    <cellStyle name="Comma 2 5 2" xfId="766" xr:uid="{86583478-617D-4394-817F-7900FC5AA454}"/>
    <cellStyle name="Comma 2 6" xfId="767" xr:uid="{5471BC89-2C42-4A8E-B713-060BB093D7DE}"/>
    <cellStyle name="Comma 2 7" xfId="987" xr:uid="{1777DD8B-3349-4E2B-9D0F-07FC8D487B74}"/>
    <cellStyle name="Comma 2 8" xfId="644" xr:uid="{D5C300C5-2070-40C3-BAF1-EBF9B5AA0BB0}"/>
    <cellStyle name="Comma 20" xfId="395" xr:uid="{00000000-0005-0000-0000-000082000000}"/>
    <cellStyle name="Comma 20 2" xfId="628" xr:uid="{494C32A6-846E-4D4C-9C35-3EABEED588BF}"/>
    <cellStyle name="Comma 20 3" xfId="1009" xr:uid="{62453BB0-7414-4D08-A874-2EB156A3CB62}"/>
    <cellStyle name="Comma 21" xfId="398" xr:uid="{00000000-0005-0000-0000-000083000000}"/>
    <cellStyle name="Comma 21 2" xfId="631" xr:uid="{C532490E-9B38-4710-9E41-2FA114A5F0B3}"/>
    <cellStyle name="Comma 21 3" xfId="1011" xr:uid="{1AE05D6C-B692-490A-BAA5-765E337F321B}"/>
    <cellStyle name="Comma 213" xfId="1003" xr:uid="{7DB03778-1F6C-47F9-B0E7-AB6FDF71F4D7}"/>
    <cellStyle name="Comma 22" xfId="176" xr:uid="{00000000-0005-0000-0000-000084000000}"/>
    <cellStyle name="Comma 22 2" xfId="469" xr:uid="{44B873E4-4083-48E0-9A9A-B626A9368E04}"/>
    <cellStyle name="Comma 23" xfId="168" xr:uid="{00000000-0005-0000-0000-000085000000}"/>
    <cellStyle name="Comma 23 2" xfId="464" xr:uid="{A90ACF70-B223-4BDA-8B8C-C97CC811361E}"/>
    <cellStyle name="Comma 24" xfId="196" xr:uid="{00000000-0005-0000-0000-000086000000}"/>
    <cellStyle name="Comma 24 2" xfId="487" xr:uid="{DB68DA69-6B37-4B24-8B76-36877A2BFE7F}"/>
    <cellStyle name="Comma 25" xfId="197" xr:uid="{00000000-0005-0000-0000-000087000000}"/>
    <cellStyle name="Comma 25 2" xfId="488" xr:uid="{05C82964-8ABB-4028-BF85-F3B0F0FD10B5}"/>
    <cellStyle name="Comma 26" xfId="651" xr:uid="{9E383CE3-E65B-4151-A64E-4B8311B81EC7}"/>
    <cellStyle name="Comma 3" xfId="49" xr:uid="{00000000-0005-0000-0000-000088000000}"/>
    <cellStyle name="Comma 3 10" xfId="212" xr:uid="{00000000-0005-0000-0000-000089000000}"/>
    <cellStyle name="Comma 3 10 2" xfId="409" xr:uid="{00000000-0005-0000-0000-00008A000000}"/>
    <cellStyle name="Comma 3 10 2 2" xfId="640" xr:uid="{9081D23C-0E1A-42AA-A1D8-67ED9DEC85A9}"/>
    <cellStyle name="Comma 3 10 3" xfId="496" xr:uid="{106A8754-E2BE-439E-85E7-E9DBF5A584FE}"/>
    <cellStyle name="Comma 3 11" xfId="400" xr:uid="{00000000-0005-0000-0000-00008B000000}"/>
    <cellStyle name="Comma 3 11 2" xfId="633" xr:uid="{B2815283-4473-4E02-AC8B-97A15E38B779}"/>
    <cellStyle name="Comma 3 12" xfId="426" xr:uid="{797F0CE4-1CB5-40E0-964A-0133F164BB5A}"/>
    <cellStyle name="Comma 3 13" xfId="645" xr:uid="{7E895F8F-2EA1-4422-9CFB-0BEA7AA5F7E0}"/>
    <cellStyle name="Comma 3 2" xfId="163" xr:uid="{00000000-0005-0000-0000-00008C000000}"/>
    <cellStyle name="Comma 3 2 10" xfId="674" xr:uid="{6CD9F86F-52FC-4C0A-AA78-38D021DEA0D4}"/>
    <cellStyle name="Comma 3 2 2" xfId="241" xr:uid="{00000000-0005-0000-0000-00008D000000}"/>
    <cellStyle name="Comma 3 2 2 2" xfId="516" xr:uid="{9812C555-819F-49BF-A8EE-C7A5186B131D}"/>
    <cellStyle name="Comma 3 2 2 2 2" xfId="769" xr:uid="{041977DD-1027-4B50-963A-8DE82A0E73B5}"/>
    <cellStyle name="Comma 3 2 2 3" xfId="768" xr:uid="{F1F20BCC-02BC-443F-B623-73D5FD05F053}"/>
    <cellStyle name="Comma 3 2 3" xfId="259" xr:uid="{00000000-0005-0000-0000-00008E000000}"/>
    <cellStyle name="Comma 3 2 3 2" xfId="534" xr:uid="{22DBA172-2587-4FEC-9174-16F43C673847}"/>
    <cellStyle name="Comma 3 2 3 3" xfId="770" xr:uid="{C9932F34-AFF8-4525-BA02-DA473623CE36}"/>
    <cellStyle name="Comma 3 2 4" xfId="277" xr:uid="{00000000-0005-0000-0000-00008F000000}"/>
    <cellStyle name="Comma 3 2 4 2" xfId="552" xr:uid="{1CCCEE0D-E3B4-4080-98B4-C97524B46E0E}"/>
    <cellStyle name="Comma 3 2 4 3" xfId="948" xr:uid="{76A8FD82-0997-4911-A145-AA3D6E071BF3}"/>
    <cellStyle name="Comma 3 2 5" xfId="300" xr:uid="{00000000-0005-0000-0000-000090000000}"/>
    <cellStyle name="Comma 3 2 5 2" xfId="571" xr:uid="{CA21BD3B-4921-4836-B1FC-112C87204F44}"/>
    <cellStyle name="Comma 3 2 5 3" xfId="988" xr:uid="{167DE577-B379-41DF-91B2-5638B712FD9B}"/>
    <cellStyle name="Comma 3 2 6" xfId="356" xr:uid="{00000000-0005-0000-0000-000091000000}"/>
    <cellStyle name="Comma 3 2 6 2" xfId="590" xr:uid="{435A9F38-D572-4453-841A-62F146C91528}"/>
    <cellStyle name="Comma 3 2 7" xfId="376" xr:uid="{00000000-0005-0000-0000-000092000000}"/>
    <cellStyle name="Comma 3 2 7 2" xfId="609" xr:uid="{6A8C0F3E-DF5E-4C9C-8343-4D3CA1FD7FE9}"/>
    <cellStyle name="Comma 3 2 8" xfId="222" xr:uid="{00000000-0005-0000-0000-000093000000}"/>
    <cellStyle name="Comma 3 2 8 2" xfId="499" xr:uid="{AFE14778-3624-4D6E-8328-33A16CD0D157}"/>
    <cellStyle name="Comma 3 2 9" xfId="459" xr:uid="{6E22A7A7-B60E-4C8B-9DF2-280DB7AFD99F}"/>
    <cellStyle name="Comma 3 3" xfId="194" xr:uid="{00000000-0005-0000-0000-000094000000}"/>
    <cellStyle name="Comma 3 3 10" xfId="771" xr:uid="{AC632195-4D11-434B-A24E-2CC9BA7A73D6}"/>
    <cellStyle name="Comma 3 3 2" xfId="247" xr:uid="{00000000-0005-0000-0000-000095000000}"/>
    <cellStyle name="Comma 3 3 2 2" xfId="522" xr:uid="{180712B2-9B36-4DF7-9D4D-9503ACD06C12}"/>
    <cellStyle name="Comma 3 3 2 3" xfId="772" xr:uid="{BACD9280-5D2F-4DE1-9127-8A7804345005}"/>
    <cellStyle name="Comma 3 3 3" xfId="265" xr:uid="{00000000-0005-0000-0000-000096000000}"/>
    <cellStyle name="Comma 3 3 3 2" xfId="540" xr:uid="{AC3470F7-FB06-426F-B8BA-6413C36A835B}"/>
    <cellStyle name="Comma 3 3 4" xfId="283" xr:uid="{00000000-0005-0000-0000-000097000000}"/>
    <cellStyle name="Comma 3 3 4 2" xfId="558" xr:uid="{56C2ADCE-5895-44DB-9CAB-D5A348F87F0E}"/>
    <cellStyle name="Comma 3 3 5" xfId="306" xr:uid="{00000000-0005-0000-0000-000098000000}"/>
    <cellStyle name="Comma 3 3 5 2" xfId="577" xr:uid="{0BDCD458-762E-4430-B9B9-27AC74F26881}"/>
    <cellStyle name="Comma 3 3 6" xfId="362" xr:uid="{00000000-0005-0000-0000-000099000000}"/>
    <cellStyle name="Comma 3 3 6 2" xfId="596" xr:uid="{D3C64CF2-DCA2-4304-9929-F56538545BEB}"/>
    <cellStyle name="Comma 3 3 7" xfId="382" xr:uid="{00000000-0005-0000-0000-00009A000000}"/>
    <cellStyle name="Comma 3 3 7 2" xfId="615" xr:uid="{21CF8D9D-EDE5-49EA-B85C-78B91CC2FC70}"/>
    <cellStyle name="Comma 3 3 8" xfId="229" xr:uid="{00000000-0005-0000-0000-00009B000000}"/>
    <cellStyle name="Comma 3 3 8 2" xfId="505" xr:uid="{C6BFF2BD-9F06-41AA-94CF-EAE83F8D08F2}"/>
    <cellStyle name="Comma 3 3 9" xfId="485" xr:uid="{77CEA72B-0415-4DE0-9206-49148A45AED2}"/>
    <cellStyle name="Comma 3 4" xfId="220" xr:uid="{00000000-0005-0000-0000-00009C000000}"/>
    <cellStyle name="Comma 3 4 2" xfId="497" xr:uid="{C08FD665-7103-484F-AECF-81BD73E45F74}"/>
    <cellStyle name="Comma 3 4 2 2" xfId="774" xr:uid="{BEAEE959-8663-4EFD-9893-30ED80B6D35A}"/>
    <cellStyle name="Comma 3 4 3" xfId="773" xr:uid="{FB683060-FAAE-44EF-AE37-40AAB53C4632}"/>
    <cellStyle name="Comma 3 5" xfId="239" xr:uid="{00000000-0005-0000-0000-00009D000000}"/>
    <cellStyle name="Comma 3 5 2" xfId="514" xr:uid="{B5689AA8-9F4C-43F6-8A4A-450E1FC64189}"/>
    <cellStyle name="Comma 3 5 3" xfId="952" xr:uid="{82BD914C-1A1E-42BD-864E-957AF8DE4F18}"/>
    <cellStyle name="Comma 3 5 4" xfId="1012" xr:uid="{E77A3DDC-40B4-4A2D-A327-C6D047174328}"/>
    <cellStyle name="Comma 3 6" xfId="257" xr:uid="{00000000-0005-0000-0000-00009E000000}"/>
    <cellStyle name="Comma 3 6 2" xfId="532" xr:uid="{F11C519F-A78B-4B59-B7CE-8CFD536A6E7B}"/>
    <cellStyle name="Comma 3 7" xfId="274" xr:uid="{00000000-0005-0000-0000-00009F000000}"/>
    <cellStyle name="Comma 3 7 2" xfId="549" xr:uid="{9D56E9DB-C1D2-4305-A95F-79007784082F}"/>
    <cellStyle name="Comma 3 8" xfId="296" xr:uid="{00000000-0005-0000-0000-0000A0000000}"/>
    <cellStyle name="Comma 3 8 2" xfId="568" xr:uid="{AA3C45DD-2542-4017-AECD-722F73D9A7CA}"/>
    <cellStyle name="Comma 3 9" xfId="354" xr:uid="{00000000-0005-0000-0000-0000A1000000}"/>
    <cellStyle name="Comma 3 9 2" xfId="588" xr:uid="{CA1A7A74-7312-4742-A9BC-3BAE1CD106EA}"/>
    <cellStyle name="Comma 4" xfId="119" xr:uid="{00000000-0005-0000-0000-0000A2000000}"/>
    <cellStyle name="Comma 4 10" xfId="407" xr:uid="{00000000-0005-0000-0000-0000A3000000}"/>
    <cellStyle name="Comma 4 10 2" xfId="638" xr:uid="{4F244BAE-16B2-4B8C-8ACB-D0FCF0D21BAB}"/>
    <cellStyle name="Comma 4 11" xfId="221" xr:uid="{00000000-0005-0000-0000-0000A4000000}"/>
    <cellStyle name="Comma 4 11 2" xfId="498" xr:uid="{6A45C5B5-1765-4AB3-BD8E-3C009CED0B9D}"/>
    <cellStyle name="Comma 4 12" xfId="208" xr:uid="{00000000-0005-0000-0000-0000A5000000}"/>
    <cellStyle name="Comma 4 12 2" xfId="494" xr:uid="{40FE956F-9622-4DCD-8685-C58C2D66031A}"/>
    <cellStyle name="Comma 4 13" xfId="444" xr:uid="{98C38A19-DAD4-4E5D-BBDE-6B61B31FC1FC}"/>
    <cellStyle name="Comma 4 14" xfId="656" xr:uid="{B41395BD-4884-4ABB-BBAF-99427E8AC4A9}"/>
    <cellStyle name="Comma 4 2" xfId="190" xr:uid="{00000000-0005-0000-0000-0000A6000000}"/>
    <cellStyle name="Comma 4 2 10" xfId="202" xr:uid="{00000000-0005-0000-0000-0000A7000000}"/>
    <cellStyle name="Comma 4 2 10 2" xfId="491" xr:uid="{92C03DF5-3DE0-4C48-A4CC-0199EED432F6}"/>
    <cellStyle name="Comma 4 2 11" xfId="482" xr:uid="{B1B13E98-115F-44E4-B7F9-09A177738909}"/>
    <cellStyle name="Comma 4 2 12" xfId="775" xr:uid="{4CD06166-EAEB-4AC0-AB1D-48C129A4A03B}"/>
    <cellStyle name="Comma 4 2 2" xfId="242" xr:uid="{00000000-0005-0000-0000-0000A8000000}"/>
    <cellStyle name="Comma 4 2 2 2" xfId="517" xr:uid="{837224C7-1E51-423D-850C-6D9EE2FBE415}"/>
    <cellStyle name="Comma 4 2 2 2 2" xfId="778" xr:uid="{46214281-2325-4105-A231-53BE035E58C4}"/>
    <cellStyle name="Comma 4 2 2 2 3" xfId="777" xr:uid="{88A7F21E-0AED-4968-9CE9-6CEA190E6E13}"/>
    <cellStyle name="Comma 4 2 2 3" xfId="779" xr:uid="{AA98C9D2-3474-4BFD-8175-C922B6C133E1}"/>
    <cellStyle name="Comma 4 2 2 4" xfId="776" xr:uid="{FC0C3E2D-7676-45D6-9E41-DF814A98A1E6}"/>
    <cellStyle name="Comma 4 2 3" xfId="260" xr:uid="{00000000-0005-0000-0000-0000A9000000}"/>
    <cellStyle name="Comma 4 2 3 2" xfId="535" xr:uid="{8EAD8002-02A0-465D-9FDE-D1B64EB4E800}"/>
    <cellStyle name="Comma 4 2 3 2 2" xfId="782" xr:uid="{7DF8D026-A553-49AC-8080-FBC2E2B51C86}"/>
    <cellStyle name="Comma 4 2 3 2 3" xfId="781" xr:uid="{B83E547A-3A5F-4300-9725-C75054E064E4}"/>
    <cellStyle name="Comma 4 2 3 3" xfId="783" xr:uid="{84ADB7D9-D8AF-4D17-B1CF-8F03E8C76C1C}"/>
    <cellStyle name="Comma 4 2 3 4" xfId="780" xr:uid="{2D44E3C8-3BB9-4240-9A91-F02B9AEE97BB}"/>
    <cellStyle name="Comma 4 2 4" xfId="278" xr:uid="{00000000-0005-0000-0000-0000AA000000}"/>
    <cellStyle name="Comma 4 2 4 2" xfId="553" xr:uid="{549D5712-F696-4E5A-AC0C-488757AEDA1A}"/>
    <cellStyle name="Comma 4 2 4 2 2" xfId="785" xr:uid="{5EEE80FD-1C91-4559-9C4D-3184B45118C5}"/>
    <cellStyle name="Comma 4 2 4 3" xfId="784" xr:uid="{5368DB93-F32E-4300-8E62-862ACBFB83AE}"/>
    <cellStyle name="Comma 4 2 5" xfId="301" xr:uid="{00000000-0005-0000-0000-0000AB000000}"/>
    <cellStyle name="Comma 4 2 5 2" xfId="572" xr:uid="{72C50107-2B93-4296-98BD-7D4FDE604C8F}"/>
    <cellStyle name="Comma 4 2 5 3" xfId="786" xr:uid="{93639BAA-77B4-43D2-BB43-2459048F956F}"/>
    <cellStyle name="Comma 4 2 6" xfId="357" xr:uid="{00000000-0005-0000-0000-0000AC000000}"/>
    <cellStyle name="Comma 4 2 6 2" xfId="591" xr:uid="{9CF47954-D48D-484C-8937-9E715E80A3D3}"/>
    <cellStyle name="Comma 4 2 7" xfId="377" xr:uid="{00000000-0005-0000-0000-0000AD000000}"/>
    <cellStyle name="Comma 4 2 7 2" xfId="610" xr:uid="{167F606D-8222-446E-A74E-A3A9E21B8E5B}"/>
    <cellStyle name="Comma 4 2 8" xfId="404" xr:uid="{00000000-0005-0000-0000-0000AE000000}"/>
    <cellStyle name="Comma 4 2 8 2" xfId="635" xr:uid="{3F4AFBE0-3FFE-4473-8AEA-E515EEFBACA4}"/>
    <cellStyle name="Comma 4 2 9" xfId="224" xr:uid="{00000000-0005-0000-0000-0000AF000000}"/>
    <cellStyle name="Comma 4 2 9 2" xfId="500" xr:uid="{2F0B8A5D-AB1E-475D-B797-A1FF72E92A43}"/>
    <cellStyle name="Comma 4 3" xfId="230" xr:uid="{00000000-0005-0000-0000-0000B0000000}"/>
    <cellStyle name="Comma 4 3 2" xfId="248" xr:uid="{00000000-0005-0000-0000-0000B1000000}"/>
    <cellStyle name="Comma 4 3 2 2" xfId="523" xr:uid="{753453A4-3CEF-4BA0-B201-BA810BF3B2B4}"/>
    <cellStyle name="Comma 4 3 2 2 2" xfId="789" xr:uid="{DC312CE3-E43F-4202-984E-286762CDA42A}"/>
    <cellStyle name="Comma 4 3 2 3" xfId="788" xr:uid="{F25751B1-EC2E-4032-B80A-DDC0A4476B31}"/>
    <cellStyle name="Comma 4 3 3" xfId="266" xr:uid="{00000000-0005-0000-0000-0000B2000000}"/>
    <cellStyle name="Comma 4 3 3 2" xfId="541" xr:uid="{B95E8C8B-01EA-43C9-8C2B-742E8A866C17}"/>
    <cellStyle name="Comma 4 3 3 3" xfId="790" xr:uid="{102A5B29-8D76-4CBC-962B-5C110A586E43}"/>
    <cellStyle name="Comma 4 3 4" xfId="284" xr:uid="{00000000-0005-0000-0000-0000B3000000}"/>
    <cellStyle name="Comma 4 3 4 2" xfId="559" xr:uid="{B44111F5-8B85-4C76-AE14-F7A13FCFB438}"/>
    <cellStyle name="Comma 4 3 5" xfId="307" xr:uid="{00000000-0005-0000-0000-0000B4000000}"/>
    <cellStyle name="Comma 4 3 5 2" xfId="578" xr:uid="{C7241176-5314-4371-A3A5-DB753C7C71B4}"/>
    <cellStyle name="Comma 4 3 6" xfId="363" xr:uid="{00000000-0005-0000-0000-0000B5000000}"/>
    <cellStyle name="Comma 4 3 6 2" xfId="597" xr:uid="{8F38CD81-8028-4F2D-BC6D-A571A10E6F81}"/>
    <cellStyle name="Comma 4 3 7" xfId="383" xr:uid="{00000000-0005-0000-0000-0000B6000000}"/>
    <cellStyle name="Comma 4 3 7 2" xfId="616" xr:uid="{BA7E0369-8DB3-48CD-A6C1-5544D70728DC}"/>
    <cellStyle name="Comma 4 3 8" xfId="506" xr:uid="{70C24432-EBDE-4B75-BB75-C4DC1A62201F}"/>
    <cellStyle name="Comma 4 3 9" xfId="787" xr:uid="{24DC20FE-A077-4612-BC13-E1324B002D4E}"/>
    <cellStyle name="Comma 4 4" xfId="240" xr:uid="{00000000-0005-0000-0000-0000B7000000}"/>
    <cellStyle name="Comma 4 4 2" xfId="515" xr:uid="{DF2C18AC-E216-4276-BC19-435A9C7FF921}"/>
    <cellStyle name="Comma 4 4 2 2" xfId="793" xr:uid="{6508A363-201F-4B78-A9B1-A4E6FC95470C}"/>
    <cellStyle name="Comma 4 4 2 3" xfId="792" xr:uid="{B5B47632-A01D-45F7-BD40-F0C7D2033090}"/>
    <cellStyle name="Comma 4 4 3" xfId="794" xr:uid="{2F1132E0-F757-47CA-AD70-85EC5FFB8EF0}"/>
    <cellStyle name="Comma 4 4 4" xfId="791" xr:uid="{A8085216-6BA3-4C47-B732-E8CA69E8489A}"/>
    <cellStyle name="Comma 4 5" xfId="258" xr:uid="{00000000-0005-0000-0000-0000B8000000}"/>
    <cellStyle name="Comma 4 5 2" xfId="533" xr:uid="{4B247F48-A5E1-47FC-9B5B-68251F1C4E9D}"/>
    <cellStyle name="Comma 4 5 2 2" xfId="797" xr:uid="{3A1E7C46-F6C9-405D-9C3B-68DE0188B99F}"/>
    <cellStyle name="Comma 4 5 2 3" xfId="796" xr:uid="{D6BAE731-1F45-4393-A974-D229C358F928}"/>
    <cellStyle name="Comma 4 5 3" xfId="798" xr:uid="{2BECCE69-3AE5-4E06-98E6-9D33B0C1CA9F}"/>
    <cellStyle name="Comma 4 5 4" xfId="795" xr:uid="{8B304E18-4437-4FA6-9C62-8C2F9BE776CF}"/>
    <cellStyle name="Comma 4 6" xfId="276" xr:uid="{00000000-0005-0000-0000-0000B9000000}"/>
    <cellStyle name="Comma 4 6 2" xfId="551" xr:uid="{6CFEB68B-51B8-4046-A24E-48233633DBC2}"/>
    <cellStyle name="Comma 4 6 2 2" xfId="800" xr:uid="{0C6BE14D-E979-4A19-B4C7-43747339438B}"/>
    <cellStyle name="Comma 4 6 3" xfId="799" xr:uid="{66AC9130-E9E0-467D-B4BC-53EAF2EC59A5}"/>
    <cellStyle name="Comma 4 7" xfId="299" xr:uid="{00000000-0005-0000-0000-0000BA000000}"/>
    <cellStyle name="Comma 4 7 2" xfId="570" xr:uid="{61137F3C-DA6D-41E3-8F5F-1B9257F55E85}"/>
    <cellStyle name="Comma 4 7 3" xfId="801" xr:uid="{12C14165-3257-4B80-ABA4-AF0BC2ABB43D}"/>
    <cellStyle name="Comma 4 8" xfId="355" xr:uid="{00000000-0005-0000-0000-0000BB000000}"/>
    <cellStyle name="Comma 4 8 2" xfId="589" xr:uid="{00BD7BD1-0D06-4DDE-AC66-B7B4F8DEF14B}"/>
    <cellStyle name="Comma 4 9" xfId="375" xr:uid="{00000000-0005-0000-0000-0000BC000000}"/>
    <cellStyle name="Comma 4 9 2" xfId="608" xr:uid="{A6308B08-3B21-4FF6-A91C-B017ADE22D12}"/>
    <cellStyle name="Comma 5" xfId="165" xr:uid="{00000000-0005-0000-0000-0000BD000000}"/>
    <cellStyle name="Comma 5 10" xfId="461" xr:uid="{237D156B-8292-44AE-9262-0041B03623D9}"/>
    <cellStyle name="Comma 5 11" xfId="687" xr:uid="{6CDDF20F-D3A4-4824-AB46-20DA553B6341}"/>
    <cellStyle name="Comma 5 2" xfId="232" xr:uid="{00000000-0005-0000-0000-0000BE000000}"/>
    <cellStyle name="Comma 5 2 2" xfId="250" xr:uid="{00000000-0005-0000-0000-0000BF000000}"/>
    <cellStyle name="Comma 5 2 2 2" xfId="525" xr:uid="{D89B5802-642E-4516-B3BD-8B860E3B9B88}"/>
    <cellStyle name="Comma 5 2 2 2 2" xfId="804" xr:uid="{D8C8FD60-129C-4521-96C0-787C2432B527}"/>
    <cellStyle name="Comma 5 2 2 3" xfId="803" xr:uid="{73E60301-ED27-442F-AB3C-61E5820C8DC3}"/>
    <cellStyle name="Comma 5 2 3" xfId="268" xr:uid="{00000000-0005-0000-0000-0000C0000000}"/>
    <cellStyle name="Comma 5 2 3 2" xfId="543" xr:uid="{445E1F4B-FC56-467B-B580-E5361EA3FB36}"/>
    <cellStyle name="Comma 5 2 3 3" xfId="805" xr:uid="{10C25B84-C7CD-4A04-8954-881A1B6D355C}"/>
    <cellStyle name="Comma 5 2 4" xfId="286" xr:uid="{00000000-0005-0000-0000-0000C1000000}"/>
    <cellStyle name="Comma 5 2 4 2" xfId="561" xr:uid="{F672DDAF-89CB-4786-887F-7F0A00A5DFF6}"/>
    <cellStyle name="Comma 5 2 5" xfId="309" xr:uid="{00000000-0005-0000-0000-0000C2000000}"/>
    <cellStyle name="Comma 5 2 5 2" xfId="580" xr:uid="{C2DCFA81-64BB-4B23-929B-679271487BBC}"/>
    <cellStyle name="Comma 5 2 6" xfId="365" xr:uid="{00000000-0005-0000-0000-0000C3000000}"/>
    <cellStyle name="Comma 5 2 6 2" xfId="599" xr:uid="{361E7001-FC3B-44DE-8873-3D79DBADA6B6}"/>
    <cellStyle name="Comma 5 2 7" xfId="385" xr:uid="{00000000-0005-0000-0000-0000C4000000}"/>
    <cellStyle name="Comma 5 2 7 2" xfId="618" xr:uid="{4EBF7D59-933B-41C1-8AD3-EE6108CFAF1C}"/>
    <cellStyle name="Comma 5 2 8" xfId="508" xr:uid="{AC4D0EDC-E352-49DE-AEAF-5B7C847E58C7}"/>
    <cellStyle name="Comma 5 2 9" xfId="802" xr:uid="{9151C605-7DE8-4C9F-95FE-99A6352CE019}"/>
    <cellStyle name="Comma 5 3" xfId="244" xr:uid="{00000000-0005-0000-0000-0000C5000000}"/>
    <cellStyle name="Comma 5 3 2" xfId="519" xr:uid="{97777609-B875-419B-BDB5-97EACAA57539}"/>
    <cellStyle name="Comma 5 3 2 2" xfId="808" xr:uid="{72D14721-E40E-4B59-9702-C1A92E172024}"/>
    <cellStyle name="Comma 5 3 2 3" xfId="807" xr:uid="{904AC1C7-8C2E-463B-AB05-8E561399C5C0}"/>
    <cellStyle name="Comma 5 3 3" xfId="809" xr:uid="{A5080DFD-A2D2-4DB5-A3F8-B3BBD7D35E25}"/>
    <cellStyle name="Comma 5 3 4" xfId="806" xr:uid="{96556FB0-6E0F-4FD4-9786-D44920B7BDF9}"/>
    <cellStyle name="Comma 5 4" xfId="262" xr:uid="{00000000-0005-0000-0000-0000C6000000}"/>
    <cellStyle name="Comma 5 4 2" xfId="537" xr:uid="{5BE5CD7F-555F-4F7C-955C-88564E3402AC}"/>
    <cellStyle name="Comma 5 4 2 2" xfId="811" xr:uid="{09B696B5-40B0-4246-BB9D-22CE6AD1111B}"/>
    <cellStyle name="Comma 5 4 3" xfId="810" xr:uid="{1A222276-ED64-402B-B62B-695904EFA5DD}"/>
    <cellStyle name="Comma 5 5" xfId="280" xr:uid="{00000000-0005-0000-0000-0000C7000000}"/>
    <cellStyle name="Comma 5 5 2" xfId="555" xr:uid="{6A45C805-E307-4324-8D82-C429D82E4F72}"/>
    <cellStyle name="Comma 5 5 3" xfId="812" xr:uid="{51D05E64-F10B-423D-BBC9-C46562E16099}"/>
    <cellStyle name="Comma 5 6" xfId="303" xr:uid="{00000000-0005-0000-0000-0000C8000000}"/>
    <cellStyle name="Comma 5 6 2" xfId="574" xr:uid="{41FEF156-2384-4345-A373-566C27BCF5C8}"/>
    <cellStyle name="Comma 5 7" xfId="359" xr:uid="{00000000-0005-0000-0000-0000C9000000}"/>
    <cellStyle name="Comma 5 7 2" xfId="593" xr:uid="{BA0E8875-4DD3-46C2-A12D-0F51D2E72BD7}"/>
    <cellStyle name="Comma 5 8" xfId="379" xr:uid="{00000000-0005-0000-0000-0000CA000000}"/>
    <cellStyle name="Comma 5 8 2" xfId="612" xr:uid="{83224785-8A28-4579-877C-83912907323E}"/>
    <cellStyle name="Comma 5 9" xfId="226" xr:uid="{00000000-0005-0000-0000-0000CB000000}"/>
    <cellStyle name="Comma 5 9 2" xfId="502" xr:uid="{5281EC96-4AB0-454E-AD1D-065AB9F31D95}"/>
    <cellStyle name="Comma 6" xfId="228" xr:uid="{00000000-0005-0000-0000-0000CC000000}"/>
    <cellStyle name="Comma 6 2" xfId="246" xr:uid="{00000000-0005-0000-0000-0000CD000000}"/>
    <cellStyle name="Comma 6 2 2" xfId="521" xr:uid="{88A4A6AF-6504-4403-8173-F34C7289F0E3}"/>
    <cellStyle name="Comma 6 2 2 2" xfId="815" xr:uid="{1A1E5CA7-4214-492A-B708-C026A9DBB978}"/>
    <cellStyle name="Comma 6 2 3" xfId="814" xr:uid="{1FA4B1B8-346D-4024-B4C6-F55132F391C6}"/>
    <cellStyle name="Comma 6 3" xfId="264" xr:uid="{00000000-0005-0000-0000-0000CE000000}"/>
    <cellStyle name="Comma 6 3 2" xfId="539" xr:uid="{9D4137FB-9ADA-4116-9540-B08A09AED1D7}"/>
    <cellStyle name="Comma 6 3 3" xfId="816" xr:uid="{DC8E570A-9DCF-4812-AD6D-1FA1FE8DCD86}"/>
    <cellStyle name="Comma 6 4" xfId="282" xr:uid="{00000000-0005-0000-0000-0000CF000000}"/>
    <cellStyle name="Comma 6 4 2" xfId="557" xr:uid="{15258DE2-8597-43DD-98BD-968874752EEE}"/>
    <cellStyle name="Comma 6 5" xfId="305" xr:uid="{00000000-0005-0000-0000-0000D0000000}"/>
    <cellStyle name="Comma 6 5 2" xfId="576" xr:uid="{6CFC3B3D-AC9F-488E-804C-B11EDCC3AB12}"/>
    <cellStyle name="Comma 6 6" xfId="361" xr:uid="{00000000-0005-0000-0000-0000D1000000}"/>
    <cellStyle name="Comma 6 6 2" xfId="595" xr:uid="{DBA26C3B-5B3F-4FCD-AEE3-808B766CDEE4}"/>
    <cellStyle name="Comma 6 7" xfId="381" xr:uid="{00000000-0005-0000-0000-0000D2000000}"/>
    <cellStyle name="Comma 6 7 2" xfId="614" xr:uid="{E12D55E6-3327-4A42-81E2-9E009BC1C3BD}"/>
    <cellStyle name="Comma 6 8" xfId="504" xr:uid="{5175A3CE-88A5-43A9-A480-6974BDE3CD8A}"/>
    <cellStyle name="Comma 6 9" xfId="813" xr:uid="{07067443-4409-4B84-81DB-EBCC876CF2C7}"/>
    <cellStyle name="Comma 7" xfId="200" xr:uid="{00000000-0005-0000-0000-0000D3000000}"/>
    <cellStyle name="Comma 7 10" xfId="490" xr:uid="{085F388C-31E6-4DEF-897C-4AF9821456E2}"/>
    <cellStyle name="Comma 7 11" xfId="817" xr:uid="{5A96BB21-27B7-4284-904C-16ED74DD3A45}"/>
    <cellStyle name="Comma 7 2" xfId="251" xr:uid="{00000000-0005-0000-0000-0000D4000000}"/>
    <cellStyle name="Comma 7 2 2" xfId="526" xr:uid="{5F272329-8975-498D-ADE2-3467B89BF608}"/>
    <cellStyle name="Comma 7 2 2 2" xfId="820" xr:uid="{AEED9DDF-3F35-4D17-BA5B-32A356763ED6}"/>
    <cellStyle name="Comma 7 2 2 3" xfId="819" xr:uid="{E5DB6E33-F185-4A67-85A7-FC1FF0F9F605}"/>
    <cellStyle name="Comma 7 2 3" xfId="821" xr:uid="{853D956C-D4E8-4879-873F-90E43ED55DF7}"/>
    <cellStyle name="Comma 7 2 4" xfId="818" xr:uid="{63DCD900-BB35-47DF-A28D-AEED0563F7EF}"/>
    <cellStyle name="Comma 7 3" xfId="269" xr:uid="{00000000-0005-0000-0000-0000D5000000}"/>
    <cellStyle name="Comma 7 3 2" xfId="544" xr:uid="{A315D752-9B8D-4FEB-A5D9-E085D6ACF3B0}"/>
    <cellStyle name="Comma 7 3 2 2" xfId="823" xr:uid="{6CDA563E-BD8C-487E-804F-43EC07564123}"/>
    <cellStyle name="Comma 7 3 3" xfId="822" xr:uid="{7B6ADCB5-C1FB-4263-B24C-3787D4ED997B}"/>
    <cellStyle name="Comma 7 4" xfId="287" xr:uid="{00000000-0005-0000-0000-0000D6000000}"/>
    <cellStyle name="Comma 7 4 2" xfId="562" xr:uid="{10EEF0FA-5D65-466A-9164-7EF463A2DD7F}"/>
    <cellStyle name="Comma 7 4 3" xfId="824" xr:uid="{E9D0795A-D9AA-4BFE-A226-A8A0A67631EE}"/>
    <cellStyle name="Comma 7 5" xfId="310" xr:uid="{00000000-0005-0000-0000-0000D7000000}"/>
    <cellStyle name="Comma 7 5 2" xfId="581" xr:uid="{017292DF-886A-4E5C-85B6-2B02BA6BA838}"/>
    <cellStyle name="Comma 7 6" xfId="366" xr:uid="{00000000-0005-0000-0000-0000D8000000}"/>
    <cellStyle name="Comma 7 6 2" xfId="600" xr:uid="{3E4EA0E4-212A-4364-A4AF-32F784B92603}"/>
    <cellStyle name="Comma 7 7" xfId="386" xr:uid="{00000000-0005-0000-0000-0000D9000000}"/>
    <cellStyle name="Comma 7 7 2" xfId="619" xr:uid="{76A77153-D2C7-445B-A0E6-74ADC30D2CB8}"/>
    <cellStyle name="Comma 7 8" xfId="402" xr:uid="{00000000-0005-0000-0000-0000DA000000}"/>
    <cellStyle name="Comma 7 8 2" xfId="634" xr:uid="{08429595-AA01-4386-96E8-A6627BF2C41B}"/>
    <cellStyle name="Comma 7 9" xfId="233" xr:uid="{00000000-0005-0000-0000-0000DB000000}"/>
    <cellStyle name="Comma 7 9 2" xfId="509" xr:uid="{CA9C6CAA-8719-4BA0-B337-559D3D9043CF}"/>
    <cellStyle name="Comma 8" xfId="238" xr:uid="{00000000-0005-0000-0000-0000DC000000}"/>
    <cellStyle name="Comma 8 2" xfId="255" xr:uid="{00000000-0005-0000-0000-0000DD000000}"/>
    <cellStyle name="Comma 8 2 2" xfId="530" xr:uid="{373D8F5A-9B62-40C3-9484-1C47695FF1C5}"/>
    <cellStyle name="Comma 8 2 2 2" xfId="827" xr:uid="{E077F3B5-94C6-4F79-A49C-BFB3F4B291A9}"/>
    <cellStyle name="Comma 8 2 3" xfId="826" xr:uid="{3315D33F-9611-4C2D-A61B-D426BCF11D9F}"/>
    <cellStyle name="Comma 8 3" xfId="273" xr:uid="{00000000-0005-0000-0000-0000DE000000}"/>
    <cellStyle name="Comma 8 3 2" xfId="548" xr:uid="{0A96AF5A-D51C-47D2-AB8E-6A65AC08DFFF}"/>
    <cellStyle name="Comma 8 3 3" xfId="828" xr:uid="{D95107A7-BD20-4ABA-92C8-BDA97A0479F7}"/>
    <cellStyle name="Comma 8 4" xfId="291" xr:uid="{00000000-0005-0000-0000-0000DF000000}"/>
    <cellStyle name="Comma 8 4 2" xfId="566" xr:uid="{E33E9CB3-F5CF-484D-B960-D9CBCC508BED}"/>
    <cellStyle name="Comma 8 5" xfId="315" xr:uid="{00000000-0005-0000-0000-0000E0000000}"/>
    <cellStyle name="Comma 8 5 2" xfId="585" xr:uid="{0B97DB1D-091D-47D9-87C8-4A756C5CBBFA}"/>
    <cellStyle name="Comma 8 6" xfId="370" xr:uid="{00000000-0005-0000-0000-0000E1000000}"/>
    <cellStyle name="Comma 8 6 2" xfId="604" xr:uid="{87EF1FDA-DAFD-4A5F-9F5E-0C49680ADE66}"/>
    <cellStyle name="Comma 8 7" xfId="389" xr:uid="{00000000-0005-0000-0000-0000E2000000}"/>
    <cellStyle name="Comma 8 7 2" xfId="622" xr:uid="{6AC0E6A2-4C30-4AAF-9019-DB894FB2AF02}"/>
    <cellStyle name="Comma 8 8" xfId="513" xr:uid="{F49C2333-4361-446B-A9F7-892CDF12F579}"/>
    <cellStyle name="Comma 8 9" xfId="825" xr:uid="{A5BE43BD-2887-456D-BC67-A99F21B88A43}"/>
    <cellStyle name="Comma 9" xfId="203" xr:uid="{00000000-0005-0000-0000-0000E3000000}"/>
    <cellStyle name="Comma 9 2" xfId="405" xr:uid="{00000000-0005-0000-0000-0000E4000000}"/>
    <cellStyle name="Comma 9 2 2" xfId="636" xr:uid="{1AB93FA7-0E14-4668-BEB2-1E1FEC3B956F}"/>
    <cellStyle name="Comma 9 2 2 2" xfId="831" xr:uid="{BC87D0E3-96F2-42B9-A57E-77E892843FC4}"/>
    <cellStyle name="Comma 9 2 3" xfId="830" xr:uid="{0CF88B04-18B8-4FD5-9695-61924AE6F030}"/>
    <cellStyle name="Comma 9 3" xfId="492" xr:uid="{BF087392-1653-401C-A12D-A61994405CF6}"/>
    <cellStyle name="Comma 9 3 2" xfId="832" xr:uid="{B1114354-33CF-44E0-96FD-1C7F23741524}"/>
    <cellStyle name="Comma 9 4" xfId="829" xr:uid="{5B82C208-DCAA-41EE-9058-528C77661240}"/>
    <cellStyle name="Comma_Akara 2010" xfId="50" xr:uid="{00000000-0005-0000-0000-0000E5000000}"/>
    <cellStyle name="Comma_Akara_3 years FS_Eng_v 19 March" xfId="51" xr:uid="{00000000-0005-0000-0000-0000E6000000}"/>
    <cellStyle name="Comma0" xfId="52" xr:uid="{00000000-0005-0000-0000-0000E7000000}"/>
    <cellStyle name="Currency [00]" xfId="53" xr:uid="{00000000-0005-0000-0000-0000E8000000}"/>
    <cellStyle name="Currency [00] 2" xfId="427" xr:uid="{6D8C65C5-7412-4365-AB1C-E30ACDE8F2E6}"/>
    <cellStyle name="Currency 2" xfId="215" xr:uid="{00000000-0005-0000-0000-0000E9000000}"/>
    <cellStyle name="Currency 2 2" xfId="834" xr:uid="{7696B6B3-9763-4DF1-A07A-22FF8DB3D259}"/>
    <cellStyle name="Currency 2 3" xfId="833" xr:uid="{0C75941B-DDC2-4ED7-9770-A4716ED3DA29}"/>
    <cellStyle name="Currency0" xfId="54" xr:uid="{00000000-0005-0000-0000-0000EA000000}"/>
    <cellStyle name="Date Short" xfId="55" xr:uid="{00000000-0005-0000-0000-0000EB000000}"/>
    <cellStyle name="Enter Currency (0)" xfId="56" xr:uid="{00000000-0005-0000-0000-0000EC000000}"/>
    <cellStyle name="Enter Currency (2)" xfId="57" xr:uid="{00000000-0005-0000-0000-0000ED000000}"/>
    <cellStyle name="Enter Currency (2) 2" xfId="428" xr:uid="{2DC00C39-571E-48CE-A13D-ACD66BE98E42}"/>
    <cellStyle name="Enter Units (0)" xfId="58" xr:uid="{00000000-0005-0000-0000-0000EE000000}"/>
    <cellStyle name="Enter Units (1)" xfId="59" xr:uid="{00000000-0005-0000-0000-0000EF000000}"/>
    <cellStyle name="Enter Units (1) 2" xfId="429" xr:uid="{E554AA4C-3232-47D3-960C-1DBBD10B26B4}"/>
    <cellStyle name="Enter Units (2)" xfId="60" xr:uid="{00000000-0005-0000-0000-0000F0000000}"/>
    <cellStyle name="Enter Units (2) 2" xfId="430" xr:uid="{13D316DB-0CA5-4B3E-BBF4-A58FC957F8E3}"/>
    <cellStyle name="Explanatory Text" xfId="61" builtinId="53" customBuiltin="1"/>
    <cellStyle name="Explanatory Text 2" xfId="137" xr:uid="{00000000-0005-0000-0000-0000F2000000}"/>
    <cellStyle name="Explanatory Text 2 2" xfId="325" xr:uid="{00000000-0005-0000-0000-0000F3000000}"/>
    <cellStyle name="Explanatory Text 3" xfId="989" xr:uid="{1BC61D36-7753-49E6-971D-619AACA29976}"/>
    <cellStyle name="Followed Hyperlink" xfId="217" xr:uid="{00000000-0005-0000-0000-0000F4000000}"/>
    <cellStyle name="Followed Hyperlink 2" xfId="835" xr:uid="{B589D0C1-5182-4DB6-B39B-6B1618ED6B25}"/>
    <cellStyle name="Good" xfId="62" builtinId="26" customBuiltin="1"/>
    <cellStyle name="Good 2" xfId="127" xr:uid="{00000000-0005-0000-0000-0000F6000000}"/>
    <cellStyle name="Good 2 2" xfId="316" xr:uid="{00000000-0005-0000-0000-0000F7000000}"/>
    <cellStyle name="Good 3" xfId="990" xr:uid="{990D9846-437F-48B9-A549-34131D5AAD3D}"/>
    <cellStyle name="Grey" xfId="63" xr:uid="{00000000-0005-0000-0000-0000F8000000}"/>
    <cellStyle name="Header1" xfId="64" xr:uid="{00000000-0005-0000-0000-0000F9000000}"/>
    <cellStyle name="Header2" xfId="65" xr:uid="{00000000-0005-0000-0000-0000FA000000}"/>
    <cellStyle name="Heading 1" xfId="66" builtinId="16" customBuiltin="1"/>
    <cellStyle name="Heading 1 2" xfId="123" xr:uid="{00000000-0005-0000-0000-0000FC000000}"/>
    <cellStyle name="Heading 1 2 2" xfId="313" xr:uid="{00000000-0005-0000-0000-0000FD000000}"/>
    <cellStyle name="Heading 1 3" xfId="991" xr:uid="{170B9366-0B84-460D-AFEE-AC3F3EE2866B}"/>
    <cellStyle name="Heading 2" xfId="67" builtinId="17" customBuiltin="1"/>
    <cellStyle name="Heading 2 2" xfId="124" xr:uid="{00000000-0005-0000-0000-0000FF000000}"/>
    <cellStyle name="Heading 2 2 2" xfId="297" xr:uid="{00000000-0005-0000-0000-000000010000}"/>
    <cellStyle name="Heading 2 3" xfId="992" xr:uid="{3A27A768-37E5-4FA2-98BB-9CBB258B1FB9}"/>
    <cellStyle name="Heading 3" xfId="68" builtinId="18" customBuiltin="1"/>
    <cellStyle name="Heading 3 2" xfId="125" xr:uid="{00000000-0005-0000-0000-000002010000}"/>
    <cellStyle name="Heading 3 2 2" xfId="294" xr:uid="{00000000-0005-0000-0000-000003010000}"/>
    <cellStyle name="Heading 3 3" xfId="993" xr:uid="{6ED8F52B-EEDF-4198-AA07-4328CB5C87BB}"/>
    <cellStyle name="Heading 4" xfId="69" builtinId="19" customBuiltin="1"/>
    <cellStyle name="Heading 4 2" xfId="126" xr:uid="{00000000-0005-0000-0000-000005010000}"/>
    <cellStyle name="Heading 4 2 2" xfId="295" xr:uid="{00000000-0005-0000-0000-000006010000}"/>
    <cellStyle name="Heading 4 3" xfId="994" xr:uid="{4BC31283-C213-4708-94AF-8FFDD1C66A71}"/>
    <cellStyle name="HEADING, MAJOR" xfId="70" xr:uid="{00000000-0005-0000-0000-000007010000}"/>
    <cellStyle name="HEADING, MINOR" xfId="71" xr:uid="{00000000-0005-0000-0000-000008010000}"/>
    <cellStyle name="HEADING, RIGHT" xfId="72" xr:uid="{00000000-0005-0000-0000-000009010000}"/>
    <cellStyle name="HEADING,MAJOR" xfId="73" xr:uid="{00000000-0005-0000-0000-00000A010000}"/>
    <cellStyle name="Hyperlink 2" xfId="218" xr:uid="{00000000-0005-0000-0000-00000B010000}"/>
    <cellStyle name="Hyperlink 2 2" xfId="837" xr:uid="{4D5B2407-D195-4D17-8525-E695217CE55C}"/>
    <cellStyle name="Hyperlink 2 3" xfId="838" xr:uid="{BC962569-EB91-4EA8-AB9B-F4E457A864E2}"/>
    <cellStyle name="Hyperlink 2 4" xfId="839" xr:uid="{39C4CA54-E3F7-440A-9B8F-605C23260C51}"/>
    <cellStyle name="Hyperlink 2 4 4" xfId="1004" xr:uid="{125672D0-F9A7-4884-85AF-F068AA635ABC}"/>
    <cellStyle name="Hyperlink 2 5" xfId="840" xr:uid="{F8A8E261-1FEF-4D71-81DB-8C6BE6A9024C}"/>
    <cellStyle name="Hyperlink 2 6" xfId="836" xr:uid="{0E873D80-BE06-4687-B029-AB552FA4F34B}"/>
    <cellStyle name="Hyperlink 3" xfId="204" xr:uid="{00000000-0005-0000-0000-00000C010000}"/>
    <cellStyle name="Hyperlink 3 2" xfId="841" xr:uid="{23F7FBBE-EA79-4DCE-AAD0-26DFB52F5761}"/>
    <cellStyle name="Hyperlink 4" xfId="842" xr:uid="{034636D9-5E2E-4570-8BA3-668255AE3BAD}"/>
    <cellStyle name="Hyperlink 5" xfId="843" xr:uid="{036B3FEA-9C6C-4C55-A408-EF36A4770267}"/>
    <cellStyle name="Hyperlink 6" xfId="844" xr:uid="{CF7B401E-DA57-4AC0-BF81-E62359A78DFE}"/>
    <cellStyle name="Input" xfId="74" builtinId="20" customBuiltin="1"/>
    <cellStyle name="Input [yellow]" xfId="75" xr:uid="{00000000-0005-0000-0000-00000E010000}"/>
    <cellStyle name="Input 2" xfId="130" xr:uid="{00000000-0005-0000-0000-00000F010000}"/>
    <cellStyle name="Input 2 2" xfId="319" xr:uid="{00000000-0005-0000-0000-000010010000}"/>
    <cellStyle name="Input 2 2 2" xfId="846" xr:uid="{6B10BBA4-ABDC-4EEF-A846-02278E0354FD}"/>
    <cellStyle name="Input 2 2 3" xfId="845" xr:uid="{F8601F2F-7C44-4168-9AB7-9DFEC09EBD0E}"/>
    <cellStyle name="Input 2 3" xfId="847" xr:uid="{C6405EC9-0264-4F7A-AE74-E9878985ABC3}"/>
    <cellStyle name="Input 3" xfId="171" xr:uid="{00000000-0005-0000-0000-000011010000}"/>
    <cellStyle name="Input 4" xfId="173" xr:uid="{00000000-0005-0000-0000-000012010000}"/>
    <cellStyle name="Input 4 2" xfId="1013" xr:uid="{F6078CF1-F124-4925-9996-92E331D98B05}"/>
    <cellStyle name="Input 5" xfId="192" xr:uid="{00000000-0005-0000-0000-000013010000}"/>
    <cellStyle name="Input 6" xfId="169" xr:uid="{00000000-0005-0000-0000-000014010000}"/>
    <cellStyle name="Input 7" xfId="179" xr:uid="{00000000-0005-0000-0000-000015010000}"/>
    <cellStyle name="Link Currency (0)" xfId="76" xr:uid="{00000000-0005-0000-0000-000016010000}"/>
    <cellStyle name="Link Currency (2)" xfId="77" xr:uid="{00000000-0005-0000-0000-000017010000}"/>
    <cellStyle name="Link Currency (2) 2" xfId="431" xr:uid="{AD78C423-F382-46D4-997B-52AEB41D9564}"/>
    <cellStyle name="Link Units (0)" xfId="78" xr:uid="{00000000-0005-0000-0000-000018010000}"/>
    <cellStyle name="Link Units (1)" xfId="79" xr:uid="{00000000-0005-0000-0000-000019010000}"/>
    <cellStyle name="Link Units (1) 2" xfId="432" xr:uid="{7793BAE4-558C-4CEC-AD3C-456A00053E03}"/>
    <cellStyle name="Link Units (2)" xfId="80" xr:uid="{00000000-0005-0000-0000-00001A010000}"/>
    <cellStyle name="Link Units (2) 2" xfId="433" xr:uid="{7478853E-0C53-4DFA-B120-D9DD4648131B}"/>
    <cellStyle name="Linked Cell" xfId="81" builtinId="24" customBuiltin="1"/>
    <cellStyle name="Linked Cell 2" xfId="133" xr:uid="{00000000-0005-0000-0000-00001C010000}"/>
    <cellStyle name="Linked Cell 2 2" xfId="322" xr:uid="{00000000-0005-0000-0000-00001D010000}"/>
    <cellStyle name="Linked Cell 3" xfId="995" xr:uid="{31F71F62-2FF2-4903-97CA-5C778AC58CFE}"/>
    <cellStyle name="M/HEAD - Style1" xfId="82" xr:uid="{00000000-0005-0000-0000-00001E010000}"/>
    <cellStyle name="Neutral" xfId="83" builtinId="28" customBuiltin="1"/>
    <cellStyle name="Neutral 2" xfId="129" xr:uid="{00000000-0005-0000-0000-000020010000}"/>
    <cellStyle name="Neutral 2 2" xfId="318" xr:uid="{00000000-0005-0000-0000-000021010000}"/>
    <cellStyle name="Neutral 3" xfId="996" xr:uid="{31AD59A4-EA87-4F8F-87B2-249E87968479}"/>
    <cellStyle name="Normal" xfId="0" builtinId="0" customBuiltin="1"/>
    <cellStyle name="Normal - Style1" xfId="84" xr:uid="{00000000-0005-0000-0000-000023010000}"/>
    <cellStyle name="Normal - Style1 2" xfId="434" xr:uid="{9D06219D-7CC1-4A51-AC26-64B21F6C2A9D}"/>
    <cellStyle name="Normal 10" xfId="201" xr:uid="{00000000-0005-0000-0000-000024010000}"/>
    <cellStyle name="Normal 10 2" xfId="403" xr:uid="{00000000-0005-0000-0000-000025010000}"/>
    <cellStyle name="Normal 10 3" xfId="849" xr:uid="{FC4DF58B-1EC0-4265-B20F-0D2C558887D4}"/>
    <cellStyle name="Normal 10 4" xfId="848" xr:uid="{DC8CEFCE-A529-47CB-9243-4AD4383BEBF8}"/>
    <cellStyle name="Normal 11" xfId="256" xr:uid="{00000000-0005-0000-0000-000026010000}"/>
    <cellStyle name="Normal 11 2" xfId="531" xr:uid="{3A901CA0-5343-45FE-BF20-47F0D15E1819}"/>
    <cellStyle name="Normal 11 3" xfId="850" xr:uid="{8E9F06AF-CB1F-48D1-AAAB-C27883F5A4BF}"/>
    <cellStyle name="Normal 12" xfId="351" xr:uid="{00000000-0005-0000-0000-000027010000}"/>
    <cellStyle name="Normal 12 2" xfId="586" xr:uid="{2AAD9044-A7BC-4452-AABB-4549C9C2B9C7}"/>
    <cellStyle name="Normal 12 3" xfId="851" xr:uid="{2E2E0D81-F991-4C3D-A4BB-CC6F9DEE580A}"/>
    <cellStyle name="Normal 13" xfId="371" xr:uid="{00000000-0005-0000-0000-000028010000}"/>
    <cellStyle name="Normal 13 2" xfId="605" xr:uid="{55B41DCE-C970-4FF5-B675-BF6363D58C31}"/>
    <cellStyle name="Normal 13 3" xfId="852" xr:uid="{CC95FBDC-2B16-4A7B-9768-227AA6400B88}"/>
    <cellStyle name="Normal 14" xfId="373" xr:uid="{00000000-0005-0000-0000-000029010000}"/>
    <cellStyle name="Normal 15" xfId="391" xr:uid="{00000000-0005-0000-0000-00002A010000}"/>
    <cellStyle name="Normal 15 2" xfId="624" xr:uid="{5F78EA99-BB22-48B5-9EA1-8B065D206472}"/>
    <cellStyle name="Normal 15 3" xfId="853" xr:uid="{78006644-3E67-43D5-95AF-10D7E15EB207}"/>
    <cellStyle name="Normal 16" xfId="394" xr:uid="{00000000-0005-0000-0000-00002B010000}"/>
    <cellStyle name="Normal 16 2" xfId="627" xr:uid="{29E176A1-22B5-487F-9B80-53028861ACEA}"/>
    <cellStyle name="Normal 16 3" xfId="947" xr:uid="{08C07215-DC4D-4479-8B08-23B7B17A8163}"/>
    <cellStyle name="Normal 17" xfId="396" xr:uid="{00000000-0005-0000-0000-00002C010000}"/>
    <cellStyle name="Normal 17 2" xfId="629" xr:uid="{1F55DDA1-E1A5-467E-96BE-023793CF9BB1}"/>
    <cellStyle name="Normal 17 2 2" xfId="969" xr:uid="{C490E8A4-981A-4AC5-95BC-AAFC5A8448B2}"/>
    <cellStyle name="Normal 17 3" xfId="949" xr:uid="{7C967BE3-BBFB-4E46-9D63-3341AB2EF865}"/>
    <cellStyle name="Normal 18" xfId="174" xr:uid="{00000000-0005-0000-0000-00002D010000}"/>
    <cellStyle name="Normal 18 2" xfId="467" xr:uid="{B4BE69B9-45F9-4237-AB77-9999C1EB5320}"/>
    <cellStyle name="Normal 18 3" xfId="950" xr:uid="{A5952ED4-15F6-46B2-A369-C1F6500A186B}"/>
    <cellStyle name="Normal 19" xfId="172" xr:uid="{00000000-0005-0000-0000-00002E010000}"/>
    <cellStyle name="Normal 19 2" xfId="466" xr:uid="{9DF5ABCD-7E5B-47C5-A527-F63F12A6BDB0}"/>
    <cellStyle name="Normal 19 3" xfId="954" xr:uid="{3A451506-9980-4A42-BB96-EA30B3C9F097}"/>
    <cellStyle name="Normal 2" xfId="117" xr:uid="{00000000-0005-0000-0000-00002F010000}"/>
    <cellStyle name="Normal 2 2" xfId="207" xr:uid="{00000000-0005-0000-0000-000030010000}"/>
    <cellStyle name="Normal 2 2 2" xfId="854" xr:uid="{F42B0815-CB80-4EB5-8719-18E8C13F9A43}"/>
    <cellStyle name="Normal 2 3" xfId="235" xr:uid="{00000000-0005-0000-0000-000031010000}"/>
    <cellStyle name="Normal 2 3 2" xfId="855" xr:uid="{2F517D55-CA56-49D3-B8A7-D61BECAF7C54}"/>
    <cellStyle name="Normal 2 4" xfId="353" xr:uid="{00000000-0005-0000-0000-000032010000}"/>
    <cellStyle name="Normal 2 4 2" xfId="856" xr:uid="{3FC198D1-7DA3-45BF-8D7C-1481560E113E}"/>
    <cellStyle name="Normal 2 5" xfId="857" xr:uid="{F03FFB04-45E1-4458-9251-0B8F5923B9F6}"/>
    <cellStyle name="Normal 2 6" xfId="858" xr:uid="{0370584A-E438-490E-8895-163F793C1B22}"/>
    <cellStyle name="Normal 2 6 2" xfId="859" xr:uid="{C3BFEB88-B541-4C68-AD56-0C664D5EB07E}"/>
    <cellStyle name="Normal 2 7" xfId="860" xr:uid="{DFCD3F4D-67C2-4F48-A710-1C299C75E388}"/>
    <cellStyle name="Normal 20" xfId="195" xr:uid="{00000000-0005-0000-0000-000033010000}"/>
    <cellStyle name="Normal 20 2" xfId="486" xr:uid="{DD31C170-180B-4F31-9B61-1FA7BD3F6A5E}"/>
    <cellStyle name="Normal 20 3" xfId="970" xr:uid="{C5EF778C-C2D7-4524-A73A-6669E63AB01C}"/>
    <cellStyle name="Normal 21" xfId="410" xr:uid="{00000000-0005-0000-0000-000034010000}"/>
    <cellStyle name="Normal 21 2" xfId="641" xr:uid="{58626245-83FB-4157-8C62-89F20CE5D074}"/>
    <cellStyle name="Normal 21 3" xfId="1001" xr:uid="{46C1572F-0B34-4065-B3AA-C2A2D3ACA356}"/>
    <cellStyle name="Normal 22" xfId="1007" xr:uid="{F4C78F03-0EF6-47D2-B41A-0E5A01C984A4}"/>
    <cellStyle name="Normal 23" xfId="1010" xr:uid="{A09AF5F9-C1DA-4EEE-9B23-E4191290F3B4}"/>
    <cellStyle name="Normal 24" xfId="652" xr:uid="{FDAB30A1-0D76-4090-B69F-54BDADBB9689}"/>
    <cellStyle name="Normal 3" xfId="85" xr:uid="{00000000-0005-0000-0000-000035010000}"/>
    <cellStyle name="Normal 3 2" xfId="209" xr:uid="{00000000-0005-0000-0000-000036010000}"/>
    <cellStyle name="Normal 3 2 2" xfId="862" xr:uid="{A9962CAC-E72F-495E-BB7F-7AE4FD25CD06}"/>
    <cellStyle name="Normal 3 2 3" xfId="861" xr:uid="{1AD28635-38DB-4F4D-93B9-124EF35FBCD6}"/>
    <cellStyle name="Normal 3 2 5" xfId="1005" xr:uid="{1F21934F-6C22-47B0-BC53-0773207FB324}"/>
    <cellStyle name="Normal 3 3" xfId="863" xr:uid="{354210A8-D204-426E-A3B2-AA0830983FC6}"/>
    <cellStyle name="Normal 3 4" xfId="864" xr:uid="{6A1E7A8D-28C8-45F8-B71E-7C1BAEE50014}"/>
    <cellStyle name="Normal 4" xfId="118" xr:uid="{00000000-0005-0000-0000-000037010000}"/>
    <cellStyle name="Normal 4 2" xfId="210" xr:uid="{00000000-0005-0000-0000-000038010000}"/>
    <cellStyle name="Normal 4 2 2" xfId="865" xr:uid="{D0FD15BA-47AC-416C-96F1-84138BF60B67}"/>
    <cellStyle name="Normal 4 3" xfId="219" xr:uid="{00000000-0005-0000-0000-000039010000}"/>
    <cellStyle name="Normal 4 3 2" xfId="866" xr:uid="{B68874D0-985B-4A66-BA6E-EDFAE4BDC4E5}"/>
    <cellStyle name="Normal 4 4" xfId="213" xr:uid="{00000000-0005-0000-0000-00003A010000}"/>
    <cellStyle name="Normal 4 4 2" xfId="867" xr:uid="{938CC2A1-6D47-421B-9A2E-DF77C88CFFEF}"/>
    <cellStyle name="Normal 4 5" xfId="443" xr:uid="{4A0B2BD4-EB9E-4B4A-9BCB-FF88E7DA1F1E}"/>
    <cellStyle name="Normal 4 5 2" xfId="868" xr:uid="{7DD271E4-017E-49D3-92B4-392AA21A306A}"/>
    <cellStyle name="Normal 4 6" xfId="655" xr:uid="{E398CAA4-82A6-4017-9830-C208D31EA424}"/>
    <cellStyle name="Normal 5" xfId="120" xr:uid="{00000000-0005-0000-0000-00003B010000}"/>
    <cellStyle name="Normal 5 2" xfId="191" xr:uid="{00000000-0005-0000-0000-00003C010000}"/>
    <cellStyle name="Normal 5 2 2" xfId="483" xr:uid="{E3A35138-0FD0-49A9-A906-EF77B4E588A8}"/>
    <cellStyle name="Normal 5 2 2 2" xfId="871" xr:uid="{A90221EE-0FAE-4618-90D4-A5C4EEE0A83E}"/>
    <cellStyle name="Normal 5 2 2 2 2" xfId="872" xr:uid="{82EF10C4-FD59-4C6A-B5A6-01CC2AF0FF49}"/>
    <cellStyle name="Normal 5 2 2 3" xfId="873" xr:uid="{DB853228-42CA-4DEE-9D00-91856CEA216F}"/>
    <cellStyle name="Normal 5 2 2 4" xfId="874" xr:uid="{159FEEBB-67C9-43FA-9121-ED9F11AFB453}"/>
    <cellStyle name="Normal 5 2 2 5" xfId="870" xr:uid="{13AE6229-C09D-4412-8114-A362E041D9C7}"/>
    <cellStyle name="Normal 5 2 3" xfId="875" xr:uid="{464B7BAD-7621-4325-8FCF-1D45DC5889C9}"/>
    <cellStyle name="Normal 5 2 3 2" xfId="876" xr:uid="{62B6BCEA-373B-469D-84D8-FE812EADD069}"/>
    <cellStyle name="Normal 5 2 4" xfId="877" xr:uid="{587C527B-C389-48C7-BA28-C386D58BD0ED}"/>
    <cellStyle name="Normal 5 2 5" xfId="878" xr:uid="{947FD400-5345-410D-934E-8B4345F1DD60}"/>
    <cellStyle name="Normal 5 2 6" xfId="869" xr:uid="{2A4708BA-0BE1-4ECD-85C9-5B87D57DE429}"/>
    <cellStyle name="Normal 5 3" xfId="223" xr:uid="{00000000-0005-0000-0000-00003D010000}"/>
    <cellStyle name="Normal 5 3 2" xfId="880" xr:uid="{5E9263CF-D580-4FDA-B1A4-135369DC8195}"/>
    <cellStyle name="Normal 5 3 2 2" xfId="881" xr:uid="{B3FEB6E3-FB9E-42D0-A74F-49A97303BDA0}"/>
    <cellStyle name="Normal 5 3 3" xfId="882" xr:uid="{B04FE9F7-FBAB-4F94-AC10-D8366204C52E}"/>
    <cellStyle name="Normal 5 3 4" xfId="883" xr:uid="{8E3BC8F7-CF93-4E39-AB74-31B78F970F4D}"/>
    <cellStyle name="Normal 5 3 5" xfId="879" xr:uid="{E27B37CF-6DB7-46C4-AFA1-7622AA7016E8}"/>
    <cellStyle name="Normal 5 4" xfId="445" xr:uid="{1564786E-9B7B-43AC-A85B-68353346BFD7}"/>
    <cellStyle name="Normal 5 4 2" xfId="884" xr:uid="{52C2E5F8-0C9F-441D-A654-5EF94B6E25E6}"/>
    <cellStyle name="Normal 5 5" xfId="885" xr:uid="{173C5EC0-3A66-45B0-B910-4FF0AE62CD46}"/>
    <cellStyle name="Normal 5 6" xfId="886" xr:uid="{E588C510-C17C-4014-AE88-29A3C82CA534}"/>
    <cellStyle name="Normal 5 7" xfId="887" xr:uid="{E98A2608-3BD0-4D0A-8A0C-D0E57E318342}"/>
    <cellStyle name="Normal 5 7 2" xfId="888" xr:uid="{9EFA919A-5582-4874-A374-26848C20BDD1}"/>
    <cellStyle name="Normal 5 8" xfId="657" xr:uid="{6EBC2150-FF3C-4C65-9BAB-4454129F97F0}"/>
    <cellStyle name="Normal 6" xfId="164" xr:uid="{00000000-0005-0000-0000-00003E010000}"/>
    <cellStyle name="Normal 6 10" xfId="225" xr:uid="{00000000-0005-0000-0000-00003F010000}"/>
    <cellStyle name="Normal 6 10 2" xfId="501" xr:uid="{E78208EE-AE6F-47D9-9D4D-F9C98E0B2FC8}"/>
    <cellStyle name="Normal 6 11" xfId="199" xr:uid="{00000000-0005-0000-0000-000040010000}"/>
    <cellStyle name="Normal 6 12" xfId="460" xr:uid="{E1BF918B-681A-4C14-A81F-F20F2E5E2306}"/>
    <cellStyle name="Normal 6 13" xfId="690" xr:uid="{F0801247-F855-472D-AEFC-3DF3B2C73E17}"/>
    <cellStyle name="Normal 6 2" xfId="231" xr:uid="{00000000-0005-0000-0000-000041010000}"/>
    <cellStyle name="Normal 6 2 2" xfId="249" xr:uid="{00000000-0005-0000-0000-000042010000}"/>
    <cellStyle name="Normal 6 2 2 2" xfId="524" xr:uid="{D7BF198D-DD31-4195-9A8F-A34433588FAC}"/>
    <cellStyle name="Normal 6 2 3" xfId="267" xr:uid="{00000000-0005-0000-0000-000043010000}"/>
    <cellStyle name="Normal 6 2 3 2" xfId="542" xr:uid="{4A180B07-6FDB-4ECE-9EF2-275B8779A402}"/>
    <cellStyle name="Normal 6 2 4" xfId="285" xr:uid="{00000000-0005-0000-0000-000044010000}"/>
    <cellStyle name="Normal 6 2 4 2" xfId="560" xr:uid="{D4A86F16-4958-4BA3-86E9-932AFA7F7C01}"/>
    <cellStyle name="Normal 6 2 5" xfId="308" xr:uid="{00000000-0005-0000-0000-000045010000}"/>
    <cellStyle name="Normal 6 2 5 2" xfId="579" xr:uid="{3F571859-8BB3-44BB-B23A-D505013B54EE}"/>
    <cellStyle name="Normal 6 2 6" xfId="364" xr:uid="{00000000-0005-0000-0000-000046010000}"/>
    <cellStyle name="Normal 6 2 6 2" xfId="598" xr:uid="{CA5B45E2-53AA-48BC-B681-ECA779EDD901}"/>
    <cellStyle name="Normal 6 2 7" xfId="384" xr:uid="{00000000-0005-0000-0000-000047010000}"/>
    <cellStyle name="Normal 6 2 7 2" xfId="617" xr:uid="{54D0BE34-0E87-4FD0-9467-D52C45A635C9}"/>
    <cellStyle name="Normal 6 2 8" xfId="507" xr:uid="{FBEED43B-4ED2-4D52-8BE3-42A2E8D535A8}"/>
    <cellStyle name="Normal 6 2 9" xfId="889" xr:uid="{482F32D5-6831-4CBC-AB77-D9C9676D1F98}"/>
    <cellStyle name="Normal 6 3" xfId="243" xr:uid="{00000000-0005-0000-0000-000048010000}"/>
    <cellStyle name="Normal 6 3 2" xfId="518" xr:uid="{6B02AB8B-5E7F-4411-9DC5-A068EBDE4BDD}"/>
    <cellStyle name="Normal 6 3 3" xfId="890" xr:uid="{D5A3108E-BAD2-4D2C-9C7F-247997448976}"/>
    <cellStyle name="Normal 6 4" xfId="261" xr:uid="{00000000-0005-0000-0000-000049010000}"/>
    <cellStyle name="Normal 6 4 2" xfId="536" xr:uid="{95C4F5B6-A55B-4AC6-B577-76B7FFC153F1}"/>
    <cellStyle name="Normal 6 5" xfId="279" xr:uid="{00000000-0005-0000-0000-00004A010000}"/>
    <cellStyle name="Normal 6 5 2" xfId="554" xr:uid="{F062D32F-5A83-4E27-A811-E644AE881ED9}"/>
    <cellStyle name="Normal 6 6" xfId="302" xr:uid="{00000000-0005-0000-0000-00004B010000}"/>
    <cellStyle name="Normal 6 6 2" xfId="573" xr:uid="{547AFC0C-8026-4BAB-9EA2-DF43E9D516E5}"/>
    <cellStyle name="Normal 6 7" xfId="358" xr:uid="{00000000-0005-0000-0000-00004C010000}"/>
    <cellStyle name="Normal 6 7 2" xfId="592" xr:uid="{172288C8-4048-4554-A0CB-A87F0144A021}"/>
    <cellStyle name="Normal 6 8" xfId="378" xr:uid="{00000000-0005-0000-0000-00004D010000}"/>
    <cellStyle name="Normal 6 8 2" xfId="611" xr:uid="{F8E6D148-5495-4D7B-8082-6894B87B0533}"/>
    <cellStyle name="Normal 6 9" xfId="401" xr:uid="{00000000-0005-0000-0000-00004E010000}"/>
    <cellStyle name="Normal 7" xfId="227" xr:uid="{00000000-0005-0000-0000-00004F010000}"/>
    <cellStyle name="Normal 7 10" xfId="891" xr:uid="{1280D1D2-5A10-48CA-B7AA-3198AD2CC797}"/>
    <cellStyle name="Normal 7 2" xfId="234" xr:uid="{00000000-0005-0000-0000-000050010000}"/>
    <cellStyle name="Normal 7 2 2" xfId="252" xr:uid="{00000000-0005-0000-0000-000051010000}"/>
    <cellStyle name="Normal 7 2 2 2" xfId="527" xr:uid="{CE3DEADA-A7EB-4235-BBC6-58578BFD1995}"/>
    <cellStyle name="Normal 7 2 3" xfId="270" xr:uid="{00000000-0005-0000-0000-000052010000}"/>
    <cellStyle name="Normal 7 2 3 2" xfId="545" xr:uid="{BC39651C-676B-4A02-87DA-6B411C932665}"/>
    <cellStyle name="Normal 7 2 4" xfId="288" xr:uid="{00000000-0005-0000-0000-000053010000}"/>
    <cellStyle name="Normal 7 2 4 2" xfId="563" xr:uid="{A90D8795-CB34-4E2A-9324-1434AEE54826}"/>
    <cellStyle name="Normal 7 2 5" xfId="311" xr:uid="{00000000-0005-0000-0000-000054010000}"/>
    <cellStyle name="Normal 7 2 5 2" xfId="582" xr:uid="{9A8D4FEA-F4DA-4A23-A860-ED31273CF775}"/>
    <cellStyle name="Normal 7 2 6" xfId="367" xr:uid="{00000000-0005-0000-0000-000055010000}"/>
    <cellStyle name="Normal 7 2 6 2" xfId="601" xr:uid="{4A3AA5EC-C32B-4C2F-BEAB-F97246019942}"/>
    <cellStyle name="Normal 7 2 7" xfId="387" xr:uid="{00000000-0005-0000-0000-000056010000}"/>
    <cellStyle name="Normal 7 2 7 2" xfId="620" xr:uid="{4E20B1D0-4A88-4932-B3B7-1B9F9F1415BA}"/>
    <cellStyle name="Normal 7 2 8" xfId="510" xr:uid="{942FAE49-1497-47BD-AD66-512346103280}"/>
    <cellStyle name="Normal 7 2 9" xfId="892" xr:uid="{CE31BAAF-5DA4-4D58-86D3-D603BA091599}"/>
    <cellStyle name="Normal 7 3" xfId="245" xr:uid="{00000000-0005-0000-0000-000057010000}"/>
    <cellStyle name="Normal 7 3 2" xfId="520" xr:uid="{B2473309-F854-4DB4-BECA-55FFF3C9EBC8}"/>
    <cellStyle name="Normal 7 3 3" xfId="893" xr:uid="{FFE1AA73-C88F-4233-AE92-D76E73AB9476}"/>
    <cellStyle name="Normal 7 4" xfId="263" xr:uid="{00000000-0005-0000-0000-000058010000}"/>
    <cellStyle name="Normal 7 4 2" xfId="538" xr:uid="{5D7BC154-4878-4DAE-961F-2A75BA7260A6}"/>
    <cellStyle name="Normal 7 5" xfId="281" xr:uid="{00000000-0005-0000-0000-000059010000}"/>
    <cellStyle name="Normal 7 5 2" xfId="556" xr:uid="{8E440EE9-2E0D-4755-B5F3-07FA94332540}"/>
    <cellStyle name="Normal 7 6" xfId="304" xr:uid="{00000000-0005-0000-0000-00005A010000}"/>
    <cellStyle name="Normal 7 6 2" xfId="575" xr:uid="{221C786E-CE81-4101-8139-2C29E89B2ECE}"/>
    <cellStyle name="Normal 7 7" xfId="360" xr:uid="{00000000-0005-0000-0000-00005B010000}"/>
    <cellStyle name="Normal 7 7 2" xfId="594" xr:uid="{4A9B6EF3-D9CE-4D00-9B06-BA37EA40E318}"/>
    <cellStyle name="Normal 7 8" xfId="380" xr:uid="{00000000-0005-0000-0000-00005C010000}"/>
    <cellStyle name="Normal 7 8 2" xfId="613" xr:uid="{7ED7BEC6-B29F-4CC4-A438-A67A44D76BA3}"/>
    <cellStyle name="Normal 7 9" xfId="503" xr:uid="{F936E9E7-2001-4EE2-AE34-F24FBF3C485A}"/>
    <cellStyle name="Normal 8" xfId="236" xr:uid="{00000000-0005-0000-0000-00005D010000}"/>
    <cellStyle name="Normal 8 2" xfId="253" xr:uid="{00000000-0005-0000-0000-00005E010000}"/>
    <cellStyle name="Normal 8 2 2" xfId="528" xr:uid="{C130CF32-3C6E-4E19-88BE-7CE5598D24F6}"/>
    <cellStyle name="Normal 8 3" xfId="271" xr:uid="{00000000-0005-0000-0000-00005F010000}"/>
    <cellStyle name="Normal 8 3 2" xfId="546" xr:uid="{47E7D455-5791-416F-B81E-B6C820C8A55A}"/>
    <cellStyle name="Normal 8 4" xfId="289" xr:uid="{00000000-0005-0000-0000-000060010000}"/>
    <cellStyle name="Normal 8 4 2" xfId="564" xr:uid="{4D7F3589-C1AD-43FC-867F-73C56A73CFCC}"/>
    <cellStyle name="Normal 8 5" xfId="312" xr:uid="{00000000-0005-0000-0000-000061010000}"/>
    <cellStyle name="Normal 8 5 2" xfId="583" xr:uid="{6AE272FC-6190-45C1-A2CA-814941BB4F14}"/>
    <cellStyle name="Normal 8 6" xfId="368" xr:uid="{00000000-0005-0000-0000-000062010000}"/>
    <cellStyle name="Normal 8 6 2" xfId="602" xr:uid="{B707016D-041E-4E22-84E8-D9D36EBABB68}"/>
    <cellStyle name="Normal 8 7" xfId="388" xr:uid="{00000000-0005-0000-0000-000063010000}"/>
    <cellStyle name="Normal 8 7 2" xfId="621" xr:uid="{B33327A5-7305-4EAB-948A-B08C8470D814}"/>
    <cellStyle name="Normal 8 8" xfId="511" xr:uid="{43459249-3698-4CE3-B95B-0328EF4879D7}"/>
    <cellStyle name="Normal 8 9" xfId="894" xr:uid="{BE6BE8EB-EF92-4F4D-B1F0-C80956EDC156}"/>
    <cellStyle name="Normal 9" xfId="237" xr:uid="{00000000-0005-0000-0000-000064010000}"/>
    <cellStyle name="Normal 9 2" xfId="254" xr:uid="{00000000-0005-0000-0000-000065010000}"/>
    <cellStyle name="Normal 9 2 2" xfId="529" xr:uid="{3356BBD2-C4AB-4AB3-ACD7-E7BA535A4CCC}"/>
    <cellStyle name="Normal 9 3" xfId="272" xr:uid="{00000000-0005-0000-0000-000066010000}"/>
    <cellStyle name="Normal 9 3 2" xfId="547" xr:uid="{FDAA1D81-B86F-4C57-9F80-E95215624E2D}"/>
    <cellStyle name="Normal 9 4" xfId="290" xr:uid="{00000000-0005-0000-0000-000067010000}"/>
    <cellStyle name="Normal 9 4 2" xfId="565" xr:uid="{FEF95710-38FE-4365-A1D2-0883040F9316}"/>
    <cellStyle name="Normal 9 5" xfId="314" xr:uid="{00000000-0005-0000-0000-000068010000}"/>
    <cellStyle name="Normal 9 5 2" xfId="584" xr:uid="{9758C8F8-ED6A-4453-9EA3-CAC19AE8D0BC}"/>
    <cellStyle name="Normal 9 6" xfId="369" xr:uid="{00000000-0005-0000-0000-000069010000}"/>
    <cellStyle name="Normal 9 6 2" xfId="603" xr:uid="{B434F263-83B6-40F9-A39B-90895C086893}"/>
    <cellStyle name="Normal 9 7" xfId="205" xr:uid="{00000000-0005-0000-0000-00006A010000}"/>
    <cellStyle name="Normal 9 7 2" xfId="406" xr:uid="{00000000-0005-0000-0000-00006B010000}"/>
    <cellStyle name="Normal 9 7 2 2" xfId="637" xr:uid="{33EF16A3-6EB6-4EE0-A0DA-E2D003363ACF}"/>
    <cellStyle name="Normal 9 7 3" xfId="493" xr:uid="{3A1AD201-4912-435E-BC9D-207A54B6DA72}"/>
    <cellStyle name="Normal 9 8" xfId="512" xr:uid="{29FD0ECE-F431-4D45-A4D0-6EA467BC6FD7}"/>
    <cellStyle name="Normal 9 9" xfId="895" xr:uid="{BA00792C-9833-4BAB-8687-4C09B044CFA5}"/>
    <cellStyle name="Normal_Akara 2010" xfId="86" xr:uid="{00000000-0005-0000-0000-00006C010000}"/>
    <cellStyle name="Normal_Akara_3 years FS_Eng_v 19 March" xfId="87" xr:uid="{00000000-0005-0000-0000-00006D010000}"/>
    <cellStyle name="Normal_Akara_June Eng09" xfId="115" xr:uid="{00000000-0005-0000-0000-00006E010000}"/>
    <cellStyle name="Normal_SPRCstatement01-Eng" xfId="88" xr:uid="{00000000-0005-0000-0000-00006F010000}"/>
    <cellStyle name="Note" xfId="89" builtinId="10" customBuiltin="1"/>
    <cellStyle name="Note 2" xfId="136" xr:uid="{00000000-0005-0000-0000-000071010000}"/>
    <cellStyle name="Note 2 2" xfId="399" xr:uid="{00000000-0005-0000-0000-000072010000}"/>
    <cellStyle name="Note 2 2 2" xfId="632" xr:uid="{7838C8A1-63BB-42E1-8F69-9AEA140C296B}"/>
    <cellStyle name="Note 2 2 2 2" xfId="898" xr:uid="{167C10D9-E772-430C-87F2-1501BEC8688A}"/>
    <cellStyle name="Note 2 2 2 2 2" xfId="899" xr:uid="{A3B88368-FD28-4D4C-A95B-92C138B4A48E}"/>
    <cellStyle name="Note 2 2 2 3" xfId="900" xr:uid="{4DD35AD0-9830-4B01-A5E7-60443190F346}"/>
    <cellStyle name="Note 2 2 2 4" xfId="897" xr:uid="{0DEED338-736E-4A0C-A382-B3DE4494E332}"/>
    <cellStyle name="Note 2 2 3" xfId="901" xr:uid="{74DE27A4-EBB8-4D15-B80F-6231F1C566DD}"/>
    <cellStyle name="Note 2 2 3 2" xfId="902" xr:uid="{F2EA2B0C-D187-423A-B536-3965120046F0}"/>
    <cellStyle name="Note 2 2 4" xfId="903" xr:uid="{38772A54-49A2-410C-BCFC-6F85A1C00DC6}"/>
    <cellStyle name="Note 2 2 4 2" xfId="904" xr:uid="{B57A3BD7-D732-48B7-9C67-43306C1FB4D3}"/>
    <cellStyle name="Note 2 2 5" xfId="905" xr:uid="{DF7F0AE1-7B90-43ED-A609-DBC77E864073}"/>
    <cellStyle name="Note 2 2 5 2" xfId="906" xr:uid="{10A327E0-7516-4D83-9D13-987E984E30D6}"/>
    <cellStyle name="Note 2 2 6" xfId="907" xr:uid="{69BAA6B1-166E-46A5-B4FA-0FEC35253F96}"/>
    <cellStyle name="Note 2 2 7" xfId="896" xr:uid="{F66696A3-9B1D-4F72-9BDB-671A327D35EE}"/>
    <cellStyle name="Note 2 3" xfId="446" xr:uid="{391B5BDF-9B54-4427-8D9D-3D0A5FEA4670}"/>
    <cellStyle name="Note 2 3 2" xfId="909" xr:uid="{920C30F9-D3DB-465A-A220-F3793FEF6114}"/>
    <cellStyle name="Note 2 3 2 2" xfId="910" xr:uid="{E29BAFF5-9BAB-49B5-80FA-63D09A615DB4}"/>
    <cellStyle name="Note 2 3 3" xfId="911" xr:uid="{2C716498-E231-4C90-B9DD-7397C46C200B}"/>
    <cellStyle name="Note 2 3 4" xfId="908" xr:uid="{704FF4FB-45A4-4A50-86AC-701A57DB4B60}"/>
    <cellStyle name="Note 2 4" xfId="912" xr:uid="{8DF0186A-55CF-4888-B6D3-D2BDC861A4A8}"/>
    <cellStyle name="Note 2 4 2" xfId="913" xr:uid="{FFED3A67-64D3-47A4-9E8D-D54DD0DE1D4E}"/>
    <cellStyle name="Note 2 5" xfId="914" xr:uid="{38062A5C-675C-4569-AE1A-F20700EF2FA6}"/>
    <cellStyle name="Note 2 5 2" xfId="915" xr:uid="{D01EF35A-6120-4EB1-89CA-C11CF70C6843}"/>
    <cellStyle name="Note 2 6" xfId="916" xr:uid="{E1282B3D-C93D-4B9C-938D-FAD0352FC367}"/>
    <cellStyle name="Note 2 6 2" xfId="917" xr:uid="{75322C84-C529-4CA4-B932-97924C578261}"/>
    <cellStyle name="Note 2 7" xfId="918" xr:uid="{6A41A479-FF80-44F1-811B-7CF0B770D5BC}"/>
    <cellStyle name="Note 2 8" xfId="660" xr:uid="{753F1032-7A21-4B8D-82CA-838DF589BDEC}"/>
    <cellStyle name="Note 3" xfId="175" xr:uid="{00000000-0005-0000-0000-000073010000}"/>
    <cellStyle name="Note 3 2" xfId="292" xr:uid="{00000000-0005-0000-0000-000074010000}"/>
    <cellStyle name="Note 3 3" xfId="468" xr:uid="{838597B1-178D-416D-A26F-34D760A689B6}"/>
    <cellStyle name="Note 3 4" xfId="688" xr:uid="{7A3614E7-DDB0-4C2E-BEED-017174C250C2}"/>
    <cellStyle name="Note 4" xfId="956" xr:uid="{8FF8B5DB-C8C6-45A9-9159-0BD596E48DAE}"/>
    <cellStyle name="Note 4 2" xfId="1014" xr:uid="{B0F04BB4-9960-4B65-89D3-A6DD73A3230D}"/>
    <cellStyle name="Output" xfId="90" builtinId="21" customBuiltin="1"/>
    <cellStyle name="Output 2" xfId="131" xr:uid="{00000000-0005-0000-0000-000076010000}"/>
    <cellStyle name="Output 2 2" xfId="320" xr:uid="{00000000-0005-0000-0000-000077010000}"/>
    <cellStyle name="Output 2 2 2" xfId="920" xr:uid="{08764F67-690B-4FAA-B38F-610BD556ABA9}"/>
    <cellStyle name="Output 2 2 3" xfId="919" xr:uid="{26C86042-C4DD-4E15-B84D-2FE1126CE35F}"/>
    <cellStyle name="Output 2 3" xfId="921" xr:uid="{422115D3-1FDA-4764-B925-22AB6BBB6D4A}"/>
    <cellStyle name="Output 3" xfId="997" xr:uid="{CA0E0AD4-D5C1-40DA-8235-9459BE3D8A71}"/>
    <cellStyle name="Percent" xfId="114" builtinId="5" customBuiltin="1"/>
    <cellStyle name="Percent [0]" xfId="91" xr:uid="{00000000-0005-0000-0000-000079010000}"/>
    <cellStyle name="Percent [0] 2" xfId="435" xr:uid="{A864E739-2493-4ACF-B71C-EFA050E89B6C}"/>
    <cellStyle name="Percent [00]" xfId="92" xr:uid="{00000000-0005-0000-0000-00007A010000}"/>
    <cellStyle name="Percent [2]" xfId="93" xr:uid="{00000000-0005-0000-0000-00007B010000}"/>
    <cellStyle name="Percent [2] 2" xfId="436" xr:uid="{182808F4-62EB-42A2-B699-CDD2B728A1F9}"/>
    <cellStyle name="Percent 2" xfId="166" xr:uid="{00000000-0005-0000-0000-00007C010000}"/>
    <cellStyle name="Percent 2 2" xfId="214" xr:uid="{00000000-0005-0000-0000-00007D010000}"/>
    <cellStyle name="Percent 2 2 2" xfId="923" xr:uid="{957470C2-C4FD-4AE0-8423-2EE0355C86F2}"/>
    <cellStyle name="Percent 2 2 3" xfId="922" xr:uid="{3B30A300-6DCC-4381-AD98-FC0D68669A0E}"/>
    <cellStyle name="Percent 2 3" xfId="462" xr:uid="{09E6930C-9801-4101-81AB-C814AAA7DE39}"/>
    <cellStyle name="Percent 2 3 2" xfId="925" xr:uid="{81CB8C73-8686-4D11-8F6B-4BB5F8554057}"/>
    <cellStyle name="Percent 2 3 3" xfId="924" xr:uid="{3BD9ECE2-6331-44C3-9EE3-4B5DFB5363EE}"/>
    <cellStyle name="Percent 2 4" xfId="926" xr:uid="{161827FD-51D0-4751-8659-F38AA8DF2B3C}"/>
    <cellStyle name="Percent 3" xfId="206" xr:uid="{00000000-0005-0000-0000-00007E010000}"/>
    <cellStyle name="Percent 3 2" xfId="928" xr:uid="{524AB8F0-B032-4F64-823F-9A8F5E2152EB}"/>
    <cellStyle name="Percent 3 2 2" xfId="929" xr:uid="{BAB5A408-C93C-4383-AAC8-5E4E3DB8F585}"/>
    <cellStyle name="Percent 3 3" xfId="930" xr:uid="{559DFFF6-1DF1-4430-8975-43C4A3B9E07B}"/>
    <cellStyle name="Percent 3 4" xfId="927" xr:uid="{B88EEC46-0C74-464D-91F0-B416AB23CBEB}"/>
    <cellStyle name="Percent 4" xfId="198" xr:uid="{00000000-0005-0000-0000-00007F010000}"/>
    <cellStyle name="Percent 4 2" xfId="489" xr:uid="{1BA46257-2EB7-4260-AB82-A408A23E6D78}"/>
    <cellStyle name="Percent 4 2 2" xfId="932" xr:uid="{E40AAAD3-4B4A-4812-AE47-C046E175C1B9}"/>
    <cellStyle name="Percent 4 3" xfId="931" xr:uid="{0885ECCE-F43F-464E-B7F7-2C593A3F5341}"/>
    <cellStyle name="Percent 5" xfId="193" xr:uid="{00000000-0005-0000-0000-000080010000}"/>
    <cellStyle name="Percent 5 2" xfId="484" xr:uid="{9882AC87-8D65-43F3-B355-011DA0059F61}"/>
    <cellStyle name="Percent 5 3" xfId="951" xr:uid="{6076E8D6-879E-49C6-9BD7-77C728C85BB2}"/>
    <cellStyle name="Percent 5 4" xfId="1015" xr:uid="{A7086E60-E6D5-4F18-974C-D5E1B2A07282}"/>
    <cellStyle name="Percent 6" xfId="170" xr:uid="{00000000-0005-0000-0000-000081010000}"/>
    <cellStyle name="Percent 6 2" xfId="465" xr:uid="{465FDA12-B49E-40B0-9EBB-9B3F5AFD3A2B}"/>
    <cellStyle name="PrePop Currency (0)" xfId="94" xr:uid="{00000000-0005-0000-0000-000082010000}"/>
    <cellStyle name="PrePop Currency (2)" xfId="95" xr:uid="{00000000-0005-0000-0000-000083010000}"/>
    <cellStyle name="PrePop Currency (2) 2" xfId="437" xr:uid="{253CB7C2-6B8C-433F-8243-341E54AF24A5}"/>
    <cellStyle name="PrePop Units (0)" xfId="96" xr:uid="{00000000-0005-0000-0000-000084010000}"/>
    <cellStyle name="PrePop Units (1)" xfId="97" xr:uid="{00000000-0005-0000-0000-000085010000}"/>
    <cellStyle name="PrePop Units (1) 2" xfId="438" xr:uid="{DCF2897F-A425-41F8-B8B4-82B91CE2916B}"/>
    <cellStyle name="PrePop Units (2)" xfId="98" xr:uid="{00000000-0005-0000-0000-000086010000}"/>
    <cellStyle name="PrePop Units (2) 2" xfId="439" xr:uid="{E3984237-9C0D-4B02-9CF5-25938319DBED}"/>
    <cellStyle name="S/Head - Style1" xfId="99" xr:uid="{00000000-0005-0000-0000-000087010000}"/>
    <cellStyle name="S/HEAD - Style2" xfId="100" xr:uid="{00000000-0005-0000-0000-000088010000}"/>
    <cellStyle name="section head" xfId="101" xr:uid="{00000000-0005-0000-0000-000089010000}"/>
    <cellStyle name="Text Indent A" xfId="102" xr:uid="{00000000-0005-0000-0000-00008A010000}"/>
    <cellStyle name="Text Indent B" xfId="103" xr:uid="{00000000-0005-0000-0000-00008B010000}"/>
    <cellStyle name="Text Indent B 2" xfId="440" xr:uid="{4CA8ED2A-FE3C-4947-8B06-E6E4315BDC58}"/>
    <cellStyle name="Text Indent C" xfId="104" xr:uid="{00000000-0005-0000-0000-00008C010000}"/>
    <cellStyle name="Text Indent C 2" xfId="441" xr:uid="{D1A31E6C-D202-44AB-9E43-E4BEE05CD1F9}"/>
    <cellStyle name="Title" xfId="105" builtinId="15" customBuiltin="1"/>
    <cellStyle name="Title 2" xfId="122" xr:uid="{00000000-0005-0000-0000-00008E010000}"/>
    <cellStyle name="Title 3" xfId="689" xr:uid="{84FC9746-975A-4F27-A9DF-ACFAF3DB47C6}"/>
    <cellStyle name="Title 4" xfId="998" xr:uid="{1C9A44E6-8EB0-43BB-ACC0-03FF8E160860}"/>
    <cellStyle name="Total" xfId="106" builtinId="25" customBuiltin="1"/>
    <cellStyle name="Total 2" xfId="138" xr:uid="{00000000-0005-0000-0000-000090010000}"/>
    <cellStyle name="Total 2 2" xfId="326" xr:uid="{00000000-0005-0000-0000-000091010000}"/>
    <cellStyle name="Total 2 2 2" xfId="934" xr:uid="{88206278-EE8B-4697-9438-026767BDC55D}"/>
    <cellStyle name="Total 2 2 3" xfId="933" xr:uid="{5F101B55-B646-4C0D-B101-FEB47FACFE17}"/>
    <cellStyle name="Total 2 3" xfId="935" xr:uid="{560A1FB0-D3B2-4357-9505-FB728CEDE2DB}"/>
    <cellStyle name="Total 3" xfId="999" xr:uid="{757552B5-4524-4E0C-8B38-55141B15877A}"/>
    <cellStyle name="Warning Text" xfId="107" builtinId="11" customBuiltin="1"/>
    <cellStyle name="Warning Text 2" xfId="135" xr:uid="{00000000-0005-0000-0000-000093010000}"/>
    <cellStyle name="Warning Text 2 2" xfId="324" xr:uid="{00000000-0005-0000-0000-000094010000}"/>
    <cellStyle name="Warning Text 3" xfId="1000" xr:uid="{B6DF10CB-02BE-4F87-8045-15929AAC461D}"/>
    <cellStyle name="เครื่องหมายจุลภาค 2" xfId="1006" xr:uid="{622B7FDB-87E6-4BD8-9B7C-C07F3EDE1BE1}"/>
    <cellStyle name="น้บะภฒ_95" xfId="108" xr:uid="{00000000-0005-0000-0000-000095010000}"/>
    <cellStyle name="ปกติ 2" xfId="936" xr:uid="{CC26D9E0-2FE6-49CD-AE8B-6EE125902EAC}"/>
    <cellStyle name="ปกติ 2 2" xfId="937" xr:uid="{8A6BF0A5-9883-4B18-B970-E89A0F60DD5C}"/>
    <cellStyle name="ปกติ 3" xfId="938" xr:uid="{7B125029-9942-4758-8CF3-460037438401}"/>
    <cellStyle name="ปกติ 3 2" xfId="939" xr:uid="{BEB09882-0F6D-47A4-B774-45D6712DC879}"/>
    <cellStyle name="ปกติ 4" xfId="940" xr:uid="{DBA4C74D-2975-4F66-85F5-215989F97FE0}"/>
    <cellStyle name="ปกติ 4 2" xfId="941" xr:uid="{E8A02993-FE43-4DDE-A8CA-C6E21A4A543C}"/>
    <cellStyle name="ปกติ 6" xfId="942" xr:uid="{9587AB86-14D5-4663-97DE-602981EFF717}"/>
    <cellStyle name="ปกติ 6 2" xfId="943" xr:uid="{E38B83D9-8F07-496F-A805-69E5DF7EE432}"/>
    <cellStyle name="ปกติ 9" xfId="944" xr:uid="{B783D888-D770-4F94-A8C0-5BE214A50168}"/>
    <cellStyle name="ปกติ 9 2" xfId="945" xr:uid="{A19B43A6-B02A-4D04-B3F0-C8E93867534C}"/>
    <cellStyle name="ฤธถ [0]_0e82ylkxXsZu0YORaMwizTk2E" xfId="109" xr:uid="{00000000-0005-0000-0000-000096010000}"/>
    <cellStyle name="ฤธถ_0e82ylkxXsZu0YORaMwizTk2E" xfId="110" xr:uid="{00000000-0005-0000-0000-000097010000}"/>
    <cellStyle name="ล๋ศญ [0]_0e82ylkxXsZu0YORaMwizTk2E" xfId="111" xr:uid="{00000000-0005-0000-0000-000098010000}"/>
    <cellStyle name="ล๋ศญ_0e82ylkxXsZu0YORaMwizTk2E" xfId="112" xr:uid="{00000000-0005-0000-0000-000099010000}"/>
    <cellStyle name="วฅมุ_4ฟ๙ฝวภ๛" xfId="113" xr:uid="{00000000-0005-0000-0000-00009A010000}"/>
    <cellStyle name="표준_HWASHIN-FAX2-SEND2k1114" xfId="946" xr:uid="{00F78DF8-9FED-43F5-BF27-937468554A7D}"/>
  </cellStyles>
  <dxfs count="0"/>
  <tableStyles count="0" defaultTableStyle="TableStyleMedium9" defaultPivotStyle="PivotStyleLight16"/>
  <colors>
    <mruColors>
      <color rgb="FFFAFAFA"/>
      <color rgb="FFA4F8F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naisawan%20payarit.TH/My%20Documents/yoneden08/Yoneden%20Final%202008/Documents%20and%20Settings/sirinan_ch/Local%20Settings/Temporary%20Internet%20Files/OLK6EB/Data/ADFBS/Results/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6"/>
  <sheetViews>
    <sheetView topLeftCell="A128" zoomScaleNormal="100" workbookViewId="0">
      <selection activeCell="D90" sqref="D90"/>
    </sheetView>
  </sheetViews>
  <sheetFormatPr defaultColWidth="11" defaultRowHeight="20.100000000000001" customHeight="1"/>
  <cols>
    <col min="1" max="3" width="1.44140625" style="7" customWidth="1"/>
    <col min="4" max="4" width="34" style="7" customWidth="1"/>
    <col min="5" max="5" width="7.44140625" style="7" customWidth="1"/>
    <col min="6" max="6" width="0.6640625" style="7" customWidth="1"/>
    <col min="7" max="7" width="12.6640625" style="7" customWidth="1"/>
    <col min="8" max="8" width="0.6640625" style="7" customWidth="1"/>
    <col min="9" max="9" width="12.6640625" style="7" customWidth="1"/>
    <col min="10" max="10" width="0.6640625" style="69" customWidth="1"/>
    <col min="11" max="11" width="12.6640625" style="70" customWidth="1"/>
    <col min="12" max="12" width="0.6640625" style="70" customWidth="1"/>
    <col min="13" max="13" width="12.6640625" style="70" customWidth="1"/>
    <col min="14" max="16384" width="11" style="7"/>
  </cols>
  <sheetData>
    <row r="1" spans="1:13" ht="20.100000000000001" customHeight="1">
      <c r="A1" s="1" t="s">
        <v>120</v>
      </c>
      <c r="B1" s="2"/>
      <c r="C1" s="3"/>
      <c r="D1" s="3"/>
      <c r="E1" s="4"/>
      <c r="F1" s="3"/>
      <c r="G1" s="3"/>
      <c r="H1" s="3"/>
      <c r="I1" s="3"/>
      <c r="J1" s="5"/>
      <c r="K1" s="6"/>
      <c r="L1" s="6"/>
      <c r="M1" s="6"/>
    </row>
    <row r="2" spans="1:13" ht="20.100000000000001" customHeight="1">
      <c r="A2" s="1" t="s">
        <v>36</v>
      </c>
      <c r="B2" s="2"/>
      <c r="C2" s="3"/>
      <c r="D2" s="3"/>
      <c r="E2" s="4"/>
      <c r="F2" s="3"/>
      <c r="G2" s="3"/>
      <c r="H2" s="3"/>
      <c r="I2" s="3"/>
      <c r="J2" s="5"/>
      <c r="K2" s="6"/>
      <c r="L2" s="6"/>
      <c r="M2" s="6"/>
    </row>
    <row r="3" spans="1:13" ht="20.100000000000001" customHeight="1">
      <c r="A3" s="8" t="s">
        <v>159</v>
      </c>
      <c r="B3" s="9"/>
      <c r="C3" s="10"/>
      <c r="D3" s="10"/>
      <c r="E3" s="11"/>
      <c r="F3" s="10"/>
      <c r="G3" s="10"/>
      <c r="H3" s="10"/>
      <c r="I3" s="10"/>
      <c r="J3" s="12"/>
      <c r="K3" s="165"/>
      <c r="L3" s="165"/>
      <c r="M3" s="165"/>
    </row>
    <row r="4" spans="1:13" ht="17.7" customHeight="1">
      <c r="A4" s="2"/>
      <c r="B4" s="2"/>
      <c r="C4" s="3"/>
      <c r="D4" s="3"/>
      <c r="E4" s="4"/>
      <c r="F4" s="3"/>
      <c r="G4" s="3"/>
      <c r="H4" s="3"/>
      <c r="I4" s="3"/>
      <c r="J4" s="5"/>
      <c r="K4" s="6"/>
      <c r="L4" s="6"/>
      <c r="M4" s="6"/>
    </row>
    <row r="5" spans="1:13" ht="17.7" customHeight="1">
      <c r="A5" s="2"/>
      <c r="B5" s="2"/>
      <c r="C5" s="3"/>
      <c r="D5" s="3"/>
      <c r="E5" s="4"/>
      <c r="F5" s="3"/>
      <c r="G5" s="230" t="s">
        <v>10</v>
      </c>
      <c r="H5" s="230"/>
      <c r="I5" s="230"/>
      <c r="J5" s="13"/>
      <c r="K5" s="230" t="s">
        <v>108</v>
      </c>
      <c r="L5" s="230"/>
      <c r="M5" s="230"/>
    </row>
    <row r="6" spans="1:13" ht="17.7" customHeight="1">
      <c r="A6" s="14"/>
      <c r="B6" s="14"/>
      <c r="C6" s="14"/>
      <c r="D6" s="14"/>
      <c r="E6" s="15"/>
      <c r="F6" s="4"/>
      <c r="G6" s="16" t="s">
        <v>160</v>
      </c>
      <c r="H6" s="4"/>
      <c r="I6" s="16" t="s">
        <v>132</v>
      </c>
      <c r="J6" s="17"/>
      <c r="K6" s="16" t="s">
        <v>160</v>
      </c>
      <c r="L6" s="4"/>
      <c r="M6" s="16" t="s">
        <v>132</v>
      </c>
    </row>
    <row r="7" spans="1:13" ht="17.7" customHeight="1">
      <c r="A7" s="15"/>
      <c r="B7" s="15"/>
      <c r="C7" s="15"/>
      <c r="D7" s="15"/>
      <c r="E7" s="11" t="s">
        <v>8</v>
      </c>
      <c r="F7" s="15"/>
      <c r="G7" s="18" t="s">
        <v>9</v>
      </c>
      <c r="H7" s="15"/>
      <c r="I7" s="18" t="s">
        <v>9</v>
      </c>
      <c r="J7" s="17"/>
      <c r="K7" s="18" t="s">
        <v>9</v>
      </c>
      <c r="L7" s="15"/>
      <c r="M7" s="18" t="s">
        <v>9</v>
      </c>
    </row>
    <row r="8" spans="1:13" ht="6" customHeight="1">
      <c r="A8" s="19"/>
      <c r="B8" s="20"/>
      <c r="C8" s="14"/>
      <c r="D8" s="14"/>
      <c r="E8" s="15"/>
      <c r="F8" s="14"/>
      <c r="G8" s="167"/>
      <c r="H8" s="14"/>
      <c r="I8" s="14"/>
      <c r="J8" s="21"/>
      <c r="K8" s="172"/>
      <c r="L8" s="21"/>
      <c r="M8" s="21"/>
    </row>
    <row r="9" spans="1:13" ht="17.7" customHeight="1">
      <c r="A9" s="22" t="s">
        <v>0</v>
      </c>
      <c r="B9" s="20"/>
      <c r="C9" s="14"/>
      <c r="D9" s="14"/>
      <c r="E9" s="15"/>
      <c r="F9" s="14"/>
      <c r="G9" s="167"/>
      <c r="H9" s="14"/>
      <c r="I9" s="14"/>
      <c r="J9" s="21"/>
      <c r="K9" s="172"/>
      <c r="L9" s="21"/>
      <c r="M9" s="21"/>
    </row>
    <row r="10" spans="1:13" ht="5.4" customHeight="1">
      <c r="A10" s="19"/>
      <c r="B10" s="20"/>
      <c r="C10" s="14"/>
      <c r="D10" s="14"/>
      <c r="E10" s="15"/>
      <c r="F10" s="14"/>
      <c r="G10" s="167"/>
      <c r="H10" s="14"/>
      <c r="I10" s="14"/>
      <c r="J10" s="21"/>
      <c r="K10" s="172"/>
      <c r="L10" s="21"/>
      <c r="M10" s="21"/>
    </row>
    <row r="11" spans="1:13" ht="17.7" customHeight="1">
      <c r="A11" s="22" t="s">
        <v>1</v>
      </c>
      <c r="B11" s="20"/>
      <c r="C11" s="14"/>
      <c r="D11" s="14"/>
      <c r="E11" s="15"/>
      <c r="F11" s="14"/>
      <c r="G11" s="167"/>
      <c r="H11" s="14"/>
      <c r="I11" s="14"/>
      <c r="J11" s="21"/>
      <c r="K11" s="172"/>
      <c r="L11" s="21"/>
      <c r="M11" s="21"/>
    </row>
    <row r="12" spans="1:13" ht="6" customHeight="1">
      <c r="B12" s="20"/>
      <c r="C12" s="14"/>
      <c r="D12" s="14"/>
      <c r="E12" s="15"/>
      <c r="F12" s="14"/>
      <c r="G12" s="167"/>
      <c r="H12" s="14"/>
      <c r="I12" s="14"/>
      <c r="J12" s="21"/>
      <c r="K12" s="172"/>
      <c r="L12" s="21"/>
      <c r="M12" s="21"/>
    </row>
    <row r="13" spans="1:13" ht="17.7" customHeight="1">
      <c r="A13" s="19" t="s">
        <v>2</v>
      </c>
      <c r="B13" s="20"/>
      <c r="C13" s="14"/>
      <c r="D13" s="14"/>
      <c r="E13" s="23">
        <v>8</v>
      </c>
      <c r="F13" s="23"/>
      <c r="G13" s="168">
        <v>89732441</v>
      </c>
      <c r="H13" s="25"/>
      <c r="I13" s="24">
        <v>62342142</v>
      </c>
      <c r="J13" s="25"/>
      <c r="K13" s="168">
        <v>68406686</v>
      </c>
      <c r="L13" s="25"/>
      <c r="M13" s="24">
        <v>51982169</v>
      </c>
    </row>
    <row r="14" spans="1:13" ht="17.7" customHeight="1">
      <c r="A14" s="19" t="s">
        <v>98</v>
      </c>
      <c r="B14" s="14"/>
      <c r="C14" s="14"/>
      <c r="D14" s="14"/>
      <c r="E14" s="23">
        <v>9</v>
      </c>
      <c r="F14" s="23"/>
      <c r="G14" s="168">
        <v>180135078</v>
      </c>
      <c r="H14" s="25"/>
      <c r="I14" s="24">
        <v>221410667</v>
      </c>
      <c r="J14" s="25"/>
      <c r="K14" s="168">
        <v>178118870</v>
      </c>
      <c r="L14" s="25"/>
      <c r="M14" s="24">
        <v>217389000</v>
      </c>
    </row>
    <row r="15" spans="1:13" ht="17.7" customHeight="1">
      <c r="A15" s="19" t="s">
        <v>3</v>
      </c>
      <c r="B15" s="14"/>
      <c r="C15" s="14"/>
      <c r="D15" s="14"/>
      <c r="E15" s="23"/>
      <c r="F15" s="23"/>
      <c r="G15" s="169">
        <f>130835+2297079</f>
        <v>2427914</v>
      </c>
      <c r="H15" s="25"/>
      <c r="I15" s="26">
        <v>2262914</v>
      </c>
      <c r="J15" s="25"/>
      <c r="K15" s="168">
        <f>22733+1669992</f>
        <v>1692725</v>
      </c>
      <c r="L15" s="25"/>
      <c r="M15" s="24">
        <v>1501507</v>
      </c>
    </row>
    <row r="16" spans="1:13" ht="17.7" hidden="1" customHeight="1">
      <c r="A16" s="19" t="s">
        <v>62</v>
      </c>
      <c r="B16" s="14"/>
      <c r="C16" s="14"/>
      <c r="D16" s="14"/>
      <c r="E16" s="23">
        <v>11</v>
      </c>
      <c r="F16" s="23"/>
      <c r="G16" s="168"/>
      <c r="H16" s="25"/>
      <c r="I16" s="24"/>
      <c r="J16" s="25"/>
      <c r="K16" s="168"/>
      <c r="L16" s="25"/>
      <c r="M16" s="24"/>
    </row>
    <row r="17" spans="1:13" ht="6" customHeight="1">
      <c r="B17" s="14"/>
      <c r="C17" s="14"/>
      <c r="D17" s="14"/>
      <c r="E17" s="23"/>
      <c r="F17" s="23"/>
      <c r="G17" s="170"/>
      <c r="H17" s="28"/>
      <c r="I17" s="27"/>
      <c r="J17" s="28"/>
      <c r="K17" s="170"/>
      <c r="L17" s="28"/>
      <c r="M17" s="27"/>
    </row>
    <row r="18" spans="1:13" ht="17.7" customHeight="1">
      <c r="A18" s="22" t="s">
        <v>4</v>
      </c>
      <c r="B18" s="14"/>
      <c r="C18" s="14"/>
      <c r="D18" s="14"/>
      <c r="E18" s="23"/>
      <c r="F18" s="23"/>
      <c r="G18" s="171">
        <f>SUM(G13:G16)</f>
        <v>272295433</v>
      </c>
      <c r="H18" s="24"/>
      <c r="I18" s="29">
        <f>SUM(I13:I16)</f>
        <v>286015723</v>
      </c>
      <c r="J18" s="24"/>
      <c r="K18" s="171">
        <f>SUM(K13:K16)</f>
        <v>248218281</v>
      </c>
      <c r="L18" s="24"/>
      <c r="M18" s="29">
        <f>SUM(M13:M16)</f>
        <v>270872676</v>
      </c>
    </row>
    <row r="19" spans="1:13" ht="17.7" customHeight="1">
      <c r="B19" s="14"/>
      <c r="C19" s="14"/>
      <c r="D19" s="14"/>
      <c r="E19" s="23"/>
      <c r="F19" s="23"/>
      <c r="G19" s="168"/>
      <c r="H19" s="24"/>
      <c r="I19" s="24"/>
      <c r="J19" s="24"/>
      <c r="K19" s="168"/>
      <c r="L19" s="24"/>
      <c r="M19" s="24"/>
    </row>
    <row r="20" spans="1:13" ht="17.7" customHeight="1">
      <c r="A20" s="22" t="s">
        <v>5</v>
      </c>
      <c r="B20" s="14"/>
      <c r="C20" s="14"/>
      <c r="D20" s="14"/>
      <c r="E20" s="23"/>
      <c r="F20" s="23"/>
      <c r="G20" s="168"/>
      <c r="H20" s="24"/>
      <c r="I20" s="24"/>
      <c r="J20" s="24"/>
      <c r="K20" s="168"/>
      <c r="L20" s="24"/>
      <c r="M20" s="24"/>
    </row>
    <row r="21" spans="1:13" ht="6" customHeight="1">
      <c r="B21" s="14"/>
      <c r="C21" s="14"/>
      <c r="D21" s="14"/>
      <c r="E21" s="23"/>
      <c r="F21" s="23"/>
      <c r="G21" s="168"/>
      <c r="H21" s="24"/>
      <c r="I21" s="24"/>
      <c r="J21" s="24"/>
      <c r="K21" s="168"/>
      <c r="L21" s="24"/>
      <c r="M21" s="24"/>
    </row>
    <row r="22" spans="1:13" ht="17.7" customHeight="1">
      <c r="A22" s="30" t="s">
        <v>64</v>
      </c>
      <c r="B22" s="14"/>
      <c r="C22" s="14"/>
      <c r="D22" s="14"/>
      <c r="E22" s="23">
        <v>10</v>
      </c>
      <c r="F22" s="23"/>
      <c r="G22" s="168">
        <v>15105275</v>
      </c>
      <c r="I22" s="24">
        <v>18166281</v>
      </c>
      <c r="J22" s="7"/>
      <c r="K22" s="168">
        <v>15105275</v>
      </c>
      <c r="L22" s="7"/>
      <c r="M22" s="24">
        <v>14933423</v>
      </c>
    </row>
    <row r="23" spans="1:13" ht="17.7" customHeight="1">
      <c r="A23" s="30" t="s">
        <v>129</v>
      </c>
      <c r="B23" s="14"/>
      <c r="C23" s="14"/>
      <c r="D23" s="14"/>
      <c r="E23" s="31">
        <v>11.1</v>
      </c>
      <c r="F23" s="23"/>
      <c r="G23" s="168">
        <v>0</v>
      </c>
      <c r="I23" s="24">
        <v>0</v>
      </c>
      <c r="J23" s="7"/>
      <c r="K23" s="168">
        <v>10232600</v>
      </c>
      <c r="L23" s="7"/>
      <c r="M23" s="24">
        <v>10232600</v>
      </c>
    </row>
    <row r="24" spans="1:13" ht="17.7" customHeight="1">
      <c r="A24" s="19" t="s">
        <v>151</v>
      </c>
      <c r="B24" s="14"/>
      <c r="C24" s="14"/>
      <c r="D24" s="14"/>
      <c r="E24" s="31">
        <v>11.2</v>
      </c>
      <c r="F24" s="23"/>
      <c r="G24" s="168">
        <v>44958427</v>
      </c>
      <c r="I24" s="24">
        <v>30791521</v>
      </c>
      <c r="J24" s="7"/>
      <c r="K24" s="168">
        <v>12885614</v>
      </c>
      <c r="L24" s="7"/>
      <c r="M24" s="24">
        <v>12885614</v>
      </c>
    </row>
    <row r="25" spans="1:13" ht="17.7" customHeight="1">
      <c r="A25" s="30" t="s">
        <v>84</v>
      </c>
      <c r="B25" s="14"/>
      <c r="C25" s="14"/>
      <c r="D25" s="14"/>
      <c r="E25" s="23">
        <v>12</v>
      </c>
      <c r="F25" s="23"/>
      <c r="G25" s="168">
        <v>34344000</v>
      </c>
      <c r="I25" s="24">
        <v>34281500</v>
      </c>
      <c r="J25" s="7"/>
      <c r="K25" s="168">
        <v>34344000</v>
      </c>
      <c r="L25" s="7"/>
      <c r="M25" s="24">
        <v>34281500</v>
      </c>
    </row>
    <row r="26" spans="1:13" ht="17.7" customHeight="1">
      <c r="A26" s="7" t="s">
        <v>40</v>
      </c>
      <c r="B26" s="14"/>
      <c r="C26" s="14"/>
      <c r="D26" s="14"/>
      <c r="E26" s="23"/>
      <c r="F26" s="23"/>
      <c r="G26" s="168">
        <v>6149184</v>
      </c>
      <c r="I26" s="24">
        <v>19612993</v>
      </c>
      <c r="J26" s="7"/>
      <c r="K26" s="168">
        <v>6149183</v>
      </c>
      <c r="L26" s="7"/>
      <c r="M26" s="24">
        <v>19612993</v>
      </c>
    </row>
    <row r="27" spans="1:13" ht="17.7" customHeight="1">
      <c r="A27" s="30" t="s">
        <v>57</v>
      </c>
      <c r="B27" s="32"/>
      <c r="C27" s="14"/>
      <c r="D27" s="14"/>
      <c r="E27" s="23">
        <v>13</v>
      </c>
      <c r="F27" s="23"/>
      <c r="G27" s="168">
        <v>46633822</v>
      </c>
      <c r="I27" s="24">
        <v>42890891</v>
      </c>
      <c r="J27" s="7"/>
      <c r="K27" s="168">
        <v>40694108</v>
      </c>
      <c r="L27" s="7"/>
      <c r="M27" s="24">
        <v>35046497</v>
      </c>
    </row>
    <row r="28" spans="1:13" ht="17.7" customHeight="1">
      <c r="A28" s="30" t="s">
        <v>130</v>
      </c>
      <c r="B28" s="14"/>
      <c r="C28" s="14"/>
      <c r="D28" s="14"/>
      <c r="E28" s="23">
        <v>14</v>
      </c>
      <c r="F28" s="23"/>
      <c r="G28" s="168">
        <v>14283958</v>
      </c>
      <c r="I28" s="24">
        <v>14781348</v>
      </c>
      <c r="J28" s="7"/>
      <c r="K28" s="168">
        <v>14283958</v>
      </c>
      <c r="L28" s="7"/>
      <c r="M28" s="24">
        <v>14781348</v>
      </c>
    </row>
    <row r="29" spans="1:13" ht="17.7" customHeight="1">
      <c r="A29" s="33" t="s">
        <v>58</v>
      </c>
      <c r="B29" s="14"/>
      <c r="C29" s="14"/>
      <c r="D29" s="14"/>
      <c r="E29" s="23">
        <v>15</v>
      </c>
      <c r="F29" s="23"/>
      <c r="G29" s="168">
        <v>3673315</v>
      </c>
      <c r="H29" s="24"/>
      <c r="I29" s="24">
        <v>660396</v>
      </c>
      <c r="J29" s="24"/>
      <c r="K29" s="168">
        <v>3439110</v>
      </c>
      <c r="L29" s="24"/>
      <c r="M29" s="24">
        <v>600169</v>
      </c>
    </row>
    <row r="30" spans="1:13" ht="17.7" customHeight="1">
      <c r="A30" s="33" t="s">
        <v>156</v>
      </c>
      <c r="B30" s="33"/>
      <c r="C30" s="33"/>
      <c r="D30" s="33"/>
      <c r="E30" s="23">
        <v>16</v>
      </c>
      <c r="F30" s="23"/>
      <c r="G30" s="168">
        <v>10187287</v>
      </c>
      <c r="H30" s="24"/>
      <c r="I30" s="24">
        <v>7541449</v>
      </c>
      <c r="J30" s="24"/>
      <c r="K30" s="168">
        <v>10008518</v>
      </c>
      <c r="L30" s="24"/>
      <c r="M30" s="24">
        <v>7977250</v>
      </c>
    </row>
    <row r="31" spans="1:13" ht="17.7" customHeight="1">
      <c r="A31" s="33" t="s">
        <v>140</v>
      </c>
      <c r="B31" s="33"/>
      <c r="C31" s="33"/>
      <c r="D31" s="33"/>
      <c r="E31" s="23">
        <v>17</v>
      </c>
      <c r="F31" s="23"/>
      <c r="G31" s="171">
        <v>29329706</v>
      </c>
      <c r="H31" s="24"/>
      <c r="I31" s="29">
        <v>25681088</v>
      </c>
      <c r="J31" s="24"/>
      <c r="K31" s="171">
        <v>17956018</v>
      </c>
      <c r="L31" s="24"/>
      <c r="M31" s="29">
        <v>11053338</v>
      </c>
    </row>
    <row r="32" spans="1:13" ht="6" customHeight="1">
      <c r="A32" s="19"/>
      <c r="B32" s="14"/>
      <c r="C32" s="14"/>
      <c r="D32" s="14"/>
      <c r="E32" s="23"/>
      <c r="F32" s="23"/>
      <c r="G32" s="170"/>
      <c r="I32" s="27"/>
      <c r="J32" s="7"/>
      <c r="K32" s="170"/>
      <c r="L32" s="7"/>
      <c r="M32" s="27"/>
    </row>
    <row r="33" spans="1:13" ht="17.7" customHeight="1">
      <c r="A33" s="22" t="s">
        <v>6</v>
      </c>
      <c r="B33" s="14"/>
      <c r="C33" s="14"/>
      <c r="D33" s="14"/>
      <c r="E33" s="23"/>
      <c r="F33" s="23"/>
      <c r="G33" s="171">
        <f>SUM(G22:G31)</f>
        <v>204664974</v>
      </c>
      <c r="I33" s="29">
        <f>SUM(I22:I31)</f>
        <v>194407467</v>
      </c>
      <c r="J33" s="7"/>
      <c r="K33" s="171">
        <f>SUM(K22:K31)</f>
        <v>165098384</v>
      </c>
      <c r="L33" s="7"/>
      <c r="M33" s="29">
        <f>SUM(M22:M31)</f>
        <v>161404732</v>
      </c>
    </row>
    <row r="34" spans="1:13" ht="6" customHeight="1">
      <c r="A34" s="19"/>
      <c r="B34" s="14"/>
      <c r="C34" s="14"/>
      <c r="D34" s="14"/>
      <c r="E34" s="23"/>
      <c r="F34" s="23"/>
      <c r="G34" s="168"/>
      <c r="I34" s="24"/>
      <c r="J34" s="7"/>
      <c r="K34" s="168"/>
      <c r="L34" s="7"/>
      <c r="M34" s="24"/>
    </row>
    <row r="35" spans="1:13" ht="17.850000000000001" customHeight="1" thickBot="1">
      <c r="A35" s="22" t="s">
        <v>7</v>
      </c>
      <c r="B35" s="14"/>
      <c r="C35" s="14"/>
      <c r="D35" s="14"/>
      <c r="E35" s="34"/>
      <c r="F35" s="34"/>
      <c r="G35" s="173">
        <f>SUM(G18+G33)</f>
        <v>476960407</v>
      </c>
      <c r="I35" s="35">
        <f>SUM(I18+I33)</f>
        <v>480423190</v>
      </c>
      <c r="J35" s="7"/>
      <c r="K35" s="173">
        <f>SUM(K18+K33)</f>
        <v>413316665</v>
      </c>
      <c r="L35" s="7"/>
      <c r="M35" s="35">
        <f>SUM(M18+M33)</f>
        <v>432277408</v>
      </c>
    </row>
    <row r="36" spans="1:13" ht="17.7" customHeight="1" thickTop="1">
      <c r="A36" s="2"/>
      <c r="B36" s="14"/>
      <c r="C36" s="14"/>
      <c r="D36" s="14"/>
      <c r="E36" s="14"/>
      <c r="F36" s="14"/>
      <c r="G36" s="36"/>
      <c r="H36" s="14"/>
      <c r="I36" s="36"/>
      <c r="J36" s="14"/>
      <c r="K36" s="36"/>
      <c r="L36" s="14"/>
      <c r="M36" s="36"/>
    </row>
    <row r="37" spans="1:13" ht="17.7" customHeight="1">
      <c r="A37" s="2"/>
      <c r="B37" s="14"/>
      <c r="C37" s="14"/>
      <c r="D37" s="14"/>
      <c r="E37" s="14"/>
      <c r="F37" s="14"/>
      <c r="G37" s="36"/>
      <c r="H37" s="14"/>
      <c r="I37" s="36"/>
      <c r="J37" s="14"/>
      <c r="K37" s="36"/>
      <c r="L37" s="14"/>
      <c r="M37" s="36"/>
    </row>
    <row r="38" spans="1:13" ht="17.7" customHeight="1">
      <c r="A38" s="2"/>
      <c r="B38" s="14"/>
      <c r="C38" s="14"/>
      <c r="D38" s="14"/>
      <c r="E38" s="14"/>
      <c r="F38" s="14"/>
      <c r="G38" s="36"/>
      <c r="H38" s="14"/>
      <c r="I38" s="36"/>
      <c r="J38" s="14"/>
      <c r="K38" s="36"/>
      <c r="L38" s="14"/>
      <c r="M38" s="36"/>
    </row>
    <row r="39" spans="1:13" ht="17.7" customHeight="1">
      <c r="A39" s="2"/>
      <c r="B39" s="14"/>
      <c r="C39" s="14"/>
      <c r="D39" s="14"/>
      <c r="E39" s="14"/>
      <c r="F39" s="14"/>
      <c r="G39" s="36"/>
      <c r="H39" s="14"/>
      <c r="I39" s="36"/>
      <c r="J39" s="14"/>
      <c r="K39" s="36"/>
      <c r="L39" s="14"/>
      <c r="M39" s="36"/>
    </row>
    <row r="40" spans="1:13" ht="17.7" customHeight="1">
      <c r="A40" s="2"/>
      <c r="B40" s="14"/>
      <c r="C40" s="14"/>
      <c r="D40" s="14"/>
      <c r="E40" s="14"/>
      <c r="F40" s="14"/>
      <c r="G40" s="36"/>
      <c r="H40" s="14"/>
      <c r="I40" s="36"/>
      <c r="J40" s="14"/>
      <c r="K40" s="36"/>
      <c r="L40" s="14"/>
      <c r="M40" s="36"/>
    </row>
    <row r="41" spans="1:13" ht="17.7" customHeight="1">
      <c r="A41" s="2"/>
      <c r="B41" s="14"/>
      <c r="C41" s="14"/>
      <c r="D41" s="14"/>
      <c r="E41" s="14"/>
      <c r="F41" s="14"/>
      <c r="G41" s="36"/>
      <c r="H41" s="14"/>
      <c r="I41" s="36"/>
      <c r="J41" s="14"/>
      <c r="K41" s="36"/>
      <c r="L41" s="14"/>
      <c r="M41" s="36"/>
    </row>
    <row r="42" spans="1:13" ht="17.7" customHeight="1">
      <c r="A42" s="2"/>
      <c r="B42" s="14"/>
      <c r="C42" s="14"/>
      <c r="D42" s="14"/>
      <c r="E42" s="14"/>
      <c r="F42" s="14"/>
      <c r="G42" s="36"/>
      <c r="H42" s="14"/>
      <c r="I42" s="36"/>
      <c r="J42" s="14"/>
      <c r="K42" s="36"/>
      <c r="L42" s="14"/>
      <c r="M42" s="36"/>
    </row>
    <row r="43" spans="1:13" ht="17.7" customHeight="1">
      <c r="A43" s="2"/>
      <c r="B43" s="14"/>
      <c r="C43" s="14"/>
      <c r="D43" s="14"/>
      <c r="E43" s="14"/>
      <c r="F43" s="14"/>
      <c r="G43" s="36"/>
      <c r="H43" s="14"/>
      <c r="I43" s="36"/>
      <c r="J43" s="14"/>
      <c r="K43" s="36"/>
      <c r="L43" s="14"/>
      <c r="M43" s="36"/>
    </row>
    <row r="44" spans="1:13" ht="17.7" customHeight="1">
      <c r="A44" s="15"/>
      <c r="B44" s="14"/>
      <c r="C44" s="14"/>
      <c r="D44" s="14"/>
      <c r="E44" s="15"/>
      <c r="F44" s="15"/>
      <c r="G44" s="15"/>
      <c r="H44" s="15"/>
      <c r="I44" s="15"/>
      <c r="J44" s="37"/>
      <c r="K44" s="37"/>
      <c r="L44" s="37"/>
      <c r="M44" s="37"/>
    </row>
    <row r="45" spans="1:13" ht="17.7" customHeight="1">
      <c r="A45" s="15"/>
      <c r="B45" s="38" t="s">
        <v>11</v>
      </c>
      <c r="C45" s="14"/>
      <c r="D45" s="14"/>
      <c r="E45" s="15"/>
      <c r="F45" s="15"/>
      <c r="G45" s="15"/>
      <c r="H45" s="15"/>
      <c r="I45" s="15"/>
      <c r="J45" s="37"/>
      <c r="K45" s="37"/>
      <c r="L45" s="37"/>
      <c r="M45" s="37"/>
    </row>
    <row r="46" spans="1:13" ht="17.7" customHeight="1">
      <c r="A46" s="15"/>
      <c r="B46" s="38"/>
      <c r="C46" s="14"/>
      <c r="D46" s="14"/>
      <c r="E46" s="15"/>
      <c r="F46" s="15"/>
      <c r="G46" s="15"/>
      <c r="H46" s="15"/>
      <c r="I46" s="15"/>
      <c r="J46" s="37"/>
      <c r="K46" s="37"/>
      <c r="L46" s="37"/>
      <c r="M46" s="37"/>
    </row>
    <row r="47" spans="1:13" ht="12.15" customHeight="1">
      <c r="A47" s="15"/>
      <c r="B47" s="38"/>
      <c r="C47" s="14"/>
      <c r="D47" s="14"/>
      <c r="E47" s="15"/>
      <c r="F47" s="15"/>
      <c r="G47" s="15"/>
      <c r="H47" s="15"/>
      <c r="I47" s="15"/>
      <c r="J47" s="37"/>
      <c r="K47" s="37"/>
      <c r="L47" s="37"/>
      <c r="M47" s="37"/>
    </row>
    <row r="48" spans="1:13" ht="13.65" customHeight="1">
      <c r="A48" s="15"/>
      <c r="B48" s="38"/>
      <c r="C48" s="14"/>
      <c r="D48" s="14"/>
      <c r="E48" s="15"/>
      <c r="F48" s="15"/>
      <c r="G48" s="15"/>
      <c r="H48" s="15"/>
      <c r="I48" s="15"/>
      <c r="J48" s="37"/>
      <c r="K48" s="37"/>
      <c r="L48" s="37"/>
      <c r="M48" s="37"/>
    </row>
    <row r="49" spans="1:13" ht="20.100000000000001" customHeight="1">
      <c r="A49" s="39" t="s">
        <v>191</v>
      </c>
      <c r="B49" s="40"/>
      <c r="C49" s="40"/>
      <c r="D49" s="40"/>
      <c r="E49" s="41"/>
      <c r="F49" s="41"/>
      <c r="G49" s="41"/>
      <c r="H49" s="41"/>
      <c r="I49" s="41"/>
      <c r="J49" s="42"/>
      <c r="K49" s="42"/>
      <c r="L49" s="42"/>
      <c r="M49" s="42"/>
    </row>
    <row r="50" spans="1:13" ht="20.100000000000001" customHeight="1">
      <c r="A50" s="43" t="str">
        <f>A1</f>
        <v>บริษัท ลีโอ โกลบอล โลจิสติกส์ จำกัด (มหาชน)</v>
      </c>
      <c r="B50" s="2"/>
      <c r="C50" s="3"/>
      <c r="D50" s="3"/>
      <c r="E50" s="4"/>
      <c r="F50" s="3"/>
      <c r="G50" s="3"/>
      <c r="H50" s="3"/>
      <c r="I50" s="3"/>
      <c r="J50" s="5"/>
      <c r="K50" s="6"/>
      <c r="L50" s="6"/>
      <c r="M50" s="6"/>
    </row>
    <row r="51" spans="1:13" ht="20.100000000000001" customHeight="1">
      <c r="A51" s="1" t="s">
        <v>164</v>
      </c>
      <c r="B51" s="2"/>
      <c r="C51" s="3"/>
      <c r="D51" s="3"/>
      <c r="E51" s="4"/>
      <c r="F51" s="3"/>
      <c r="G51" s="3"/>
      <c r="H51" s="3"/>
      <c r="I51" s="3"/>
      <c r="J51" s="5"/>
      <c r="K51" s="6"/>
      <c r="L51" s="6"/>
      <c r="M51" s="6"/>
    </row>
    <row r="52" spans="1:13" ht="20.100000000000001" customHeight="1">
      <c r="A52" s="44" t="str">
        <f>A3</f>
        <v>ณ วันที่ 31 ธันวาคม พ.ศ. 2562</v>
      </c>
      <c r="B52" s="9"/>
      <c r="C52" s="10"/>
      <c r="D52" s="10"/>
      <c r="E52" s="11"/>
      <c r="F52" s="10"/>
      <c r="G52" s="10"/>
      <c r="H52" s="10"/>
      <c r="I52" s="10"/>
      <c r="J52" s="12"/>
      <c r="K52" s="165"/>
      <c r="L52" s="165"/>
      <c r="M52" s="165"/>
    </row>
    <row r="53" spans="1:13" ht="17.7" customHeight="1">
      <c r="A53" s="2"/>
      <c r="B53" s="2"/>
      <c r="C53" s="3"/>
      <c r="D53" s="3"/>
      <c r="E53" s="4"/>
      <c r="F53" s="3"/>
      <c r="G53" s="3"/>
      <c r="H53" s="3"/>
      <c r="I53" s="3"/>
      <c r="J53" s="5"/>
      <c r="K53" s="6"/>
      <c r="L53" s="6"/>
      <c r="M53" s="6"/>
    </row>
    <row r="54" spans="1:13" ht="18" customHeight="1">
      <c r="A54" s="2"/>
      <c r="B54" s="2"/>
      <c r="C54" s="3"/>
      <c r="D54" s="3"/>
      <c r="E54" s="4"/>
      <c r="F54" s="3"/>
      <c r="G54" s="230" t="s">
        <v>10</v>
      </c>
      <c r="H54" s="230"/>
      <c r="I54" s="230"/>
      <c r="J54" s="13"/>
      <c r="K54" s="230" t="s">
        <v>108</v>
      </c>
      <c r="L54" s="230"/>
      <c r="M54" s="230"/>
    </row>
    <row r="55" spans="1:13" ht="18" customHeight="1">
      <c r="A55" s="14"/>
      <c r="B55" s="14"/>
      <c r="C55" s="14"/>
      <c r="D55" s="14"/>
      <c r="E55" s="15"/>
      <c r="F55" s="4"/>
      <c r="G55" s="16" t="s">
        <v>160</v>
      </c>
      <c r="H55" s="4"/>
      <c r="I55" s="16" t="s">
        <v>132</v>
      </c>
      <c r="J55" s="17"/>
      <c r="K55" s="16" t="s">
        <v>160</v>
      </c>
      <c r="L55" s="4"/>
      <c r="M55" s="16" t="s">
        <v>132</v>
      </c>
    </row>
    <row r="56" spans="1:13" ht="18" customHeight="1">
      <c r="A56" s="15"/>
      <c r="B56" s="15"/>
      <c r="C56" s="15"/>
      <c r="D56" s="15"/>
      <c r="E56" s="11" t="s">
        <v>8</v>
      </c>
      <c r="F56" s="15"/>
      <c r="G56" s="18" t="s">
        <v>9</v>
      </c>
      <c r="H56" s="15"/>
      <c r="I56" s="18" t="s">
        <v>9</v>
      </c>
      <c r="J56" s="17"/>
      <c r="K56" s="18" t="s">
        <v>9</v>
      </c>
      <c r="L56" s="15"/>
      <c r="M56" s="18" t="s">
        <v>9</v>
      </c>
    </row>
    <row r="57" spans="1:13" ht="8.1" customHeight="1">
      <c r="A57" s="15"/>
      <c r="B57" s="15"/>
      <c r="C57" s="15"/>
      <c r="D57" s="15"/>
      <c r="E57" s="4"/>
      <c r="F57" s="15"/>
      <c r="G57" s="174"/>
      <c r="H57" s="15"/>
      <c r="I57" s="45"/>
      <c r="J57" s="17"/>
      <c r="K57" s="174"/>
      <c r="L57" s="15"/>
      <c r="M57" s="45"/>
    </row>
    <row r="58" spans="1:13" ht="18" customHeight="1">
      <c r="A58" s="22" t="s">
        <v>104</v>
      </c>
      <c r="B58" s="46"/>
      <c r="C58" s="46"/>
      <c r="D58" s="36"/>
      <c r="E58" s="47"/>
      <c r="F58" s="36"/>
      <c r="G58" s="175"/>
      <c r="H58" s="36"/>
      <c r="I58" s="36"/>
      <c r="J58" s="36"/>
      <c r="K58" s="175"/>
      <c r="L58" s="36"/>
      <c r="M58" s="36"/>
    </row>
    <row r="59" spans="1:13" ht="8.1" customHeight="1">
      <c r="A59" s="19"/>
      <c r="B59" s="19"/>
      <c r="C59" s="48"/>
      <c r="D59" s="49"/>
      <c r="E59" s="50"/>
      <c r="F59" s="49"/>
      <c r="G59" s="176"/>
      <c r="H59" s="49"/>
      <c r="I59" s="49"/>
      <c r="J59" s="51"/>
      <c r="K59" s="182"/>
      <c r="L59" s="51"/>
      <c r="M59" s="51"/>
    </row>
    <row r="60" spans="1:13" ht="18" customHeight="1">
      <c r="A60" s="22" t="s">
        <v>12</v>
      </c>
      <c r="B60" s="46"/>
      <c r="C60" s="46"/>
      <c r="D60" s="36"/>
      <c r="E60" s="50"/>
      <c r="F60" s="50"/>
      <c r="G60" s="177"/>
      <c r="H60" s="50"/>
      <c r="I60" s="50"/>
      <c r="J60" s="52"/>
      <c r="K60" s="177"/>
      <c r="L60" s="50"/>
      <c r="M60" s="50"/>
    </row>
    <row r="61" spans="1:13" ht="8.1" customHeight="1">
      <c r="A61" s="19"/>
      <c r="B61" s="46"/>
      <c r="C61" s="46"/>
      <c r="D61" s="36"/>
      <c r="E61" s="50"/>
      <c r="F61" s="50"/>
      <c r="G61" s="178"/>
      <c r="H61" s="50"/>
      <c r="I61" s="47"/>
      <c r="J61" s="52"/>
      <c r="K61" s="177"/>
      <c r="L61" s="50"/>
      <c r="M61" s="50"/>
    </row>
    <row r="62" spans="1:13" ht="18" customHeight="1">
      <c r="A62" s="19" t="s">
        <v>80</v>
      </c>
      <c r="B62" s="46"/>
      <c r="C62" s="46"/>
      <c r="D62" s="36"/>
      <c r="G62" s="179"/>
      <c r="J62" s="7"/>
      <c r="K62" s="179"/>
      <c r="L62" s="7"/>
      <c r="M62" s="7"/>
    </row>
    <row r="63" spans="1:13" ht="18" customHeight="1">
      <c r="A63" s="19"/>
      <c r="B63" s="46" t="s">
        <v>81</v>
      </c>
      <c r="C63" s="46"/>
      <c r="D63" s="36"/>
      <c r="E63" s="53">
        <v>19.100000000000001</v>
      </c>
      <c r="F63" s="54"/>
      <c r="G63" s="180">
        <v>2957949</v>
      </c>
      <c r="H63" s="24"/>
      <c r="I63" s="55">
        <v>11336878</v>
      </c>
      <c r="J63" s="24"/>
      <c r="K63" s="180">
        <v>2957949</v>
      </c>
      <c r="L63" s="24"/>
      <c r="M63" s="55">
        <v>11336878</v>
      </c>
    </row>
    <row r="64" spans="1:13" ht="18" customHeight="1">
      <c r="A64" s="19" t="s">
        <v>41</v>
      </c>
      <c r="B64" s="46"/>
      <c r="C64" s="46"/>
      <c r="D64" s="36"/>
      <c r="E64" s="54">
        <v>18</v>
      </c>
      <c r="F64" s="54"/>
      <c r="G64" s="180">
        <v>177094812</v>
      </c>
      <c r="H64" s="24"/>
      <c r="I64" s="55">
        <v>219478413</v>
      </c>
      <c r="J64" s="24"/>
      <c r="K64" s="180">
        <v>172341020</v>
      </c>
      <c r="L64" s="24"/>
      <c r="M64" s="55">
        <v>212710359</v>
      </c>
    </row>
    <row r="65" spans="1:14" ht="18" customHeight="1">
      <c r="A65" s="19" t="s">
        <v>136</v>
      </c>
      <c r="B65" s="46"/>
      <c r="C65" s="46"/>
      <c r="D65" s="36"/>
      <c r="E65" s="53">
        <v>31.4</v>
      </c>
      <c r="F65" s="54"/>
      <c r="G65" s="180">
        <v>0</v>
      </c>
      <c r="H65" s="24"/>
      <c r="I65" s="55" t="s">
        <v>139</v>
      </c>
      <c r="J65" s="24"/>
      <c r="K65" s="180">
        <v>0</v>
      </c>
      <c r="L65" s="24"/>
      <c r="M65" s="55">
        <v>7500000</v>
      </c>
    </row>
    <row r="66" spans="1:14" ht="18" customHeight="1">
      <c r="A66" s="56" t="s">
        <v>83</v>
      </c>
      <c r="B66" s="19"/>
      <c r="C66" s="46"/>
      <c r="D66" s="36"/>
      <c r="G66" s="179"/>
      <c r="J66" s="7"/>
      <c r="K66" s="179"/>
      <c r="L66" s="7"/>
      <c r="M66" s="7"/>
    </row>
    <row r="67" spans="1:14" ht="18" customHeight="1">
      <c r="B67" s="56" t="s">
        <v>82</v>
      </c>
      <c r="C67" s="46"/>
      <c r="D67" s="36"/>
      <c r="E67" s="53">
        <v>19.2</v>
      </c>
      <c r="F67" s="54"/>
      <c r="G67" s="181">
        <v>0</v>
      </c>
      <c r="H67" s="24"/>
      <c r="I67" s="57">
        <v>5184627</v>
      </c>
      <c r="J67" s="24"/>
      <c r="K67" s="181">
        <v>0</v>
      </c>
      <c r="L67" s="24"/>
      <c r="M67" s="57">
        <v>5184627</v>
      </c>
      <c r="N67" s="58"/>
    </row>
    <row r="68" spans="1:14" ht="18" customHeight="1">
      <c r="A68" s="56" t="s">
        <v>189</v>
      </c>
      <c r="B68" s="166"/>
      <c r="C68" s="166"/>
      <c r="D68" s="166"/>
      <c r="E68" s="54"/>
      <c r="F68" s="54"/>
      <c r="G68" s="180"/>
      <c r="H68" s="24"/>
      <c r="I68" s="55"/>
      <c r="J68" s="24"/>
      <c r="K68" s="180"/>
      <c r="L68" s="24"/>
      <c r="M68" s="55"/>
      <c r="N68" s="58"/>
    </row>
    <row r="69" spans="1:14" ht="18" customHeight="1">
      <c r="A69" s="56"/>
      <c r="B69" s="166" t="s">
        <v>82</v>
      </c>
      <c r="C69" s="46"/>
      <c r="D69" s="36"/>
      <c r="E69" s="53">
        <v>19.3</v>
      </c>
      <c r="F69" s="54"/>
      <c r="G69" s="180">
        <v>2810920</v>
      </c>
      <c r="H69" s="24"/>
      <c r="I69" s="55">
        <v>1203178</v>
      </c>
      <c r="J69" s="24"/>
      <c r="K69" s="180">
        <v>2810920</v>
      </c>
      <c r="L69" s="24"/>
      <c r="M69" s="55">
        <v>1203178</v>
      </c>
      <c r="N69" s="58"/>
    </row>
    <row r="70" spans="1:14" ht="18" customHeight="1">
      <c r="A70" s="7" t="s">
        <v>30</v>
      </c>
      <c r="B70" s="19"/>
      <c r="C70" s="46"/>
      <c r="D70" s="36"/>
      <c r="F70" s="54"/>
      <c r="G70" s="180">
        <v>403584</v>
      </c>
      <c r="H70" s="24"/>
      <c r="I70" s="55">
        <v>3550</v>
      </c>
      <c r="J70" s="24"/>
      <c r="K70" s="180">
        <v>0</v>
      </c>
      <c r="L70" s="24"/>
      <c r="M70" s="55">
        <v>0</v>
      </c>
      <c r="N70" s="58"/>
    </row>
    <row r="71" spans="1:14" ht="18" customHeight="1">
      <c r="A71" s="19" t="s">
        <v>13</v>
      </c>
      <c r="B71" s="46"/>
      <c r="C71" s="46"/>
      <c r="D71" s="36"/>
      <c r="E71" s="54">
        <v>21</v>
      </c>
      <c r="F71" s="54"/>
      <c r="G71" s="183">
        <v>27306954</v>
      </c>
      <c r="H71" s="28"/>
      <c r="I71" s="59">
        <v>28736666</v>
      </c>
      <c r="J71" s="28"/>
      <c r="K71" s="183">
        <v>26281777</v>
      </c>
      <c r="L71" s="28"/>
      <c r="M71" s="59">
        <v>28313650</v>
      </c>
    </row>
    <row r="72" spans="1:14" ht="6" customHeight="1">
      <c r="D72" s="36"/>
      <c r="E72" s="54"/>
      <c r="F72" s="54"/>
      <c r="G72" s="184"/>
      <c r="H72" s="24"/>
      <c r="I72" s="52"/>
      <c r="J72" s="24"/>
      <c r="K72" s="184"/>
      <c r="L72" s="24"/>
      <c r="M72" s="52"/>
    </row>
    <row r="73" spans="1:14" ht="18" customHeight="1">
      <c r="A73" s="22" t="s">
        <v>14</v>
      </c>
      <c r="D73" s="36"/>
      <c r="E73" s="54"/>
      <c r="F73" s="54"/>
      <c r="G73" s="185">
        <f>SUM(G63:G71)</f>
        <v>210574219</v>
      </c>
      <c r="H73" s="24"/>
      <c r="I73" s="60">
        <f>SUM(I63:I71)</f>
        <v>265943312</v>
      </c>
      <c r="J73" s="24"/>
      <c r="K73" s="185">
        <f>SUM(K63:K71)</f>
        <v>204391666</v>
      </c>
      <c r="L73" s="24"/>
      <c r="M73" s="60">
        <f>SUM(M63:M71)</f>
        <v>266248692</v>
      </c>
    </row>
    <row r="74" spans="1:14" ht="17.7" customHeight="1">
      <c r="D74" s="36"/>
      <c r="E74" s="54"/>
      <c r="F74" s="54"/>
      <c r="G74" s="168"/>
      <c r="H74" s="24"/>
      <c r="I74" s="24"/>
      <c r="J74" s="24"/>
      <c r="K74" s="168"/>
      <c r="L74" s="24"/>
      <c r="M74" s="24"/>
    </row>
    <row r="75" spans="1:14" ht="18" customHeight="1">
      <c r="A75" s="22" t="s">
        <v>15</v>
      </c>
      <c r="D75" s="36"/>
      <c r="E75" s="54"/>
      <c r="F75" s="54"/>
      <c r="G75" s="168"/>
      <c r="H75" s="24"/>
      <c r="I75" s="24"/>
      <c r="J75" s="24"/>
      <c r="K75" s="168"/>
      <c r="L75" s="24"/>
      <c r="M75" s="24"/>
    </row>
    <row r="76" spans="1:14" ht="6" customHeight="1">
      <c r="A76" s="22"/>
      <c r="D76" s="36"/>
      <c r="E76" s="54"/>
      <c r="F76" s="54"/>
      <c r="G76" s="168"/>
      <c r="H76" s="24"/>
      <c r="I76" s="24"/>
      <c r="J76" s="24"/>
      <c r="K76" s="168"/>
      <c r="L76" s="24"/>
      <c r="M76" s="24"/>
    </row>
    <row r="77" spans="1:14" ht="18" customHeight="1">
      <c r="A77" s="231" t="s">
        <v>42</v>
      </c>
      <c r="B77" s="231"/>
      <c r="C77" s="231"/>
      <c r="D77" s="231"/>
      <c r="E77" s="53">
        <v>19.2</v>
      </c>
      <c r="F77" s="54"/>
      <c r="G77" s="168">
        <v>0</v>
      </c>
      <c r="H77" s="24"/>
      <c r="I77" s="24">
        <v>815733</v>
      </c>
      <c r="J77" s="24"/>
      <c r="K77" s="168">
        <v>0</v>
      </c>
      <c r="L77" s="24"/>
      <c r="M77" s="24">
        <v>815733</v>
      </c>
    </row>
    <row r="78" spans="1:14" ht="18" customHeight="1">
      <c r="A78" s="19" t="s">
        <v>178</v>
      </c>
      <c r="B78" s="19"/>
      <c r="C78" s="46"/>
      <c r="D78" s="36"/>
      <c r="E78" s="53">
        <v>19.3</v>
      </c>
      <c r="F78" s="54"/>
      <c r="G78" s="168">
        <v>8208273</v>
      </c>
      <c r="H78" s="24"/>
      <c r="I78" s="24">
        <v>1880310</v>
      </c>
      <c r="J78" s="24"/>
      <c r="K78" s="168">
        <v>8208273</v>
      </c>
      <c r="L78" s="24"/>
      <c r="M78" s="24">
        <v>1880310</v>
      </c>
      <c r="N78" s="58"/>
    </row>
    <row r="79" spans="1:14" ht="18" customHeight="1">
      <c r="A79" s="19" t="s">
        <v>90</v>
      </c>
      <c r="B79" s="19"/>
      <c r="C79" s="46"/>
      <c r="D79" s="36"/>
      <c r="E79" s="54">
        <v>22</v>
      </c>
      <c r="F79" s="54"/>
      <c r="G79" s="186">
        <v>42402607</v>
      </c>
      <c r="H79" s="24"/>
      <c r="I79" s="28">
        <v>32774117</v>
      </c>
      <c r="J79" s="24"/>
      <c r="K79" s="186">
        <v>41508765</v>
      </c>
      <c r="L79" s="24"/>
      <c r="M79" s="28">
        <v>32355053</v>
      </c>
      <c r="N79" s="58"/>
    </row>
    <row r="80" spans="1:14" ht="18" customHeight="1">
      <c r="A80" s="19" t="s">
        <v>155</v>
      </c>
      <c r="B80" s="19"/>
      <c r="C80" s="46"/>
      <c r="D80" s="36"/>
      <c r="E80" s="54"/>
      <c r="F80" s="54"/>
      <c r="G80" s="171">
        <v>5625000</v>
      </c>
      <c r="H80" s="24"/>
      <c r="I80" s="29">
        <v>7500000</v>
      </c>
      <c r="J80" s="24"/>
      <c r="K80" s="171">
        <v>0</v>
      </c>
      <c r="L80" s="24"/>
      <c r="M80" s="29">
        <v>0</v>
      </c>
      <c r="N80" s="58"/>
    </row>
    <row r="81" spans="1:14" ht="6" customHeight="1">
      <c r="D81" s="58"/>
      <c r="E81" s="54"/>
      <c r="F81" s="54"/>
      <c r="G81" s="168"/>
      <c r="H81" s="24"/>
      <c r="I81" s="24"/>
      <c r="J81" s="24"/>
      <c r="K81" s="168"/>
      <c r="L81" s="24"/>
      <c r="M81" s="24"/>
      <c r="N81" s="58"/>
    </row>
    <row r="82" spans="1:14" ht="18" customHeight="1">
      <c r="A82" s="22" t="s">
        <v>16</v>
      </c>
      <c r="D82" s="36"/>
      <c r="E82" s="54"/>
      <c r="F82" s="54"/>
      <c r="G82" s="171">
        <f>SUM(G77:G80)</f>
        <v>56235880</v>
      </c>
      <c r="H82" s="24"/>
      <c r="I82" s="29">
        <f>SUM(I77:I80)</f>
        <v>42970160</v>
      </c>
      <c r="J82" s="24"/>
      <c r="K82" s="171">
        <f>SUM(K77:K80)</f>
        <v>49717038</v>
      </c>
      <c r="L82" s="24"/>
      <c r="M82" s="29">
        <f>SUM(M77:M80)</f>
        <v>35051096</v>
      </c>
      <c r="N82" s="58"/>
    </row>
    <row r="83" spans="1:14" ht="6" customHeight="1">
      <c r="A83" s="22"/>
      <c r="D83" s="36"/>
      <c r="E83" s="54"/>
      <c r="F83" s="54"/>
      <c r="G83" s="168"/>
      <c r="H83" s="24"/>
      <c r="I83" s="24"/>
      <c r="J83" s="24"/>
      <c r="K83" s="168"/>
      <c r="L83" s="24"/>
      <c r="M83" s="24"/>
    </row>
    <row r="84" spans="1:14" ht="18" customHeight="1">
      <c r="A84" s="22" t="s">
        <v>17</v>
      </c>
      <c r="B84" s="46"/>
      <c r="C84" s="46"/>
      <c r="D84" s="36"/>
      <c r="E84" s="54"/>
      <c r="F84" s="54"/>
      <c r="G84" s="171">
        <f>SUM(G73+G82)</f>
        <v>266810099</v>
      </c>
      <c r="H84" s="24"/>
      <c r="I84" s="29">
        <f>SUM(I73+I82)</f>
        <v>308913472</v>
      </c>
      <c r="J84" s="24"/>
      <c r="K84" s="171">
        <f>SUM(K73+K82)</f>
        <v>254108704</v>
      </c>
      <c r="L84" s="24"/>
      <c r="M84" s="29">
        <f>SUM(M73+M82)</f>
        <v>301299788</v>
      </c>
    </row>
    <row r="85" spans="1:14" ht="17.7" customHeight="1">
      <c r="A85" s="22"/>
      <c r="B85" s="46"/>
      <c r="C85" s="46"/>
      <c r="D85" s="36"/>
      <c r="E85" s="54"/>
      <c r="F85" s="54"/>
      <c r="G85" s="28"/>
      <c r="H85" s="24"/>
      <c r="I85" s="28"/>
      <c r="J85" s="24"/>
      <c r="K85" s="28"/>
      <c r="L85" s="24"/>
      <c r="M85" s="28"/>
    </row>
    <row r="86" spans="1:14" ht="17.7" customHeight="1">
      <c r="A86" s="22"/>
      <c r="B86" s="46"/>
      <c r="C86" s="46"/>
      <c r="D86" s="36"/>
      <c r="E86" s="54"/>
      <c r="F86" s="54"/>
      <c r="G86" s="28"/>
      <c r="H86" s="24"/>
      <c r="I86" s="28"/>
      <c r="J86" s="24"/>
      <c r="K86" s="28"/>
      <c r="L86" s="24"/>
      <c r="M86" s="28"/>
    </row>
    <row r="87" spans="1:14" ht="17.7" customHeight="1">
      <c r="A87" s="22"/>
      <c r="B87" s="46"/>
      <c r="C87" s="46"/>
      <c r="D87" s="36"/>
      <c r="E87" s="54"/>
      <c r="F87" s="54"/>
      <c r="G87" s="28"/>
      <c r="H87" s="24"/>
      <c r="I87" s="28"/>
      <c r="J87" s="24"/>
      <c r="K87" s="28"/>
      <c r="L87" s="24"/>
      <c r="M87" s="28"/>
    </row>
    <row r="88" spans="1:14" ht="18.75" customHeight="1">
      <c r="A88" s="22"/>
      <c r="B88" s="46"/>
      <c r="C88" s="46"/>
      <c r="D88" s="36"/>
      <c r="E88" s="54"/>
      <c r="F88" s="54"/>
      <c r="G88" s="28"/>
      <c r="H88" s="24"/>
      <c r="I88" s="28"/>
      <c r="J88" s="24"/>
      <c r="K88" s="28"/>
      <c r="L88" s="24"/>
      <c r="M88" s="28"/>
    </row>
    <row r="89" spans="1:14" ht="18.75" customHeight="1">
      <c r="A89" s="22"/>
      <c r="B89" s="46"/>
      <c r="C89" s="46"/>
      <c r="D89" s="36"/>
      <c r="E89" s="54"/>
      <c r="F89" s="54"/>
      <c r="G89" s="28"/>
      <c r="H89" s="24"/>
      <c r="I89" s="28"/>
      <c r="J89" s="24"/>
      <c r="K89" s="28"/>
      <c r="L89" s="24"/>
      <c r="M89" s="28"/>
    </row>
    <row r="90" spans="1:14" ht="18" customHeight="1">
      <c r="A90" s="22"/>
      <c r="B90" s="46"/>
      <c r="C90" s="46"/>
      <c r="D90" s="36"/>
      <c r="E90" s="54"/>
      <c r="F90" s="54"/>
      <c r="G90" s="28"/>
      <c r="H90" s="24"/>
      <c r="I90" s="28"/>
      <c r="J90" s="24"/>
      <c r="K90" s="28"/>
      <c r="L90" s="24"/>
      <c r="M90" s="28"/>
    </row>
    <row r="91" spans="1:14" ht="17.7" customHeight="1">
      <c r="A91" s="22"/>
      <c r="B91" s="46"/>
      <c r="C91" s="46"/>
      <c r="D91" s="36"/>
      <c r="E91" s="54"/>
      <c r="F91" s="54"/>
      <c r="G91" s="28"/>
      <c r="H91" s="24"/>
      <c r="I91" s="28"/>
      <c r="J91" s="24"/>
      <c r="K91" s="28"/>
      <c r="L91" s="24"/>
      <c r="M91" s="28"/>
    </row>
    <row r="92" spans="1:14" ht="18.75" customHeight="1">
      <c r="A92" s="22"/>
      <c r="B92" s="46"/>
      <c r="C92" s="46"/>
      <c r="D92" s="36"/>
      <c r="E92" s="54"/>
      <c r="F92" s="54"/>
      <c r="G92" s="28"/>
      <c r="H92" s="24"/>
      <c r="I92" s="28"/>
      <c r="J92" s="24"/>
      <c r="K92" s="28"/>
      <c r="L92" s="24"/>
      <c r="M92" s="28"/>
    </row>
    <row r="93" spans="1:14" ht="17.7" customHeight="1">
      <c r="A93" s="22"/>
      <c r="B93" s="46"/>
      <c r="C93" s="46"/>
      <c r="D93" s="36"/>
      <c r="E93" s="54"/>
      <c r="F93" s="54"/>
      <c r="G93" s="28"/>
      <c r="H93" s="24"/>
      <c r="I93" s="28"/>
      <c r="J93" s="24"/>
      <c r="K93" s="28"/>
      <c r="L93" s="24"/>
      <c r="M93" s="28"/>
    </row>
    <row r="94" spans="1:14" ht="21.15" customHeight="1">
      <c r="A94" s="22"/>
      <c r="B94" s="46"/>
      <c r="C94" s="46"/>
      <c r="D94" s="36"/>
      <c r="E94" s="54"/>
      <c r="F94" s="54"/>
      <c r="G94" s="28"/>
      <c r="H94" s="24"/>
      <c r="I94" s="28"/>
      <c r="J94" s="24"/>
      <c r="K94" s="28"/>
      <c r="L94" s="24"/>
      <c r="M94" s="28"/>
    </row>
    <row r="95" spans="1:14" ht="20.25" customHeight="1">
      <c r="A95" s="22"/>
      <c r="B95" s="46"/>
      <c r="C95" s="46"/>
      <c r="D95" s="36"/>
      <c r="E95" s="54"/>
      <c r="F95" s="54"/>
      <c r="G95" s="28"/>
      <c r="H95" s="24"/>
      <c r="I95" s="28"/>
      <c r="J95" s="24"/>
      <c r="K95" s="28"/>
      <c r="L95" s="24"/>
      <c r="M95" s="28"/>
    </row>
    <row r="96" spans="1:14" ht="20.100000000000001" customHeight="1">
      <c r="A96" s="39" t="str">
        <f>A49</f>
        <v>หมายเหตุประกอบงบการเงินรวมและงบการเงินเฉพาะกิจการในหน้า 13 ถึง 55 เป็นส่วนหนึ่งของงบการเงินนี้</v>
      </c>
      <c r="B96" s="40"/>
      <c r="C96" s="40"/>
      <c r="D96" s="40"/>
      <c r="E96" s="41"/>
      <c r="F96" s="41"/>
      <c r="G96" s="41"/>
      <c r="H96" s="41"/>
      <c r="I96" s="41"/>
      <c r="J96" s="42"/>
      <c r="K96" s="42"/>
      <c r="L96" s="42"/>
      <c r="M96" s="42"/>
    </row>
    <row r="97" spans="1:13" ht="20.100000000000001" customHeight="1">
      <c r="A97" s="43" t="str">
        <f>A50</f>
        <v>บริษัท ลีโอ โกลบอล โลจิสติกส์ จำกัด (มหาชน)</v>
      </c>
      <c r="B97" s="2"/>
      <c r="C97" s="3"/>
      <c r="D97" s="3"/>
      <c r="E97" s="4"/>
      <c r="F97" s="3"/>
      <c r="G97" s="3"/>
      <c r="H97" s="3"/>
      <c r="I97" s="3"/>
      <c r="J97" s="5"/>
      <c r="K97" s="6"/>
      <c r="L97" s="6"/>
      <c r="M97" s="6"/>
    </row>
    <row r="98" spans="1:13" ht="20.100000000000001" customHeight="1">
      <c r="A98" s="1" t="s">
        <v>164</v>
      </c>
      <c r="B98" s="2"/>
      <c r="C98" s="3"/>
      <c r="D98" s="3"/>
      <c r="E98" s="4"/>
      <c r="F98" s="3"/>
      <c r="G98" s="3"/>
      <c r="H98" s="3"/>
      <c r="I98" s="3"/>
      <c r="J98" s="5"/>
      <c r="K98" s="6"/>
      <c r="L98" s="6"/>
      <c r="M98" s="6"/>
    </row>
    <row r="99" spans="1:13" ht="20.100000000000001" customHeight="1">
      <c r="A99" s="44" t="str">
        <f>A52</f>
        <v>ณ วันที่ 31 ธันวาคม พ.ศ. 2562</v>
      </c>
      <c r="B99" s="9"/>
      <c r="C99" s="10"/>
      <c r="D99" s="10"/>
      <c r="E99" s="11"/>
      <c r="F99" s="10"/>
      <c r="G99" s="10"/>
      <c r="H99" s="10"/>
      <c r="I99" s="10"/>
      <c r="J99" s="12"/>
      <c r="K99" s="165"/>
      <c r="L99" s="165"/>
      <c r="M99" s="165"/>
    </row>
    <row r="100" spans="1:13" ht="17.7" customHeight="1">
      <c r="A100" s="2"/>
      <c r="B100" s="2"/>
      <c r="C100" s="3"/>
      <c r="D100" s="3"/>
      <c r="E100" s="4"/>
      <c r="F100" s="3"/>
      <c r="G100" s="3"/>
      <c r="H100" s="3"/>
      <c r="I100" s="3"/>
      <c r="J100" s="5"/>
      <c r="K100" s="6"/>
      <c r="L100" s="6"/>
      <c r="M100" s="6"/>
    </row>
    <row r="101" spans="1:13" ht="17.7" customHeight="1">
      <c r="A101" s="2"/>
      <c r="B101" s="2"/>
      <c r="C101" s="3"/>
      <c r="D101" s="3"/>
      <c r="E101" s="4"/>
      <c r="F101" s="3"/>
      <c r="G101" s="230" t="s">
        <v>10</v>
      </c>
      <c r="H101" s="230"/>
      <c r="I101" s="230"/>
      <c r="J101" s="13"/>
      <c r="K101" s="230" t="s">
        <v>108</v>
      </c>
      <c r="L101" s="230"/>
      <c r="M101" s="230"/>
    </row>
    <row r="102" spans="1:13" ht="17.7" customHeight="1">
      <c r="A102" s="14"/>
      <c r="B102" s="14"/>
      <c r="C102" s="14"/>
      <c r="D102" s="14"/>
      <c r="E102" s="15"/>
      <c r="F102" s="4"/>
      <c r="G102" s="16" t="s">
        <v>160</v>
      </c>
      <c r="H102" s="4"/>
      <c r="I102" s="16" t="s">
        <v>132</v>
      </c>
      <c r="J102" s="17"/>
      <c r="K102" s="16" t="s">
        <v>160</v>
      </c>
      <c r="L102" s="4"/>
      <c r="M102" s="16" t="s">
        <v>132</v>
      </c>
    </row>
    <row r="103" spans="1:13" ht="17.7" customHeight="1">
      <c r="A103" s="15"/>
      <c r="B103" s="15"/>
      <c r="C103" s="15"/>
      <c r="D103" s="15"/>
      <c r="E103" s="11" t="s">
        <v>8</v>
      </c>
      <c r="F103" s="15"/>
      <c r="G103" s="18" t="s">
        <v>9</v>
      </c>
      <c r="H103" s="15"/>
      <c r="I103" s="18" t="s">
        <v>9</v>
      </c>
      <c r="J103" s="17"/>
      <c r="K103" s="18" t="s">
        <v>9</v>
      </c>
      <c r="L103" s="15"/>
      <c r="M103" s="18" t="s">
        <v>9</v>
      </c>
    </row>
    <row r="104" spans="1:13" ht="8.1" customHeight="1">
      <c r="A104" s="15"/>
      <c r="B104" s="15"/>
      <c r="C104" s="15"/>
      <c r="D104" s="15"/>
      <c r="E104" s="4"/>
      <c r="F104" s="15"/>
      <c r="G104" s="174"/>
      <c r="H104" s="15"/>
      <c r="I104" s="45"/>
      <c r="J104" s="17"/>
      <c r="K104" s="174"/>
      <c r="L104" s="15"/>
      <c r="M104" s="45"/>
    </row>
    <row r="105" spans="1:13" ht="17.7" customHeight="1">
      <c r="A105" s="22" t="s">
        <v>165</v>
      </c>
      <c r="B105" s="46"/>
      <c r="C105" s="46"/>
      <c r="D105" s="36"/>
      <c r="E105" s="47"/>
      <c r="F105" s="36"/>
      <c r="G105" s="175"/>
      <c r="H105" s="36"/>
      <c r="I105" s="36"/>
      <c r="J105" s="36"/>
      <c r="K105" s="175"/>
      <c r="L105" s="36"/>
      <c r="M105" s="36"/>
    </row>
    <row r="106" spans="1:13" ht="8.1" customHeight="1">
      <c r="A106" s="19"/>
      <c r="B106" s="19"/>
      <c r="C106" s="48"/>
      <c r="D106" s="49"/>
      <c r="E106" s="50"/>
      <c r="F106" s="49"/>
      <c r="G106" s="176"/>
      <c r="H106" s="49"/>
      <c r="I106" s="49"/>
      <c r="J106" s="51"/>
      <c r="K106" s="182"/>
      <c r="L106" s="51"/>
      <c r="M106" s="51"/>
    </row>
    <row r="107" spans="1:13" ht="17.7" customHeight="1">
      <c r="A107" s="22" t="s">
        <v>102</v>
      </c>
      <c r="B107" s="46"/>
      <c r="C107" s="46"/>
      <c r="D107" s="36"/>
      <c r="E107" s="54"/>
      <c r="F107" s="54"/>
      <c r="G107" s="168"/>
      <c r="H107" s="24"/>
      <c r="I107" s="24"/>
      <c r="J107" s="24"/>
      <c r="K107" s="168"/>
      <c r="L107" s="50"/>
      <c r="M107" s="24"/>
    </row>
    <row r="108" spans="1:13" ht="8.1" customHeight="1">
      <c r="B108" s="46"/>
      <c r="C108" s="46"/>
      <c r="D108" s="36"/>
      <c r="E108" s="54"/>
      <c r="F108" s="54"/>
      <c r="G108" s="168"/>
      <c r="H108" s="24"/>
      <c r="I108" s="24"/>
      <c r="J108" s="24"/>
      <c r="K108" s="168"/>
      <c r="L108" s="50"/>
      <c r="M108" s="24"/>
    </row>
    <row r="109" spans="1:13" ht="17.7" customHeight="1">
      <c r="A109" s="19" t="s">
        <v>18</v>
      </c>
      <c r="B109" s="46"/>
      <c r="C109" s="46"/>
      <c r="D109" s="36"/>
      <c r="E109" s="54">
        <v>23</v>
      </c>
      <c r="F109" s="54"/>
      <c r="G109" s="168"/>
      <c r="H109" s="24"/>
      <c r="I109" s="24"/>
      <c r="J109" s="24"/>
      <c r="K109" s="168"/>
      <c r="L109" s="50"/>
      <c r="M109" s="24"/>
    </row>
    <row r="110" spans="1:13" ht="17.7" customHeight="1">
      <c r="A110" s="56"/>
      <c r="B110" s="19" t="s">
        <v>19</v>
      </c>
      <c r="C110" s="46"/>
      <c r="D110" s="36"/>
      <c r="E110" s="54"/>
      <c r="F110" s="54"/>
      <c r="G110" s="186"/>
      <c r="H110" s="28"/>
      <c r="I110" s="28"/>
      <c r="J110" s="28"/>
      <c r="K110" s="186"/>
      <c r="L110" s="50"/>
      <c r="M110" s="28"/>
    </row>
    <row r="111" spans="1:13" ht="17.7" customHeight="1">
      <c r="A111" s="56"/>
      <c r="B111" s="19"/>
      <c r="C111" s="46" t="s">
        <v>169</v>
      </c>
      <c r="D111" s="36"/>
      <c r="E111" s="54"/>
      <c r="F111" s="54"/>
      <c r="G111" s="186"/>
      <c r="H111" s="28"/>
      <c r="I111" s="28"/>
      <c r="J111" s="28"/>
      <c r="K111" s="186"/>
      <c r="L111" s="50"/>
      <c r="M111" s="28"/>
    </row>
    <row r="112" spans="1:13" ht="17.7" customHeight="1">
      <c r="A112" s="56"/>
      <c r="B112" s="19"/>
      <c r="C112" s="46"/>
      <c r="D112" s="46" t="s">
        <v>121</v>
      </c>
      <c r="E112" s="54"/>
      <c r="F112" s="54"/>
      <c r="G112" s="186"/>
      <c r="H112" s="50"/>
      <c r="I112" s="28"/>
      <c r="J112" s="50"/>
      <c r="K112" s="186"/>
      <c r="L112" s="50"/>
      <c r="M112" s="28"/>
    </row>
    <row r="113" spans="1:15" ht="17.7" customHeight="1">
      <c r="A113" s="56"/>
      <c r="B113" s="19"/>
      <c r="C113" s="46" t="s">
        <v>170</v>
      </c>
      <c r="D113" s="36"/>
      <c r="E113" s="54"/>
      <c r="F113" s="54"/>
      <c r="G113" s="186"/>
      <c r="H113" s="28"/>
      <c r="I113" s="28"/>
      <c r="J113" s="28"/>
      <c r="K113" s="186"/>
      <c r="L113" s="50"/>
      <c r="M113" s="28"/>
    </row>
    <row r="114" spans="1:15" ht="17.7" customHeight="1" thickBot="1">
      <c r="A114" s="56"/>
      <c r="B114" s="19"/>
      <c r="C114" s="46"/>
      <c r="D114" s="46" t="s">
        <v>121</v>
      </c>
      <c r="E114" s="54"/>
      <c r="F114" s="54"/>
      <c r="G114" s="173">
        <v>160000000</v>
      </c>
      <c r="H114" s="50"/>
      <c r="I114" s="35">
        <v>100000000</v>
      </c>
      <c r="J114" s="50"/>
      <c r="K114" s="173">
        <v>160000000</v>
      </c>
      <c r="L114" s="50"/>
      <c r="M114" s="35">
        <v>100000000</v>
      </c>
    </row>
    <row r="115" spans="1:15" ht="8.1" customHeight="1" thickTop="1">
      <c r="B115" s="46"/>
      <c r="C115" s="46"/>
      <c r="D115" s="36"/>
      <c r="E115" s="54"/>
      <c r="F115" s="54"/>
      <c r="G115" s="168"/>
      <c r="H115" s="24"/>
      <c r="I115" s="24"/>
      <c r="J115" s="24"/>
      <c r="K115" s="168"/>
      <c r="L115" s="24"/>
      <c r="M115" s="24"/>
    </row>
    <row r="116" spans="1:15" ht="17.7" customHeight="1">
      <c r="B116" s="19" t="s">
        <v>35</v>
      </c>
      <c r="D116" s="36"/>
      <c r="E116" s="54"/>
      <c r="F116" s="54"/>
      <c r="G116" s="168"/>
      <c r="H116" s="24"/>
      <c r="I116" s="24"/>
      <c r="J116" s="24"/>
      <c r="K116" s="168"/>
      <c r="L116" s="24"/>
      <c r="M116" s="24"/>
    </row>
    <row r="117" spans="1:15" ht="17.7" customHeight="1">
      <c r="B117" s="19"/>
      <c r="C117" s="7" t="s">
        <v>172</v>
      </c>
      <c r="D117" s="36"/>
      <c r="E117" s="54"/>
      <c r="F117" s="54"/>
      <c r="G117" s="168"/>
      <c r="H117" s="24"/>
      <c r="I117" s="24"/>
      <c r="J117" s="24"/>
      <c r="K117" s="168"/>
      <c r="L117" s="24"/>
      <c r="M117" s="24"/>
    </row>
    <row r="118" spans="1:15" ht="17.7" customHeight="1">
      <c r="B118" s="19"/>
      <c r="D118" s="46" t="s">
        <v>121</v>
      </c>
      <c r="E118" s="54"/>
      <c r="F118" s="54"/>
      <c r="G118" s="168"/>
      <c r="H118" s="61"/>
      <c r="I118" s="24"/>
      <c r="J118" s="61"/>
      <c r="K118" s="168"/>
      <c r="L118" s="61"/>
      <c r="M118" s="24"/>
    </row>
    <row r="119" spans="1:15" ht="17.7" customHeight="1">
      <c r="B119" s="19"/>
      <c r="C119" s="7" t="s">
        <v>171</v>
      </c>
      <c r="D119" s="36"/>
      <c r="E119" s="54"/>
      <c r="F119" s="54"/>
      <c r="G119" s="168"/>
      <c r="H119" s="24"/>
      <c r="I119" s="24"/>
      <c r="J119" s="24"/>
      <c r="K119" s="168"/>
      <c r="L119" s="24"/>
      <c r="M119" s="24"/>
    </row>
    <row r="120" spans="1:15" ht="17.7" customHeight="1">
      <c r="B120" s="19"/>
      <c r="D120" s="46" t="s">
        <v>121</v>
      </c>
      <c r="E120" s="54"/>
      <c r="F120" s="54"/>
      <c r="G120" s="168">
        <v>100000000</v>
      </c>
      <c r="H120" s="61"/>
      <c r="I120" s="24">
        <v>75000000</v>
      </c>
      <c r="J120" s="61"/>
      <c r="K120" s="168">
        <v>100000000</v>
      </c>
      <c r="L120" s="61"/>
      <c r="M120" s="24">
        <v>75000000</v>
      </c>
    </row>
    <row r="121" spans="1:15" ht="17.7" customHeight="1">
      <c r="A121" s="7" t="s">
        <v>63</v>
      </c>
      <c r="B121" s="19"/>
      <c r="C121" s="46"/>
      <c r="D121" s="36"/>
      <c r="E121" s="54"/>
      <c r="F121" s="54"/>
      <c r="G121" s="168">
        <v>28875000</v>
      </c>
      <c r="H121" s="61"/>
      <c r="I121" s="24">
        <v>28875000</v>
      </c>
      <c r="J121" s="61"/>
      <c r="K121" s="168">
        <v>28875000</v>
      </c>
      <c r="L121" s="61"/>
      <c r="M121" s="24">
        <v>28875000</v>
      </c>
    </row>
    <row r="122" spans="1:15" ht="17.7" customHeight="1">
      <c r="A122" s="19" t="s">
        <v>20</v>
      </c>
      <c r="B122" s="46"/>
      <c r="C122" s="19"/>
      <c r="D122" s="36"/>
      <c r="E122" s="54"/>
      <c r="F122" s="54"/>
      <c r="G122" s="168"/>
      <c r="H122" s="24"/>
      <c r="I122" s="24"/>
      <c r="J122" s="24"/>
      <c r="K122" s="168"/>
      <c r="L122" s="24"/>
      <c r="M122" s="24"/>
    </row>
    <row r="123" spans="1:15" ht="17.7" customHeight="1">
      <c r="B123" s="19" t="s">
        <v>114</v>
      </c>
      <c r="D123" s="36"/>
      <c r="E123" s="54">
        <v>25</v>
      </c>
      <c r="F123" s="54"/>
      <c r="G123" s="168">
        <v>7600000</v>
      </c>
      <c r="H123" s="24"/>
      <c r="I123" s="24">
        <v>5900000</v>
      </c>
      <c r="J123" s="24"/>
      <c r="K123" s="168">
        <v>7600000</v>
      </c>
      <c r="L123" s="24"/>
      <c r="M123" s="24">
        <v>5900000</v>
      </c>
      <c r="O123" s="58"/>
    </row>
    <row r="124" spans="1:15" ht="17.7" customHeight="1">
      <c r="A124" s="56"/>
      <c r="B124" s="46" t="s">
        <v>22</v>
      </c>
      <c r="D124" s="36"/>
      <c r="E124" s="54"/>
      <c r="F124" s="54"/>
      <c r="G124" s="186">
        <v>60797773</v>
      </c>
      <c r="H124" s="28"/>
      <c r="I124" s="28">
        <v>46911888</v>
      </c>
      <c r="J124" s="28"/>
      <c r="K124" s="186">
        <v>22732961</v>
      </c>
      <c r="L124" s="28"/>
      <c r="M124" s="28">
        <v>21202620</v>
      </c>
    </row>
    <row r="125" spans="1:15" ht="17.7" customHeight="1">
      <c r="A125" s="46" t="s">
        <v>103</v>
      </c>
      <c r="B125" s="19"/>
      <c r="D125" s="36"/>
      <c r="E125" s="54"/>
      <c r="F125" s="54"/>
      <c r="G125" s="171">
        <v>-1073285</v>
      </c>
      <c r="H125" s="28"/>
      <c r="I125" s="29">
        <v>-1024157</v>
      </c>
      <c r="J125" s="28"/>
      <c r="K125" s="171">
        <v>0</v>
      </c>
      <c r="L125" s="28"/>
      <c r="M125" s="29" t="s">
        <v>139</v>
      </c>
    </row>
    <row r="126" spans="1:15" ht="8.1" customHeight="1">
      <c r="A126" s="56"/>
      <c r="D126" s="47"/>
      <c r="E126" s="54"/>
      <c r="F126" s="54"/>
      <c r="G126" s="168"/>
      <c r="H126" s="24"/>
      <c r="I126" s="24"/>
      <c r="J126" s="24"/>
      <c r="K126" s="168"/>
      <c r="L126" s="24"/>
      <c r="M126" s="24"/>
    </row>
    <row r="127" spans="1:15" ht="17.7" customHeight="1">
      <c r="A127" s="56" t="s">
        <v>115</v>
      </c>
      <c r="D127" s="47"/>
      <c r="E127" s="54"/>
      <c r="F127" s="54"/>
      <c r="G127" s="168">
        <f>SUM(G120:G125)</f>
        <v>196199488</v>
      </c>
      <c r="H127" s="24"/>
      <c r="I127" s="24">
        <f>SUM(I120:I125)</f>
        <v>155662731</v>
      </c>
      <c r="J127" s="24"/>
      <c r="K127" s="168">
        <f>SUM(K120:K125)</f>
        <v>159207961</v>
      </c>
      <c r="L127" s="24"/>
      <c r="M127" s="24">
        <f>SUM(M120:M125)</f>
        <v>130977620</v>
      </c>
    </row>
    <row r="128" spans="1:15" ht="17.7" customHeight="1">
      <c r="A128" s="19" t="s">
        <v>99</v>
      </c>
      <c r="B128" s="19"/>
      <c r="C128" s="46"/>
      <c r="D128" s="36"/>
      <c r="E128" s="54"/>
      <c r="F128" s="54"/>
      <c r="G128" s="171">
        <f>12846987+1103833</f>
        <v>13950820</v>
      </c>
      <c r="H128" s="24"/>
      <c r="I128" s="29">
        <v>15846987</v>
      </c>
      <c r="J128" s="24"/>
      <c r="K128" s="171">
        <v>0</v>
      </c>
      <c r="L128" s="24"/>
      <c r="M128" s="29" t="s">
        <v>139</v>
      </c>
    </row>
    <row r="129" spans="1:13" ht="8.1" customHeight="1">
      <c r="A129" s="19"/>
      <c r="B129" s="46"/>
      <c r="C129" s="46"/>
      <c r="D129" s="36"/>
      <c r="E129" s="54"/>
      <c r="F129" s="54"/>
      <c r="G129" s="168"/>
      <c r="H129" s="24"/>
      <c r="I129" s="24"/>
      <c r="J129" s="24"/>
      <c r="K129" s="168"/>
      <c r="L129" s="24"/>
      <c r="M129" s="24"/>
    </row>
    <row r="130" spans="1:13" ht="17.7" customHeight="1">
      <c r="A130" s="22" t="s">
        <v>105</v>
      </c>
      <c r="B130" s="19"/>
      <c r="C130" s="46"/>
      <c r="D130" s="36"/>
      <c r="E130" s="54"/>
      <c r="F130" s="54"/>
      <c r="G130" s="171">
        <f>SUM(G127:G128)</f>
        <v>210150308</v>
      </c>
      <c r="H130" s="24"/>
      <c r="I130" s="29">
        <f>SUM(I127:I128)</f>
        <v>171509718</v>
      </c>
      <c r="J130" s="24"/>
      <c r="K130" s="171">
        <f>SUM(K127:K128)</f>
        <v>159207961</v>
      </c>
      <c r="L130" s="24"/>
      <c r="M130" s="29">
        <f>SUM(M127:M128)</f>
        <v>130977620</v>
      </c>
    </row>
    <row r="131" spans="1:13" ht="8.1" customHeight="1">
      <c r="A131" s="19"/>
      <c r="B131" s="46"/>
      <c r="C131" s="46"/>
      <c r="D131" s="36"/>
      <c r="E131" s="54"/>
      <c r="F131" s="54"/>
      <c r="G131" s="168"/>
      <c r="H131" s="24"/>
      <c r="I131" s="24"/>
      <c r="J131" s="24"/>
      <c r="K131" s="168"/>
      <c r="L131" s="24"/>
      <c r="M131" s="24"/>
    </row>
    <row r="132" spans="1:13" ht="17.7" customHeight="1" thickBot="1">
      <c r="A132" s="22" t="s">
        <v>106</v>
      </c>
      <c r="B132" s="46"/>
      <c r="C132" s="46"/>
      <c r="D132" s="36"/>
      <c r="E132" s="62"/>
      <c r="F132" s="62"/>
      <c r="G132" s="173">
        <f>SUM(G84+G130)</f>
        <v>476960407</v>
      </c>
      <c r="H132" s="24"/>
      <c r="I132" s="35">
        <f>SUM(I84+I130)</f>
        <v>480423190</v>
      </c>
      <c r="J132" s="24"/>
      <c r="K132" s="173">
        <f>SUM(K84+K130)</f>
        <v>413316665</v>
      </c>
      <c r="L132" s="24"/>
      <c r="M132" s="35">
        <f>SUM(M84+M130)</f>
        <v>432277408</v>
      </c>
    </row>
    <row r="133" spans="1:13" ht="17.7" customHeight="1" thickTop="1">
      <c r="A133" s="22"/>
      <c r="B133" s="46"/>
      <c r="C133" s="46"/>
      <c r="D133" s="36"/>
      <c r="E133" s="62"/>
      <c r="F133" s="62"/>
      <c r="G133" s="28"/>
      <c r="H133" s="24"/>
      <c r="I133" s="28"/>
      <c r="J133" s="24"/>
      <c r="K133" s="28"/>
      <c r="L133" s="24"/>
      <c r="M133" s="28"/>
    </row>
    <row r="134" spans="1:13" ht="17.7" customHeight="1">
      <c r="A134" s="22"/>
      <c r="B134" s="46"/>
      <c r="C134" s="46"/>
      <c r="D134" s="36"/>
      <c r="E134" s="62"/>
      <c r="F134" s="62"/>
      <c r="G134" s="28"/>
      <c r="H134" s="24"/>
      <c r="I134" s="28"/>
      <c r="J134" s="24"/>
      <c r="K134" s="28"/>
      <c r="L134" s="24"/>
      <c r="M134" s="28"/>
    </row>
    <row r="135" spans="1:13" ht="17.7" customHeight="1">
      <c r="A135" s="22"/>
      <c r="B135" s="46"/>
      <c r="C135" s="46"/>
      <c r="D135" s="36"/>
      <c r="E135" s="62"/>
      <c r="F135" s="62"/>
      <c r="G135" s="28"/>
      <c r="H135" s="24"/>
      <c r="I135" s="28"/>
      <c r="J135" s="24"/>
      <c r="K135" s="28"/>
      <c r="L135" s="24"/>
      <c r="M135" s="28"/>
    </row>
    <row r="136" spans="1:13" ht="17.7" customHeight="1">
      <c r="A136" s="22"/>
      <c r="B136" s="46"/>
      <c r="C136" s="46"/>
      <c r="D136" s="36"/>
      <c r="E136" s="62"/>
      <c r="F136" s="62"/>
      <c r="G136" s="28"/>
      <c r="H136" s="24"/>
      <c r="I136" s="28"/>
      <c r="J136" s="24"/>
      <c r="K136" s="28"/>
      <c r="L136" s="24"/>
      <c r="M136" s="28"/>
    </row>
    <row r="137" spans="1:13" ht="17.7" customHeight="1">
      <c r="A137" s="22"/>
      <c r="B137" s="46"/>
      <c r="C137" s="46"/>
      <c r="D137" s="36"/>
      <c r="E137" s="62"/>
      <c r="F137" s="62"/>
      <c r="G137" s="28"/>
      <c r="H137" s="24"/>
      <c r="I137" s="28"/>
      <c r="J137" s="24"/>
      <c r="K137" s="28"/>
      <c r="L137" s="24"/>
      <c r="M137" s="28"/>
    </row>
    <row r="138" spans="1:13" ht="17.7" customHeight="1">
      <c r="A138" s="22"/>
      <c r="B138" s="46"/>
      <c r="C138" s="46"/>
      <c r="D138" s="36"/>
      <c r="E138" s="62"/>
      <c r="F138" s="62"/>
      <c r="G138" s="28"/>
      <c r="H138" s="24"/>
      <c r="I138" s="28"/>
      <c r="J138" s="24"/>
      <c r="K138" s="28"/>
      <c r="L138" s="24"/>
      <c r="M138" s="28"/>
    </row>
    <row r="139" spans="1:13" ht="17.7" customHeight="1">
      <c r="A139" s="22"/>
      <c r="B139" s="46"/>
      <c r="C139" s="46"/>
      <c r="D139" s="36"/>
      <c r="E139" s="62"/>
      <c r="F139" s="62"/>
      <c r="G139" s="28"/>
      <c r="H139" s="24"/>
      <c r="I139" s="28"/>
      <c r="J139" s="24"/>
      <c r="K139" s="28"/>
      <c r="L139" s="24"/>
      <c r="M139" s="28"/>
    </row>
    <row r="140" spans="1:13" ht="17.7" customHeight="1">
      <c r="A140" s="22"/>
      <c r="B140" s="46"/>
      <c r="C140" s="46"/>
      <c r="D140" s="36"/>
      <c r="E140" s="62"/>
      <c r="F140" s="62"/>
      <c r="G140" s="28"/>
      <c r="H140" s="24"/>
      <c r="I140" s="28"/>
      <c r="J140" s="24"/>
      <c r="K140" s="28"/>
      <c r="L140" s="24"/>
      <c r="M140" s="28"/>
    </row>
    <row r="141" spans="1:13" ht="17.7" customHeight="1">
      <c r="A141" s="22"/>
      <c r="B141" s="46"/>
      <c r="C141" s="46"/>
      <c r="D141" s="36"/>
      <c r="E141" s="62"/>
      <c r="F141" s="62"/>
      <c r="G141" s="28"/>
      <c r="H141" s="24"/>
      <c r="I141" s="28"/>
      <c r="J141" s="24"/>
      <c r="K141" s="28"/>
      <c r="L141" s="24"/>
      <c r="M141" s="28"/>
    </row>
    <row r="142" spans="1:13" ht="9.75" customHeight="1">
      <c r="A142" s="22"/>
      <c r="B142" s="46"/>
      <c r="C142" s="46"/>
      <c r="D142" s="36"/>
      <c r="E142" s="62"/>
      <c r="F142" s="62"/>
      <c r="G142" s="28"/>
      <c r="H142" s="24"/>
      <c r="I142" s="28"/>
      <c r="J142" s="24"/>
      <c r="K142" s="28"/>
      <c r="L142" s="63"/>
      <c r="M142" s="28"/>
    </row>
    <row r="143" spans="1:13" ht="20.100000000000001" customHeight="1">
      <c r="A143" s="40" t="str">
        <f>A49</f>
        <v>หมายเหตุประกอบงบการเงินรวมและงบการเงินเฉพาะกิจการในหน้า 13 ถึง 55 เป็นส่วนหนึ่งของงบการเงินนี้</v>
      </c>
      <c r="B143" s="64"/>
      <c r="C143" s="64"/>
      <c r="D143" s="65"/>
      <c r="E143" s="66"/>
      <c r="F143" s="66"/>
      <c r="G143" s="67"/>
      <c r="H143" s="67"/>
      <c r="I143" s="67"/>
      <c r="J143" s="67"/>
      <c r="K143" s="67"/>
      <c r="L143" s="68"/>
      <c r="M143" s="67"/>
    </row>
    <row r="146" spans="7:13" ht="20.100000000000001" customHeight="1">
      <c r="G146" s="58"/>
      <c r="I146" s="58"/>
      <c r="K146" s="58"/>
      <c r="M146" s="58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G101:I101"/>
    <mergeCell ref="K101:M101"/>
    <mergeCell ref="A77:D77"/>
    <mergeCell ref="K54:M54"/>
    <mergeCell ref="G5:I5"/>
    <mergeCell ref="K5:M5"/>
    <mergeCell ref="G54:I54"/>
  </mergeCells>
  <phoneticPr fontId="0" type="noConversion"/>
  <pageMargins left="0.8" right="0.5" top="0.5" bottom="0.6" header="0.49" footer="0.4"/>
  <pageSetup paperSize="9" firstPageNumber="4" fitToWidth="0" fitToHeight="0" orientation="portrait" useFirstPageNumber="1" horizontalDpi="1200" verticalDpi="1200" r:id="rId2"/>
  <headerFooter>
    <oddHeader xml:space="preserve">&amp;C
</oddHeader>
    <oddFooter>&amp;R&amp;"Browallia New,Regular"&amp;12&amp;P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1"/>
  <sheetViews>
    <sheetView topLeftCell="A5" zoomScale="115" zoomScaleNormal="115" workbookViewId="0">
      <selection activeCell="D11" sqref="D11"/>
    </sheetView>
  </sheetViews>
  <sheetFormatPr defaultColWidth="11" defaultRowHeight="20.100000000000001" customHeight="1"/>
  <cols>
    <col min="1" max="3" width="1.33203125" style="14" customWidth="1"/>
    <col min="4" max="4" width="44" style="14" customWidth="1"/>
    <col min="5" max="5" width="7.109375" style="15" customWidth="1"/>
    <col min="6" max="6" width="0.44140625" style="14" customWidth="1"/>
    <col min="7" max="7" width="11.77734375" style="14" customWidth="1"/>
    <col min="8" max="8" width="0.44140625" style="14" customWidth="1"/>
    <col min="9" max="9" width="11.77734375" style="14" customWidth="1"/>
    <col min="10" max="10" width="0.44140625" style="14" customWidth="1"/>
    <col min="11" max="11" width="11.77734375" style="72" customWidth="1"/>
    <col min="12" max="12" width="0.44140625" style="72" customWidth="1"/>
    <col min="13" max="13" width="11.77734375" style="72" customWidth="1"/>
    <col min="14" max="16384" width="11" style="14"/>
  </cols>
  <sheetData>
    <row r="1" spans="1:13" ht="20.100000000000001" customHeight="1">
      <c r="A1" s="22" t="str">
        <f>'4-6'!A1</f>
        <v>บริษัท ลีโอ โกลบอล โลจิสติกส์ จำกัด (มหาชน)</v>
      </c>
      <c r="B1" s="2"/>
      <c r="C1" s="73"/>
      <c r="D1" s="73"/>
      <c r="F1" s="73"/>
      <c r="G1" s="73"/>
      <c r="H1" s="73"/>
      <c r="I1" s="73"/>
      <c r="J1" s="73"/>
      <c r="K1" s="74"/>
      <c r="L1" s="74"/>
      <c r="M1" s="74"/>
    </row>
    <row r="2" spans="1:13" ht="20.100000000000001" customHeight="1">
      <c r="A2" s="22" t="s">
        <v>38</v>
      </c>
      <c r="B2" s="2"/>
      <c r="C2" s="73"/>
      <c r="D2" s="73"/>
      <c r="F2" s="73"/>
      <c r="G2" s="73"/>
      <c r="H2" s="73"/>
      <c r="I2" s="73"/>
      <c r="J2" s="73"/>
      <c r="K2" s="74"/>
      <c r="L2" s="74"/>
      <c r="M2" s="74"/>
    </row>
    <row r="3" spans="1:13" ht="20.100000000000001" customHeight="1">
      <c r="A3" s="75" t="s">
        <v>161</v>
      </c>
      <c r="B3" s="9"/>
      <c r="C3" s="76"/>
      <c r="D3" s="76"/>
      <c r="E3" s="41"/>
      <c r="F3" s="76"/>
      <c r="G3" s="76"/>
      <c r="H3" s="76"/>
      <c r="I3" s="76"/>
      <c r="J3" s="76"/>
      <c r="K3" s="78"/>
      <c r="L3" s="78"/>
      <c r="M3" s="78"/>
    </row>
    <row r="4" spans="1:13" ht="15" customHeight="1">
      <c r="A4" s="2"/>
      <c r="B4" s="2"/>
      <c r="C4" s="73"/>
      <c r="D4" s="73"/>
      <c r="F4" s="73"/>
      <c r="G4" s="73"/>
      <c r="H4" s="73"/>
      <c r="I4" s="73"/>
      <c r="J4" s="73"/>
      <c r="K4" s="74"/>
      <c r="L4" s="74"/>
      <c r="M4" s="74"/>
    </row>
    <row r="5" spans="1:13" s="130" customFormat="1" ht="18.75" customHeight="1">
      <c r="A5" s="126"/>
      <c r="B5" s="126"/>
      <c r="C5" s="126"/>
      <c r="D5" s="126"/>
      <c r="E5" s="127"/>
      <c r="F5" s="128"/>
      <c r="G5" s="232" t="s">
        <v>10</v>
      </c>
      <c r="H5" s="232"/>
      <c r="I5" s="232"/>
      <c r="J5" s="129"/>
      <c r="K5" s="232" t="s">
        <v>108</v>
      </c>
      <c r="L5" s="232"/>
      <c r="M5" s="232"/>
    </row>
    <row r="6" spans="1:13" s="130" customFormat="1" ht="18.75" customHeight="1">
      <c r="E6" s="131"/>
      <c r="F6" s="127"/>
      <c r="G6" s="132" t="s">
        <v>160</v>
      </c>
      <c r="H6" s="127"/>
      <c r="I6" s="132" t="s">
        <v>132</v>
      </c>
      <c r="J6" s="133"/>
      <c r="K6" s="132" t="s">
        <v>160</v>
      </c>
      <c r="L6" s="127"/>
      <c r="M6" s="132" t="s">
        <v>132</v>
      </c>
    </row>
    <row r="7" spans="1:13" s="130" customFormat="1" ht="18.75" customHeight="1">
      <c r="E7" s="134" t="s">
        <v>8</v>
      </c>
      <c r="F7" s="131"/>
      <c r="G7" s="135" t="s">
        <v>9</v>
      </c>
      <c r="H7" s="131"/>
      <c r="I7" s="135" t="s">
        <v>9</v>
      </c>
      <c r="J7" s="133"/>
      <c r="K7" s="135" t="s">
        <v>9</v>
      </c>
      <c r="L7" s="131"/>
      <c r="M7" s="135" t="s">
        <v>9</v>
      </c>
    </row>
    <row r="8" spans="1:13" s="130" customFormat="1" ht="18.75" customHeight="1">
      <c r="A8" s="136" t="s">
        <v>100</v>
      </c>
      <c r="E8" s="127"/>
      <c r="F8" s="131"/>
      <c r="G8" s="187"/>
      <c r="H8" s="131"/>
      <c r="I8" s="137"/>
      <c r="J8" s="133"/>
      <c r="K8" s="194"/>
      <c r="L8" s="133"/>
      <c r="M8" s="138"/>
    </row>
    <row r="9" spans="1:13" s="130" customFormat="1" ht="3.9" customHeight="1">
      <c r="E9" s="127"/>
      <c r="F9" s="131"/>
      <c r="G9" s="187"/>
      <c r="H9" s="131"/>
      <c r="I9" s="137"/>
      <c r="J9" s="133"/>
      <c r="K9" s="194"/>
      <c r="L9" s="133"/>
      <c r="M9" s="138"/>
    </row>
    <row r="10" spans="1:13" s="130" customFormat="1" ht="18.75" customHeight="1">
      <c r="A10" s="139" t="s">
        <v>47</v>
      </c>
      <c r="B10" s="140"/>
      <c r="C10" s="140"/>
      <c r="E10" s="131"/>
      <c r="G10" s="188">
        <v>1044014342</v>
      </c>
      <c r="H10" s="142"/>
      <c r="I10" s="141">
        <v>1052680776</v>
      </c>
      <c r="J10" s="142"/>
      <c r="K10" s="188">
        <v>1008326187</v>
      </c>
      <c r="L10" s="142"/>
      <c r="M10" s="141">
        <v>1019681918</v>
      </c>
    </row>
    <row r="11" spans="1:13" s="130" customFormat="1" ht="18.75" customHeight="1">
      <c r="A11" s="139" t="s">
        <v>39</v>
      </c>
      <c r="B11" s="140"/>
      <c r="C11" s="140"/>
      <c r="E11" s="131">
        <v>26</v>
      </c>
      <c r="G11" s="189">
        <v>3193385</v>
      </c>
      <c r="H11" s="142"/>
      <c r="I11" s="143">
        <v>2503823</v>
      </c>
      <c r="J11" s="142"/>
      <c r="K11" s="189">
        <v>5938331</v>
      </c>
      <c r="L11" s="142"/>
      <c r="M11" s="143">
        <v>2315016</v>
      </c>
    </row>
    <row r="12" spans="1:13" s="130" customFormat="1" ht="3.9" customHeight="1">
      <c r="E12" s="127"/>
      <c r="F12" s="131"/>
      <c r="G12" s="187"/>
      <c r="H12" s="131"/>
      <c r="I12" s="137"/>
      <c r="J12" s="131"/>
      <c r="K12" s="187"/>
      <c r="L12" s="131"/>
      <c r="M12" s="137"/>
    </row>
    <row r="13" spans="1:13" s="130" customFormat="1" ht="18.75" customHeight="1">
      <c r="A13" s="136" t="s">
        <v>43</v>
      </c>
      <c r="B13" s="140"/>
      <c r="C13" s="140"/>
      <c r="E13" s="131"/>
      <c r="G13" s="190">
        <f>SUM(G10:G11)</f>
        <v>1047207727</v>
      </c>
      <c r="H13" s="142"/>
      <c r="I13" s="229">
        <f>SUM(I10:I11)</f>
        <v>1055184599</v>
      </c>
      <c r="J13" s="142"/>
      <c r="K13" s="190">
        <f>SUM(K10:K11)</f>
        <v>1014264518</v>
      </c>
      <c r="L13" s="142"/>
      <c r="M13" s="229">
        <f>SUM(M10:M11)</f>
        <v>1021996934</v>
      </c>
    </row>
    <row r="14" spans="1:13" s="130" customFormat="1" ht="8.1" customHeight="1">
      <c r="E14" s="127"/>
      <c r="F14" s="131"/>
      <c r="G14" s="187"/>
      <c r="H14" s="131"/>
      <c r="I14" s="137"/>
      <c r="J14" s="131"/>
      <c r="K14" s="187"/>
      <c r="L14" s="131"/>
      <c r="M14" s="137"/>
    </row>
    <row r="15" spans="1:13" s="130" customFormat="1" ht="18.75" customHeight="1">
      <c r="A15" s="136" t="s">
        <v>44</v>
      </c>
      <c r="B15" s="140"/>
      <c r="C15" s="140"/>
      <c r="E15" s="131"/>
      <c r="G15" s="191"/>
      <c r="H15" s="142"/>
      <c r="I15" s="144"/>
      <c r="J15" s="142"/>
      <c r="K15" s="191"/>
      <c r="L15" s="142"/>
      <c r="M15" s="144"/>
    </row>
    <row r="16" spans="1:13" s="130" customFormat="1" ht="3.9" customHeight="1">
      <c r="E16" s="127"/>
      <c r="F16" s="131"/>
      <c r="G16" s="187"/>
      <c r="H16" s="131"/>
      <c r="I16" s="137"/>
      <c r="J16" s="131"/>
      <c r="K16" s="187"/>
      <c r="L16" s="131"/>
      <c r="M16" s="137"/>
    </row>
    <row r="17" spans="1:13" s="130" customFormat="1" ht="18.75" customHeight="1">
      <c r="A17" s="139" t="s">
        <v>45</v>
      </c>
      <c r="E17" s="131"/>
      <c r="F17" s="131"/>
      <c r="G17" s="191">
        <v>-731575572</v>
      </c>
      <c r="H17" s="145"/>
      <c r="I17" s="144">
        <v>-769980087</v>
      </c>
      <c r="J17" s="145"/>
      <c r="K17" s="191">
        <v>-713245861</v>
      </c>
      <c r="L17" s="145"/>
      <c r="M17" s="144">
        <v>-755634348</v>
      </c>
    </row>
    <row r="18" spans="1:13" s="130" customFormat="1" ht="18.75" customHeight="1">
      <c r="A18" s="139" t="s">
        <v>117</v>
      </c>
      <c r="E18" s="131"/>
      <c r="F18" s="131"/>
      <c r="G18" s="191">
        <v>-90970486</v>
      </c>
      <c r="H18" s="145"/>
      <c r="I18" s="144">
        <v>-87522018</v>
      </c>
      <c r="J18" s="145"/>
      <c r="K18" s="191">
        <v>-90857215</v>
      </c>
      <c r="L18" s="145"/>
      <c r="M18" s="144">
        <v>-87509665</v>
      </c>
    </row>
    <row r="19" spans="1:13" s="130" customFormat="1" ht="18.75" customHeight="1">
      <c r="A19" s="139" t="s">
        <v>23</v>
      </c>
      <c r="B19" s="140"/>
      <c r="C19" s="140"/>
      <c r="E19" s="131"/>
      <c r="G19" s="188">
        <v>-182160460</v>
      </c>
      <c r="H19" s="142"/>
      <c r="I19" s="141">
        <v>-171674000</v>
      </c>
      <c r="J19" s="142"/>
      <c r="K19" s="188">
        <v>-167026215</v>
      </c>
      <c r="L19" s="142"/>
      <c r="M19" s="141">
        <v>-161764093</v>
      </c>
    </row>
    <row r="20" spans="1:13" s="130" customFormat="1" ht="18.75" customHeight="1">
      <c r="A20" s="130" t="s">
        <v>181</v>
      </c>
      <c r="E20" s="127"/>
      <c r="F20" s="131"/>
      <c r="G20" s="192">
        <v>-2727956</v>
      </c>
      <c r="H20" s="131"/>
      <c r="I20" s="146">
        <v>764996</v>
      </c>
      <c r="J20" s="131"/>
      <c r="K20" s="192">
        <v>-2934761</v>
      </c>
      <c r="L20" s="131"/>
      <c r="M20" s="146">
        <v>797974</v>
      </c>
    </row>
    <row r="21" spans="1:13" s="130" customFormat="1" ht="18.75" customHeight="1">
      <c r="A21" s="139" t="s">
        <v>24</v>
      </c>
      <c r="B21" s="140"/>
      <c r="C21" s="140"/>
      <c r="E21" s="131">
        <v>27</v>
      </c>
      <c r="F21" s="131"/>
      <c r="G21" s="189">
        <v>-559615</v>
      </c>
      <c r="H21" s="145"/>
      <c r="I21" s="143">
        <v>-2932583</v>
      </c>
      <c r="J21" s="145"/>
      <c r="K21" s="189">
        <v>-599170</v>
      </c>
      <c r="L21" s="145"/>
      <c r="M21" s="143">
        <v>-3080670</v>
      </c>
    </row>
    <row r="22" spans="1:13" s="130" customFormat="1" ht="3.9" customHeight="1">
      <c r="E22" s="127"/>
      <c r="F22" s="131"/>
      <c r="G22" s="187"/>
      <c r="H22" s="131"/>
      <c r="I22" s="137"/>
      <c r="J22" s="131"/>
      <c r="K22" s="187"/>
      <c r="L22" s="131"/>
      <c r="M22" s="137"/>
    </row>
    <row r="23" spans="1:13" s="130" customFormat="1" ht="18.75" customHeight="1">
      <c r="A23" s="136" t="s">
        <v>46</v>
      </c>
      <c r="B23" s="140"/>
      <c r="C23" s="140"/>
      <c r="E23" s="131"/>
      <c r="F23" s="131"/>
      <c r="G23" s="189">
        <f>SUM(G17:G21)</f>
        <v>-1007994089</v>
      </c>
      <c r="H23" s="145"/>
      <c r="I23" s="143">
        <f>SUM(I17:I21)</f>
        <v>-1031343692</v>
      </c>
      <c r="J23" s="145"/>
      <c r="K23" s="189">
        <f>SUM(K17:K21)</f>
        <v>-974663222</v>
      </c>
      <c r="L23" s="145"/>
      <c r="M23" s="143">
        <f>SUM(M17:M21)</f>
        <v>-1007190802</v>
      </c>
    </row>
    <row r="24" spans="1:13" s="130" customFormat="1" ht="6" customHeight="1">
      <c r="A24" s="139"/>
      <c r="B24" s="140"/>
      <c r="C24" s="140"/>
      <c r="E24" s="131"/>
      <c r="F24" s="131"/>
      <c r="G24" s="188"/>
      <c r="H24" s="145"/>
      <c r="I24" s="141"/>
      <c r="J24" s="145"/>
      <c r="K24" s="188"/>
      <c r="L24" s="145"/>
      <c r="M24" s="141"/>
    </row>
    <row r="25" spans="1:13" s="130" customFormat="1" ht="18.75" customHeight="1">
      <c r="A25" s="136" t="s">
        <v>59</v>
      </c>
      <c r="B25" s="140"/>
      <c r="C25" s="140"/>
      <c r="E25" s="131"/>
      <c r="F25" s="131"/>
      <c r="G25" s="188">
        <f>SUM(G13,G23)</f>
        <v>39213638</v>
      </c>
      <c r="H25" s="145"/>
      <c r="I25" s="141">
        <f>SUM(I13,I23)</f>
        <v>23840907</v>
      </c>
      <c r="J25" s="145"/>
      <c r="K25" s="188">
        <f>SUM(K13,K23)</f>
        <v>39601296</v>
      </c>
      <c r="L25" s="145"/>
      <c r="M25" s="141">
        <f>SUM(M13,M23)</f>
        <v>14806132</v>
      </c>
    </row>
    <row r="26" spans="1:13" s="130" customFormat="1" ht="18.75" customHeight="1">
      <c r="A26" s="130" t="s">
        <v>61</v>
      </c>
      <c r="E26" s="131">
        <v>11.2</v>
      </c>
      <c r="F26" s="131"/>
      <c r="G26" s="193">
        <v>15098319</v>
      </c>
      <c r="H26" s="148"/>
      <c r="I26" s="147">
        <v>8116796</v>
      </c>
      <c r="J26" s="148"/>
      <c r="K26" s="193">
        <v>0</v>
      </c>
      <c r="L26" s="148"/>
      <c r="M26" s="147">
        <v>0</v>
      </c>
    </row>
    <row r="27" spans="1:13" s="130" customFormat="1" ht="6" customHeight="1">
      <c r="E27" s="131"/>
      <c r="F27" s="131"/>
      <c r="G27" s="195"/>
      <c r="H27" s="148"/>
      <c r="I27" s="148"/>
      <c r="J27" s="148"/>
      <c r="K27" s="195"/>
      <c r="L27" s="148"/>
      <c r="M27" s="148"/>
    </row>
    <row r="28" spans="1:13" s="130" customFormat="1" ht="18.75" customHeight="1">
      <c r="A28" s="136" t="s">
        <v>60</v>
      </c>
      <c r="B28" s="136"/>
      <c r="C28" s="149"/>
      <c r="E28" s="131"/>
      <c r="F28" s="131"/>
      <c r="G28" s="191">
        <f>G25+G26</f>
        <v>54311957</v>
      </c>
      <c r="H28" s="145"/>
      <c r="I28" s="144">
        <f>I25+I26</f>
        <v>31957703</v>
      </c>
      <c r="J28" s="145"/>
      <c r="K28" s="191">
        <f>K25+K26</f>
        <v>39601296</v>
      </c>
      <c r="L28" s="145"/>
      <c r="M28" s="144">
        <f>M25+M26</f>
        <v>14806132</v>
      </c>
    </row>
    <row r="29" spans="1:13" s="130" customFormat="1" ht="18.75" customHeight="1">
      <c r="A29" s="139" t="s">
        <v>157</v>
      </c>
      <c r="B29" s="140"/>
      <c r="C29" s="140"/>
      <c r="E29" s="150">
        <v>29</v>
      </c>
      <c r="F29" s="150"/>
      <c r="G29" s="189">
        <v>-7282350</v>
      </c>
      <c r="H29" s="145"/>
      <c r="I29" s="143">
        <v>-5098146</v>
      </c>
      <c r="J29" s="145"/>
      <c r="K29" s="189">
        <v>-7046213</v>
      </c>
      <c r="L29" s="145"/>
      <c r="M29" s="143">
        <v>-4186033</v>
      </c>
    </row>
    <row r="30" spans="1:13" s="130" customFormat="1" ht="3.9" customHeight="1">
      <c r="E30" s="127"/>
      <c r="F30" s="131"/>
      <c r="G30" s="187"/>
      <c r="H30" s="131"/>
      <c r="I30" s="137"/>
      <c r="J30" s="131"/>
      <c r="K30" s="187"/>
      <c r="L30" s="131"/>
      <c r="M30" s="137"/>
    </row>
    <row r="31" spans="1:13" s="130" customFormat="1" ht="18.75" customHeight="1">
      <c r="A31" s="136" t="s">
        <v>131</v>
      </c>
      <c r="B31" s="139"/>
      <c r="C31" s="149"/>
      <c r="E31" s="131"/>
      <c r="F31" s="131"/>
      <c r="G31" s="195">
        <f>SUM(G28:G29)</f>
        <v>47029607</v>
      </c>
      <c r="H31" s="145"/>
      <c r="I31" s="148">
        <f>SUM(I28:I29)</f>
        <v>26859557</v>
      </c>
      <c r="J31" s="145"/>
      <c r="K31" s="195">
        <f>SUM(K28:K29)</f>
        <v>32555083</v>
      </c>
      <c r="L31" s="145"/>
      <c r="M31" s="148">
        <f>SUM(M28:M29)</f>
        <v>10620099</v>
      </c>
    </row>
    <row r="32" spans="1:13" s="130" customFormat="1" ht="3.9" customHeight="1">
      <c r="E32" s="127"/>
      <c r="F32" s="131"/>
      <c r="G32" s="187"/>
      <c r="H32" s="131"/>
      <c r="I32" s="137"/>
      <c r="J32" s="131"/>
      <c r="K32" s="187"/>
      <c r="L32" s="131"/>
      <c r="M32" s="137"/>
    </row>
    <row r="33" spans="1:13" s="130" customFormat="1" ht="18.75" customHeight="1">
      <c r="A33" s="151" t="s">
        <v>152</v>
      </c>
      <c r="B33" s="149"/>
      <c r="C33" s="140"/>
      <c r="E33" s="131"/>
      <c r="F33" s="131"/>
      <c r="G33" s="196"/>
      <c r="K33" s="196"/>
    </row>
    <row r="34" spans="1:13" s="130" customFormat="1" ht="18.75" customHeight="1">
      <c r="A34" s="151"/>
      <c r="B34" s="140" t="s">
        <v>122</v>
      </c>
      <c r="C34" s="140"/>
      <c r="E34" s="131"/>
      <c r="F34" s="131"/>
      <c r="G34" s="196"/>
      <c r="K34" s="196"/>
    </row>
    <row r="35" spans="1:13" s="130" customFormat="1" ht="18.75" customHeight="1">
      <c r="A35" s="151"/>
      <c r="B35" s="140" t="s">
        <v>48</v>
      </c>
      <c r="C35" s="140"/>
      <c r="E35" s="131"/>
      <c r="F35" s="131"/>
      <c r="G35" s="196"/>
      <c r="K35" s="196"/>
    </row>
    <row r="36" spans="1:13" s="130" customFormat="1" ht="18.75" customHeight="1">
      <c r="A36" s="151"/>
      <c r="B36" s="140"/>
      <c r="C36" s="140" t="s">
        <v>141</v>
      </c>
      <c r="E36" s="131">
        <v>22.1</v>
      </c>
      <c r="F36" s="131"/>
      <c r="G36" s="188">
        <v>-1120244</v>
      </c>
      <c r="H36" s="152"/>
      <c r="I36" s="141">
        <v>-122225</v>
      </c>
      <c r="J36" s="152"/>
      <c r="K36" s="188">
        <v>-1030927</v>
      </c>
      <c r="L36" s="152"/>
      <c r="M36" s="141">
        <v>0</v>
      </c>
    </row>
    <row r="37" spans="1:13" s="130" customFormat="1" ht="18.75" customHeight="1">
      <c r="A37" s="151"/>
      <c r="B37" s="140"/>
      <c r="C37" s="140" t="s">
        <v>142</v>
      </c>
      <c r="E37" s="131">
        <v>11.2</v>
      </c>
      <c r="F37" s="131"/>
      <c r="G37" s="188">
        <v>-931413</v>
      </c>
      <c r="H37" s="152"/>
      <c r="I37" s="141">
        <v>-16954</v>
      </c>
      <c r="J37" s="152"/>
      <c r="K37" s="188">
        <v>0</v>
      </c>
      <c r="L37" s="152"/>
      <c r="M37" s="141">
        <v>0</v>
      </c>
    </row>
    <row r="38" spans="1:13" s="130" customFormat="1" ht="18.75" customHeight="1">
      <c r="A38" s="151"/>
      <c r="B38" s="140"/>
      <c r="C38" s="140" t="s">
        <v>86</v>
      </c>
      <c r="E38" s="131"/>
      <c r="F38" s="131"/>
      <c r="G38" s="196"/>
      <c r="K38" s="196"/>
    </row>
    <row r="39" spans="1:13" s="130" customFormat="1" ht="18.75" customHeight="1">
      <c r="A39" s="151"/>
      <c r="B39" s="140"/>
      <c r="D39" s="140" t="s">
        <v>85</v>
      </c>
      <c r="E39" s="131">
        <v>16</v>
      </c>
      <c r="F39" s="131"/>
      <c r="G39" s="189">
        <v>224049</v>
      </c>
      <c r="I39" s="143">
        <v>24445</v>
      </c>
      <c r="K39" s="189">
        <v>206185</v>
      </c>
      <c r="M39" s="143">
        <v>0</v>
      </c>
    </row>
    <row r="40" spans="1:13" s="130" customFormat="1" ht="18.75" customHeight="1">
      <c r="A40" s="151"/>
      <c r="B40" s="140" t="s">
        <v>49</v>
      </c>
      <c r="C40" s="140"/>
      <c r="E40" s="131"/>
      <c r="F40" s="131"/>
      <c r="G40" s="196"/>
      <c r="K40" s="196"/>
    </row>
    <row r="41" spans="1:13" s="130" customFormat="1" ht="18.75" customHeight="1">
      <c r="A41" s="151"/>
      <c r="B41" s="140" t="s">
        <v>158</v>
      </c>
      <c r="C41" s="140"/>
      <c r="E41" s="131"/>
      <c r="F41" s="131"/>
      <c r="G41" s="189">
        <f>SUM(G36:G40)</f>
        <v>-1827608</v>
      </c>
      <c r="H41" s="145"/>
      <c r="I41" s="143">
        <f>SUM(I36:I40)</f>
        <v>-114734</v>
      </c>
      <c r="J41" s="145"/>
      <c r="K41" s="189">
        <f>SUM(K36:K40)</f>
        <v>-824742</v>
      </c>
      <c r="L41" s="145"/>
      <c r="M41" s="143">
        <f>SUM(M36:M40)</f>
        <v>0</v>
      </c>
    </row>
    <row r="42" spans="1:13" s="130" customFormat="1" ht="3.9" customHeight="1">
      <c r="E42" s="127"/>
      <c r="F42" s="131"/>
      <c r="G42" s="187"/>
      <c r="H42" s="131"/>
      <c r="I42" s="137"/>
      <c r="J42" s="131"/>
      <c r="K42" s="187"/>
      <c r="L42" s="131"/>
      <c r="M42" s="137"/>
    </row>
    <row r="43" spans="1:13" s="130" customFormat="1" ht="18.75" customHeight="1">
      <c r="A43" s="140"/>
      <c r="B43" s="130" t="s">
        <v>188</v>
      </c>
      <c r="C43" s="140"/>
      <c r="E43" s="131"/>
      <c r="F43" s="131"/>
      <c r="G43" s="196"/>
      <c r="K43" s="196"/>
    </row>
    <row r="44" spans="1:13" s="130" customFormat="1" ht="18.75" customHeight="1">
      <c r="A44" s="140"/>
      <c r="C44" s="140" t="s">
        <v>65</v>
      </c>
      <c r="E44" s="131"/>
      <c r="F44" s="131"/>
      <c r="G44" s="189">
        <v>-61409</v>
      </c>
      <c r="I44" s="143">
        <v>-491702</v>
      </c>
      <c r="K44" s="189">
        <v>0</v>
      </c>
      <c r="M44" s="143">
        <v>0</v>
      </c>
    </row>
    <row r="45" spans="1:13" s="130" customFormat="1" ht="3.9" customHeight="1">
      <c r="E45" s="127"/>
      <c r="F45" s="131"/>
      <c r="G45" s="187"/>
      <c r="H45" s="131"/>
      <c r="I45" s="137"/>
      <c r="J45" s="131"/>
      <c r="K45" s="187"/>
      <c r="L45" s="131"/>
      <c r="M45" s="137"/>
    </row>
    <row r="46" spans="1:13" s="130" customFormat="1" ht="18.75" customHeight="1">
      <c r="A46" s="140"/>
      <c r="B46" s="140" t="s">
        <v>50</v>
      </c>
      <c r="C46" s="140"/>
      <c r="E46" s="131"/>
      <c r="F46" s="131"/>
      <c r="G46" s="196"/>
      <c r="K46" s="196"/>
    </row>
    <row r="47" spans="1:13" s="130" customFormat="1" ht="18.75" customHeight="1">
      <c r="A47" s="140"/>
      <c r="C47" s="140" t="s">
        <v>48</v>
      </c>
      <c r="E47" s="131"/>
      <c r="F47" s="131"/>
      <c r="G47" s="189">
        <f>SUM(G44)</f>
        <v>-61409</v>
      </c>
      <c r="H47" s="145"/>
      <c r="I47" s="143">
        <f>SUM(I44)</f>
        <v>-491702</v>
      </c>
      <c r="J47" s="145"/>
      <c r="K47" s="189">
        <f>SUM(K44)</f>
        <v>0</v>
      </c>
      <c r="L47" s="145"/>
      <c r="M47" s="143">
        <f>SUM(M44)</f>
        <v>0</v>
      </c>
    </row>
    <row r="48" spans="1:13" s="130" customFormat="1" ht="3.9" customHeight="1">
      <c r="E48" s="127"/>
      <c r="F48" s="131"/>
      <c r="G48" s="187"/>
      <c r="H48" s="131"/>
      <c r="I48" s="137"/>
      <c r="J48" s="131"/>
      <c r="K48" s="187"/>
      <c r="L48" s="131"/>
      <c r="M48" s="137"/>
    </row>
    <row r="49" spans="1:13" s="130" customFormat="1" ht="18.75" customHeight="1">
      <c r="A49" s="151" t="s">
        <v>51</v>
      </c>
      <c r="B49" s="140"/>
      <c r="C49" s="140"/>
      <c r="E49" s="131"/>
      <c r="F49" s="131"/>
      <c r="G49" s="193">
        <f>SUM(G47,G41)</f>
        <v>-1889017</v>
      </c>
      <c r="H49" s="145"/>
      <c r="I49" s="147">
        <f>SUM(I47,I41)</f>
        <v>-606436</v>
      </c>
      <c r="J49" s="145"/>
      <c r="K49" s="193">
        <f>SUM(K47,K41)</f>
        <v>-824742</v>
      </c>
      <c r="L49" s="145"/>
      <c r="M49" s="147">
        <f>SUM(M47,M41)</f>
        <v>0</v>
      </c>
    </row>
    <row r="50" spans="1:13" s="130" customFormat="1" ht="3.9" customHeight="1">
      <c r="E50" s="127"/>
      <c r="F50" s="131"/>
      <c r="G50" s="187"/>
      <c r="H50" s="131"/>
      <c r="I50" s="137"/>
      <c r="J50" s="131"/>
      <c r="K50" s="187"/>
      <c r="L50" s="131"/>
      <c r="M50" s="137"/>
    </row>
    <row r="51" spans="1:13" s="130" customFormat="1" ht="18.75" customHeight="1" thickBot="1">
      <c r="A51" s="151" t="s">
        <v>52</v>
      </c>
      <c r="B51" s="149"/>
      <c r="C51" s="140"/>
      <c r="E51" s="131"/>
      <c r="F51" s="131"/>
      <c r="G51" s="197">
        <f>SUM(G31,G41,G47)</f>
        <v>45140590</v>
      </c>
      <c r="H51" s="145"/>
      <c r="I51" s="153">
        <f>SUM(I31,I41,I47)</f>
        <v>26253121</v>
      </c>
      <c r="J51" s="145"/>
      <c r="K51" s="197">
        <f>SUM(K31,K41,K47)</f>
        <v>31730341</v>
      </c>
      <c r="L51" s="145"/>
      <c r="M51" s="153">
        <f>SUM(M31,M41,M47)</f>
        <v>10620099</v>
      </c>
    </row>
    <row r="52" spans="1:13" ht="11.25" customHeight="1" thickTop="1">
      <c r="A52" s="20"/>
      <c r="B52" s="154"/>
      <c r="C52" s="46"/>
      <c r="F52" s="15"/>
      <c r="G52" s="155"/>
      <c r="H52" s="47"/>
      <c r="I52" s="155"/>
      <c r="J52" s="47"/>
      <c r="K52" s="155"/>
      <c r="L52" s="36"/>
      <c r="M52" s="155"/>
    </row>
    <row r="53" spans="1:13" ht="11.25" customHeight="1">
      <c r="A53" s="20"/>
      <c r="B53" s="154"/>
      <c r="C53" s="46"/>
      <c r="F53" s="15"/>
      <c r="G53" s="155"/>
      <c r="H53" s="47"/>
      <c r="I53" s="155"/>
      <c r="J53" s="47"/>
      <c r="K53" s="155"/>
      <c r="L53" s="36"/>
      <c r="M53" s="155"/>
    </row>
    <row r="54" spans="1:13" ht="11.25" customHeight="1">
      <c r="A54" s="20"/>
      <c r="B54" s="154"/>
      <c r="C54" s="46"/>
      <c r="F54" s="15"/>
      <c r="G54" s="155"/>
      <c r="H54" s="47"/>
      <c r="I54" s="155"/>
      <c r="J54" s="47"/>
      <c r="K54" s="155"/>
      <c r="L54" s="36"/>
      <c r="M54" s="155"/>
    </row>
    <row r="55" spans="1:13" ht="21.9" customHeight="1">
      <c r="A55" s="40" t="str">
        <f>+'4-6'!A143</f>
        <v>หมายเหตุประกอบงบการเงินรวมและงบการเงินเฉพาะกิจการในหน้า 13 ถึง 55 เป็นส่วนหนึ่งของงบการเงินนี้</v>
      </c>
      <c r="B55" s="40"/>
      <c r="C55" s="40"/>
      <c r="D55" s="40"/>
      <c r="E55" s="41"/>
      <c r="F55" s="40"/>
      <c r="G55" s="40"/>
      <c r="H55" s="40"/>
      <c r="I55" s="40"/>
      <c r="J55" s="40"/>
      <c r="K55" s="101"/>
      <c r="L55" s="101"/>
      <c r="M55" s="101"/>
    </row>
    <row r="56" spans="1:13" ht="20.100000000000001" customHeight="1">
      <c r="A56" s="22" t="str">
        <f>+A1</f>
        <v>บริษัท ลีโอ โกลบอล โลจิสติกส์ จำกัด (มหาชน)</v>
      </c>
      <c r="B56" s="2"/>
      <c r="C56" s="73"/>
      <c r="D56" s="73"/>
      <c r="F56" s="73"/>
      <c r="G56" s="73"/>
      <c r="H56" s="73"/>
      <c r="I56" s="73"/>
      <c r="J56" s="73"/>
      <c r="K56" s="74"/>
      <c r="L56" s="74"/>
      <c r="M56" s="74"/>
    </row>
    <row r="57" spans="1:13" ht="20.100000000000001" customHeight="1">
      <c r="A57" s="22" t="s">
        <v>168</v>
      </c>
      <c r="B57" s="2"/>
      <c r="C57" s="73"/>
      <c r="D57" s="73"/>
      <c r="F57" s="73"/>
      <c r="G57" s="73"/>
      <c r="H57" s="73"/>
      <c r="I57" s="73"/>
      <c r="J57" s="73"/>
      <c r="K57" s="74"/>
      <c r="L57" s="74"/>
      <c r="M57" s="74"/>
    </row>
    <row r="58" spans="1:13" ht="20.100000000000001" customHeight="1">
      <c r="A58" s="75" t="s">
        <v>161</v>
      </c>
      <c r="B58" s="9"/>
      <c r="C58" s="76"/>
      <c r="D58" s="76"/>
      <c r="E58" s="41"/>
      <c r="F58" s="76"/>
      <c r="G58" s="76"/>
      <c r="H58" s="76"/>
      <c r="I58" s="76"/>
      <c r="J58" s="76"/>
      <c r="K58" s="78"/>
      <c r="L58" s="78"/>
      <c r="M58" s="78"/>
    </row>
    <row r="59" spans="1:13" ht="20.100000000000001" customHeight="1">
      <c r="A59" s="2"/>
      <c r="B59" s="2"/>
      <c r="C59" s="73"/>
      <c r="D59" s="73"/>
      <c r="F59" s="73"/>
      <c r="G59" s="73"/>
      <c r="H59" s="73"/>
      <c r="I59" s="73"/>
      <c r="J59" s="73"/>
      <c r="K59" s="74"/>
      <c r="L59" s="74"/>
      <c r="M59" s="74"/>
    </row>
    <row r="60" spans="1:13" s="130" customFormat="1" ht="20.100000000000001" customHeight="1">
      <c r="A60" s="126"/>
      <c r="B60" s="126"/>
      <c r="C60" s="126"/>
      <c r="D60" s="126"/>
      <c r="E60" s="127"/>
      <c r="F60" s="128"/>
      <c r="G60" s="232" t="s">
        <v>10</v>
      </c>
      <c r="H60" s="232"/>
      <c r="I60" s="232"/>
      <c r="J60" s="129"/>
      <c r="K60" s="232" t="s">
        <v>108</v>
      </c>
      <c r="L60" s="232"/>
      <c r="M60" s="232"/>
    </row>
    <row r="61" spans="1:13" s="130" customFormat="1" ht="20.100000000000001" customHeight="1">
      <c r="E61" s="131"/>
      <c r="F61" s="127"/>
      <c r="G61" s="132" t="s">
        <v>160</v>
      </c>
      <c r="H61" s="127"/>
      <c r="I61" s="132" t="s">
        <v>132</v>
      </c>
      <c r="J61" s="133"/>
      <c r="K61" s="132" t="s">
        <v>160</v>
      </c>
      <c r="L61" s="127"/>
      <c r="M61" s="132" t="s">
        <v>132</v>
      </c>
    </row>
    <row r="62" spans="1:13" s="130" customFormat="1" ht="20.100000000000001" customHeight="1">
      <c r="E62" s="134" t="s">
        <v>8</v>
      </c>
      <c r="F62" s="131"/>
      <c r="G62" s="135" t="s">
        <v>9</v>
      </c>
      <c r="H62" s="131"/>
      <c r="I62" s="135" t="s">
        <v>9</v>
      </c>
      <c r="J62" s="133"/>
      <c r="K62" s="135" t="s">
        <v>9</v>
      </c>
      <c r="L62" s="131"/>
      <c r="M62" s="135" t="s">
        <v>9</v>
      </c>
    </row>
    <row r="63" spans="1:13" s="130" customFormat="1" ht="8.1" customHeight="1">
      <c r="E63" s="127"/>
      <c r="F63" s="131"/>
      <c r="G63" s="187"/>
      <c r="H63" s="131"/>
      <c r="I63" s="137"/>
      <c r="J63" s="133"/>
      <c r="K63" s="194"/>
      <c r="L63" s="133"/>
      <c r="M63" s="138"/>
    </row>
    <row r="64" spans="1:13" s="130" customFormat="1" ht="20.100000000000001" customHeight="1">
      <c r="A64" s="136" t="s">
        <v>53</v>
      </c>
      <c r="E64" s="131"/>
      <c r="F64" s="131"/>
      <c r="G64" s="198"/>
      <c r="H64" s="131"/>
      <c r="I64" s="131"/>
      <c r="J64" s="131"/>
      <c r="K64" s="201"/>
      <c r="L64" s="156"/>
      <c r="M64" s="156"/>
    </row>
    <row r="65" spans="1:13" s="130" customFormat="1" ht="20.100000000000001" customHeight="1">
      <c r="A65" s="139" t="s">
        <v>109</v>
      </c>
      <c r="E65" s="131"/>
      <c r="F65" s="131"/>
      <c r="G65" s="199">
        <v>45877766</v>
      </c>
      <c r="H65" s="142"/>
      <c r="I65" s="142">
        <v>26503980</v>
      </c>
      <c r="J65" s="142"/>
      <c r="K65" s="199">
        <v>32555083</v>
      </c>
      <c r="L65" s="142"/>
      <c r="M65" s="142">
        <v>10620099</v>
      </c>
    </row>
    <row r="66" spans="1:13" s="130" customFormat="1" ht="20.100000000000001" customHeight="1">
      <c r="A66" s="139" t="s">
        <v>37</v>
      </c>
      <c r="E66" s="131"/>
      <c r="F66" s="131"/>
      <c r="G66" s="193">
        <v>1151841</v>
      </c>
      <c r="I66" s="147">
        <v>355577</v>
      </c>
      <c r="K66" s="193">
        <v>0</v>
      </c>
      <c r="M66" s="147">
        <v>0</v>
      </c>
    </row>
    <row r="67" spans="1:13" s="130" customFormat="1" ht="8.1" customHeight="1">
      <c r="E67" s="127"/>
      <c r="F67" s="131"/>
      <c r="G67" s="187"/>
      <c r="H67" s="131"/>
      <c r="I67" s="137"/>
      <c r="J67" s="131"/>
      <c r="K67" s="187"/>
      <c r="L67" s="131"/>
      <c r="M67" s="137"/>
    </row>
    <row r="68" spans="1:13" s="130" customFormat="1" ht="20.100000000000001" customHeight="1" thickBot="1">
      <c r="E68" s="131"/>
      <c r="F68" s="131"/>
      <c r="G68" s="200">
        <f>SUM(G65:G67)</f>
        <v>47029607</v>
      </c>
      <c r="H68" s="158"/>
      <c r="I68" s="157">
        <f>SUM(I65:I67)</f>
        <v>26859557</v>
      </c>
      <c r="J68" s="158"/>
      <c r="K68" s="200">
        <f>SUM(K65:K67)</f>
        <v>32555083</v>
      </c>
      <c r="L68" s="158"/>
      <c r="M68" s="157">
        <f>SUM(M65:M67)</f>
        <v>10620099</v>
      </c>
    </row>
    <row r="69" spans="1:13" s="130" customFormat="1" ht="20.100000000000001" customHeight="1" thickTop="1">
      <c r="B69" s="139"/>
      <c r="C69" s="140"/>
      <c r="E69" s="131"/>
      <c r="F69" s="131"/>
      <c r="G69" s="195"/>
      <c r="H69" s="145"/>
      <c r="I69" s="148"/>
      <c r="J69" s="145"/>
      <c r="K69" s="195"/>
      <c r="L69" s="145"/>
      <c r="M69" s="148"/>
    </row>
    <row r="70" spans="1:13" s="130" customFormat="1" ht="20.100000000000001" customHeight="1">
      <c r="A70" s="136" t="s">
        <v>54</v>
      </c>
      <c r="B70" s="139"/>
      <c r="C70" s="149"/>
      <c r="E70" s="131"/>
      <c r="G70" s="196"/>
      <c r="K70" s="196"/>
    </row>
    <row r="71" spans="1:13" s="130" customFormat="1" ht="20.100000000000001" customHeight="1">
      <c r="A71" s="139" t="s">
        <v>109</v>
      </c>
      <c r="B71" s="149"/>
      <c r="E71" s="131"/>
      <c r="G71" s="199">
        <v>44036757</v>
      </c>
      <c r="I71" s="142">
        <v>26044774</v>
      </c>
      <c r="K71" s="199">
        <v>31730341</v>
      </c>
      <c r="M71" s="142">
        <v>10620099</v>
      </c>
    </row>
    <row r="72" spans="1:13" s="130" customFormat="1" ht="20.100000000000001" customHeight="1">
      <c r="A72" s="139" t="s">
        <v>37</v>
      </c>
      <c r="B72" s="149"/>
      <c r="E72" s="131"/>
      <c r="G72" s="193">
        <v>1103833</v>
      </c>
      <c r="I72" s="147">
        <v>208347</v>
      </c>
      <c r="K72" s="193">
        <v>0</v>
      </c>
      <c r="M72" s="147">
        <v>0</v>
      </c>
    </row>
    <row r="73" spans="1:13" s="130" customFormat="1" ht="8.1" customHeight="1">
      <c r="E73" s="127"/>
      <c r="F73" s="131"/>
      <c r="G73" s="187"/>
      <c r="H73" s="131"/>
      <c r="I73" s="137"/>
      <c r="J73" s="131"/>
      <c r="K73" s="187"/>
      <c r="L73" s="131"/>
      <c r="M73" s="137"/>
    </row>
    <row r="74" spans="1:13" s="130" customFormat="1" ht="20.100000000000001" customHeight="1" thickBot="1">
      <c r="E74" s="131"/>
      <c r="F74" s="131"/>
      <c r="G74" s="200">
        <f>SUM(G71:G72)</f>
        <v>45140590</v>
      </c>
      <c r="H74" s="158"/>
      <c r="I74" s="157">
        <f>SUM(I71:I72)</f>
        <v>26253121</v>
      </c>
      <c r="J74" s="158"/>
      <c r="K74" s="200">
        <f>SUM(K71:K72)</f>
        <v>31730341</v>
      </c>
      <c r="L74" s="158"/>
      <c r="M74" s="157">
        <f>SUM(M71:M72)</f>
        <v>10620099</v>
      </c>
    </row>
    <row r="75" spans="1:13" s="130" customFormat="1" ht="20.100000000000001" customHeight="1" thickTop="1">
      <c r="B75" s="139"/>
      <c r="C75" s="140"/>
      <c r="E75" s="131"/>
      <c r="F75" s="131"/>
      <c r="G75" s="195"/>
      <c r="H75" s="145"/>
      <c r="I75" s="148"/>
      <c r="J75" s="145"/>
      <c r="K75" s="195"/>
      <c r="L75" s="145"/>
      <c r="M75" s="148"/>
    </row>
    <row r="76" spans="1:13" s="130" customFormat="1" ht="20.100000000000001" customHeight="1">
      <c r="A76" s="136" t="s">
        <v>123</v>
      </c>
      <c r="B76" s="139"/>
      <c r="C76" s="140"/>
      <c r="E76" s="131"/>
      <c r="G76" s="199"/>
      <c r="I76" s="142"/>
      <c r="K76" s="199"/>
      <c r="M76" s="142"/>
    </row>
    <row r="77" spans="1:13" s="130" customFormat="1" ht="8.1" customHeight="1">
      <c r="E77" s="127"/>
      <c r="F77" s="131"/>
      <c r="G77" s="187"/>
      <c r="H77" s="131"/>
      <c r="I77" s="137"/>
      <c r="J77" s="131"/>
      <c r="K77" s="187"/>
      <c r="L77" s="131"/>
      <c r="M77" s="137"/>
    </row>
    <row r="78" spans="1:13" s="130" customFormat="1" ht="20.100000000000001" customHeight="1" thickBot="1">
      <c r="A78" s="139" t="s">
        <v>71</v>
      </c>
      <c r="B78" s="159"/>
      <c r="E78" s="131">
        <v>30</v>
      </c>
      <c r="G78" s="202">
        <v>0.2581</v>
      </c>
      <c r="H78" s="161"/>
      <c r="I78" s="160">
        <v>0.17669319999999999</v>
      </c>
      <c r="J78" s="161"/>
      <c r="K78" s="202">
        <v>0.18310000000000001</v>
      </c>
      <c r="L78" s="161"/>
      <c r="M78" s="160">
        <v>7.0800660000000001E-2</v>
      </c>
    </row>
    <row r="79" spans="1:13" s="130" customFormat="1" ht="20.100000000000001" customHeight="1" thickTop="1">
      <c r="A79" s="139"/>
      <c r="E79" s="131"/>
      <c r="F79" s="131"/>
      <c r="G79" s="131"/>
      <c r="H79" s="131"/>
      <c r="I79" s="131"/>
      <c r="J79" s="131"/>
      <c r="K79" s="131"/>
      <c r="L79" s="131"/>
      <c r="M79" s="131"/>
    </row>
    <row r="80" spans="1:13" s="130" customFormat="1" ht="20.100000000000001" customHeight="1">
      <c r="A80" s="139"/>
      <c r="E80" s="131"/>
      <c r="F80" s="131"/>
      <c r="G80" s="131"/>
      <c r="H80" s="131"/>
      <c r="I80" s="131"/>
      <c r="J80" s="131"/>
      <c r="K80" s="131"/>
      <c r="L80" s="131"/>
      <c r="M80" s="131"/>
    </row>
    <row r="81" spans="1:13" s="130" customFormat="1" ht="20.100000000000001" customHeight="1">
      <c r="A81" s="139"/>
      <c r="E81" s="131"/>
      <c r="F81" s="131"/>
      <c r="G81" s="131"/>
      <c r="H81" s="131"/>
      <c r="I81" s="131"/>
      <c r="J81" s="131"/>
      <c r="K81" s="131"/>
      <c r="L81" s="131"/>
      <c r="M81" s="131"/>
    </row>
    <row r="82" spans="1:13" ht="20.100000000000001" customHeight="1">
      <c r="A82" s="19"/>
      <c r="B82" s="19"/>
      <c r="G82" s="162"/>
      <c r="H82" s="163"/>
      <c r="I82" s="162"/>
      <c r="J82" s="163"/>
      <c r="K82" s="162"/>
      <c r="L82" s="164"/>
      <c r="M82" s="162"/>
    </row>
    <row r="83" spans="1:13" ht="20.100000000000001" customHeight="1">
      <c r="A83" s="19"/>
      <c r="B83" s="19"/>
      <c r="G83" s="162"/>
      <c r="H83" s="163"/>
      <c r="I83" s="162"/>
      <c r="J83" s="163"/>
      <c r="K83" s="162"/>
      <c r="L83" s="164"/>
      <c r="M83" s="162"/>
    </row>
    <row r="84" spans="1:13" ht="20.100000000000001" customHeight="1">
      <c r="A84" s="19"/>
      <c r="B84" s="19"/>
      <c r="G84" s="162"/>
      <c r="H84" s="163"/>
      <c r="I84" s="162"/>
      <c r="J84" s="163"/>
      <c r="K84" s="162"/>
      <c r="L84" s="164"/>
      <c r="M84" s="162"/>
    </row>
    <row r="85" spans="1:13" ht="20.100000000000001" customHeight="1">
      <c r="A85" s="19"/>
      <c r="B85" s="19"/>
      <c r="G85" s="162"/>
      <c r="H85" s="163"/>
      <c r="I85" s="162"/>
      <c r="J85" s="164"/>
      <c r="K85" s="162"/>
      <c r="L85" s="163"/>
      <c r="M85" s="162"/>
    </row>
    <row r="86" spans="1:13" ht="21.75" customHeight="1">
      <c r="A86" s="19"/>
      <c r="B86" s="19"/>
      <c r="G86" s="162"/>
      <c r="H86" s="163"/>
      <c r="I86" s="162"/>
      <c r="J86" s="164"/>
      <c r="K86" s="162"/>
      <c r="L86" s="163"/>
      <c r="M86" s="162"/>
    </row>
    <row r="87" spans="1:13" ht="21" customHeight="1">
      <c r="A87" s="19"/>
      <c r="B87" s="19"/>
      <c r="G87" s="162"/>
      <c r="H87" s="163"/>
      <c r="I87" s="162"/>
      <c r="J87" s="164"/>
      <c r="K87" s="162"/>
      <c r="L87" s="163"/>
      <c r="M87" s="162"/>
    </row>
    <row r="88" spans="1:13" ht="20.100000000000001" customHeight="1">
      <c r="A88" s="19"/>
      <c r="B88" s="19"/>
      <c r="G88" s="162"/>
      <c r="H88" s="163"/>
      <c r="I88" s="162"/>
      <c r="J88" s="164"/>
      <c r="K88" s="162"/>
      <c r="L88" s="163"/>
      <c r="M88" s="162"/>
    </row>
    <row r="89" spans="1:13" ht="20.100000000000001" customHeight="1">
      <c r="A89" s="19"/>
      <c r="B89" s="19"/>
      <c r="G89" s="162"/>
      <c r="H89" s="163"/>
      <c r="I89" s="162"/>
      <c r="J89" s="164"/>
      <c r="K89" s="162"/>
      <c r="L89" s="163"/>
      <c r="M89" s="162"/>
    </row>
    <row r="90" spans="1:13" ht="20.100000000000001" customHeight="1">
      <c r="A90" s="19"/>
      <c r="B90" s="19"/>
      <c r="G90" s="162"/>
      <c r="H90" s="163"/>
      <c r="I90" s="162"/>
      <c r="J90" s="164"/>
      <c r="K90" s="162"/>
      <c r="L90" s="163"/>
      <c r="M90" s="162"/>
    </row>
    <row r="91" spans="1:13" ht="20.100000000000001" customHeight="1">
      <c r="A91" s="19"/>
      <c r="B91" s="19"/>
      <c r="G91" s="162"/>
      <c r="H91" s="163"/>
      <c r="I91" s="162"/>
      <c r="J91" s="164"/>
      <c r="K91" s="162"/>
      <c r="L91" s="163"/>
      <c r="M91" s="162"/>
    </row>
    <row r="92" spans="1:13" ht="20.100000000000001" customHeight="1">
      <c r="A92" s="19"/>
      <c r="B92" s="19"/>
      <c r="G92" s="162"/>
      <c r="H92" s="163"/>
      <c r="I92" s="162"/>
      <c r="J92" s="164"/>
      <c r="K92" s="162"/>
      <c r="L92" s="163"/>
      <c r="M92" s="162"/>
    </row>
    <row r="93" spans="1:13" ht="20.100000000000001" customHeight="1">
      <c r="A93" s="19"/>
      <c r="B93" s="19"/>
      <c r="G93" s="162"/>
      <c r="H93" s="163"/>
      <c r="I93" s="162"/>
      <c r="J93" s="164"/>
      <c r="K93" s="162"/>
      <c r="L93" s="163"/>
      <c r="M93" s="162"/>
    </row>
    <row r="94" spans="1:13" ht="20.100000000000001" customHeight="1">
      <c r="A94" s="19"/>
      <c r="B94" s="19"/>
      <c r="G94" s="162"/>
      <c r="H94" s="163"/>
      <c r="I94" s="162"/>
      <c r="J94" s="164"/>
      <c r="K94" s="162"/>
      <c r="L94" s="163"/>
      <c r="M94" s="162"/>
    </row>
    <row r="95" spans="1:13" ht="21.15" customHeight="1">
      <c r="A95" s="19"/>
      <c r="B95" s="19"/>
      <c r="G95" s="162"/>
      <c r="H95" s="163"/>
      <c r="I95" s="162"/>
      <c r="J95" s="164"/>
      <c r="K95" s="162"/>
      <c r="L95" s="163"/>
      <c r="M95" s="162"/>
    </row>
    <row r="96" spans="1:13" ht="16.5" customHeight="1">
      <c r="A96" s="19"/>
      <c r="B96" s="19"/>
      <c r="G96" s="162"/>
      <c r="H96" s="163"/>
      <c r="I96" s="162"/>
      <c r="J96" s="164"/>
      <c r="K96" s="162"/>
      <c r="L96" s="163"/>
      <c r="M96" s="162"/>
    </row>
    <row r="97" spans="1:13" ht="9" customHeight="1">
      <c r="A97" s="19"/>
      <c r="B97" s="19"/>
      <c r="G97" s="162"/>
      <c r="H97" s="163"/>
      <c r="I97" s="162"/>
      <c r="J97" s="164"/>
      <c r="K97" s="162"/>
      <c r="L97" s="163"/>
      <c r="M97" s="162"/>
    </row>
    <row r="98" spans="1:13" ht="21.9" customHeight="1">
      <c r="A98" s="40" t="str">
        <f>+A55</f>
        <v>หมายเหตุประกอบงบการเงินรวมและงบการเงินเฉพาะกิจการในหน้า 13 ถึง 55 เป็นส่วนหนึ่งของงบการเงินนี้</v>
      </c>
      <c r="B98" s="40"/>
      <c r="C98" s="40"/>
      <c r="D98" s="40"/>
      <c r="E98" s="41"/>
      <c r="F98" s="40"/>
      <c r="G98" s="40"/>
      <c r="H98" s="40"/>
      <c r="I98" s="40"/>
      <c r="J98" s="40"/>
      <c r="K98" s="101"/>
      <c r="L98" s="101"/>
      <c r="M98" s="101"/>
    </row>
    <row r="100" spans="1:13" ht="20.100000000000001" customHeight="1">
      <c r="G100" s="36"/>
      <c r="I100" s="36"/>
      <c r="K100" s="36"/>
      <c r="M100" s="36"/>
    </row>
    <row r="101" spans="1:13" ht="20.100000000000001" customHeight="1">
      <c r="G101" s="36"/>
      <c r="I101" s="36"/>
      <c r="K101" s="36"/>
      <c r="M101" s="36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7"/>
  <sheetViews>
    <sheetView topLeftCell="A28" zoomScale="115" zoomScaleNormal="115" workbookViewId="0">
      <selection activeCell="AB16" sqref="AB16"/>
    </sheetView>
  </sheetViews>
  <sheetFormatPr defaultColWidth="9.33203125" defaultRowHeight="16.5" customHeight="1"/>
  <cols>
    <col min="1" max="3" width="1.6640625" style="7" customWidth="1"/>
    <col min="4" max="4" width="29" style="7" customWidth="1"/>
    <col min="5" max="5" width="7.6640625" style="7" customWidth="1"/>
    <col min="6" max="6" width="1" style="7" customWidth="1"/>
    <col min="7" max="7" width="11.6640625" style="70" customWidth="1"/>
    <col min="8" max="8" width="0.44140625" style="69" customWidth="1"/>
    <col min="9" max="9" width="11.44140625" style="70" customWidth="1"/>
    <col min="10" max="10" width="0.44140625" style="69" customWidth="1"/>
    <col min="11" max="11" width="11.6640625" style="70" customWidth="1"/>
    <col min="12" max="12" width="0.44140625" style="69" customWidth="1"/>
    <col min="13" max="13" width="11.6640625" style="70" customWidth="1"/>
    <col min="14" max="14" width="0.44140625" style="70" customWidth="1"/>
    <col min="15" max="15" width="16" style="70" customWidth="1"/>
    <col min="16" max="16" width="0.44140625" style="69" customWidth="1"/>
    <col min="17" max="17" width="12.6640625" style="69" customWidth="1"/>
    <col min="18" max="18" width="0.44140625" style="69" customWidth="1"/>
    <col min="19" max="19" width="15.6640625" style="69" customWidth="1"/>
    <col min="20" max="20" width="0.44140625" style="69" customWidth="1"/>
    <col min="21" max="21" width="12.6640625" style="70" customWidth="1"/>
    <col min="22" max="22" width="0.44140625" style="69" customWidth="1"/>
    <col min="23" max="23" width="13.33203125" style="114" customWidth="1"/>
    <col min="24" max="16384" width="9.33203125" style="7"/>
  </cols>
  <sheetData>
    <row r="1" spans="1:23" ht="18" customHeight="1">
      <c r="A1" s="83" t="str">
        <f>'4-6'!A1</f>
        <v>บริษัท ลีโอ โกลบอล โลจิสติกส์ จำกัด (มหาชน)</v>
      </c>
    </row>
    <row r="2" spans="1:23" ht="18" customHeight="1">
      <c r="A2" s="85" t="s">
        <v>107</v>
      </c>
    </row>
    <row r="3" spans="1:23" ht="18" customHeight="1">
      <c r="A3" s="115" t="s">
        <v>161</v>
      </c>
      <c r="B3" s="40"/>
      <c r="C3" s="40"/>
      <c r="D3" s="40"/>
      <c r="E3" s="40"/>
      <c r="F3" s="40"/>
      <c r="G3" s="42"/>
      <c r="H3" s="116"/>
      <c r="I3" s="42"/>
      <c r="J3" s="116"/>
      <c r="K3" s="42"/>
      <c r="L3" s="116"/>
      <c r="M3" s="42"/>
      <c r="N3" s="42"/>
      <c r="O3" s="42"/>
      <c r="P3" s="116"/>
      <c r="Q3" s="116"/>
      <c r="R3" s="116"/>
      <c r="S3" s="116"/>
      <c r="T3" s="116"/>
      <c r="U3" s="42"/>
      <c r="V3" s="116"/>
      <c r="W3" s="117"/>
    </row>
    <row r="4" spans="1:23" ht="18" customHeight="1">
      <c r="A4" s="20"/>
      <c r="B4" s="14"/>
      <c r="C4" s="14"/>
      <c r="D4" s="14"/>
      <c r="E4" s="14"/>
      <c r="F4" s="14"/>
      <c r="G4" s="37"/>
      <c r="H4" s="21"/>
      <c r="I4" s="37"/>
      <c r="J4" s="21"/>
      <c r="K4" s="37"/>
      <c r="L4" s="21"/>
      <c r="M4" s="37"/>
      <c r="N4" s="37"/>
      <c r="O4" s="37"/>
      <c r="P4" s="21"/>
      <c r="Q4" s="21"/>
      <c r="R4" s="21"/>
      <c r="S4" s="21"/>
      <c r="T4" s="21"/>
      <c r="U4" s="37"/>
      <c r="V4" s="21"/>
      <c r="W4" s="118"/>
    </row>
    <row r="5" spans="1:23" s="14" customFormat="1" ht="18" customHeight="1">
      <c r="G5" s="230" t="s">
        <v>10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</row>
    <row r="6" spans="1:23" s="14" customFormat="1" ht="18" customHeight="1">
      <c r="G6" s="236" t="s">
        <v>115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6"/>
      <c r="U6" s="6"/>
      <c r="V6" s="6"/>
      <c r="W6" s="6"/>
    </row>
    <row r="7" spans="1:23" s="14" customFormat="1" ht="18" customHeight="1">
      <c r="G7" s="6"/>
      <c r="H7" s="6"/>
      <c r="I7" s="6"/>
      <c r="J7" s="6"/>
      <c r="K7" s="6"/>
      <c r="L7" s="6"/>
      <c r="M7" s="6"/>
      <c r="N7" s="6"/>
      <c r="O7" s="230" t="s">
        <v>103</v>
      </c>
      <c r="P7" s="230"/>
      <c r="Q7" s="230"/>
      <c r="R7" s="82"/>
      <c r="S7" s="82"/>
      <c r="T7" s="82"/>
      <c r="U7" s="82"/>
      <c r="V7" s="6"/>
      <c r="W7" s="6"/>
    </row>
    <row r="8" spans="1:23" s="20" customFormat="1" ht="36" customHeight="1">
      <c r="G8" s="102"/>
      <c r="H8" s="102"/>
      <c r="I8" s="102"/>
      <c r="J8" s="102"/>
      <c r="K8" s="233" t="s">
        <v>20</v>
      </c>
      <c r="L8" s="234"/>
      <c r="M8" s="234"/>
      <c r="N8" s="103"/>
      <c r="O8" s="228" t="s">
        <v>116</v>
      </c>
      <c r="P8" s="119"/>
      <c r="Q8" s="119"/>
      <c r="R8" s="119"/>
      <c r="S8" s="119"/>
      <c r="T8" s="119"/>
      <c r="U8" s="105"/>
      <c r="V8" s="119"/>
      <c r="W8" s="104"/>
    </row>
    <row r="9" spans="1:23" s="20" customFormat="1" ht="18" customHeight="1">
      <c r="G9" s="102"/>
      <c r="H9" s="102"/>
      <c r="I9" s="102"/>
      <c r="J9" s="102"/>
      <c r="K9" s="120"/>
      <c r="L9" s="103"/>
      <c r="M9" s="103"/>
      <c r="N9" s="103"/>
      <c r="O9" s="45"/>
      <c r="P9" s="119"/>
      <c r="Q9" s="45" t="s">
        <v>25</v>
      </c>
      <c r="R9" s="119"/>
      <c r="S9" s="119"/>
      <c r="T9" s="119"/>
      <c r="U9" s="105"/>
      <c r="V9" s="119"/>
      <c r="W9" s="104"/>
    </row>
    <row r="10" spans="1:23" s="20" customFormat="1" ht="18" customHeight="1">
      <c r="B10" s="106"/>
      <c r="C10" s="106"/>
      <c r="D10" s="106"/>
      <c r="E10" s="106"/>
      <c r="F10" s="106"/>
      <c r="G10" s="102"/>
      <c r="H10" s="102"/>
      <c r="I10" s="102"/>
      <c r="J10" s="102"/>
      <c r="K10" s="102" t="s">
        <v>21</v>
      </c>
      <c r="L10" s="102"/>
      <c r="M10" s="16"/>
      <c r="N10" s="102"/>
      <c r="O10" s="102" t="s">
        <v>143</v>
      </c>
      <c r="P10" s="102"/>
      <c r="Q10" s="102" t="s">
        <v>72</v>
      </c>
      <c r="R10" s="102"/>
      <c r="S10" s="102" t="s">
        <v>25</v>
      </c>
      <c r="T10" s="102"/>
      <c r="U10" s="16"/>
      <c r="V10" s="102"/>
      <c r="W10" s="105"/>
    </row>
    <row r="11" spans="1:23" s="20" customFormat="1" ht="18" customHeight="1">
      <c r="B11" s="106"/>
      <c r="C11" s="106"/>
      <c r="D11" s="106"/>
      <c r="E11" s="106"/>
      <c r="F11" s="106"/>
      <c r="G11" s="102" t="s">
        <v>27</v>
      </c>
      <c r="H11" s="102"/>
      <c r="I11" s="102" t="s">
        <v>70</v>
      </c>
      <c r="J11" s="102"/>
      <c r="K11" s="102" t="s">
        <v>113</v>
      </c>
      <c r="L11" s="102"/>
      <c r="M11" s="16"/>
      <c r="N11" s="102"/>
      <c r="O11" s="102" t="s">
        <v>73</v>
      </c>
      <c r="P11" s="102"/>
      <c r="Q11" s="102" t="s">
        <v>74</v>
      </c>
      <c r="R11" s="102"/>
      <c r="S11" s="102" t="s">
        <v>127</v>
      </c>
      <c r="T11" s="102"/>
      <c r="U11" s="16" t="s">
        <v>55</v>
      </c>
      <c r="V11" s="102"/>
      <c r="W11" s="105" t="s">
        <v>25</v>
      </c>
    </row>
    <row r="12" spans="1:23" s="20" customFormat="1" ht="18" customHeight="1">
      <c r="B12" s="106"/>
      <c r="C12" s="106"/>
      <c r="D12" s="106"/>
      <c r="E12" s="106"/>
      <c r="F12" s="106"/>
      <c r="G12" s="102" t="s">
        <v>26</v>
      </c>
      <c r="H12" s="102"/>
      <c r="I12" s="102" t="s">
        <v>69</v>
      </c>
      <c r="J12" s="102"/>
      <c r="K12" s="102" t="s">
        <v>75</v>
      </c>
      <c r="L12" s="102"/>
      <c r="M12" s="16" t="s">
        <v>22</v>
      </c>
      <c r="N12" s="102"/>
      <c r="O12" s="102" t="s">
        <v>76</v>
      </c>
      <c r="P12" s="102"/>
      <c r="Q12" s="102" t="s">
        <v>110</v>
      </c>
      <c r="R12" s="102"/>
      <c r="S12" s="102" t="s">
        <v>128</v>
      </c>
      <c r="T12" s="102"/>
      <c r="U12" s="16" t="s">
        <v>56</v>
      </c>
      <c r="V12" s="102"/>
      <c r="W12" s="105" t="s">
        <v>102</v>
      </c>
    </row>
    <row r="13" spans="1:23" s="20" customFormat="1" ht="18" customHeight="1">
      <c r="E13" s="11" t="s">
        <v>8</v>
      </c>
      <c r="F13" s="4"/>
      <c r="G13" s="107" t="s">
        <v>9</v>
      </c>
      <c r="H13" s="102"/>
      <c r="I13" s="107" t="s">
        <v>9</v>
      </c>
      <c r="J13" s="102"/>
      <c r="K13" s="107" t="s">
        <v>9</v>
      </c>
      <c r="L13" s="102"/>
      <c r="M13" s="107" t="s">
        <v>9</v>
      </c>
      <c r="N13" s="102"/>
      <c r="O13" s="107" t="s">
        <v>9</v>
      </c>
      <c r="P13" s="102"/>
      <c r="Q13" s="107" t="s">
        <v>9</v>
      </c>
      <c r="R13" s="102"/>
      <c r="S13" s="107" t="s">
        <v>9</v>
      </c>
      <c r="T13" s="102"/>
      <c r="U13" s="107" t="s">
        <v>9</v>
      </c>
      <c r="V13" s="102"/>
      <c r="W13" s="107" t="s">
        <v>9</v>
      </c>
    </row>
    <row r="14" spans="1:23" s="20" customFormat="1" ht="6" customHeight="1">
      <c r="A14" s="46"/>
      <c r="B14" s="46"/>
      <c r="C14" s="14"/>
      <c r="D14" s="14"/>
      <c r="E14" s="15"/>
      <c r="F14" s="14"/>
      <c r="G14" s="118"/>
      <c r="H14" s="36"/>
      <c r="I14" s="118"/>
      <c r="J14" s="36"/>
      <c r="K14" s="118"/>
      <c r="L14" s="36"/>
      <c r="M14" s="118"/>
      <c r="N14" s="118"/>
      <c r="O14" s="118"/>
      <c r="P14" s="36"/>
      <c r="Q14" s="36"/>
      <c r="R14" s="36"/>
      <c r="S14" s="36"/>
      <c r="T14" s="36"/>
      <c r="U14" s="118"/>
      <c r="V14" s="36"/>
      <c r="W14" s="118"/>
    </row>
    <row r="15" spans="1:23" s="20" customFormat="1" ht="18" customHeight="1">
      <c r="A15" s="22" t="s">
        <v>133</v>
      </c>
      <c r="B15" s="46"/>
      <c r="C15" s="14"/>
      <c r="D15" s="14"/>
      <c r="E15" s="15"/>
      <c r="F15" s="14"/>
      <c r="G15" s="118">
        <v>75000000</v>
      </c>
      <c r="H15" s="36"/>
      <c r="I15" s="118">
        <v>28875000</v>
      </c>
      <c r="J15" s="36"/>
      <c r="K15" s="118">
        <v>4400000</v>
      </c>
      <c r="L15" s="36"/>
      <c r="M15" s="118">
        <v>21973752</v>
      </c>
      <c r="N15" s="118"/>
      <c r="O15" s="118">
        <v>-630795</v>
      </c>
      <c r="P15" s="36"/>
      <c r="Q15" s="118">
        <f>SUM(O15)</f>
        <v>-630795</v>
      </c>
      <c r="R15" s="36"/>
      <c r="S15" s="36">
        <f>SUM(Q15,M15,K15,I15,G15)</f>
        <v>129617957</v>
      </c>
      <c r="T15" s="36"/>
      <c r="U15" s="118">
        <v>15638640</v>
      </c>
      <c r="V15" s="36"/>
      <c r="W15" s="118">
        <f t="shared" ref="W15:W17" si="0">SUM(S15:U15)</f>
        <v>145256597</v>
      </c>
    </row>
    <row r="16" spans="1:23" s="20" customFormat="1" ht="18" customHeight="1">
      <c r="A16" s="22"/>
      <c r="B16" s="121" t="s">
        <v>52</v>
      </c>
      <c r="D16" s="106"/>
      <c r="E16" s="15"/>
      <c r="F16" s="14"/>
      <c r="G16" s="118">
        <v>0</v>
      </c>
      <c r="H16" s="36"/>
      <c r="I16" s="118">
        <v>0</v>
      </c>
      <c r="J16" s="36"/>
      <c r="K16" s="118">
        <v>0</v>
      </c>
      <c r="L16" s="36"/>
      <c r="M16" s="118">
        <v>26438136</v>
      </c>
      <c r="N16" s="118"/>
      <c r="O16" s="118">
        <v>-393362</v>
      </c>
      <c r="P16" s="36"/>
      <c r="Q16" s="118">
        <f t="shared" ref="Q16:Q17" si="1">SUM(O16)</f>
        <v>-393362</v>
      </c>
      <c r="R16" s="36"/>
      <c r="S16" s="36">
        <f>SUM(Q16,M16,K16,I16,G16)</f>
        <v>26044774</v>
      </c>
      <c r="T16" s="36"/>
      <c r="U16" s="118">
        <v>208347</v>
      </c>
      <c r="V16" s="36"/>
      <c r="W16" s="118">
        <f t="shared" si="0"/>
        <v>26253121</v>
      </c>
    </row>
    <row r="17" spans="1:25" s="20" customFormat="1" ht="18" customHeight="1">
      <c r="A17" s="22"/>
      <c r="B17" s="121" t="s">
        <v>124</v>
      </c>
      <c r="D17" s="106"/>
      <c r="E17" s="112">
        <v>25</v>
      </c>
      <c r="F17" s="15"/>
      <c r="G17" s="117">
        <v>0</v>
      </c>
      <c r="H17" s="36"/>
      <c r="I17" s="117">
        <v>0</v>
      </c>
      <c r="J17" s="36"/>
      <c r="K17" s="117">
        <v>1500000</v>
      </c>
      <c r="L17" s="36"/>
      <c r="M17" s="117">
        <v>-1500000</v>
      </c>
      <c r="N17" s="118"/>
      <c r="O17" s="117">
        <v>0</v>
      </c>
      <c r="P17" s="36"/>
      <c r="Q17" s="65">
        <f t="shared" si="1"/>
        <v>0</v>
      </c>
      <c r="R17" s="36"/>
      <c r="S17" s="117">
        <f>SUM(Q17,M17,K17,I17,G17)</f>
        <v>0</v>
      </c>
      <c r="T17" s="36"/>
      <c r="U17" s="117">
        <v>0</v>
      </c>
      <c r="V17" s="36"/>
      <c r="W17" s="117">
        <f t="shared" si="0"/>
        <v>0</v>
      </c>
    </row>
    <row r="18" spans="1:25" s="20" customFormat="1" ht="6" customHeight="1">
      <c r="A18" s="19"/>
      <c r="B18" s="46"/>
      <c r="C18" s="14"/>
      <c r="D18" s="14"/>
      <c r="E18" s="15"/>
      <c r="F18" s="14"/>
      <c r="G18" s="118"/>
      <c r="H18" s="36"/>
      <c r="I18" s="118"/>
      <c r="J18" s="36"/>
      <c r="K18" s="118"/>
      <c r="L18" s="36"/>
      <c r="M18" s="118"/>
      <c r="N18" s="118"/>
      <c r="O18" s="118"/>
      <c r="P18" s="36"/>
      <c r="Q18" s="118"/>
      <c r="R18" s="36"/>
      <c r="S18" s="118"/>
      <c r="T18" s="36"/>
      <c r="U18" s="118"/>
      <c r="V18" s="36"/>
      <c r="W18" s="118"/>
    </row>
    <row r="19" spans="1:25" s="20" customFormat="1" ht="18" customHeight="1" thickBot="1">
      <c r="A19" s="22" t="s">
        <v>134</v>
      </c>
      <c r="B19" s="109"/>
      <c r="D19" s="106"/>
      <c r="E19" s="106"/>
      <c r="F19" s="15"/>
      <c r="G19" s="122">
        <f>SUM(G15:G17)</f>
        <v>75000000</v>
      </c>
      <c r="H19" s="36"/>
      <c r="I19" s="122">
        <f>SUM(I15:I17)</f>
        <v>28875000</v>
      </c>
      <c r="J19" s="36"/>
      <c r="K19" s="122">
        <f>SUM(K15:K17)</f>
        <v>5900000</v>
      </c>
      <c r="L19" s="36"/>
      <c r="M19" s="122">
        <f>SUM(M15:M17)</f>
        <v>46911888</v>
      </c>
      <c r="N19" s="118"/>
      <c r="O19" s="122">
        <f>SUM(O15:O17)</f>
        <v>-1024157</v>
      </c>
      <c r="P19" s="36"/>
      <c r="Q19" s="122">
        <f>SUM(Q15:Q17)</f>
        <v>-1024157</v>
      </c>
      <c r="R19" s="36"/>
      <c r="S19" s="122">
        <f>SUM(S15:S17)</f>
        <v>155662731</v>
      </c>
      <c r="T19" s="36"/>
      <c r="U19" s="122">
        <f>SUM(U15:U17)</f>
        <v>15846987</v>
      </c>
      <c r="V19" s="36"/>
      <c r="W19" s="122">
        <f>SUM(W15:W17)</f>
        <v>171509718</v>
      </c>
      <c r="Y19" s="123"/>
    </row>
    <row r="20" spans="1:25" s="14" customFormat="1" ht="18" customHeight="1" thickTop="1">
      <c r="A20" s="22"/>
      <c r="B20" s="46"/>
      <c r="E20" s="15"/>
      <c r="G20" s="118"/>
      <c r="H20" s="36"/>
      <c r="I20" s="118"/>
      <c r="J20" s="36"/>
      <c r="K20" s="118"/>
      <c r="L20" s="36"/>
      <c r="M20" s="118"/>
      <c r="N20" s="118"/>
      <c r="O20" s="118"/>
      <c r="P20" s="36"/>
      <c r="Q20" s="36"/>
      <c r="R20" s="36"/>
      <c r="S20" s="36"/>
      <c r="T20" s="36"/>
      <c r="U20" s="118"/>
      <c r="V20" s="36"/>
      <c r="W20" s="118"/>
    </row>
    <row r="21" spans="1:25" s="20" customFormat="1" ht="18" customHeight="1">
      <c r="A21" s="22" t="s">
        <v>162</v>
      </c>
      <c r="B21" s="46"/>
      <c r="C21" s="14"/>
      <c r="D21" s="14"/>
      <c r="E21" s="15"/>
      <c r="F21" s="14"/>
      <c r="G21" s="204">
        <f>+G19</f>
        <v>75000000</v>
      </c>
      <c r="H21" s="36"/>
      <c r="I21" s="204">
        <f>+I19</f>
        <v>28875000</v>
      </c>
      <c r="J21" s="36"/>
      <c r="K21" s="204">
        <f>+K19</f>
        <v>5900000</v>
      </c>
      <c r="L21" s="36"/>
      <c r="M21" s="204">
        <f>+M19</f>
        <v>46911888</v>
      </c>
      <c r="N21" s="118"/>
      <c r="O21" s="204">
        <f>+O19</f>
        <v>-1024157</v>
      </c>
      <c r="P21" s="36"/>
      <c r="Q21" s="204">
        <f>SUM(O21)</f>
        <v>-1024157</v>
      </c>
      <c r="R21" s="36"/>
      <c r="S21" s="175">
        <f>SUM(Q21,M21,K21,I21,G21)</f>
        <v>155662731</v>
      </c>
      <c r="T21" s="36"/>
      <c r="U21" s="204">
        <f>+U19</f>
        <v>15846987</v>
      </c>
      <c r="V21" s="36"/>
      <c r="W21" s="204">
        <f>SUM(U21:V21,S21)</f>
        <v>171509718</v>
      </c>
    </row>
    <row r="22" spans="1:25" s="20" customFormat="1" ht="18" customHeight="1">
      <c r="A22" s="22"/>
      <c r="B22" s="121" t="s">
        <v>52</v>
      </c>
      <c r="D22" s="106"/>
      <c r="E22" s="106"/>
      <c r="F22" s="15"/>
      <c r="G22" s="204">
        <v>0</v>
      </c>
      <c r="H22" s="36"/>
      <c r="I22" s="204">
        <v>0</v>
      </c>
      <c r="J22" s="36"/>
      <c r="K22" s="204">
        <v>0</v>
      </c>
      <c r="L22" s="36"/>
      <c r="M22" s="204">
        <v>44085885</v>
      </c>
      <c r="N22" s="118"/>
      <c r="O22" s="204">
        <v>-49128</v>
      </c>
      <c r="P22" s="36"/>
      <c r="Q22" s="204">
        <f t="shared" ref="Q22:Q25" si="2">SUM(O22)</f>
        <v>-49128</v>
      </c>
      <c r="R22" s="36"/>
      <c r="S22" s="175">
        <f>SUM(Q22,M22,K22,I22,G22)</f>
        <v>44036757</v>
      </c>
      <c r="T22" s="36"/>
      <c r="U22" s="204">
        <v>1103833</v>
      </c>
      <c r="V22" s="36"/>
      <c r="W22" s="204">
        <f>SUM(S22:U22)</f>
        <v>45140590</v>
      </c>
    </row>
    <row r="23" spans="1:25" s="20" customFormat="1" ht="18" customHeight="1">
      <c r="A23" s="22"/>
      <c r="B23" s="121" t="s">
        <v>173</v>
      </c>
      <c r="D23" s="106"/>
      <c r="E23" s="112">
        <v>23</v>
      </c>
      <c r="F23" s="15"/>
      <c r="G23" s="204">
        <v>25000000</v>
      </c>
      <c r="H23" s="36"/>
      <c r="I23" s="204">
        <v>0</v>
      </c>
      <c r="J23" s="36"/>
      <c r="K23" s="204">
        <v>0</v>
      </c>
      <c r="L23" s="36"/>
      <c r="M23" s="204">
        <v>0</v>
      </c>
      <c r="N23" s="118"/>
      <c r="O23" s="204">
        <v>0</v>
      </c>
      <c r="P23" s="36"/>
      <c r="Q23" s="204">
        <v>0</v>
      </c>
      <c r="R23" s="36"/>
      <c r="S23" s="175">
        <f>SUM(Q23,M23,K23,I23,G23)</f>
        <v>25000000</v>
      </c>
      <c r="T23" s="36"/>
      <c r="U23" s="204">
        <v>0</v>
      </c>
      <c r="V23" s="36"/>
      <c r="W23" s="204">
        <f>SUM(S23:U23)</f>
        <v>25000000</v>
      </c>
    </row>
    <row r="24" spans="1:25" s="20" customFormat="1" ht="18" customHeight="1">
      <c r="A24" s="22"/>
      <c r="B24" s="121" t="s">
        <v>174</v>
      </c>
      <c r="D24" s="106"/>
      <c r="E24" s="112">
        <v>24</v>
      </c>
      <c r="F24" s="15"/>
      <c r="G24" s="204">
        <v>0</v>
      </c>
      <c r="H24" s="36">
        <v>0</v>
      </c>
      <c r="I24" s="204">
        <v>0</v>
      </c>
      <c r="J24" s="36"/>
      <c r="K24" s="204">
        <v>0</v>
      </c>
      <c r="L24" s="36"/>
      <c r="M24" s="204">
        <v>-28500000</v>
      </c>
      <c r="N24" s="118"/>
      <c r="O24" s="204">
        <v>0</v>
      </c>
      <c r="P24" s="36"/>
      <c r="Q24" s="204">
        <v>0</v>
      </c>
      <c r="R24" s="36"/>
      <c r="S24" s="175">
        <f>SUM(Q24,M24,K24,I24,G24)</f>
        <v>-28500000</v>
      </c>
      <c r="T24" s="36"/>
      <c r="U24" s="204">
        <v>-3000000</v>
      </c>
      <c r="V24" s="36"/>
      <c r="W24" s="204">
        <f>SUM(S24:U24)</f>
        <v>-31500000</v>
      </c>
    </row>
    <row r="25" spans="1:25" s="20" customFormat="1" ht="18" customHeight="1">
      <c r="A25" s="22"/>
      <c r="B25" s="121" t="s">
        <v>124</v>
      </c>
      <c r="D25" s="106"/>
      <c r="E25" s="112">
        <v>25</v>
      </c>
      <c r="F25" s="15"/>
      <c r="G25" s="205">
        <v>0</v>
      </c>
      <c r="H25" s="36"/>
      <c r="I25" s="205">
        <v>0</v>
      </c>
      <c r="J25" s="36"/>
      <c r="K25" s="205">
        <v>1700000</v>
      </c>
      <c r="L25" s="36"/>
      <c r="M25" s="205">
        <v>-1700000</v>
      </c>
      <c r="N25" s="118"/>
      <c r="O25" s="205">
        <v>0</v>
      </c>
      <c r="P25" s="36"/>
      <c r="Q25" s="207">
        <f t="shared" si="2"/>
        <v>0</v>
      </c>
      <c r="R25" s="36"/>
      <c r="S25" s="205">
        <f>SUM(Q25,M25,K25,I25,G25)</f>
        <v>0</v>
      </c>
      <c r="T25" s="36"/>
      <c r="U25" s="205">
        <v>0</v>
      </c>
      <c r="W25" s="205">
        <f>SUM(S25:U25)</f>
        <v>0</v>
      </c>
    </row>
    <row r="26" spans="1:25" s="20" customFormat="1" ht="6" customHeight="1">
      <c r="A26" s="19"/>
      <c r="B26" s="46"/>
      <c r="C26" s="14"/>
      <c r="D26" s="14"/>
      <c r="E26" s="15"/>
      <c r="F26" s="14"/>
      <c r="G26" s="204"/>
      <c r="H26" s="36"/>
      <c r="I26" s="204"/>
      <c r="J26" s="36"/>
      <c r="K26" s="204"/>
      <c r="L26" s="36"/>
      <c r="M26" s="204"/>
      <c r="N26" s="118"/>
      <c r="O26" s="204"/>
      <c r="P26" s="36"/>
      <c r="Q26" s="204"/>
      <c r="R26" s="36"/>
      <c r="S26" s="204"/>
      <c r="T26" s="36"/>
      <c r="U26" s="204"/>
      <c r="V26" s="36"/>
      <c r="W26" s="204"/>
    </row>
    <row r="27" spans="1:25" s="20" customFormat="1" ht="18" customHeight="1" thickBot="1">
      <c r="A27" s="22" t="s">
        <v>163</v>
      </c>
      <c r="B27" s="109"/>
      <c r="D27" s="106"/>
      <c r="E27" s="106"/>
      <c r="F27" s="15"/>
      <c r="G27" s="206">
        <f>SUM(G21:G25)</f>
        <v>100000000</v>
      </c>
      <c r="H27" s="36"/>
      <c r="I27" s="206">
        <f>SUM(I21:I25)</f>
        <v>28875000</v>
      </c>
      <c r="J27" s="36"/>
      <c r="K27" s="206">
        <f>SUM(K21:K25)</f>
        <v>7600000</v>
      </c>
      <c r="L27" s="36"/>
      <c r="M27" s="206">
        <f>SUM(M21:M25)</f>
        <v>60797773</v>
      </c>
      <c r="N27" s="118"/>
      <c r="O27" s="206">
        <f>SUM(O21:O25)</f>
        <v>-1073285</v>
      </c>
      <c r="P27" s="36"/>
      <c r="Q27" s="206">
        <f>SUM(Q21:Q25)</f>
        <v>-1073285</v>
      </c>
      <c r="R27" s="36"/>
      <c r="S27" s="206">
        <f>SUM(S21:S25)</f>
        <v>196199488</v>
      </c>
      <c r="T27" s="36"/>
      <c r="U27" s="206">
        <f>SUM(U21:U25)</f>
        <v>13950820</v>
      </c>
      <c r="V27" s="36"/>
      <c r="W27" s="206">
        <f>SUM(W21:W25)</f>
        <v>210150308</v>
      </c>
      <c r="Y27" s="123"/>
    </row>
    <row r="28" spans="1:25" s="20" customFormat="1" ht="18" customHeight="1" thickTop="1">
      <c r="A28" s="22"/>
      <c r="B28" s="109"/>
      <c r="D28" s="106"/>
      <c r="E28" s="106"/>
      <c r="F28" s="15"/>
      <c r="G28" s="118"/>
      <c r="H28" s="36"/>
      <c r="I28" s="118"/>
      <c r="J28" s="36"/>
      <c r="K28" s="118"/>
      <c r="L28" s="36"/>
      <c r="M28" s="118"/>
      <c r="N28" s="118"/>
      <c r="O28" s="118"/>
      <c r="P28" s="36"/>
      <c r="Q28" s="118"/>
      <c r="R28" s="36"/>
      <c r="S28" s="118"/>
      <c r="T28" s="36"/>
      <c r="U28" s="118"/>
      <c r="V28" s="36"/>
      <c r="W28" s="118"/>
      <c r="Y28" s="123"/>
    </row>
    <row r="29" spans="1:25" s="20" customFormat="1" ht="18" customHeight="1">
      <c r="A29" s="22"/>
      <c r="B29" s="109"/>
      <c r="D29" s="106"/>
      <c r="E29" s="106"/>
      <c r="F29" s="15"/>
      <c r="G29" s="118"/>
      <c r="H29" s="36"/>
      <c r="I29" s="118"/>
      <c r="J29" s="36"/>
      <c r="K29" s="118"/>
      <c r="L29" s="36"/>
      <c r="M29" s="118"/>
      <c r="N29" s="118"/>
      <c r="O29" s="118"/>
      <c r="P29" s="36"/>
      <c r="Q29" s="118"/>
      <c r="R29" s="36"/>
      <c r="S29" s="118"/>
      <c r="T29" s="36"/>
      <c r="U29" s="118"/>
      <c r="V29" s="36"/>
      <c r="W29" s="118"/>
      <c r="Y29" s="123"/>
    </row>
    <row r="30" spans="1:25" s="20" customFormat="1" ht="15.75" customHeight="1">
      <c r="A30" s="22"/>
      <c r="B30" s="109"/>
      <c r="D30" s="106"/>
      <c r="E30" s="106"/>
      <c r="F30" s="15"/>
      <c r="G30" s="118"/>
      <c r="H30" s="36"/>
      <c r="I30" s="118"/>
      <c r="J30" s="36"/>
      <c r="K30" s="118"/>
      <c r="L30" s="36"/>
      <c r="M30" s="118"/>
      <c r="N30" s="118"/>
      <c r="O30" s="118"/>
      <c r="P30" s="36"/>
      <c r="Q30" s="118"/>
      <c r="R30" s="36"/>
      <c r="S30" s="118"/>
      <c r="T30" s="36"/>
      <c r="U30" s="118"/>
      <c r="V30" s="36"/>
      <c r="W30" s="118"/>
      <c r="Y30" s="123"/>
    </row>
    <row r="31" spans="1:25" ht="21.9" customHeight="1">
      <c r="A31" s="235" t="str">
        <f>+'4-6'!A49</f>
        <v>หมายเหตุประกอบงบการเงินรวมและงบการเงินเฉพาะกิจการในหน้า 13 ถึง 55 เป็นส่วนหนึ่งของงบการเงินนี้</v>
      </c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</row>
    <row r="34" spans="7:23" ht="16.5" customHeight="1">
      <c r="Q34" s="70"/>
      <c r="S34" s="70"/>
      <c r="W34" s="70"/>
    </row>
    <row r="35" spans="7:23" s="124" customFormat="1" ht="16.5" customHeight="1">
      <c r="G35" s="125"/>
      <c r="I35" s="125"/>
      <c r="K35" s="125"/>
      <c r="M35" s="125"/>
      <c r="N35" s="125"/>
      <c r="O35" s="125"/>
      <c r="Q35" s="125"/>
      <c r="S35" s="125"/>
      <c r="U35" s="125"/>
      <c r="W35" s="125"/>
    </row>
    <row r="87" ht="4.6500000000000004" customHeight="1"/>
  </sheetData>
  <mergeCells count="5">
    <mergeCell ref="G5:W5"/>
    <mergeCell ref="K8:M8"/>
    <mergeCell ref="A31:W31"/>
    <mergeCell ref="O7:Q7"/>
    <mergeCell ref="G6:S6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7"/>
  <sheetViews>
    <sheetView topLeftCell="A22" zoomScale="110" zoomScaleNormal="110" workbookViewId="0">
      <selection activeCell="A26" sqref="A26:XFD26"/>
    </sheetView>
  </sheetViews>
  <sheetFormatPr defaultColWidth="9.33203125" defaultRowHeight="16.5" customHeight="1"/>
  <cols>
    <col min="1" max="3" width="1.6640625" style="7" customWidth="1"/>
    <col min="4" max="4" width="34.77734375" style="7" customWidth="1"/>
    <col min="5" max="5" width="7.44140625" style="7" customWidth="1"/>
    <col min="6" max="6" width="7.6640625" style="7" customWidth="1"/>
    <col min="7" max="7" width="2" style="7" customWidth="1"/>
    <col min="8" max="8" width="12.6640625" style="98" customWidth="1"/>
    <col min="9" max="9" width="1.6640625" style="98" customWidth="1"/>
    <col min="10" max="10" width="16.33203125" style="98" customWidth="1"/>
    <col min="11" max="11" width="1.6640625" style="99" customWidth="1"/>
    <col min="12" max="12" width="18.109375" style="98" customWidth="1"/>
    <col min="13" max="13" width="1.6640625" style="99" customWidth="1"/>
    <col min="14" max="14" width="13.6640625" style="98" customWidth="1"/>
    <col min="15" max="15" width="1.6640625" style="98" customWidth="1"/>
    <col min="16" max="16" width="13.6640625" style="98" customWidth="1"/>
    <col min="17" max="17" width="10" style="7" bestFit="1" customWidth="1"/>
    <col min="18" max="16384" width="9.33203125" style="7"/>
  </cols>
  <sheetData>
    <row r="1" spans="1:18" ht="18" customHeight="1">
      <c r="A1" s="83" t="str">
        <f>'4-6'!A1</f>
        <v>บริษัท ลีโอ โกลบอล โลจิสติกส์ จำกัด (มหาชน)</v>
      </c>
    </row>
    <row r="2" spans="1:18" ht="18" customHeight="1">
      <c r="A2" s="20" t="s">
        <v>167</v>
      </c>
    </row>
    <row r="3" spans="1:18" ht="18" customHeight="1">
      <c r="A3" s="100" t="s">
        <v>161</v>
      </c>
      <c r="B3" s="40"/>
      <c r="C3" s="40"/>
      <c r="D3" s="40"/>
      <c r="E3" s="40"/>
      <c r="F3" s="40"/>
      <c r="G3" s="40"/>
      <c r="H3" s="77"/>
      <c r="I3" s="77"/>
      <c r="J3" s="77"/>
      <c r="K3" s="101"/>
      <c r="L3" s="77"/>
      <c r="M3" s="101"/>
      <c r="N3" s="77"/>
      <c r="O3" s="77"/>
      <c r="P3" s="77"/>
    </row>
    <row r="4" spans="1:18" ht="18" customHeight="1">
      <c r="B4" s="14"/>
      <c r="C4" s="14"/>
      <c r="D4" s="14"/>
      <c r="E4" s="14"/>
      <c r="F4" s="14"/>
      <c r="G4" s="14"/>
      <c r="H4" s="71"/>
      <c r="I4" s="71"/>
      <c r="J4" s="71"/>
      <c r="K4" s="72"/>
      <c r="L4" s="71"/>
      <c r="M4" s="72"/>
      <c r="N4" s="71"/>
      <c r="O4" s="71"/>
      <c r="P4" s="71"/>
    </row>
    <row r="5" spans="1:18" s="14" customFormat="1" ht="18" customHeight="1">
      <c r="H5" s="230" t="s">
        <v>108</v>
      </c>
      <c r="I5" s="230"/>
      <c r="J5" s="230"/>
      <c r="K5" s="230"/>
      <c r="L5" s="230"/>
      <c r="M5" s="230"/>
      <c r="N5" s="230"/>
      <c r="O5" s="230"/>
      <c r="P5" s="230"/>
    </row>
    <row r="6" spans="1:18" s="20" customFormat="1" ht="18" customHeight="1">
      <c r="H6" s="102"/>
      <c r="I6" s="102"/>
      <c r="J6" s="102"/>
      <c r="K6" s="102"/>
      <c r="L6" s="237" t="s">
        <v>20</v>
      </c>
      <c r="M6" s="238"/>
      <c r="N6" s="238"/>
      <c r="O6" s="103"/>
      <c r="P6" s="104"/>
    </row>
    <row r="7" spans="1:18" s="20" customFormat="1" ht="18" customHeight="1">
      <c r="H7" s="102" t="s">
        <v>27</v>
      </c>
      <c r="I7" s="102"/>
      <c r="J7" s="102" t="s">
        <v>70</v>
      </c>
      <c r="K7" s="102"/>
      <c r="L7" s="102" t="s">
        <v>21</v>
      </c>
      <c r="M7" s="103"/>
      <c r="N7" s="103"/>
      <c r="O7" s="103"/>
      <c r="P7" s="105" t="s">
        <v>25</v>
      </c>
    </row>
    <row r="8" spans="1:18" s="20" customFormat="1" ht="18" customHeight="1">
      <c r="B8" s="106"/>
      <c r="C8" s="106"/>
      <c r="D8" s="106"/>
      <c r="E8" s="106"/>
      <c r="F8" s="106"/>
      <c r="G8" s="106"/>
      <c r="H8" s="102" t="s">
        <v>26</v>
      </c>
      <c r="I8" s="102"/>
      <c r="J8" s="102" t="s">
        <v>69</v>
      </c>
      <c r="K8" s="102"/>
      <c r="L8" s="102" t="s">
        <v>111</v>
      </c>
      <c r="M8" s="102"/>
      <c r="N8" s="16" t="s">
        <v>22</v>
      </c>
      <c r="O8" s="102"/>
      <c r="P8" s="105" t="s">
        <v>102</v>
      </c>
    </row>
    <row r="9" spans="1:18" s="20" customFormat="1" ht="18" customHeight="1">
      <c r="F9" s="11" t="s">
        <v>8</v>
      </c>
      <c r="G9" s="4"/>
      <c r="H9" s="107" t="s">
        <v>9</v>
      </c>
      <c r="I9" s="108"/>
      <c r="J9" s="107" t="s">
        <v>9</v>
      </c>
      <c r="K9" s="102"/>
      <c r="L9" s="107" t="s">
        <v>9</v>
      </c>
      <c r="M9" s="102"/>
      <c r="N9" s="107" t="s">
        <v>9</v>
      </c>
      <c r="O9" s="102"/>
      <c r="P9" s="107" t="s">
        <v>9</v>
      </c>
    </row>
    <row r="10" spans="1:18" s="20" customFormat="1" ht="18" customHeight="1">
      <c r="A10" s="22"/>
      <c r="B10" s="109"/>
      <c r="D10" s="106"/>
      <c r="E10" s="106"/>
      <c r="F10" s="106"/>
      <c r="G10" s="15"/>
      <c r="H10" s="71"/>
      <c r="I10" s="71"/>
      <c r="J10" s="71"/>
      <c r="K10" s="72"/>
      <c r="L10" s="71"/>
      <c r="M10" s="72"/>
      <c r="N10" s="71"/>
      <c r="O10" s="71"/>
      <c r="P10" s="71"/>
    </row>
    <row r="11" spans="1:18" s="20" customFormat="1" ht="18" customHeight="1">
      <c r="A11" s="22" t="s">
        <v>135</v>
      </c>
      <c r="B11" s="106"/>
      <c r="D11" s="106"/>
      <c r="E11" s="106"/>
      <c r="F11" s="106"/>
      <c r="G11" s="15"/>
      <c r="H11" s="72">
        <v>75000000</v>
      </c>
      <c r="I11" s="72"/>
      <c r="J11" s="72">
        <v>28875000</v>
      </c>
      <c r="K11" s="72"/>
      <c r="L11" s="72">
        <v>4400000</v>
      </c>
      <c r="M11" s="72"/>
      <c r="N11" s="72">
        <v>12082521</v>
      </c>
      <c r="O11" s="72"/>
      <c r="P11" s="71">
        <f>SUM(H11:N11)</f>
        <v>120357521</v>
      </c>
      <c r="R11" s="110"/>
    </row>
    <row r="12" spans="1:18" s="20" customFormat="1" ht="18" customHeight="1">
      <c r="A12" s="22"/>
      <c r="B12" s="111" t="s">
        <v>52</v>
      </c>
      <c r="C12" s="2"/>
      <c r="D12" s="106"/>
      <c r="E12" s="106"/>
      <c r="F12" s="106"/>
      <c r="G12" s="15"/>
      <c r="H12" s="72">
        <v>0</v>
      </c>
      <c r="I12" s="72"/>
      <c r="J12" s="72">
        <v>0</v>
      </c>
      <c r="K12" s="72"/>
      <c r="L12" s="72">
        <v>0</v>
      </c>
      <c r="M12" s="72"/>
      <c r="N12" s="71">
        <v>10620099</v>
      </c>
      <c r="O12" s="72"/>
      <c r="P12" s="71">
        <f t="shared" ref="P12" si="0">SUM(H12:N12)</f>
        <v>10620099</v>
      </c>
      <c r="R12" s="110"/>
    </row>
    <row r="13" spans="1:18" s="20" customFormat="1" ht="18" customHeight="1">
      <c r="A13" s="22"/>
      <c r="B13" s="111" t="s">
        <v>126</v>
      </c>
      <c r="C13" s="2"/>
      <c r="D13" s="106"/>
      <c r="E13" s="106"/>
      <c r="F13" s="112">
        <v>25</v>
      </c>
      <c r="G13" s="15"/>
      <c r="H13" s="101">
        <v>0</v>
      </c>
      <c r="I13" s="72"/>
      <c r="J13" s="101">
        <v>0</v>
      </c>
      <c r="K13" s="72"/>
      <c r="L13" s="101">
        <v>1500000</v>
      </c>
      <c r="M13" s="72"/>
      <c r="N13" s="77">
        <v>-1500000</v>
      </c>
      <c r="O13" s="71"/>
      <c r="P13" s="77">
        <f t="shared" ref="P13" si="1">SUM(H13:N13)</f>
        <v>0</v>
      </c>
    </row>
    <row r="14" spans="1:18" s="20" customFormat="1" ht="8.1" customHeight="1">
      <c r="A14" s="19"/>
      <c r="B14" s="46"/>
      <c r="C14" s="14"/>
      <c r="D14" s="14"/>
      <c r="E14" s="14"/>
      <c r="F14" s="15"/>
      <c r="G14" s="14"/>
      <c r="H14" s="71"/>
      <c r="I14" s="71"/>
      <c r="J14" s="71"/>
      <c r="K14" s="72"/>
      <c r="L14" s="71"/>
      <c r="M14" s="72"/>
      <c r="N14" s="71"/>
      <c r="O14" s="71"/>
      <c r="P14" s="71"/>
    </row>
    <row r="15" spans="1:18" s="20" customFormat="1" ht="18" customHeight="1" thickBot="1">
      <c r="A15" s="22" t="s">
        <v>134</v>
      </c>
      <c r="B15" s="14"/>
      <c r="C15" s="14"/>
      <c r="D15" s="14"/>
      <c r="E15" s="14"/>
      <c r="F15" s="15"/>
      <c r="G15" s="14"/>
      <c r="H15" s="113">
        <f>SUM(H11:H13)</f>
        <v>75000000</v>
      </c>
      <c r="I15" s="71"/>
      <c r="J15" s="113">
        <f>SUM(J11:J13)</f>
        <v>28875000</v>
      </c>
      <c r="K15" s="72"/>
      <c r="L15" s="113">
        <f>SUM(L11:L13)</f>
        <v>5900000</v>
      </c>
      <c r="M15" s="72"/>
      <c r="N15" s="113">
        <f>SUM(N11:N13)</f>
        <v>21202620</v>
      </c>
      <c r="O15" s="71"/>
      <c r="P15" s="113">
        <f>SUM(P11:P13)</f>
        <v>130977620</v>
      </c>
    </row>
    <row r="16" spans="1:18" s="20" customFormat="1" ht="18" customHeight="1" thickTop="1">
      <c r="A16" s="22"/>
      <c r="B16" s="14"/>
      <c r="C16" s="14"/>
      <c r="D16" s="14"/>
      <c r="E16" s="14"/>
      <c r="F16" s="15"/>
      <c r="G16" s="14"/>
      <c r="H16" s="71"/>
      <c r="I16" s="71"/>
      <c r="J16" s="71"/>
      <c r="K16" s="72"/>
      <c r="L16" s="71"/>
      <c r="M16" s="72"/>
      <c r="N16" s="71"/>
      <c r="O16" s="71"/>
      <c r="P16" s="71"/>
    </row>
    <row r="17" spans="1:18" s="20" customFormat="1" ht="18" customHeight="1">
      <c r="A17" s="22" t="s">
        <v>162</v>
      </c>
      <c r="B17" s="106"/>
      <c r="D17" s="106"/>
      <c r="E17" s="106"/>
      <c r="F17" s="106"/>
      <c r="G17" s="15"/>
      <c r="H17" s="208">
        <f>+H15</f>
        <v>75000000</v>
      </c>
      <c r="I17" s="72"/>
      <c r="J17" s="208">
        <f>+J15</f>
        <v>28875000</v>
      </c>
      <c r="K17" s="72"/>
      <c r="L17" s="208">
        <f>+L15</f>
        <v>5900000</v>
      </c>
      <c r="M17" s="72"/>
      <c r="N17" s="208">
        <f>+N15</f>
        <v>21202620</v>
      </c>
      <c r="O17" s="72"/>
      <c r="P17" s="210">
        <f>SUM(N17,L17,J17,H17)</f>
        <v>130977620</v>
      </c>
      <c r="R17" s="110"/>
    </row>
    <row r="18" spans="1:18" s="20" customFormat="1" ht="18" customHeight="1">
      <c r="A18" s="22"/>
      <c r="B18" s="111" t="s">
        <v>52</v>
      </c>
      <c r="C18" s="2"/>
      <c r="D18" s="106"/>
      <c r="E18" s="106"/>
      <c r="F18" s="106"/>
      <c r="G18" s="15"/>
      <c r="H18" s="208">
        <v>0</v>
      </c>
      <c r="I18" s="72"/>
      <c r="J18" s="208">
        <v>0</v>
      </c>
      <c r="K18" s="72"/>
      <c r="L18" s="208">
        <v>0</v>
      </c>
      <c r="M18" s="72"/>
      <c r="N18" s="210">
        <v>31730341</v>
      </c>
      <c r="O18" s="71"/>
      <c r="P18" s="210">
        <f>SUM(H18:N18)</f>
        <v>31730341</v>
      </c>
    </row>
    <row r="19" spans="1:18" s="20" customFormat="1" ht="18" customHeight="1">
      <c r="A19" s="22"/>
      <c r="B19" s="121" t="s">
        <v>173</v>
      </c>
      <c r="D19" s="106"/>
      <c r="E19" s="203"/>
      <c r="F19" s="112">
        <v>23</v>
      </c>
      <c r="G19" s="15"/>
      <c r="H19" s="208">
        <v>25000000</v>
      </c>
      <c r="I19" s="72"/>
      <c r="J19" s="208">
        <v>0</v>
      </c>
      <c r="K19" s="72"/>
      <c r="L19" s="208">
        <v>0</v>
      </c>
      <c r="M19" s="72"/>
      <c r="N19" s="210">
        <v>0</v>
      </c>
      <c r="O19" s="71"/>
      <c r="P19" s="210">
        <f>SUM(H19:N19)</f>
        <v>25000000</v>
      </c>
    </row>
    <row r="20" spans="1:18" s="20" customFormat="1" ht="18" customHeight="1">
      <c r="A20" s="22"/>
      <c r="B20" s="121" t="s">
        <v>174</v>
      </c>
      <c r="D20" s="106"/>
      <c r="E20" s="203"/>
      <c r="F20" s="112">
        <v>24</v>
      </c>
      <c r="G20" s="15"/>
      <c r="H20" s="208">
        <v>0</v>
      </c>
      <c r="I20" s="72"/>
      <c r="J20" s="208">
        <v>0</v>
      </c>
      <c r="K20" s="72"/>
      <c r="L20" s="208">
        <v>0</v>
      </c>
      <c r="M20" s="72"/>
      <c r="N20" s="210">
        <v>-28500000</v>
      </c>
      <c r="O20" s="71"/>
      <c r="P20" s="210">
        <f>SUM(H20:N20)</f>
        <v>-28500000</v>
      </c>
    </row>
    <row r="21" spans="1:18" s="20" customFormat="1" ht="18" customHeight="1">
      <c r="A21" s="22"/>
      <c r="B21" s="111" t="s">
        <v>126</v>
      </c>
      <c r="C21" s="2"/>
      <c r="D21" s="106"/>
      <c r="E21" s="106"/>
      <c r="F21" s="112">
        <v>25</v>
      </c>
      <c r="G21" s="15"/>
      <c r="H21" s="209">
        <v>0</v>
      </c>
      <c r="I21" s="72"/>
      <c r="J21" s="209">
        <v>0</v>
      </c>
      <c r="K21" s="72"/>
      <c r="L21" s="209">
        <v>1700000</v>
      </c>
      <c r="M21" s="72"/>
      <c r="N21" s="212">
        <v>-1700000</v>
      </c>
      <c r="O21" s="71"/>
      <c r="P21" s="212">
        <f>SUM(H21:N21)</f>
        <v>0</v>
      </c>
    </row>
    <row r="22" spans="1:18" s="20" customFormat="1" ht="8.1" customHeight="1">
      <c r="A22" s="19"/>
      <c r="B22" s="46"/>
      <c r="C22" s="14"/>
      <c r="D22" s="14"/>
      <c r="E22" s="14"/>
      <c r="F22" s="15"/>
      <c r="G22" s="14"/>
      <c r="H22" s="210"/>
      <c r="I22" s="71"/>
      <c r="J22" s="210"/>
      <c r="K22" s="72"/>
      <c r="L22" s="210"/>
      <c r="M22" s="72"/>
      <c r="N22" s="210"/>
      <c r="O22" s="71"/>
      <c r="P22" s="210"/>
    </row>
    <row r="23" spans="1:18" s="20" customFormat="1" ht="18" customHeight="1" thickBot="1">
      <c r="A23" s="22" t="s">
        <v>163</v>
      </c>
      <c r="B23" s="14"/>
      <c r="C23" s="14"/>
      <c r="D23" s="14"/>
      <c r="E23" s="14"/>
      <c r="F23" s="15"/>
      <c r="G23" s="14"/>
      <c r="H23" s="211">
        <f>SUM(H17:H21)</f>
        <v>100000000</v>
      </c>
      <c r="I23" s="71"/>
      <c r="J23" s="211">
        <f>SUM(J17:J21)</f>
        <v>28875000</v>
      </c>
      <c r="K23" s="72"/>
      <c r="L23" s="211">
        <f>SUM(L17:L21)</f>
        <v>7600000</v>
      </c>
      <c r="M23" s="72"/>
      <c r="N23" s="211">
        <f>SUM(N17:N21)</f>
        <v>22732961</v>
      </c>
      <c r="O23" s="71"/>
      <c r="P23" s="211">
        <f>SUM(P17:P21)</f>
        <v>159207961</v>
      </c>
      <c r="Q23" s="110"/>
    </row>
    <row r="24" spans="1:18" s="20" customFormat="1" ht="18" customHeight="1" thickTop="1">
      <c r="A24" s="22"/>
      <c r="B24" s="14"/>
      <c r="C24" s="14"/>
      <c r="D24" s="14"/>
      <c r="E24" s="14"/>
      <c r="F24" s="15"/>
      <c r="G24" s="14"/>
      <c r="H24" s="71"/>
      <c r="I24" s="71"/>
      <c r="J24" s="71"/>
      <c r="K24" s="72"/>
      <c r="L24" s="71"/>
      <c r="M24" s="72"/>
      <c r="N24" s="71"/>
      <c r="O24" s="71"/>
      <c r="P24" s="71"/>
    </row>
    <row r="25" spans="1:18" s="20" customFormat="1" ht="18" customHeight="1">
      <c r="A25" s="22"/>
      <c r="B25" s="14"/>
      <c r="C25" s="14"/>
      <c r="D25" s="14"/>
      <c r="E25" s="14"/>
      <c r="F25" s="15"/>
      <c r="G25" s="14"/>
      <c r="H25" s="71"/>
      <c r="I25" s="71"/>
      <c r="J25" s="71"/>
      <c r="K25" s="72"/>
      <c r="L25" s="71"/>
      <c r="M25" s="72"/>
      <c r="N25" s="71"/>
      <c r="O25" s="71"/>
      <c r="P25" s="71"/>
    </row>
    <row r="26" spans="1:18" s="20" customFormat="1" ht="18" customHeight="1">
      <c r="A26" s="22"/>
      <c r="B26" s="14"/>
      <c r="C26" s="14"/>
      <c r="D26" s="14"/>
      <c r="E26" s="14"/>
      <c r="F26" s="15"/>
      <c r="G26" s="14"/>
      <c r="H26" s="71"/>
      <c r="I26" s="71"/>
      <c r="J26" s="71"/>
      <c r="K26" s="72"/>
      <c r="L26" s="71"/>
      <c r="M26" s="72"/>
      <c r="N26" s="71"/>
      <c r="O26" s="71"/>
      <c r="P26" s="71"/>
    </row>
    <row r="27" spans="1:18" s="20" customFormat="1" ht="18" customHeight="1">
      <c r="A27" s="22"/>
      <c r="B27" s="14"/>
      <c r="C27" s="14"/>
      <c r="D27" s="14"/>
      <c r="E27" s="14"/>
      <c r="F27" s="15"/>
      <c r="G27" s="14"/>
      <c r="H27" s="71"/>
      <c r="I27" s="71"/>
      <c r="J27" s="71"/>
      <c r="K27" s="72"/>
      <c r="L27" s="71"/>
      <c r="M27" s="72"/>
      <c r="N27" s="71"/>
      <c r="O27" s="71"/>
      <c r="P27" s="71"/>
    </row>
    <row r="28" spans="1:18" s="20" customFormat="1" ht="18.75" customHeight="1">
      <c r="A28" s="22"/>
      <c r="B28" s="14"/>
      <c r="C28" s="14"/>
      <c r="D28" s="14"/>
      <c r="E28" s="14"/>
      <c r="F28" s="15"/>
      <c r="G28" s="14"/>
      <c r="H28" s="71"/>
      <c r="I28" s="71"/>
      <c r="J28" s="71"/>
      <c r="K28" s="72"/>
      <c r="L28" s="71"/>
      <c r="M28" s="72"/>
      <c r="N28" s="71"/>
      <c r="O28" s="71"/>
      <c r="P28" s="71"/>
    </row>
    <row r="29" spans="1:18" s="20" customFormat="1" ht="6.75" customHeight="1">
      <c r="A29" s="22"/>
      <c r="B29" s="14"/>
      <c r="C29" s="14"/>
      <c r="D29" s="14"/>
      <c r="E29" s="14"/>
      <c r="F29" s="15"/>
      <c r="G29" s="14"/>
      <c r="H29" s="71"/>
      <c r="I29" s="71"/>
      <c r="J29" s="71"/>
      <c r="K29" s="72"/>
      <c r="L29" s="71"/>
      <c r="M29" s="72"/>
      <c r="N29" s="71"/>
      <c r="O29" s="71"/>
      <c r="P29" s="71"/>
    </row>
    <row r="30" spans="1:18" ht="21.9" customHeight="1">
      <c r="A30" s="235" t="str">
        <f>+'4-6'!A49</f>
        <v>หมายเหตุประกอบงบการเงินรวมและงบการเงินเฉพาะกิจการในหน้า 13 ถึง 55 เป็นส่วนหนึ่งของงบการเงินนี้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</row>
    <row r="87" ht="4.6500000000000004" customHeight="1"/>
  </sheetData>
  <mergeCells count="3">
    <mergeCell ref="H5:P5"/>
    <mergeCell ref="L6:N6"/>
    <mergeCell ref="A30:P30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22"/>
  <sheetViews>
    <sheetView tabSelected="1" topLeftCell="A40" zoomScale="110" zoomScaleNormal="110" workbookViewId="0">
      <selection activeCell="D49" sqref="D49"/>
    </sheetView>
  </sheetViews>
  <sheetFormatPr defaultColWidth="11" defaultRowHeight="16.649999999999999" customHeight="1"/>
  <cols>
    <col min="1" max="3" width="1.44140625" style="14" customWidth="1"/>
    <col min="4" max="4" width="43.44140625" style="14" customWidth="1"/>
    <col min="5" max="5" width="9.6640625" style="15" customWidth="1"/>
    <col min="6" max="6" width="0.6640625" style="14" customWidth="1"/>
    <col min="7" max="7" width="12.44140625" style="71" customWidth="1"/>
    <col min="8" max="8" width="0.6640625" style="72" customWidth="1"/>
    <col min="9" max="9" width="12.44140625" style="71" customWidth="1"/>
    <col min="10" max="10" width="0.6640625" style="72" customWidth="1"/>
    <col min="11" max="11" width="12.44140625" style="71" customWidth="1"/>
    <col min="12" max="12" width="0.6640625" style="72" customWidth="1"/>
    <col min="13" max="13" width="12.44140625" style="71" customWidth="1"/>
    <col min="14" max="16384" width="11" style="14"/>
  </cols>
  <sheetData>
    <row r="1" spans="1:13" ht="18" customHeight="1">
      <c r="A1" s="22" t="str">
        <f>'4-6'!A1</f>
        <v>บริษัท ลีโอ โกลบอล โลจิสติกส์ จำกัด (มหาชน)</v>
      </c>
    </row>
    <row r="2" spans="1:13" ht="18" customHeight="1">
      <c r="A2" s="22" t="s">
        <v>28</v>
      </c>
      <c r="B2" s="73"/>
      <c r="C2" s="73"/>
      <c r="D2" s="73"/>
      <c r="F2" s="73"/>
      <c r="H2" s="74"/>
      <c r="J2" s="74"/>
      <c r="L2" s="74"/>
    </row>
    <row r="3" spans="1:13" ht="20.100000000000001" customHeight="1">
      <c r="A3" s="75" t="s">
        <v>161</v>
      </c>
      <c r="B3" s="76"/>
      <c r="C3" s="76"/>
      <c r="D3" s="76"/>
      <c r="E3" s="41"/>
      <c r="F3" s="76"/>
      <c r="G3" s="77"/>
      <c r="H3" s="78"/>
      <c r="I3" s="77"/>
      <c r="J3" s="78"/>
      <c r="K3" s="77"/>
      <c r="L3" s="78"/>
      <c r="M3" s="77"/>
    </row>
    <row r="4" spans="1:13" ht="18" customHeight="1">
      <c r="A4" s="2"/>
      <c r="B4" s="73"/>
      <c r="C4" s="73"/>
      <c r="D4" s="73"/>
      <c r="F4" s="73"/>
      <c r="H4" s="74"/>
      <c r="J4" s="74"/>
      <c r="L4" s="74"/>
    </row>
    <row r="5" spans="1:13" ht="18" customHeight="1">
      <c r="A5" s="73"/>
      <c r="B5" s="73"/>
      <c r="C5" s="73"/>
      <c r="D5" s="73"/>
      <c r="E5" s="4"/>
      <c r="F5" s="3"/>
      <c r="G5" s="239" t="s">
        <v>10</v>
      </c>
      <c r="H5" s="239"/>
      <c r="I5" s="239"/>
      <c r="J5" s="218"/>
      <c r="K5" s="239" t="s">
        <v>108</v>
      </c>
      <c r="L5" s="239"/>
      <c r="M5" s="239"/>
    </row>
    <row r="6" spans="1:13" ht="18" customHeight="1">
      <c r="F6" s="4"/>
      <c r="G6" s="219" t="s">
        <v>160</v>
      </c>
      <c r="H6" s="218"/>
      <c r="I6" s="219" t="s">
        <v>132</v>
      </c>
      <c r="J6" s="218"/>
      <c r="K6" s="219" t="s">
        <v>160</v>
      </c>
      <c r="L6" s="218"/>
      <c r="M6" s="219" t="s">
        <v>132</v>
      </c>
    </row>
    <row r="7" spans="1:13" ht="18" customHeight="1">
      <c r="E7" s="11" t="s">
        <v>8</v>
      </c>
      <c r="F7" s="15"/>
      <c r="G7" s="220" t="s">
        <v>9</v>
      </c>
      <c r="H7" s="221"/>
      <c r="I7" s="220" t="s">
        <v>9</v>
      </c>
      <c r="J7" s="218"/>
      <c r="K7" s="220" t="s">
        <v>9</v>
      </c>
      <c r="L7" s="221"/>
      <c r="M7" s="220" t="s">
        <v>9</v>
      </c>
    </row>
    <row r="8" spans="1:13" ht="18" customHeight="1">
      <c r="A8" s="20" t="s">
        <v>31</v>
      </c>
      <c r="E8" s="4"/>
      <c r="F8" s="4"/>
      <c r="G8" s="222"/>
      <c r="H8" s="218"/>
      <c r="I8" s="223"/>
      <c r="K8" s="222"/>
      <c r="M8" s="223"/>
    </row>
    <row r="9" spans="1:13" ht="18" customHeight="1">
      <c r="A9" s="46" t="s">
        <v>60</v>
      </c>
      <c r="B9" s="56"/>
      <c r="C9" s="56"/>
      <c r="D9" s="7"/>
      <c r="E9" s="79"/>
      <c r="F9" s="7"/>
      <c r="G9" s="214">
        <v>54311957</v>
      </c>
      <c r="H9" s="86"/>
      <c r="I9" s="91">
        <v>31957703</v>
      </c>
      <c r="J9" s="86"/>
      <c r="K9" s="214">
        <v>39601296</v>
      </c>
      <c r="L9" s="86"/>
      <c r="M9" s="91">
        <v>14806132</v>
      </c>
    </row>
    <row r="10" spans="1:13" ht="18" customHeight="1">
      <c r="A10" s="46" t="s">
        <v>96</v>
      </c>
      <c r="B10" s="56"/>
      <c r="C10" s="56"/>
      <c r="D10" s="7"/>
      <c r="E10" s="79"/>
      <c r="F10" s="7"/>
      <c r="G10" s="214"/>
      <c r="H10" s="86"/>
      <c r="I10" s="91"/>
      <c r="J10" s="86"/>
      <c r="K10" s="214"/>
      <c r="L10" s="86"/>
      <c r="M10" s="91"/>
    </row>
    <row r="11" spans="1:13" ht="18" customHeight="1">
      <c r="A11" s="46"/>
      <c r="B11" s="56" t="s">
        <v>34</v>
      </c>
      <c r="C11" s="56"/>
      <c r="D11" s="7"/>
      <c r="E11" s="79"/>
      <c r="F11" s="7"/>
      <c r="G11" s="214"/>
      <c r="H11" s="86"/>
      <c r="I11" s="91"/>
      <c r="J11" s="86"/>
      <c r="K11" s="214"/>
      <c r="L11" s="86"/>
      <c r="M11" s="91"/>
    </row>
    <row r="12" spans="1:13" ht="18" customHeight="1">
      <c r="A12" s="46"/>
      <c r="B12" s="56" t="s">
        <v>61</v>
      </c>
      <c r="C12" s="56"/>
      <c r="D12" s="7"/>
      <c r="E12" s="79">
        <v>11.2</v>
      </c>
      <c r="F12" s="7"/>
      <c r="G12" s="214">
        <v>-15098319</v>
      </c>
      <c r="H12" s="86"/>
      <c r="I12" s="91">
        <v>-8116796</v>
      </c>
      <c r="J12" s="86"/>
      <c r="K12" s="214">
        <v>0</v>
      </c>
      <c r="L12" s="86"/>
      <c r="M12" s="91">
        <v>0</v>
      </c>
    </row>
    <row r="13" spans="1:13" ht="18" customHeight="1">
      <c r="A13" s="56"/>
      <c r="B13" s="80" t="s">
        <v>77</v>
      </c>
      <c r="C13" s="56"/>
      <c r="D13" s="7"/>
      <c r="E13" s="79" t="s">
        <v>176</v>
      </c>
      <c r="F13" s="7"/>
      <c r="G13" s="214">
        <v>7365403</v>
      </c>
      <c r="H13" s="86"/>
      <c r="I13" s="91">
        <v>6841714</v>
      </c>
      <c r="J13" s="86"/>
      <c r="K13" s="214">
        <v>5429048</v>
      </c>
      <c r="L13" s="86"/>
      <c r="M13" s="91">
        <v>4927508</v>
      </c>
    </row>
    <row r="14" spans="1:13" ht="18" customHeight="1">
      <c r="A14" s="56"/>
      <c r="B14" s="81" t="s">
        <v>177</v>
      </c>
      <c r="D14" s="7"/>
      <c r="E14" s="79"/>
      <c r="F14" s="7"/>
      <c r="G14" s="214">
        <v>-200412</v>
      </c>
      <c r="H14" s="86"/>
      <c r="I14" s="91">
        <v>371548</v>
      </c>
      <c r="J14" s="86"/>
      <c r="K14" s="214">
        <v>-210949</v>
      </c>
      <c r="L14" s="86"/>
      <c r="M14" s="91">
        <v>371548</v>
      </c>
    </row>
    <row r="15" spans="1:13" ht="18" customHeight="1">
      <c r="B15" s="80" t="s">
        <v>153</v>
      </c>
      <c r="C15" s="56"/>
      <c r="D15" s="7"/>
      <c r="E15" s="79">
        <v>11.2</v>
      </c>
      <c r="F15" s="7"/>
      <c r="G15" s="214">
        <v>0</v>
      </c>
      <c r="H15" s="92"/>
      <c r="I15" s="91">
        <v>0</v>
      </c>
      <c r="J15" s="92"/>
      <c r="K15" s="214">
        <v>0</v>
      </c>
      <c r="L15" s="92"/>
      <c r="M15" s="91">
        <v>7000000</v>
      </c>
    </row>
    <row r="16" spans="1:13" ht="18" customHeight="1">
      <c r="A16" s="1"/>
      <c r="B16" s="81" t="s">
        <v>89</v>
      </c>
      <c r="C16" s="69"/>
      <c r="D16" s="7"/>
      <c r="E16" s="79"/>
      <c r="F16" s="7"/>
      <c r="G16" s="214">
        <v>21692</v>
      </c>
      <c r="H16" s="92"/>
      <c r="I16" s="91">
        <v>1167983</v>
      </c>
      <c r="J16" s="92"/>
      <c r="K16" s="214">
        <v>21692</v>
      </c>
      <c r="L16" s="92"/>
      <c r="M16" s="91">
        <v>1167983</v>
      </c>
    </row>
    <row r="17" spans="1:14" ht="18" customHeight="1">
      <c r="A17" s="1"/>
      <c r="B17" s="81" t="s">
        <v>90</v>
      </c>
      <c r="C17" s="69"/>
      <c r="D17" s="7"/>
      <c r="E17" s="79">
        <v>22</v>
      </c>
      <c r="F17" s="7"/>
      <c r="G17" s="214">
        <v>9320546</v>
      </c>
      <c r="H17" s="92"/>
      <c r="I17" s="91">
        <v>5936859</v>
      </c>
      <c r="J17" s="92"/>
      <c r="K17" s="214">
        <v>8935085</v>
      </c>
      <c r="L17" s="92"/>
      <c r="M17" s="91">
        <v>5839226</v>
      </c>
    </row>
    <row r="18" spans="1:14" ht="18" customHeight="1">
      <c r="A18" s="1"/>
      <c r="B18" s="81" t="s">
        <v>87</v>
      </c>
      <c r="C18" s="69"/>
      <c r="D18" s="7"/>
      <c r="E18" s="79">
        <v>26</v>
      </c>
      <c r="F18" s="7"/>
      <c r="G18" s="214">
        <v>-1225000</v>
      </c>
      <c r="H18" s="92"/>
      <c r="I18" s="91">
        <v>-1925000</v>
      </c>
      <c r="J18" s="92"/>
      <c r="K18" s="214">
        <v>-4225000</v>
      </c>
      <c r="L18" s="92"/>
      <c r="M18" s="91">
        <v>-1925000</v>
      </c>
    </row>
    <row r="19" spans="1:14" ht="18" customHeight="1">
      <c r="A19" s="1"/>
      <c r="B19" s="81" t="s">
        <v>186</v>
      </c>
      <c r="C19" s="69"/>
      <c r="D19" s="7"/>
      <c r="E19" s="79"/>
      <c r="F19" s="7"/>
      <c r="G19" s="214">
        <v>-436618</v>
      </c>
      <c r="H19" s="92"/>
      <c r="I19" s="91">
        <v>-524913</v>
      </c>
      <c r="J19" s="92"/>
      <c r="K19" s="214">
        <v>-350344</v>
      </c>
      <c r="L19" s="92"/>
      <c r="M19" s="91">
        <v>-261236</v>
      </c>
    </row>
    <row r="20" spans="1:14" ht="18" customHeight="1">
      <c r="A20" s="1"/>
      <c r="B20" s="81" t="s">
        <v>24</v>
      </c>
      <c r="C20" s="69"/>
      <c r="D20" s="7"/>
      <c r="E20" s="79"/>
      <c r="F20" s="7"/>
      <c r="G20" s="215">
        <v>559615</v>
      </c>
      <c r="H20" s="92"/>
      <c r="I20" s="93">
        <v>2932583</v>
      </c>
      <c r="J20" s="92"/>
      <c r="K20" s="215">
        <v>599170</v>
      </c>
      <c r="L20" s="92"/>
      <c r="M20" s="93">
        <v>3080670</v>
      </c>
    </row>
    <row r="21" spans="1:14" ht="6" customHeight="1">
      <c r="A21" s="21"/>
      <c r="C21" s="21"/>
      <c r="E21" s="79"/>
      <c r="F21" s="7"/>
      <c r="G21" s="213"/>
      <c r="H21" s="86"/>
      <c r="I21" s="86"/>
      <c r="J21" s="86"/>
      <c r="K21" s="213"/>
      <c r="L21" s="86"/>
      <c r="M21" s="86"/>
    </row>
    <row r="22" spans="1:14" ht="18" customHeight="1">
      <c r="A22" s="20" t="s">
        <v>91</v>
      </c>
      <c r="B22" s="20"/>
      <c r="C22" s="82"/>
      <c r="D22" s="20"/>
      <c r="E22" s="79"/>
      <c r="F22" s="7"/>
      <c r="G22" s="214"/>
      <c r="H22" s="86"/>
      <c r="I22" s="91"/>
      <c r="J22" s="86"/>
      <c r="K22" s="214"/>
      <c r="L22" s="86"/>
      <c r="M22" s="91"/>
    </row>
    <row r="23" spans="1:14" ht="18" customHeight="1">
      <c r="A23" s="83"/>
      <c r="B23" s="84" t="s">
        <v>78</v>
      </c>
      <c r="C23" s="85"/>
      <c r="D23" s="84"/>
      <c r="E23" s="79"/>
      <c r="F23" s="7"/>
      <c r="G23" s="224">
        <f>SUM(G9:G20)</f>
        <v>54618864</v>
      </c>
      <c r="H23" s="86"/>
      <c r="I23" s="92">
        <f>SUM(I9:I20)</f>
        <v>38641681</v>
      </c>
      <c r="J23" s="86"/>
      <c r="K23" s="224">
        <f>SUM(K9:K20)</f>
        <v>49799998</v>
      </c>
      <c r="L23" s="86"/>
      <c r="M23" s="92">
        <f>SUM(M9:M20)</f>
        <v>35006831</v>
      </c>
    </row>
    <row r="24" spans="1:14" ht="18" customHeight="1">
      <c r="A24" s="87" t="s">
        <v>66</v>
      </c>
      <c r="B24" s="69"/>
      <c r="C24" s="56"/>
      <c r="D24" s="7"/>
      <c r="E24" s="79"/>
      <c r="F24" s="7"/>
      <c r="G24" s="213"/>
      <c r="H24" s="86"/>
      <c r="I24" s="86"/>
      <c r="J24" s="86"/>
      <c r="K24" s="213"/>
      <c r="L24" s="86"/>
      <c r="M24" s="86"/>
    </row>
    <row r="25" spans="1:14" ht="18" customHeight="1">
      <c r="A25" s="88"/>
      <c r="B25" s="89" t="s">
        <v>98</v>
      </c>
      <c r="C25" s="7"/>
      <c r="E25" s="79"/>
      <c r="F25" s="7"/>
      <c r="G25" s="214">
        <v>41205728</v>
      </c>
      <c r="H25" s="91"/>
      <c r="I25" s="91">
        <v>-26416493</v>
      </c>
      <c r="J25" s="91"/>
      <c r="K25" s="214">
        <v>39244872</v>
      </c>
      <c r="L25" s="91"/>
      <c r="M25" s="91">
        <v>-22772953</v>
      </c>
    </row>
    <row r="26" spans="1:14" ht="18" customHeight="1">
      <c r="A26" s="56"/>
      <c r="B26" s="80" t="s">
        <v>40</v>
      </c>
      <c r="C26" s="7"/>
      <c r="E26" s="79"/>
      <c r="F26" s="7"/>
      <c r="G26" s="214">
        <v>0</v>
      </c>
      <c r="H26" s="91"/>
      <c r="I26" s="91">
        <v>1148557</v>
      </c>
      <c r="J26" s="91"/>
      <c r="K26" s="214">
        <v>0</v>
      </c>
      <c r="L26" s="91"/>
      <c r="M26" s="91">
        <v>1148558</v>
      </c>
    </row>
    <row r="27" spans="1:14" ht="18" customHeight="1">
      <c r="A27" s="88"/>
      <c r="B27" s="89" t="s">
        <v>3</v>
      </c>
      <c r="C27" s="7"/>
      <c r="E27" s="79"/>
      <c r="F27" s="7"/>
      <c r="G27" s="214">
        <v>-174783</v>
      </c>
      <c r="H27" s="91"/>
      <c r="I27" s="91">
        <v>-494753</v>
      </c>
      <c r="J27" s="91"/>
      <c r="K27" s="214">
        <v>-191218</v>
      </c>
      <c r="L27" s="91"/>
      <c r="M27" s="91">
        <v>-173857</v>
      </c>
      <c r="N27" s="90"/>
    </row>
    <row r="28" spans="1:14" ht="18" customHeight="1">
      <c r="A28" s="88"/>
      <c r="B28" s="89" t="s">
        <v>140</v>
      </c>
      <c r="C28" s="7"/>
      <c r="E28" s="79"/>
      <c r="F28" s="7"/>
      <c r="G28" s="214">
        <v>-3655926</v>
      </c>
      <c r="H28" s="91"/>
      <c r="I28" s="91">
        <v>3151716</v>
      </c>
      <c r="J28" s="91"/>
      <c r="K28" s="214">
        <v>-6902680</v>
      </c>
      <c r="L28" s="91"/>
      <c r="M28" s="91">
        <v>3151716</v>
      </c>
    </row>
    <row r="29" spans="1:14" ht="18" customHeight="1">
      <c r="A29" s="69" t="s">
        <v>67</v>
      </c>
      <c r="B29" s="89"/>
      <c r="C29" s="7"/>
      <c r="E29" s="79"/>
      <c r="F29" s="7"/>
      <c r="G29" s="214"/>
      <c r="H29" s="91"/>
      <c r="I29" s="91"/>
      <c r="J29" s="91"/>
      <c r="K29" s="214"/>
      <c r="L29" s="91"/>
      <c r="M29" s="91"/>
    </row>
    <row r="30" spans="1:14" ht="18" customHeight="1">
      <c r="A30" s="88"/>
      <c r="B30" s="89" t="s">
        <v>41</v>
      </c>
      <c r="C30" s="7"/>
      <c r="E30" s="79"/>
      <c r="F30" s="7"/>
      <c r="G30" s="214">
        <v>-42589161</v>
      </c>
      <c r="H30" s="91"/>
      <c r="I30" s="91">
        <v>64200101</v>
      </c>
      <c r="J30" s="91"/>
      <c r="K30" s="214">
        <v>-40586212</v>
      </c>
      <c r="L30" s="91"/>
      <c r="M30" s="91">
        <v>67047066</v>
      </c>
    </row>
    <row r="31" spans="1:14" ht="18" customHeight="1">
      <c r="A31" s="88"/>
      <c r="B31" s="89" t="s">
        <v>13</v>
      </c>
      <c r="C31" s="7"/>
      <c r="E31" s="79"/>
      <c r="F31" s="7"/>
      <c r="G31" s="214">
        <v>-1429501</v>
      </c>
      <c r="H31" s="91"/>
      <c r="I31" s="91">
        <v>4058766</v>
      </c>
      <c r="J31" s="91"/>
      <c r="K31" s="214">
        <v>-2031873</v>
      </c>
      <c r="L31" s="91"/>
      <c r="M31" s="91">
        <v>3863804</v>
      </c>
    </row>
    <row r="32" spans="1:14" ht="18" customHeight="1">
      <c r="A32" s="88"/>
      <c r="B32" s="89" t="s">
        <v>155</v>
      </c>
      <c r="C32" s="7"/>
      <c r="E32" s="79"/>
      <c r="F32" s="7"/>
      <c r="G32" s="214">
        <v>-1875000</v>
      </c>
      <c r="H32" s="91"/>
      <c r="I32" s="91">
        <v>0</v>
      </c>
      <c r="J32" s="91"/>
      <c r="K32" s="214">
        <v>0</v>
      </c>
      <c r="L32" s="91"/>
      <c r="M32" s="91">
        <v>0</v>
      </c>
    </row>
    <row r="33" spans="1:15" ht="18" customHeight="1">
      <c r="A33" s="7"/>
      <c r="B33" s="7" t="s">
        <v>179</v>
      </c>
      <c r="C33" s="7"/>
      <c r="D33" s="7"/>
      <c r="E33" s="79"/>
      <c r="F33" s="7"/>
      <c r="G33" s="215">
        <v>-812300</v>
      </c>
      <c r="H33" s="86"/>
      <c r="I33" s="93">
        <v>-425000</v>
      </c>
      <c r="J33" s="86"/>
      <c r="K33" s="215">
        <v>-812300</v>
      </c>
      <c r="L33" s="86"/>
      <c r="M33" s="93">
        <v>-425000</v>
      </c>
    </row>
    <row r="34" spans="1:15" ht="6" customHeight="1">
      <c r="A34" s="56"/>
      <c r="B34" s="80"/>
      <c r="C34" s="7"/>
      <c r="E34" s="79"/>
      <c r="F34" s="7"/>
      <c r="G34" s="214"/>
      <c r="H34" s="91"/>
      <c r="I34" s="91"/>
      <c r="J34" s="91"/>
      <c r="K34" s="214"/>
      <c r="L34" s="91"/>
      <c r="M34" s="91"/>
    </row>
    <row r="35" spans="1:15" ht="18" customHeight="1">
      <c r="A35" s="85" t="s">
        <v>190</v>
      </c>
      <c r="B35" s="80"/>
      <c r="C35" s="7"/>
      <c r="E35" s="79"/>
      <c r="F35" s="7"/>
      <c r="G35" s="224">
        <f>SUM(G23:G33)</f>
        <v>45287921</v>
      </c>
      <c r="H35" s="91"/>
      <c r="I35" s="92">
        <f>SUM(I23:I33)</f>
        <v>83864575</v>
      </c>
      <c r="J35" s="91"/>
      <c r="K35" s="224">
        <f>SUM(K23:K33)</f>
        <v>38520587</v>
      </c>
      <c r="L35" s="91"/>
      <c r="M35" s="92">
        <f>SUM(M23:M33)</f>
        <v>86846165</v>
      </c>
    </row>
    <row r="36" spans="1:15" ht="6" customHeight="1">
      <c r="A36" s="56"/>
      <c r="B36" s="80"/>
      <c r="C36" s="7"/>
      <c r="E36" s="79"/>
      <c r="F36" s="7"/>
      <c r="G36" s="214"/>
      <c r="H36" s="91"/>
      <c r="I36" s="91"/>
      <c r="J36" s="91"/>
      <c r="K36" s="214"/>
      <c r="L36" s="91"/>
      <c r="M36" s="91"/>
    </row>
    <row r="37" spans="1:15" ht="18" customHeight="1">
      <c r="A37" s="56"/>
      <c r="B37" s="80" t="s">
        <v>125</v>
      </c>
      <c r="C37" s="7"/>
      <c r="E37" s="79"/>
      <c r="F37" s="7"/>
      <c r="G37" s="214">
        <v>14614210</v>
      </c>
      <c r="H37" s="91"/>
      <c r="I37" s="91">
        <v>6147341</v>
      </c>
      <c r="J37" s="91"/>
      <c r="K37" s="214">
        <v>14614210</v>
      </c>
      <c r="L37" s="91"/>
      <c r="M37" s="91">
        <v>6147341</v>
      </c>
    </row>
    <row r="38" spans="1:15" ht="18" customHeight="1">
      <c r="A38" s="56"/>
      <c r="B38" s="80" t="s">
        <v>79</v>
      </c>
      <c r="C38" s="7"/>
      <c r="E38" s="79"/>
      <c r="F38" s="7"/>
      <c r="G38" s="215">
        <v>-10454505</v>
      </c>
      <c r="H38" s="91"/>
      <c r="I38" s="93">
        <v>-13160473</v>
      </c>
      <c r="J38" s="91"/>
      <c r="K38" s="215">
        <v>-10021696</v>
      </c>
      <c r="L38" s="91"/>
      <c r="M38" s="93">
        <v>-11636652</v>
      </c>
      <c r="O38" s="36"/>
    </row>
    <row r="39" spans="1:15" ht="6" customHeight="1">
      <c r="A39" s="56"/>
      <c r="B39" s="80"/>
      <c r="C39" s="7"/>
      <c r="E39" s="79"/>
      <c r="F39" s="7"/>
      <c r="G39" s="214"/>
      <c r="H39" s="91"/>
      <c r="I39" s="91"/>
      <c r="J39" s="91"/>
      <c r="K39" s="214"/>
      <c r="L39" s="91"/>
      <c r="M39" s="91"/>
    </row>
    <row r="40" spans="1:15" ht="18" customHeight="1">
      <c r="A40" s="83" t="s">
        <v>187</v>
      </c>
      <c r="E40" s="79"/>
      <c r="F40" s="7"/>
      <c r="G40" s="215">
        <f>SUM(G35:G38)</f>
        <v>49447626</v>
      </c>
      <c r="H40" s="86"/>
      <c r="I40" s="93">
        <f>SUM(I35:I38)</f>
        <v>76851443</v>
      </c>
      <c r="J40" s="86"/>
      <c r="K40" s="215">
        <f>SUM(K35:K38)</f>
        <v>43113101</v>
      </c>
      <c r="L40" s="86"/>
      <c r="M40" s="93">
        <f>SUM(M35:M38)</f>
        <v>81356854</v>
      </c>
    </row>
    <row r="41" spans="1:15" ht="18" customHeight="1">
      <c r="A41" s="83"/>
      <c r="E41" s="79"/>
      <c r="F41" s="7"/>
      <c r="G41" s="91"/>
      <c r="H41" s="86"/>
      <c r="I41" s="91"/>
      <c r="J41" s="86"/>
      <c r="K41" s="91"/>
      <c r="L41" s="86"/>
      <c r="M41" s="91"/>
    </row>
    <row r="42" spans="1:15" ht="18" customHeight="1">
      <c r="A42" s="7"/>
      <c r="B42" s="7"/>
      <c r="C42" s="7"/>
      <c r="D42" s="7"/>
      <c r="E42" s="79"/>
      <c r="F42" s="7"/>
      <c r="G42" s="91"/>
      <c r="H42" s="86"/>
      <c r="I42" s="91"/>
      <c r="J42" s="86"/>
      <c r="K42" s="91"/>
      <c r="L42" s="86"/>
      <c r="M42" s="91"/>
    </row>
    <row r="43" spans="1:15" ht="18" customHeight="1">
      <c r="A43" s="7"/>
      <c r="B43" s="7"/>
      <c r="C43" s="7"/>
      <c r="D43" s="7"/>
      <c r="E43" s="79"/>
      <c r="F43" s="7"/>
      <c r="G43" s="91"/>
      <c r="H43" s="86"/>
      <c r="I43" s="91"/>
      <c r="J43" s="86"/>
      <c r="K43" s="91"/>
      <c r="L43" s="86"/>
      <c r="M43" s="91"/>
    </row>
    <row r="44" spans="1:15" ht="18" customHeight="1">
      <c r="A44" s="7"/>
      <c r="B44" s="7"/>
      <c r="C44" s="7"/>
      <c r="D44" s="7"/>
      <c r="E44" s="79"/>
      <c r="F44" s="7"/>
      <c r="G44" s="91"/>
      <c r="H44" s="86"/>
      <c r="I44" s="91"/>
      <c r="J44" s="86"/>
      <c r="K44" s="91"/>
      <c r="L44" s="86"/>
      <c r="M44" s="91"/>
    </row>
    <row r="45" spans="1:15" ht="18" customHeight="1">
      <c r="A45" s="7"/>
      <c r="B45" s="7"/>
      <c r="C45" s="7"/>
      <c r="D45" s="7"/>
      <c r="E45" s="79"/>
      <c r="F45" s="7"/>
      <c r="G45" s="91"/>
      <c r="H45" s="86"/>
      <c r="I45" s="91"/>
      <c r="J45" s="86"/>
      <c r="K45" s="91"/>
      <c r="L45" s="86"/>
      <c r="M45" s="91"/>
    </row>
    <row r="46" spans="1:15" ht="18" customHeight="1">
      <c r="A46" s="7"/>
      <c r="B46" s="7"/>
      <c r="C46" s="7"/>
      <c r="D46" s="7"/>
      <c r="E46" s="79"/>
      <c r="F46" s="7"/>
      <c r="G46" s="91"/>
      <c r="H46" s="86"/>
      <c r="I46" s="91"/>
      <c r="J46" s="86"/>
      <c r="K46" s="91"/>
      <c r="L46" s="86"/>
      <c r="M46" s="91"/>
    </row>
    <row r="47" spans="1:15" ht="18" customHeight="1">
      <c r="A47" s="7"/>
      <c r="B47" s="7"/>
      <c r="C47" s="7"/>
      <c r="D47" s="7"/>
      <c r="E47" s="79"/>
      <c r="F47" s="7"/>
      <c r="G47" s="91"/>
      <c r="H47" s="86"/>
      <c r="I47" s="91"/>
      <c r="J47" s="86"/>
      <c r="K47" s="91"/>
      <c r="L47" s="86"/>
      <c r="M47" s="91"/>
    </row>
    <row r="48" spans="1:15" ht="21.75" customHeight="1">
      <c r="A48" s="7"/>
      <c r="B48" s="7"/>
      <c r="C48" s="7"/>
      <c r="D48" s="7"/>
      <c r="E48" s="79"/>
      <c r="F48" s="7"/>
      <c r="G48" s="91"/>
      <c r="H48" s="86"/>
      <c r="I48" s="91"/>
      <c r="J48" s="86"/>
      <c r="K48" s="91"/>
      <c r="L48" s="86"/>
      <c r="M48" s="91"/>
    </row>
    <row r="49" spans="1:13" ht="15" customHeight="1">
      <c r="A49" s="7"/>
      <c r="B49" s="7"/>
      <c r="C49" s="7"/>
      <c r="D49" s="7"/>
      <c r="E49" s="79"/>
      <c r="F49" s="7"/>
      <c r="G49" s="91"/>
      <c r="H49" s="86"/>
      <c r="I49" s="91"/>
      <c r="J49" s="91"/>
      <c r="K49" s="91"/>
      <c r="L49" s="92"/>
      <c r="M49" s="91"/>
    </row>
    <row r="50" spans="1:13" ht="20.25" customHeight="1">
      <c r="A50" s="7"/>
      <c r="B50" s="7"/>
      <c r="C50" s="7"/>
      <c r="D50" s="7"/>
      <c r="E50" s="79"/>
      <c r="F50" s="7"/>
      <c r="G50" s="91"/>
      <c r="H50" s="86"/>
      <c r="I50" s="91"/>
      <c r="J50" s="91"/>
      <c r="K50" s="91"/>
      <c r="L50" s="92"/>
      <c r="M50" s="91"/>
    </row>
    <row r="51" spans="1:13" ht="18" customHeight="1">
      <c r="A51" s="40" t="str">
        <f>+'4-6'!A49</f>
        <v>หมายเหตุประกอบงบการเงินรวมและงบการเงินเฉพาะกิจการในหน้า 13 ถึง 55 เป็นส่วนหนึ่งของงบการเงินนี้</v>
      </c>
      <c r="B51" s="40"/>
      <c r="C51" s="40"/>
      <c r="D51" s="40"/>
      <c r="E51" s="41"/>
      <c r="F51" s="40"/>
      <c r="G51" s="93"/>
      <c r="H51" s="225"/>
      <c r="I51" s="93"/>
      <c r="J51" s="93"/>
      <c r="K51" s="225"/>
      <c r="L51" s="225"/>
      <c r="M51" s="225"/>
    </row>
    <row r="52" spans="1:13" ht="18" customHeight="1">
      <c r="A52" s="22" t="str">
        <f>A1</f>
        <v>บริษัท ลีโอ โกลบอล โลจิสติกส์ จำกัด (มหาชน)</v>
      </c>
    </row>
    <row r="53" spans="1:13" ht="18" customHeight="1">
      <c r="A53" s="22" t="s">
        <v>166</v>
      </c>
      <c r="B53" s="73"/>
      <c r="C53" s="73"/>
      <c r="D53" s="73"/>
      <c r="F53" s="73"/>
      <c r="H53" s="74"/>
      <c r="J53" s="74"/>
      <c r="L53" s="74"/>
    </row>
    <row r="54" spans="1:13" ht="18" customHeight="1">
      <c r="A54" s="75" t="s">
        <v>161</v>
      </c>
      <c r="B54" s="76"/>
      <c r="C54" s="76"/>
      <c r="D54" s="76"/>
      <c r="E54" s="41"/>
      <c r="F54" s="76"/>
      <c r="G54" s="77"/>
      <c r="H54" s="78"/>
      <c r="I54" s="77"/>
      <c r="J54" s="78"/>
      <c r="K54" s="77"/>
      <c r="L54" s="78"/>
      <c r="M54" s="77"/>
    </row>
    <row r="55" spans="1:13" ht="15" customHeight="1">
      <c r="A55" s="2"/>
      <c r="B55" s="73"/>
      <c r="C55" s="73"/>
      <c r="D55" s="73"/>
      <c r="F55" s="73"/>
      <c r="H55" s="74"/>
      <c r="J55" s="74"/>
      <c r="L55" s="74"/>
    </row>
    <row r="56" spans="1:13" ht="17.399999999999999" customHeight="1">
      <c r="A56" s="73"/>
      <c r="B56" s="73"/>
      <c r="C56" s="73"/>
      <c r="D56" s="73"/>
      <c r="E56" s="4"/>
      <c r="F56" s="3"/>
      <c r="G56" s="239" t="s">
        <v>10</v>
      </c>
      <c r="H56" s="239"/>
      <c r="I56" s="239"/>
      <c r="J56" s="218"/>
      <c r="K56" s="239" t="s">
        <v>108</v>
      </c>
      <c r="L56" s="239"/>
      <c r="M56" s="239"/>
    </row>
    <row r="57" spans="1:13" ht="17.399999999999999" customHeight="1">
      <c r="F57" s="4"/>
      <c r="G57" s="219" t="s">
        <v>160</v>
      </c>
      <c r="H57" s="218"/>
      <c r="I57" s="219" t="s">
        <v>132</v>
      </c>
      <c r="J57" s="218"/>
      <c r="K57" s="219" t="s">
        <v>160</v>
      </c>
      <c r="L57" s="218"/>
      <c r="M57" s="219" t="s">
        <v>132</v>
      </c>
    </row>
    <row r="58" spans="1:13" ht="17.399999999999999" customHeight="1">
      <c r="E58" s="11" t="s">
        <v>8</v>
      </c>
      <c r="F58" s="15"/>
      <c r="G58" s="220" t="s">
        <v>9</v>
      </c>
      <c r="H58" s="221"/>
      <c r="I58" s="220" t="s">
        <v>9</v>
      </c>
      <c r="J58" s="218"/>
      <c r="K58" s="220" t="s">
        <v>9</v>
      </c>
      <c r="L58" s="221"/>
      <c r="M58" s="220" t="s">
        <v>9</v>
      </c>
    </row>
    <row r="59" spans="1:13" ht="17.399999999999999" customHeight="1">
      <c r="A59" s="85" t="s">
        <v>29</v>
      </c>
      <c r="B59" s="56"/>
      <c r="C59" s="7"/>
      <c r="D59" s="7"/>
      <c r="E59" s="79"/>
      <c r="F59" s="7"/>
      <c r="G59" s="213"/>
      <c r="H59" s="86"/>
      <c r="I59" s="86"/>
      <c r="J59" s="86"/>
      <c r="K59" s="213"/>
      <c r="L59" s="86"/>
      <c r="M59" s="86"/>
    </row>
    <row r="60" spans="1:13" ht="17.399999999999999" customHeight="1">
      <c r="A60" s="56" t="s">
        <v>68</v>
      </c>
      <c r="B60" s="56"/>
      <c r="C60" s="7"/>
      <c r="D60" s="7"/>
      <c r="E60" s="79"/>
      <c r="F60" s="7"/>
      <c r="G60" s="214">
        <v>3061006</v>
      </c>
      <c r="H60" s="86">
        <v>-9424036</v>
      </c>
      <c r="I60" s="91">
        <v>-212082</v>
      </c>
      <c r="J60" s="86">
        <v>-9424036</v>
      </c>
      <c r="K60" s="214">
        <v>-171852</v>
      </c>
      <c r="L60" s="86"/>
      <c r="M60" s="91">
        <v>-180274</v>
      </c>
    </row>
    <row r="61" spans="1:13" ht="17.399999999999999" customHeight="1">
      <c r="A61" s="14" t="s">
        <v>97</v>
      </c>
      <c r="C61" s="7"/>
      <c r="D61" s="7"/>
      <c r="E61" s="79">
        <v>11.2</v>
      </c>
      <c r="F61" s="7"/>
      <c r="G61" s="224">
        <v>0</v>
      </c>
      <c r="H61" s="92"/>
      <c r="I61" s="92">
        <v>-1690000</v>
      </c>
      <c r="J61" s="92"/>
      <c r="K61" s="224">
        <v>0</v>
      </c>
      <c r="L61" s="92"/>
      <c r="M61" s="92">
        <v>-1690000</v>
      </c>
    </row>
    <row r="62" spans="1:13" ht="17.399999999999999" customHeight="1">
      <c r="A62" s="14" t="s">
        <v>154</v>
      </c>
      <c r="C62" s="7"/>
      <c r="D62" s="7"/>
      <c r="E62" s="79">
        <v>12</v>
      </c>
      <c r="F62" s="7"/>
      <c r="G62" s="224">
        <v>-62500</v>
      </c>
      <c r="H62" s="92"/>
      <c r="I62" s="92">
        <v>-221500</v>
      </c>
      <c r="J62" s="92"/>
      <c r="K62" s="224">
        <v>-62500</v>
      </c>
      <c r="L62" s="92"/>
      <c r="M62" s="92">
        <v>-221500</v>
      </c>
    </row>
    <row r="63" spans="1:13" s="94" customFormat="1" ht="17.399999999999999" customHeight="1">
      <c r="A63" s="56" t="s">
        <v>144</v>
      </c>
      <c r="B63" s="56"/>
      <c r="C63" s="14"/>
      <c r="D63" s="7"/>
      <c r="E63" s="79"/>
      <c r="F63" s="7"/>
      <c r="G63" s="214">
        <v>-2035862</v>
      </c>
      <c r="H63" s="86"/>
      <c r="I63" s="91">
        <v>-1222963</v>
      </c>
      <c r="J63" s="86"/>
      <c r="K63" s="214">
        <v>-2007951</v>
      </c>
      <c r="L63" s="86"/>
      <c r="M63" s="91">
        <v>-998187</v>
      </c>
    </row>
    <row r="64" spans="1:13" s="94" customFormat="1" ht="17.399999999999999" customHeight="1">
      <c r="A64" s="56" t="s">
        <v>145</v>
      </c>
      <c r="B64" s="56"/>
      <c r="C64" s="14"/>
      <c r="D64" s="7"/>
      <c r="E64" s="79"/>
      <c r="F64" s="7"/>
      <c r="G64" s="214">
        <v>2143458</v>
      </c>
      <c r="H64" s="86"/>
      <c r="I64" s="91">
        <v>441121</v>
      </c>
      <c r="J64" s="86"/>
      <c r="K64" s="214">
        <v>2143458</v>
      </c>
      <c r="L64" s="86"/>
      <c r="M64" s="91">
        <v>441121</v>
      </c>
    </row>
    <row r="65" spans="1:13" s="94" customFormat="1" ht="17.399999999999999" customHeight="1">
      <c r="A65" s="56" t="s">
        <v>118</v>
      </c>
      <c r="B65" s="56"/>
      <c r="C65" s="14"/>
      <c r="D65" s="7"/>
      <c r="E65" s="79"/>
      <c r="F65" s="7"/>
      <c r="G65" s="214">
        <v>-463847</v>
      </c>
      <c r="H65" s="92"/>
      <c r="I65" s="91">
        <v>-40388</v>
      </c>
      <c r="J65" s="92"/>
      <c r="K65" s="214">
        <v>-463847</v>
      </c>
      <c r="L65" s="92"/>
      <c r="M65" s="91">
        <v>-40388</v>
      </c>
    </row>
    <row r="66" spans="1:13" s="94" customFormat="1" ht="17.399999999999999" customHeight="1">
      <c r="A66" s="56" t="s">
        <v>119</v>
      </c>
      <c r="B66" s="56"/>
      <c r="C66" s="14"/>
      <c r="D66" s="7"/>
      <c r="E66" s="79"/>
      <c r="F66" s="7"/>
      <c r="G66" s="214">
        <v>-3331702</v>
      </c>
      <c r="H66" s="86"/>
      <c r="I66" s="91">
        <v>-707400</v>
      </c>
      <c r="J66" s="86"/>
      <c r="K66" s="214">
        <v>-3132700</v>
      </c>
      <c r="L66" s="86"/>
      <c r="M66" s="91">
        <v>-644800</v>
      </c>
    </row>
    <row r="67" spans="1:13" s="94" customFormat="1" ht="17.399999999999999" customHeight="1">
      <c r="A67" s="56" t="s">
        <v>92</v>
      </c>
      <c r="B67" s="56"/>
      <c r="C67" s="14"/>
      <c r="D67" s="7"/>
      <c r="E67" s="79"/>
      <c r="F67" s="7"/>
      <c r="G67" s="214">
        <v>440154</v>
      </c>
      <c r="H67" s="86"/>
      <c r="I67" s="91">
        <v>368708</v>
      </c>
      <c r="J67" s="86"/>
      <c r="K67" s="214">
        <v>353910</v>
      </c>
      <c r="L67" s="86"/>
      <c r="M67" s="91">
        <v>191721</v>
      </c>
    </row>
    <row r="68" spans="1:13" s="94" customFormat="1" ht="17.399999999999999" customHeight="1">
      <c r="A68" s="56" t="s">
        <v>93</v>
      </c>
      <c r="B68" s="56"/>
      <c r="C68" s="14"/>
      <c r="D68" s="7"/>
      <c r="E68" s="79"/>
      <c r="F68" s="7"/>
      <c r="G68" s="215">
        <v>1225000</v>
      </c>
      <c r="H68" s="86"/>
      <c r="I68" s="93">
        <v>1925000</v>
      </c>
      <c r="J68" s="86"/>
      <c r="K68" s="215">
        <v>4225000</v>
      </c>
      <c r="L68" s="86"/>
      <c r="M68" s="93">
        <v>1925000</v>
      </c>
    </row>
    <row r="69" spans="1:13" s="94" customFormat="1" ht="6" customHeight="1">
      <c r="A69" s="14"/>
      <c r="B69" s="14"/>
      <c r="C69" s="14"/>
      <c r="D69" s="7"/>
      <c r="E69" s="79"/>
      <c r="F69" s="7"/>
      <c r="G69" s="214"/>
      <c r="H69" s="86"/>
      <c r="I69" s="91"/>
      <c r="J69" s="86"/>
      <c r="K69" s="214"/>
      <c r="L69" s="86"/>
      <c r="M69" s="91"/>
    </row>
    <row r="70" spans="1:13" s="94" customFormat="1" ht="17.399999999999999" customHeight="1">
      <c r="A70" s="85" t="s">
        <v>182</v>
      </c>
      <c r="B70" s="7"/>
      <c r="C70" s="14"/>
      <c r="D70" s="7"/>
      <c r="E70" s="79"/>
      <c r="F70" s="7"/>
      <c r="G70" s="215">
        <f>SUM(G60:G68)</f>
        <v>975707</v>
      </c>
      <c r="H70" s="86"/>
      <c r="I70" s="93">
        <f>SUM(I60:I68)</f>
        <v>-1359504</v>
      </c>
      <c r="J70" s="86"/>
      <c r="K70" s="215">
        <f>SUM(K60:K68)</f>
        <v>883518</v>
      </c>
      <c r="L70" s="86"/>
      <c r="M70" s="93">
        <f>SUM(M60:M68)</f>
        <v>-1217307</v>
      </c>
    </row>
    <row r="71" spans="1:13" s="94" customFormat="1" ht="6.9" customHeight="1">
      <c r="A71" s="14"/>
      <c r="B71" s="14"/>
      <c r="C71" s="14"/>
      <c r="D71" s="14"/>
      <c r="E71" s="4"/>
      <c r="F71" s="15"/>
      <c r="G71" s="226"/>
      <c r="H71" s="221"/>
      <c r="I71" s="227"/>
      <c r="J71" s="221"/>
      <c r="K71" s="226"/>
      <c r="L71" s="221"/>
      <c r="M71" s="227"/>
    </row>
    <row r="72" spans="1:13" ht="17.399999999999999" customHeight="1">
      <c r="A72" s="84" t="s">
        <v>32</v>
      </c>
      <c r="B72" s="7"/>
      <c r="C72" s="7"/>
      <c r="D72" s="7"/>
      <c r="E72" s="79"/>
      <c r="F72" s="7"/>
      <c r="G72" s="214"/>
      <c r="H72" s="86"/>
      <c r="I72" s="91"/>
      <c r="J72" s="86"/>
      <c r="K72" s="214"/>
      <c r="L72" s="86"/>
      <c r="M72" s="91"/>
    </row>
    <row r="73" spans="1:13" ht="17.399999999999999" customHeight="1">
      <c r="A73" s="7" t="s">
        <v>183</v>
      </c>
      <c r="C73" s="7"/>
      <c r="D73" s="7"/>
      <c r="E73" s="79">
        <v>20</v>
      </c>
      <c r="F73" s="7"/>
      <c r="G73" s="214">
        <v>-8378929</v>
      </c>
      <c r="H73" s="86"/>
      <c r="I73" s="91">
        <v>-7297103</v>
      </c>
      <c r="K73" s="214">
        <v>-8378929</v>
      </c>
      <c r="M73" s="91">
        <v>-7297103</v>
      </c>
    </row>
    <row r="74" spans="1:13" ht="17.399999999999999" customHeight="1">
      <c r="A74" s="7" t="s">
        <v>146</v>
      </c>
      <c r="C74" s="7"/>
      <c r="D74" s="7"/>
      <c r="E74" s="79"/>
      <c r="F74" s="7"/>
      <c r="G74" s="214">
        <v>0</v>
      </c>
      <c r="H74" s="86"/>
      <c r="I74" s="91">
        <v>0</v>
      </c>
      <c r="J74" s="86"/>
      <c r="K74" s="214">
        <v>0</v>
      </c>
      <c r="L74" s="86"/>
      <c r="M74" s="91">
        <v>15000000</v>
      </c>
    </row>
    <row r="75" spans="1:13" ht="17.399999999999999" customHeight="1">
      <c r="A75" s="7" t="s">
        <v>147</v>
      </c>
      <c r="C75" s="7"/>
      <c r="D75" s="7"/>
      <c r="E75" s="79"/>
      <c r="F75" s="7"/>
      <c r="G75" s="214">
        <v>0</v>
      </c>
      <c r="H75" s="86"/>
      <c r="I75" s="91">
        <v>0</v>
      </c>
      <c r="J75" s="86"/>
      <c r="K75" s="214">
        <v>-7500000</v>
      </c>
      <c r="L75" s="86"/>
      <c r="M75" s="91">
        <v>-7500000</v>
      </c>
    </row>
    <row r="76" spans="1:13" ht="17.399999999999999" customHeight="1">
      <c r="A76" s="7" t="s">
        <v>137</v>
      </c>
      <c r="C76" s="7"/>
      <c r="D76" s="7"/>
      <c r="E76" s="79">
        <v>20</v>
      </c>
      <c r="F76" s="7"/>
      <c r="G76" s="214">
        <v>10000000</v>
      </c>
      <c r="H76" s="92"/>
      <c r="I76" s="91">
        <v>120000000</v>
      </c>
      <c r="J76" s="92"/>
      <c r="K76" s="214">
        <v>10000000</v>
      </c>
      <c r="L76" s="92"/>
      <c r="M76" s="91">
        <v>120000000</v>
      </c>
    </row>
    <row r="77" spans="1:13" ht="17.399999999999999" customHeight="1">
      <c r="A77" s="7" t="s">
        <v>138</v>
      </c>
      <c r="C77" s="7"/>
      <c r="D77" s="7"/>
      <c r="E77" s="79">
        <v>20</v>
      </c>
      <c r="F77" s="7"/>
      <c r="G77" s="214">
        <v>-10000000</v>
      </c>
      <c r="H77" s="92"/>
      <c r="I77" s="91">
        <v>-165000000</v>
      </c>
      <c r="J77" s="92"/>
      <c r="K77" s="214">
        <v>-10000000</v>
      </c>
      <c r="L77" s="92"/>
      <c r="M77" s="91">
        <v>-165000000</v>
      </c>
    </row>
    <row r="78" spans="1:13" ht="17.399999999999999" customHeight="1">
      <c r="A78" s="7" t="s">
        <v>95</v>
      </c>
      <c r="C78" s="7"/>
      <c r="D78" s="7"/>
      <c r="E78" s="79">
        <v>19.2</v>
      </c>
      <c r="F78" s="7"/>
      <c r="G78" s="214">
        <v>-6000360</v>
      </c>
      <c r="H78" s="86"/>
      <c r="I78" s="91">
        <v>-4934784</v>
      </c>
      <c r="J78" s="86"/>
      <c r="K78" s="214">
        <v>-6000360</v>
      </c>
      <c r="L78" s="86"/>
      <c r="M78" s="91">
        <v>-4934784</v>
      </c>
    </row>
    <row r="79" spans="1:13" ht="17.399999999999999" customHeight="1">
      <c r="A79" s="7" t="s">
        <v>148</v>
      </c>
      <c r="C79" s="7"/>
      <c r="D79" s="7"/>
      <c r="E79" s="79">
        <v>20</v>
      </c>
      <c r="F79" s="7"/>
      <c r="G79" s="214">
        <v>-1810516</v>
      </c>
      <c r="H79" s="86"/>
      <c r="I79" s="91">
        <v>-1754220</v>
      </c>
      <c r="J79" s="86"/>
      <c r="K79" s="214">
        <v>-1810516</v>
      </c>
      <c r="L79" s="86"/>
      <c r="M79" s="91">
        <v>-1134150</v>
      </c>
    </row>
    <row r="80" spans="1:13" ht="17.399999999999999" customHeight="1">
      <c r="A80" s="14" t="s">
        <v>94</v>
      </c>
      <c r="B80" s="7"/>
      <c r="C80" s="7"/>
      <c r="D80" s="7"/>
      <c r="E80" s="79"/>
      <c r="F80" s="7"/>
      <c r="G80" s="214">
        <v>-295482</v>
      </c>
      <c r="H80" s="92"/>
      <c r="I80" s="91">
        <v>-2705021</v>
      </c>
      <c r="J80" s="92"/>
      <c r="K80" s="214">
        <v>-382297</v>
      </c>
      <c r="L80" s="92"/>
      <c r="M80" s="91">
        <v>-2853108</v>
      </c>
    </row>
    <row r="81" spans="1:13" ht="17.399999999999999" customHeight="1">
      <c r="A81" s="14" t="s">
        <v>175</v>
      </c>
      <c r="B81" s="7"/>
      <c r="C81" s="7"/>
      <c r="D81" s="7"/>
      <c r="E81" s="79">
        <v>23</v>
      </c>
      <c r="F81" s="7"/>
      <c r="G81" s="214">
        <v>25000000</v>
      </c>
      <c r="H81" s="92"/>
      <c r="I81" s="91">
        <v>0</v>
      </c>
      <c r="J81" s="92"/>
      <c r="K81" s="214">
        <v>25000000</v>
      </c>
      <c r="L81" s="92"/>
      <c r="M81" s="91">
        <v>0</v>
      </c>
    </row>
    <row r="82" spans="1:13" ht="17.399999999999999" customHeight="1">
      <c r="A82" s="7" t="s">
        <v>149</v>
      </c>
      <c r="C82" s="7"/>
      <c r="D82" s="7"/>
      <c r="E82" s="79">
        <v>24</v>
      </c>
      <c r="F82" s="7"/>
      <c r="G82" s="215">
        <v>-31500000</v>
      </c>
      <c r="H82" s="92"/>
      <c r="I82" s="93">
        <v>0</v>
      </c>
      <c r="J82" s="92"/>
      <c r="K82" s="215">
        <v>-28500000</v>
      </c>
      <c r="L82" s="92"/>
      <c r="M82" s="93">
        <v>0</v>
      </c>
    </row>
    <row r="83" spans="1:13" ht="17.399999999999999" customHeight="1">
      <c r="A83" s="20" t="s">
        <v>180</v>
      </c>
      <c r="C83" s="7"/>
      <c r="D83" s="7"/>
      <c r="E83" s="79"/>
      <c r="F83" s="7"/>
      <c r="G83" s="215">
        <f>SUM(G73:G82)</f>
        <v>-22985287</v>
      </c>
      <c r="H83" s="86"/>
      <c r="I83" s="93">
        <f>SUM(I73:I82)</f>
        <v>-61691128</v>
      </c>
      <c r="J83" s="86"/>
      <c r="K83" s="215">
        <f>SUM(K73:K82)</f>
        <v>-27572102</v>
      </c>
      <c r="L83" s="86"/>
      <c r="M83" s="93">
        <f>SUM(M73:M82)</f>
        <v>-53719145</v>
      </c>
    </row>
    <row r="84" spans="1:13" ht="6" customHeight="1">
      <c r="A84" s="7"/>
      <c r="C84" s="7"/>
      <c r="D84" s="7"/>
      <c r="E84" s="79"/>
      <c r="F84" s="7"/>
      <c r="G84" s="214"/>
      <c r="H84" s="86"/>
      <c r="I84" s="91"/>
      <c r="J84" s="86"/>
      <c r="K84" s="214"/>
      <c r="L84" s="86"/>
      <c r="M84" s="91"/>
    </row>
    <row r="85" spans="1:13" ht="17.399999999999999" customHeight="1">
      <c r="A85" s="84" t="s">
        <v>184</v>
      </c>
      <c r="C85" s="7"/>
      <c r="D85" s="7"/>
      <c r="E85" s="79"/>
      <c r="F85" s="7"/>
      <c r="G85" s="224">
        <f>SUM(G83,G70,G40,)</f>
        <v>27438046</v>
      </c>
      <c r="H85" s="92"/>
      <c r="I85" s="92">
        <f>SUM(I83,I70,I40,)</f>
        <v>13800811</v>
      </c>
      <c r="J85" s="92"/>
      <c r="K85" s="224">
        <f>SUM(K83,K70,K40,)</f>
        <v>16424517</v>
      </c>
      <c r="L85" s="92"/>
      <c r="M85" s="92">
        <f>SUM(M83,M70,M40,)</f>
        <v>26420402</v>
      </c>
    </row>
    <row r="86" spans="1:13" ht="17.399999999999999" customHeight="1">
      <c r="A86" s="7" t="s">
        <v>101</v>
      </c>
      <c r="C86" s="7"/>
      <c r="D86" s="7"/>
      <c r="E86" s="79"/>
      <c r="F86" s="7"/>
      <c r="G86" s="224">
        <v>-47747</v>
      </c>
      <c r="H86" s="92"/>
      <c r="I86" s="92">
        <v>-393827</v>
      </c>
      <c r="J86" s="92"/>
      <c r="K86" s="224">
        <v>0</v>
      </c>
      <c r="L86" s="92"/>
      <c r="M86" s="92">
        <v>0</v>
      </c>
    </row>
    <row r="87" spans="1:13" ht="17.399999999999999" customHeight="1">
      <c r="A87" s="7" t="s">
        <v>33</v>
      </c>
      <c r="C87" s="7"/>
      <c r="D87" s="7"/>
      <c r="E87" s="79"/>
      <c r="F87" s="7"/>
      <c r="G87" s="215">
        <v>62342142</v>
      </c>
      <c r="H87" s="86"/>
      <c r="I87" s="93">
        <v>48935158</v>
      </c>
      <c r="J87" s="86"/>
      <c r="K87" s="215">
        <v>51982169</v>
      </c>
      <c r="L87" s="86"/>
      <c r="M87" s="93">
        <v>25561767</v>
      </c>
    </row>
    <row r="88" spans="1:13" ht="6" customHeight="1">
      <c r="A88" s="84"/>
      <c r="C88" s="7"/>
      <c r="D88" s="7"/>
      <c r="E88" s="79"/>
      <c r="F88" s="7"/>
      <c r="G88" s="214"/>
      <c r="H88" s="92"/>
      <c r="I88" s="91"/>
      <c r="J88" s="92"/>
      <c r="K88" s="214"/>
      <c r="L88" s="92"/>
      <c r="M88" s="91"/>
    </row>
    <row r="89" spans="1:13" ht="17.399999999999999" customHeight="1" thickBot="1">
      <c r="A89" s="84" t="s">
        <v>88</v>
      </c>
      <c r="C89" s="7"/>
      <c r="D89" s="7"/>
      <c r="E89" s="79"/>
      <c r="F89" s="7"/>
      <c r="G89" s="216">
        <f>SUM(G85:G87)</f>
        <v>89732441</v>
      </c>
      <c r="H89" s="86"/>
      <c r="I89" s="95">
        <f>SUM(I85:I87)</f>
        <v>62342142</v>
      </c>
      <c r="J89" s="86"/>
      <c r="K89" s="216">
        <f>SUM(K85:K87)</f>
        <v>68406686</v>
      </c>
      <c r="L89" s="86"/>
      <c r="M89" s="95">
        <f>SUM(M85:M87)</f>
        <v>51982169</v>
      </c>
    </row>
    <row r="90" spans="1:13" ht="15" customHeight="1" thickTop="1">
      <c r="A90" s="84"/>
      <c r="C90" s="7"/>
      <c r="D90" s="7"/>
      <c r="E90" s="79"/>
      <c r="F90" s="7"/>
      <c r="G90" s="214"/>
      <c r="H90" s="86"/>
      <c r="I90" s="91"/>
      <c r="J90" s="86"/>
      <c r="K90" s="214"/>
      <c r="L90" s="86"/>
      <c r="M90" s="91"/>
    </row>
    <row r="91" spans="1:13" ht="15" customHeight="1">
      <c r="A91" s="84"/>
      <c r="C91" s="7"/>
      <c r="D91" s="7"/>
      <c r="E91" s="79"/>
      <c r="F91" s="7"/>
      <c r="G91" s="214"/>
      <c r="H91" s="86"/>
      <c r="I91" s="91"/>
      <c r="J91" s="86"/>
      <c r="K91" s="214"/>
      <c r="L91" s="86"/>
      <c r="M91" s="91"/>
    </row>
    <row r="92" spans="1:13" ht="17.399999999999999" customHeight="1">
      <c r="A92" s="84" t="s">
        <v>112</v>
      </c>
      <c r="G92" s="217"/>
      <c r="H92" s="96"/>
      <c r="I92" s="96"/>
      <c r="J92" s="96"/>
      <c r="K92" s="217"/>
      <c r="L92" s="96"/>
      <c r="M92" s="96"/>
    </row>
    <row r="93" spans="1:13" ht="6" customHeight="1">
      <c r="A93" s="84"/>
      <c r="G93" s="217"/>
      <c r="H93" s="96"/>
      <c r="I93" s="96"/>
      <c r="J93" s="96"/>
      <c r="K93" s="217"/>
      <c r="L93" s="96"/>
      <c r="M93" s="96"/>
    </row>
    <row r="94" spans="1:13" ht="17.399999999999999" customHeight="1">
      <c r="A94" s="14" t="s">
        <v>150</v>
      </c>
      <c r="G94" s="217"/>
      <c r="H94" s="96"/>
      <c r="I94" s="96"/>
      <c r="J94" s="96"/>
      <c r="K94" s="217"/>
      <c r="L94" s="96"/>
      <c r="M94" s="96"/>
    </row>
    <row r="95" spans="1:13" ht="17.399999999999999" customHeight="1">
      <c r="B95" s="14" t="s">
        <v>185</v>
      </c>
      <c r="G95" s="217">
        <v>9746221</v>
      </c>
      <c r="I95" s="96">
        <v>0</v>
      </c>
      <c r="K95" s="217">
        <v>9746221</v>
      </c>
      <c r="M95" s="96">
        <v>0</v>
      </c>
    </row>
    <row r="96" spans="1:13" ht="17.399999999999999" customHeight="1">
      <c r="G96" s="96"/>
      <c r="I96" s="96"/>
      <c r="K96" s="96"/>
      <c r="M96" s="96"/>
    </row>
    <row r="97" spans="1:13" ht="17.399999999999999" customHeight="1">
      <c r="G97" s="96"/>
      <c r="I97" s="96"/>
      <c r="K97" s="96"/>
      <c r="M97" s="96"/>
    </row>
    <row r="98" spans="1:13" ht="17.399999999999999" customHeight="1">
      <c r="G98" s="96"/>
      <c r="I98" s="96"/>
      <c r="K98" s="96"/>
      <c r="M98" s="96"/>
    </row>
    <row r="99" spans="1:13" ht="17.399999999999999" customHeight="1">
      <c r="G99" s="96"/>
      <c r="I99" s="96"/>
      <c r="K99" s="96"/>
      <c r="M99" s="96"/>
    </row>
    <row r="100" spans="1:13" ht="17.399999999999999" customHeight="1">
      <c r="G100" s="96"/>
      <c r="I100" s="96"/>
      <c r="K100" s="96"/>
      <c r="M100" s="96"/>
    </row>
    <row r="101" spans="1:13" ht="17.399999999999999" customHeight="1">
      <c r="G101" s="96"/>
      <c r="I101" s="96"/>
      <c r="K101" s="96"/>
      <c r="M101" s="96"/>
    </row>
    <row r="102" spans="1:13" ht="11.25" customHeight="1">
      <c r="G102" s="96"/>
      <c r="I102" s="96"/>
      <c r="K102" s="96"/>
      <c r="M102" s="96"/>
    </row>
    <row r="103" spans="1:13" ht="18" customHeight="1">
      <c r="A103" s="40" t="str">
        <f>+A51</f>
        <v>หมายเหตุประกอบงบการเงินรวมและงบการเงินเฉพาะกิจการในหน้า 13 ถึง 55 เป็นส่วนหนึ่งของงบการเงินนี้</v>
      </c>
      <c r="B103" s="40"/>
      <c r="C103" s="40"/>
      <c r="D103" s="40"/>
      <c r="E103" s="41"/>
      <c r="F103" s="40"/>
      <c r="G103" s="93"/>
      <c r="H103" s="225"/>
      <c r="I103" s="93"/>
      <c r="J103" s="93"/>
      <c r="K103" s="225"/>
      <c r="L103" s="225"/>
      <c r="M103" s="225"/>
    </row>
    <row r="104" spans="1:13" ht="16.649999999999999" customHeight="1">
      <c r="G104" s="96"/>
      <c r="I104" s="96"/>
      <c r="K104" s="96"/>
      <c r="M104" s="96"/>
    </row>
    <row r="105" spans="1:13" ht="16.649999999999999" customHeight="1">
      <c r="G105" s="97"/>
      <c r="I105" s="97"/>
      <c r="K105" s="97"/>
      <c r="M105" s="97"/>
    </row>
    <row r="106" spans="1:13" ht="16.649999999999999" customHeight="1">
      <c r="G106" s="97"/>
      <c r="I106" s="97"/>
      <c r="K106" s="97"/>
      <c r="M106" s="97"/>
    </row>
    <row r="107" spans="1:13" ht="16.649999999999999" customHeight="1">
      <c r="G107" s="97"/>
      <c r="I107" s="97"/>
      <c r="K107" s="97"/>
      <c r="M107" s="97"/>
    </row>
    <row r="108" spans="1:13" ht="16.649999999999999" customHeight="1">
      <c r="G108" s="97"/>
      <c r="I108" s="97"/>
      <c r="K108" s="97"/>
      <c r="M108" s="97"/>
    </row>
    <row r="109" spans="1:13" ht="16.649999999999999" customHeight="1">
      <c r="G109" s="97"/>
      <c r="I109" s="97"/>
      <c r="K109" s="97"/>
      <c r="M109" s="97"/>
    </row>
    <row r="110" spans="1:13" ht="16.649999999999999" customHeight="1">
      <c r="G110" s="97"/>
      <c r="I110" s="97"/>
      <c r="K110" s="97"/>
      <c r="M110" s="97"/>
    </row>
    <row r="111" spans="1:13" ht="16.649999999999999" customHeight="1">
      <c r="G111" s="97"/>
      <c r="I111" s="97"/>
      <c r="K111" s="97"/>
      <c r="M111" s="97"/>
    </row>
    <row r="112" spans="1:13" ht="16.649999999999999" customHeight="1">
      <c r="G112" s="97"/>
      <c r="I112" s="97"/>
      <c r="K112" s="97"/>
      <c r="M112" s="97"/>
    </row>
    <row r="113" spans="7:13" ht="16.649999999999999" customHeight="1">
      <c r="G113" s="97"/>
      <c r="I113" s="97"/>
      <c r="K113" s="97"/>
      <c r="M113" s="97"/>
    </row>
    <row r="114" spans="7:13" ht="16.649999999999999" customHeight="1">
      <c r="G114" s="97"/>
      <c r="I114" s="97"/>
      <c r="K114" s="97"/>
      <c r="M114" s="97"/>
    </row>
    <row r="115" spans="7:13" ht="16.649999999999999" customHeight="1">
      <c r="G115" s="97"/>
      <c r="I115" s="97"/>
      <c r="K115" s="97"/>
      <c r="M115" s="97"/>
    </row>
    <row r="116" spans="7:13" ht="16.649999999999999" customHeight="1">
      <c r="G116" s="97"/>
      <c r="I116" s="97"/>
      <c r="K116" s="97"/>
      <c r="M116" s="97"/>
    </row>
    <row r="117" spans="7:13" ht="16.649999999999999" customHeight="1">
      <c r="G117" s="97"/>
      <c r="I117" s="97"/>
      <c r="K117" s="97"/>
      <c r="M117" s="97"/>
    </row>
    <row r="118" spans="7:13" ht="16.649999999999999" customHeight="1">
      <c r="G118" s="97"/>
      <c r="I118" s="97"/>
      <c r="K118" s="97"/>
      <c r="M118" s="97"/>
    </row>
    <row r="119" spans="7:13" ht="16.649999999999999" customHeight="1">
      <c r="G119" s="97"/>
      <c r="I119" s="97"/>
      <c r="K119" s="97"/>
      <c r="M119" s="97"/>
    </row>
    <row r="120" spans="7:13" ht="16.649999999999999" customHeight="1">
      <c r="G120" s="97"/>
      <c r="I120" s="97"/>
      <c r="K120" s="97"/>
      <c r="M120" s="97"/>
    </row>
    <row r="121" spans="7:13" ht="16.649999999999999" customHeight="1">
      <c r="G121" s="97"/>
      <c r="I121" s="97"/>
      <c r="K121" s="97"/>
      <c r="M121" s="97"/>
    </row>
    <row r="122" spans="7:13" ht="16.649999999999999" customHeight="1">
      <c r="G122" s="97"/>
      <c r="I122" s="97"/>
      <c r="K122" s="97"/>
      <c r="M122" s="97"/>
    </row>
  </sheetData>
  <mergeCells count="4">
    <mergeCell ref="G5:I5"/>
    <mergeCell ref="K5:M5"/>
    <mergeCell ref="G56:I56"/>
    <mergeCell ref="K56:M56"/>
  </mergeCells>
  <pageMargins left="0.7" right="0.5" top="0.5" bottom="0.6" header="0.19" footer="0.4"/>
  <pageSetup paperSize="9" scale="92" firstPageNumber="11" fitToHeight="0" orientation="portrait" useFirstPageNumber="1" horizontalDpi="1200" verticalDpi="1200" r:id="rId1"/>
  <headerFooter>
    <oddHeader xml:space="preserve">&amp;C
</oddHeader>
    <oddFooter>&amp;R&amp;"Browallia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4-6</vt:lpstr>
      <vt:lpstr>7-8</vt:lpstr>
      <vt:lpstr>9</vt:lpstr>
      <vt:lpstr>10</vt:lpstr>
      <vt:lpstr>11-12</vt:lpstr>
      <vt:lpstr>'10'!Print_Area</vt:lpstr>
      <vt:lpstr>'11-12'!Print_Area</vt:lpstr>
      <vt:lpstr>'4-6'!Print_Area</vt:lpstr>
      <vt:lpstr>'7-8'!Print_Area</vt:lpstr>
      <vt:lpstr>'9'!Print_Area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Phodjanuck Pugsee</cp:lastModifiedBy>
  <cp:lastPrinted>2020-05-19T13:37:08Z</cp:lastPrinted>
  <dcterms:created xsi:type="dcterms:W3CDTF">2001-03-23T09:28:11Z</dcterms:created>
  <dcterms:modified xsi:type="dcterms:W3CDTF">2020-05-19T13:37:21Z</dcterms:modified>
</cp:coreProperties>
</file>