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_11Fl__งบRunแล้ว  ดึงกลับมาแก้หลังเก็บจาก Drive M\Leo Global Logistics Public _Dec2019 Reissue\"/>
    </mc:Choice>
  </mc:AlternateContent>
  <xr:revisionPtr revIDLastSave="0" documentId="13_ncr:1_{A602F7BB-5B42-4C84-A393-F263F5511C46}" xr6:coauthVersionLast="45" xr6:coauthVersionMax="45" xr10:uidLastSave="{00000000-0000-0000-0000-000000000000}"/>
  <bookViews>
    <workbookView xWindow="-120" yWindow="-120" windowWidth="21840" windowHeight="13140" tabRatio="586" activeTab="4" xr2:uid="{00000000-000D-0000-FFFF-FFFF00000000}"/>
  </bookViews>
  <sheets>
    <sheet name="3-5" sheetId="1" r:id="rId1"/>
    <sheet name="6-7 PL" sheetId="12" r:id="rId2"/>
    <sheet name="8" sheetId="13" r:id="rId3"/>
    <sheet name="9" sheetId="14" r:id="rId4"/>
    <sheet name="10-12" sheetId="1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4" hidden="1">{#N/A,#N/A,FALSE,"Eff-SSC2"}</definedName>
    <definedName name="_____W37" localSheetId="2" hidden="1">{#N/A,#N/A,FALSE,"Eff-SSC2"}</definedName>
    <definedName name="_____W37" localSheetId="3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4" hidden="1">{#N/A,#N/A,FALSE,"Eff-SSC2"}</definedName>
    <definedName name="____W37" localSheetId="2" hidden="1">{#N/A,#N/A,FALSE,"Eff-SSC2"}</definedName>
    <definedName name="____W37" localSheetId="3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W37" localSheetId="4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hidden="1">{#N/A,#N/A,FALSE,"Eff-SSC2"}</definedName>
    <definedName name="___WK40">[5]Order_Nov_w45!$A$60</definedName>
    <definedName name="__123Graph_A" hidden="1">[6]AM_COST!#REF!</definedName>
    <definedName name="__a1">#REF!</definedName>
    <definedName name="__D111486">#REF!</definedName>
    <definedName name="__DAT1">'[7]AA-1'!#REF!</definedName>
    <definedName name="__DAT10">'[7]AA-1'!#REF!</definedName>
    <definedName name="__DAT13">'[7]AA-1'!#REF!</definedName>
    <definedName name="__DAT2">'[7]AA-1'!#REF!</definedName>
    <definedName name="__DAT3">'[7]AA-1'!#REF!</definedName>
    <definedName name="__DAT5">'[7]AA-1'!#REF!</definedName>
    <definedName name="__DAT6">'[7]AA-1'!#REF!</definedName>
    <definedName name="__DAT7">'[7]AA-1'!#REF!</definedName>
    <definedName name="__DAT8">'[7]AA-1'!#REF!</definedName>
    <definedName name="__DAT9">'[7]AA-1'!#REF!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W37" localSheetId="4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hidden="1">{#N/A,#N/A,FALSE,"Eff-SSC2"}</definedName>
    <definedName name="__WK40">[5]Order_Nov_w45!$A$60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a">#REF!</definedName>
    <definedName name="_a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'[9]PS-1995'!#REF!</definedName>
    <definedName name="_Key2" hidden="1">#REF!</definedName>
    <definedName name="_l">#REF!</definedName>
    <definedName name="_n">#REF!</definedName>
    <definedName name="_nnd1">#REF!</definedName>
    <definedName name="_OBJ2005">#REF!</definedName>
    <definedName name="_Order1" hidden="1">255</definedName>
    <definedName name="_Order2" hidden="1">255</definedName>
    <definedName name="_p">#REF!</definedName>
    <definedName name="_PRO1">#REF!</definedName>
    <definedName name="_rbl1">[2]RSS9801!#REF!</definedName>
    <definedName name="_RBL2">#REF!</definedName>
    <definedName name="_Regression_Int">1</definedName>
    <definedName name="_rub1">[4]db!$C$15,[4]db!$B$14,[4]db!$B$12</definedName>
    <definedName name="_s">#REF!</definedName>
    <definedName name="_Sort" hidden="1">'[9]PS-1995'!#REF!</definedName>
    <definedName name="_t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v">#REF!</definedName>
    <definedName name="_w">#REF!</definedName>
    <definedName name="_W37" localSheetId="4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hidden="1">{#N/A,#N/A,FALSE,"Eff-SSC2"}</definedName>
    <definedName name="_WK40">[5]Order_Nov_w45!$A$60</definedName>
    <definedName name="_z">#REF!</definedName>
    <definedName name="a" localSheetId="4" hidden="1">#REF!</definedName>
    <definedName name="a" localSheetId="1" hidden="1">#REF!</definedName>
    <definedName name="a" localSheetId="2" hidden="1">#REF!</definedName>
    <definedName name="a" localSheetId="3" hidden="1">#REF!</definedName>
    <definedName name="a">#REF!</definedName>
    <definedName name="A1W">#REF!</definedName>
    <definedName name="aa" localSheetId="4">{"'Sheet1'!$A$1:$Y$6"}</definedName>
    <definedName name="aa" localSheetId="2">{"'Sheet1'!$A$1:$Y$6"}</definedName>
    <definedName name="aa" localSheetId="3">{"'Sheet1'!$A$1:$Y$6"}</definedName>
    <definedName name="aa">{"'Sheet1'!$A$1:$Y$6"}</definedName>
    <definedName name="aaa" hidden="1">#REF!</definedName>
    <definedName name="aaaa" hidden="1">#REF!</definedName>
    <definedName name="ac_line1.0_" localSheetId="4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>#REF!</definedName>
    <definedName name="ae">'[10]AA-1'!#REF!</definedName>
    <definedName name="aege">#REF!</definedName>
    <definedName name="aergrg">[11]ผ้าสำเร็จ!#REF!</definedName>
    <definedName name="af">#REF!</definedName>
    <definedName name="AGING">#REF!</definedName>
    <definedName name="agldvollp">#REF!</definedName>
    <definedName name="agldvolrp">#REF!</definedName>
    <definedName name="agrfreight1">'[12]YTD Data'!#REF!</definedName>
    <definedName name="agrfreight2">'[12]YTD Data'!#REF!</definedName>
    <definedName name="anchor">#REF!</definedName>
    <definedName name="ang" localSheetId="4">'[13]Data 2'!$1:$1048576</definedName>
    <definedName name="ang" localSheetId="2">'[13]Data 2'!$1:$1048576</definedName>
    <definedName name="ang" localSheetId="3">'[13]Data 2'!$1:$1048576</definedName>
    <definedName name="ang">'[13]Data 2'!$1:$1048576</definedName>
    <definedName name="ann">#REF!</definedName>
    <definedName name="ARM">#REF!</definedName>
    <definedName name="AS2DocOpenMode">"AS2DocumentEdit"</definedName>
    <definedName name="asd">#REF!</definedName>
    <definedName name="asdqa">#REF!</definedName>
    <definedName name="asds" localSheetId="4">{"'Eng (page2)'!$A$1:$D$52"}</definedName>
    <definedName name="asds" localSheetId="2">{"'Eng (page2)'!$A$1:$D$52"}</definedName>
    <definedName name="asds" localSheetId="3">{"'Eng (page2)'!$A$1:$D$52"}</definedName>
    <definedName name="asds">{"'Eng (page2)'!$A$1:$D$52"}</definedName>
    <definedName name="AssetStatus">[14]AssetStatus!$A$3:$A$11</definedName>
    <definedName name="AssetType">[14]AssetType!$A$3:$A$64</definedName>
    <definedName name="AUD_Gold_Hedging_Exposure_Comparison">'[15]USDXAU Before'!#REF!</definedName>
    <definedName name="audfwdlp">#REF!</definedName>
    <definedName name="audfwdp">#REF!</definedName>
    <definedName name="audfwdrp">#REF!</definedName>
    <definedName name="audintp">#REF!</definedName>
    <definedName name="AUDsimple_curve">#REF!</definedName>
    <definedName name="audusdp">#REF!</definedName>
    <definedName name="audvollp">#REF!</definedName>
    <definedName name="audvolrp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lance_sheet">#REF!</definedName>
    <definedName name="base">#REF!</definedName>
    <definedName name="bb">#REF!</definedName>
    <definedName name="bbb">[16]name!#REF!</definedName>
    <definedName name="BCExport">#REF!</definedName>
    <definedName name="Beginz">#REF!</definedName>
    <definedName name="BOI">'[14]License BOI'!$A$3:$A$10</definedName>
    <definedName name="BONUS1">#REF!</definedName>
    <definedName name="BS">#REF!</definedName>
    <definedName name="case">[17]data!$C$1</definedName>
    <definedName name="cash" localSheetId="4">{"'Eng (page2)'!$A$1:$D$52"}</definedName>
    <definedName name="cash" localSheetId="2">{"'Eng (page2)'!$A$1:$D$52"}</definedName>
    <definedName name="cash" localSheetId="3">{"'Eng (page2)'!$A$1:$D$52"}</definedName>
    <definedName name="cash">{"'Eng (page2)'!$A$1:$D$52"}</definedName>
    <definedName name="Cashflow" localSheetId="4">{"'Sheet1'!$L$16"}</definedName>
    <definedName name="Cashflow" localSheetId="2">{"'Sheet1'!$L$16"}</definedName>
    <definedName name="Cashflow" localSheetId="3">{"'Sheet1'!$L$16"}</definedName>
    <definedName name="Cashflow">{"'Sheet1'!$L$16"}</definedName>
    <definedName name="cc">#REF!</definedName>
    <definedName name="CcySens">'[15]USDXAU Before'!#REF!</definedName>
    <definedName name="CcyStartU">'[15]USDXAU Before'!#REF!</definedName>
    <definedName name="CHASHFLOW" localSheetId="4">{"'Sheet1'!$L$16"}</definedName>
    <definedName name="CHASHFLOW" localSheetId="2">{"'Sheet1'!$L$16"}</definedName>
    <definedName name="CHASHFLOW" localSheetId="3">{"'Sheet1'!$L$16"}</definedName>
    <definedName name="CHASHFLOW">{"'Sheet1'!$L$16"}</definedName>
    <definedName name="Chemist" localSheetId="4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hidden="1">{#N/A,#N/A,FALSE,"Eff-SSC2"}</definedName>
    <definedName name="Class">'[14]Asset Class'!$A$2:$A$18</definedName>
    <definedName name="CODE">'[18]CODE,NAME'!$A$1:$B$19</definedName>
    <definedName name="CODEDES">#REF!</definedName>
    <definedName name="CombinedStartU">'[15]USDXAU Before'!#REF!</definedName>
    <definedName name="comm.">[19]description!#REF!</definedName>
    <definedName name="compare">#REF!</definedName>
    <definedName name="con">#REF!</definedName>
    <definedName name="Contract_Range_1">#REF!</definedName>
    <definedName name="contract_Range_11">#REF!</definedName>
    <definedName name="COST">#REF!</definedName>
    <definedName name="costa">#REF!</definedName>
    <definedName name="cur">#REF!</definedName>
    <definedName name="D">'[20]วงเครดิต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[21]สำนักงาน!#REF!</definedName>
    <definedName name="DATA_02">[21]สำนักงาน!#REF!</definedName>
    <definedName name="DATA_03">[21]สำนักงาน!#REF!</definedName>
    <definedName name="Data_Graph">#REF!</definedName>
    <definedName name="data1" localSheetId="4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atep">#REF!</definedName>
    <definedName name="Db">[22]Sheet1!$A$2:$D$126</definedName>
    <definedName name="dd">#REF!</definedName>
    <definedName name="DDAWEW">#REF!</definedName>
    <definedName name="DDS">'[23]แจกแจง _งบดุล_'!#REF!</definedName>
    <definedName name="Defect_Jun_2002">[24]note_defect!#REF!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'[14]Depre. Key'!$A$3:$A$6</definedName>
    <definedName name="df">#REF!</definedName>
    <definedName name="DFe">'[10]AA-1'!#REF!</definedName>
    <definedName name="division_code">#REF!</definedName>
    <definedName name="dkfi">#REF!</definedName>
    <definedName name="dofks">'[25]รายได้_คชจ  Con'!#REF!</definedName>
    <definedName name="DSFF">#REF!</definedName>
    <definedName name="dsfka">#REF!</definedName>
    <definedName name="dtyjr">#REF!</definedName>
    <definedName name="dwdy">'[10]AA-1'!#REF!</definedName>
    <definedName name="E">#REF!</definedName>
    <definedName name="ee">#REF!</definedName>
    <definedName name="ergaqq">[2]RSS9801!#REF!</definedName>
    <definedName name="ert" hidden="1">#REF!</definedName>
    <definedName name="EX.RATE">[26]RATE!$A$1:$C$32</definedName>
    <definedName name="Excel_BuiltIn__FilterDatabase_2">[27]TB2008!#REF!</definedName>
    <definedName name="Excel_BuiltIn_Database">#REF!</definedName>
    <definedName name="Excel_BuiltIn_Print_Area">[2]RSS9801!#REF!</definedName>
    <definedName name="Excel_BuiltIn_Print_Area_11">"$'_540100 '.$#REF!$#REF!:$#REF!$#REF!"</definedName>
    <definedName name="Excel_BuiltIn_Print_Area_12">#REF!</definedName>
    <definedName name="Excel_BuiltIn_Print_Area_12_10">'[28]แจกแจง _งบดุล_'!#REF!</definedName>
    <definedName name="Excel_BuiltIn_Print_Area_12_11">#REF!</definedName>
    <definedName name="Excel_BuiltIn_Print_Area_12_12">#REF!</definedName>
    <definedName name="Excel_BuiltIn_Print_Area_12_16">'[29]แจกแจง _งบดุล_'!#REF!</definedName>
    <definedName name="Excel_BuiltIn_Print_Area_12_18">'[30]แจกแจง _งบดุล_'!#REF!</definedName>
    <definedName name="Excel_BuiltIn_Print_Area_12_29">#REF!</definedName>
    <definedName name="Excel_BuiltIn_Print_Area_12_3">'[30]แจกแจง _งบดุล_'!#REF!</definedName>
    <definedName name="Excel_BuiltIn_Print_Area_12_4">'[30]แจกแจง _งบดุล_'!#REF!</definedName>
    <definedName name="Excel_BuiltIn_Print_Area_12_5">'[30]แจกแจง _งบดุล_'!#REF!</definedName>
    <definedName name="Excel_BuiltIn_Print_Area_12_6">'[30]แจกแจง _งบดุล_'!#REF!</definedName>
    <definedName name="Excel_BuiltIn_Print_Area_12_8">'[30]แจกแจง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'[31]_540100 '!#REF!</definedName>
    <definedName name="Excel_BuiltIn_Print_Area_4_1_11">[32]ดอกเบี้ยรับ!#REF!</definedName>
    <definedName name="Excel_BuiltIn_Print_Area_4_1_12">[33]ดอกเบี้ยรับ!#REF!</definedName>
    <definedName name="Excel_BuiltIn_Print_Area_4_1_29">[34]ดอกเบี้ยรับ!#REF!</definedName>
    <definedName name="Excel_BuiltIn_Print_Area_4_1_9">[35]ดอกเบี้ยรับ!#REF!</definedName>
    <definedName name="Excel_BuiltIn_Print_Area_5">'[36]BS Grp'!#REF!</definedName>
    <definedName name="Excel_BuiltIn_Print_Area_53">'[31]รายได้_คชจ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[37]mcot_upc!#REF!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[29]SSW_loan_OD!#REF!</definedName>
    <definedName name="Excel_BuiltIn_Print_Titles_23_10">[28]SSW_loan_OD!#REF!</definedName>
    <definedName name="Excel_BuiltIn_Print_Titles_23_11">[32]SSW!#REF!</definedName>
    <definedName name="Excel_BuiltIn_Print_Titles_23_12">[33]SSW!#REF!</definedName>
    <definedName name="Excel_BuiltIn_Print_Titles_23_16">[30]SSW_loan_OD!#REF!</definedName>
    <definedName name="Excel_BuiltIn_Print_Titles_23_18">[30]SSW_loan_OD!#REF!</definedName>
    <definedName name="Excel_BuiltIn_Print_Titles_23_29">[34]SSW!#REF!</definedName>
    <definedName name="Excel_BuiltIn_Print_Titles_23_3">[30]SSW_loan_OD!#REF!</definedName>
    <definedName name="Excel_BuiltIn_Print_Titles_23_4">[30]SSW_loan_OD!#REF!</definedName>
    <definedName name="Excel_BuiltIn_Print_Titles_23_5">[30]SSW_loan_OD!#REF!</definedName>
    <definedName name="Excel_BuiltIn_Print_Titles_23_6">[30]SSW_loan_OD!#REF!</definedName>
    <definedName name="Excel_BuiltIn_Print_Titles_23_8">[30]SSW_loan_OD!#REF!</definedName>
    <definedName name="Excel_BuiltIn_Print_Titles_23_9">[35]SSW!#REF!</definedName>
    <definedName name="Excel_BuiltIn_Print_Titles_36">'[31]_540100 '!#REF!</definedName>
    <definedName name="Excel_BuiltIn_Print_Titles_4">[38]Insurance!#REF!</definedName>
    <definedName name="Excel_BuiltIn_Print_Titles_4_10">[39]Insurance!#REF!</definedName>
    <definedName name="Excel_BuiltIn_Print_Titles_4_16">[39]Insurance!#REF!</definedName>
    <definedName name="Excel_BuiltIn_Print_Titles_4_18">[39]Insurance!#REF!</definedName>
    <definedName name="Excel_BuiltIn_Print_Titles_4_3">[39]Insurance!#REF!</definedName>
    <definedName name="Excel_BuiltIn_Print_Titles_4_4">[39]Insurance!#REF!</definedName>
    <definedName name="Excel_BuiltIn_Print_Titles_4_5">[39]Insurance!#REF!</definedName>
    <definedName name="Excel_BuiltIn_Print_Titles_4_6">[39]Insurance!#REF!</definedName>
    <definedName name="Excel_BuiltIn_Print_Titles_4_8">[39]Insurance!#REF!</definedName>
    <definedName name="Excel_BuiltIn_Print_Titles_4_9">[39]Insurance!#REF!</definedName>
    <definedName name="Excel_BuiltIn_Print_Titles_46">'[40]_Bal Int Acp'!#REF!</definedName>
    <definedName name="Excel_BuiltIn_Print_Titles_46_15">'[41]_Bal Int Acp'!#REF!</definedName>
    <definedName name="Excel_BuiltIn_Print_Titles_46_16">'[41]_Bal Int Acp'!#REF!</definedName>
    <definedName name="Excel_BuiltIn_Print_Titles_46_17">'[41]_Bal Int Acp'!#REF!</definedName>
    <definedName name="Excel_BuiltIn_Print_Titles_46_26">'[40]_Bal Int Acp'!#REF!</definedName>
    <definedName name="Excel_BuiltIn_Print_Titles_46_33">'[41]_Bal Int Acp'!#REF!</definedName>
    <definedName name="Excel_BuiltIn_Print_Titles_46_8">'[31]_Bal Int Acp'!#REF!</definedName>
    <definedName name="Excel_BuiltIn_Print_Titles_6">#REF!</definedName>
    <definedName name="EXPORT">#REF!</definedName>
    <definedName name="_xlnm.Extract">[42]BGT97STAFF!#REF!</definedName>
    <definedName name="F">'[20]วงเครดิต 3'!#REF!</definedName>
    <definedName name="FA..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ollow">#REF!</definedName>
    <definedName name="foreign_exchange_chart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yk">[2]RSS9801!#REF!</definedName>
    <definedName name="G">'[20]วงเครดิต 3'!#REF!</definedName>
    <definedName name="Gain_Loss">#REF!</definedName>
    <definedName name="gbfp">#REF!</definedName>
    <definedName name="GL_CB">'[43]GL CB'!$L$44</definedName>
    <definedName name="GL_M">'[43]GL M'!$L$385</definedName>
    <definedName name="GoldFeeRange">#REF!</definedName>
    <definedName name="GoldFeeSens">'[15]USDXAU Before'!#REF!</definedName>
    <definedName name="GoldFeeStartU">'[15]USDXAU Before'!#REF!</definedName>
    <definedName name="GoldVolRange">#REF!,#REF!</definedName>
    <definedName name="GoldVolSens">'[15]USDXAU Before'!#REF!</definedName>
    <definedName name="GoldVolStartU">'[15]USDXAU Before'!#REF!</definedName>
    <definedName name="Gr">#REF!</definedName>
    <definedName name="grd">#REF!</definedName>
    <definedName name="GRE">#REF!</definedName>
    <definedName name="GRERGERG">#REF!</definedName>
    <definedName name="group" localSheetId="4">[44]group!$1:$1048576</definedName>
    <definedName name="group" localSheetId="2">[44]group!$1:$1048576</definedName>
    <definedName name="group" localSheetId="3">[44]group!$1:$1048576</definedName>
    <definedName name="group">[44]group!$1:$1048576</definedName>
    <definedName name="grr">#REF!</definedName>
    <definedName name="Grrrrr">#REF!</definedName>
    <definedName name="h" localSheetId="4">{"'Sheet1'!$L$16"}</definedName>
    <definedName name="h" localSheetId="2">{"'Sheet1'!$L$16"}</definedName>
    <definedName name="h" localSheetId="3">{"'Sheet1'!$L$16"}</definedName>
    <definedName name="h">{"'Sheet1'!$L$16"}</definedName>
    <definedName name="HAE_YOUNG_TRADING_CO._LTD.">#REF!</definedName>
    <definedName name="hay" localSheetId="4">{"'Sheet1'!$L$16"}</definedName>
    <definedName name="hay" localSheetId="2">{"'Sheet1'!$L$16"}</definedName>
    <definedName name="hay" localSheetId="3">{"'Sheet1'!$L$16"}</definedName>
    <definedName name="hay">{"'Sheet1'!$L$16"}</definedName>
    <definedName name="HE">#REF!</definedName>
    <definedName name="HELP">#REF!</definedName>
    <definedName name="heraeusfreight">'[45]Heraeus Tables'!$B$10:$C$19</definedName>
    <definedName name="herfreight">'[45]Heraeus Tables'!#REF!</definedName>
    <definedName name="hey" localSheetId="4">{"'Sheet1'!$L$16"}</definedName>
    <definedName name="hey" localSheetId="2">{"'Sheet1'!$L$16"}</definedName>
    <definedName name="hey" localSheetId="3">{"'Sheet1'!$L$16"}</definedName>
    <definedName name="hey">{"'Sheet1'!$L$16"}</definedName>
    <definedName name="HHH">#REF!</definedName>
    <definedName name="hitech" hidden="1">#REF!</definedName>
    <definedName name="hj">#REF!</definedName>
    <definedName name="hjk" hidden="1">#REF!</definedName>
    <definedName name="HTH" hidden="1">#REF!</definedName>
    <definedName name="HTML_CodePage">874</definedName>
    <definedName name="HTML_Control" localSheetId="4">{"'Eng (page2)'!$A$1:$D$52"}</definedName>
    <definedName name="HTML_Control" localSheetId="2">{"'Eng (page2)'!$A$1:$D$52"}</definedName>
    <definedName name="HTML_Control" localSheetId="3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4">{"'Sheet1'!$L$16"}</definedName>
    <definedName name="huy" localSheetId="2">{"'Sheet1'!$L$16"}</definedName>
    <definedName name="huy" localSheetId="3">{"'Sheet1'!$L$16"}</definedName>
    <definedName name="huy">{"'Sheet1'!$L$16"}</definedName>
    <definedName name="hyu">#REF!</definedName>
    <definedName name="i" localSheetId="4">#REF!</definedName>
    <definedName name="i" localSheetId="1">#REF!</definedName>
    <definedName name="i" localSheetId="2">#REF!</definedName>
    <definedName name="i" localSheetId="3">#REF!</definedName>
    <definedName name="i">#REF!</definedName>
    <definedName name="iiii" localSheetId="4" hidden="1">{#N/A,#N/A,FALSE,"Eff-SSC2"}</definedName>
    <definedName name="iiii" localSheetId="2" hidden="1">{#N/A,#N/A,FALSE,"Eff-SSC2"}</definedName>
    <definedName name="iiii" localSheetId="3" hidden="1">{#N/A,#N/A,FALSE,"Eff-SSC2"}</definedName>
    <definedName name="iiii" hidden="1">{#N/A,#N/A,FALSE,"Eff-SSC2"}</definedName>
    <definedName name="iju">#REF!</definedName>
    <definedName name="ilio">#REF!</definedName>
    <definedName name="iliu">'[10]AA-1'!#REF!</definedName>
    <definedName name="inj">#REF!</definedName>
    <definedName name="Int">#REF!</definedName>
    <definedName name="INTERCONTINENTAL_COMMODITIES">'[46]CODE,NAME'!#REF!</definedName>
    <definedName name="IntRateRange">#REF!</definedName>
    <definedName name="IntRates">#REF!</definedName>
    <definedName name="IntRateSens">'[15]USDXAU Before'!#REF!</definedName>
    <definedName name="IntRateStartU">'[15]USDXAU Before'!#REF!</definedName>
    <definedName name="IntroPrintArea">#REF!</definedName>
    <definedName name="J" localSheetId="4">{"'Sheet1'!$A$1:$Y$6"}</definedName>
    <definedName name="J" localSheetId="2">{"'Sheet1'!$A$1:$Y$6"}</definedName>
    <definedName name="J" localSheetId="3">{"'Sheet1'!$A$1:$Y$6"}</definedName>
    <definedName name="J">{"'Sheet1'!$A$1:$Y$6"}</definedName>
    <definedName name="jame" localSheetId="4">'[13]Data 2'!$1:$1048576</definedName>
    <definedName name="jame" localSheetId="2">'[13]Data 2'!$1:$1048576</definedName>
    <definedName name="jame" localSheetId="3">'[13]Data 2'!$1:$1048576</definedName>
    <definedName name="jame">'[13]Data 2'!$1:$1048576</definedName>
    <definedName name="james">#REF!</definedName>
    <definedName name="JEW">#REF!</definedName>
    <definedName name="ji">#REF!</definedName>
    <definedName name="jiji">#REF!</definedName>
    <definedName name="jj" localSheetId="4" hidden="1">{#N/A,#N/A,FALSE,"Eff-SSC2"}</definedName>
    <definedName name="jj" localSheetId="2" hidden="1">{#N/A,#N/A,FALSE,"Eff-SSC2"}</definedName>
    <definedName name="jj" localSheetId="3" hidden="1">{#N/A,#N/A,FALSE,"Eff-SSC2"}</definedName>
    <definedName name="jj" hidden="1">{#N/A,#N/A,FALSE,"Eff-SSC2"}</definedName>
    <definedName name="jjj">#REF!</definedName>
    <definedName name="jom">#REF!</definedName>
    <definedName name="Jul_00">#REF!</definedName>
    <definedName name="k" localSheetId="4">{"'Eng (page2)'!$A$1:$D$52"}</definedName>
    <definedName name="k" localSheetId="2">{"'Eng (page2)'!$A$1:$D$52"}</definedName>
    <definedName name="k" localSheetId="3">{"'Eng (page2)'!$A$1:$D$52"}</definedName>
    <definedName name="k">{"'Eng (page2)'!$A$1:$D$52"}</definedName>
    <definedName name="kamonwan">#REF!</definedName>
    <definedName name="kifk">#REF!</definedName>
    <definedName name="kk" localSheetId="4">{"'Eng (page2)'!$A$1:$D$52"}</definedName>
    <definedName name="kk" localSheetId="1">{"'Eng (page2)'!$A$1:$D$52"}</definedName>
    <definedName name="kk" localSheetId="2">{"'Eng (page2)'!$A$1:$D$52"}</definedName>
    <definedName name="kk" localSheetId="3">{"'Eng (page2)'!$A$1:$D$52"}</definedName>
    <definedName name="kk">'[15]USDXAU Before'!#REF!</definedName>
    <definedName name="kkk" localSheetId="4">{"'Eng (page2)'!$A$1:$D$52"}</definedName>
    <definedName name="kkk" localSheetId="2">{"'Eng (page2)'!$A$1:$D$52"}</definedName>
    <definedName name="kkk" localSheetId="3">{"'Eng (page2)'!$A$1:$D$52"}</definedName>
    <definedName name="kkk">{"'Eng (page2)'!$A$1:$D$52"}</definedName>
    <definedName name="l">'[20]วงเครดิต 3'!#REF!</definedName>
    <definedName name="LEASE">#REF!</definedName>
    <definedName name="ll" localSheetId="4" hidden="1">{#N/A,#N/A,FALSE,"Eff-SSC2"}</definedName>
    <definedName name="ll" localSheetId="2" hidden="1">{#N/A,#N/A,FALSE,"Eff-SSC2"}</definedName>
    <definedName name="ll" localSheetId="3" hidden="1">{#N/A,#N/A,FALSE,"Eff-SSC2"}</definedName>
    <definedName name="ll" hidden="1">{#N/A,#N/A,FALSE,"Eff-SSC2"}</definedName>
    <definedName name="lll">#REF!</definedName>
    <definedName name="llll">#REF!</definedName>
    <definedName name="LOC">[14]Location!$A$3:$A$39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[47]อัตราค่าบรรทุก!$A$1:$C$21</definedName>
    <definedName name="lpo">'[48]Stock Aging'!$A$2:$S$1606</definedName>
    <definedName name="m">'[20]วงเครดิต 3'!#REF!</definedName>
    <definedName name="maneerat">#REF!</definedName>
    <definedName name="maneeratr">#REF!</definedName>
    <definedName name="MH" localSheetId="4" hidden="1">{#N/A,#N/A,FALSE,"Eff-SSC2"}</definedName>
    <definedName name="MH" localSheetId="2" hidden="1">{#N/A,#N/A,FALSE,"Eff-SSC2"}</definedName>
    <definedName name="MH" localSheetId="3" hidden="1">{#N/A,#N/A,FALSE,"Eff-SSC2"}</definedName>
    <definedName name="MH" hidden="1">{#N/A,#N/A,FALSE,"Eff-SSC2"}</definedName>
    <definedName name="mk">#REF!</definedName>
    <definedName name="N" localSheetId="4">{"'Sheet1'!$L$16"}</definedName>
    <definedName name="N" localSheetId="2">{"'Sheet1'!$L$16"}</definedName>
    <definedName name="N" localSheetId="3">{"'Sheet1'!$L$16"}</definedName>
    <definedName name="N">{"'Sheet1'!$L$16"}</definedName>
    <definedName name="name">#REF!</definedName>
    <definedName name="NDistd1">#REF!</definedName>
    <definedName name="NDistd2">#REF!</definedName>
    <definedName name="NDistdd1">#REF!</definedName>
    <definedName name="NDistdd2">#REF!</definedName>
    <definedName name="NEW">#REF!</definedName>
    <definedName name="nn" localSheetId="4" hidden="1">{#N/A,#N/A,FALSE,"Eff-SSC2"}</definedName>
    <definedName name="nn" localSheetId="2" hidden="1">{#N/A,#N/A,FALSE,"Eff-SSC2"}</definedName>
    <definedName name="nn" localSheetId="3" hidden="1">{#N/A,#N/A,FALSE,"Eff-SSC2"}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ioi">#REF!</definedName>
    <definedName name="ok" localSheetId="4" hidden="1">{#N/A,#N/A,FALSE,"Eff-SSC2"}</definedName>
    <definedName name="ok" localSheetId="2" hidden="1">{#N/A,#N/A,FALSE,"Eff-SSC2"}</definedName>
    <definedName name="ok" localSheetId="3" hidden="1">{#N/A,#N/A,FALSE,"Eff-SSC2"}</definedName>
    <definedName name="ok" hidden="1">{#N/A,#N/A,FALSE,"Eff-SSC2"}</definedName>
    <definedName name="OLE_LINK1_21">[49]HH!#REF!</definedName>
    <definedName name="oo" localSheetId="4" hidden="1">{#N/A,#N/A,FALSE,"Eff-SSC2"}</definedName>
    <definedName name="oo" localSheetId="2" hidden="1">{#N/A,#N/A,FALSE,"Eff-SSC2"}</definedName>
    <definedName name="oo" localSheetId="3" hidden="1">{#N/A,#N/A,FALSE,"Eff-SSC2"}</definedName>
    <definedName name="oo" hidden="1">{#N/A,#N/A,FALSE,"Eff-SSC2"}</definedName>
    <definedName name="ounces">#REF!</definedName>
    <definedName name="output_section">#REF!</definedName>
    <definedName name="p" localSheetId="4">#REF!</definedName>
    <definedName name="p" localSheetId="1">#REF!</definedName>
    <definedName name="p" localSheetId="2">#REF!</definedName>
    <definedName name="p" localSheetId="3">#REF!</definedName>
    <definedName name="P">#REF!</definedName>
    <definedName name="pcs" localSheetId="4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hidden="1">{#N/A,#N/A,FALSE,"Eff-SSC2"}</definedName>
    <definedName name="PL" localSheetId="4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_exrate">#REF!</definedName>
    <definedName name="PLANT">#REF!</definedName>
    <definedName name="Plas">[50]dBase!#REF!</definedName>
    <definedName name="poi" localSheetId="4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[51]อัตราค่าบรรทุก!$A$1:$C$21</definedName>
    <definedName name="principal">#REF!</definedName>
    <definedName name="_xlnm.Print_Area" localSheetId="4">'10-12'!$A$1:$J$154</definedName>
    <definedName name="_xlnm.Print_Area" localSheetId="0">'3-5'!$A$1:$M$151</definedName>
    <definedName name="_xlnm.Print_Area" localSheetId="1">'6-7 PL'!$A$1:$M$106</definedName>
    <definedName name="_xlnm.Print_Area" localSheetId="2">'8'!$A$1:$V$36</definedName>
    <definedName name="_xlnm.Print_Area" localSheetId="3">'9'!$A$1:$N$35</definedName>
    <definedName name="_xlnm.Print_Area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ro">#REF!</definedName>
    <definedName name="ptry">#REF!</definedName>
    <definedName name="q" localSheetId="4" hidden="1">{#N/A,#N/A,FALSE,"Eff-SSC2"}</definedName>
    <definedName name="q" localSheetId="2" hidden="1">{#N/A,#N/A,FALSE,"Eff-SSC2"}</definedName>
    <definedName name="q" localSheetId="3" hidden="1">{#N/A,#N/A,FALSE,"Eff-SSC2"}</definedName>
    <definedName name="q" hidden="1">{#N/A,#N/A,FALSE,"Eff-SSC2"}</definedName>
    <definedName name="qq" localSheetId="4">{"'Eng (page2)'!$A$1:$D$52"}</definedName>
    <definedName name="qq" localSheetId="2">{"'Eng (page2)'!$A$1:$D$52"}</definedName>
    <definedName name="qq" localSheetId="3">{"'Eng (page2)'!$A$1:$D$52"}</definedName>
    <definedName name="qq">{"'Eng (page2)'!$A$1:$D$52"}</definedName>
    <definedName name="QQQ">#REF!</definedName>
    <definedName name="qw" hidden="1">#REF!</definedName>
    <definedName name="RATE" localSheetId="4">[52]RATE!$A$1:$C$32</definedName>
    <definedName name="RATE" localSheetId="1">[52]RATE!$A$1:$C$32</definedName>
    <definedName name="RATE" localSheetId="2">[52]RATE!$A$1:$C$32</definedName>
    <definedName name="RATE" localSheetId="3">[52]RATE!$A$1:$C$32</definedName>
    <definedName name="rate">#REF!</definedName>
    <definedName name="rate_new">#REF!</definedName>
    <definedName name="RATE4">[53]RATE!$A$1:$D$32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hgdflld">[23]SSW_loan_OD!#REF!</definedName>
    <definedName name="rhrt" hidden="1">#REF!</definedName>
    <definedName name="RMCOptions">"*010000000000000"</definedName>
    <definedName name="RR">#REF!</definedName>
    <definedName name="rrr">#REF!</definedName>
    <definedName name="rrrrrr">#REF!</definedName>
    <definedName name="rtg">#REF!</definedName>
    <definedName name="rth" localSheetId="4">'[10]AA-1'!#REF!</definedName>
    <definedName name="rth" localSheetId="1">'[10]AA-1'!#REF!</definedName>
    <definedName name="rth" localSheetId="2">'[10]AA-1'!#REF!</definedName>
    <definedName name="rth" localSheetId="3">'[10]AA-1'!#REF!</definedName>
    <definedName name="rth">#REF!</definedName>
    <definedName name="rtjt">'[10]AA-1'!#REF!</definedName>
    <definedName name="Rub">[50]dBase!#REF!</definedName>
    <definedName name="rung" localSheetId="4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hidden="1">{#N/A,#N/A,FALSE,"Eff-SSC2"}</definedName>
    <definedName name="s" localSheetId="4">'[20]วงเครดิต 3'!#REF!</definedName>
    <definedName name="s" localSheetId="1">'[20]วงเครดิต 3'!#REF!</definedName>
    <definedName name="s" localSheetId="2">'[20]วงเครดิต 3'!#REF!</definedName>
    <definedName name="s" localSheetId="3">'[20]วงเครดิต 3'!#REF!</definedName>
    <definedName name="s">#REF!</definedName>
    <definedName name="sale">[54]Sale0307!$A$1:$G$401</definedName>
    <definedName name="sale0309">[55]Sale0309!$A$1:$G$369</definedName>
    <definedName name="sale0311">[56]Sale0311!$A$1:$G$373</definedName>
    <definedName name="sale0401">'[57]Sale 0401'!$A$1:$G$264</definedName>
    <definedName name="sale0402">[58]Sale0402!$A$1:$G$350</definedName>
    <definedName name="sale0403">[59]Sale0403!$A$1:$G$420</definedName>
    <definedName name="sale0404">'[60]Sale 0404'!$A$1:$F$322</definedName>
    <definedName name="sale0405">#REF!</definedName>
    <definedName name="sale0406">[61]Sale0406!$A$1:$E$334</definedName>
    <definedName name="sale0407">'[62]Sale 0407'!$A$1:$E$389</definedName>
    <definedName name="sale0408">'[63]Sale 0408'!$A$2:$E$351</definedName>
    <definedName name="SALE0411">'[64]Sale 0411'!$A$1:$G$373</definedName>
    <definedName name="sale0501">'[65]Sale 0501'!$A$1:$G$184</definedName>
    <definedName name="SALE0502">'[66]Sale 0502'!$A$1:$G$257</definedName>
    <definedName name="sasithorn">'[54]2549'!#REF!</definedName>
    <definedName name="SAW">#REF!</definedName>
    <definedName name="ScreenFwds">#REF!</definedName>
    <definedName name="ScreenRates">#REF!</definedName>
    <definedName name="ScreenVols">#REF!</definedName>
    <definedName name="sd">#REF!</definedName>
    <definedName name="sdg">'[67]USDXAU Before'!#REF!</definedName>
    <definedName name="Sel_Area">[68]Sum_THB!$M$207:$M$212</definedName>
    <definedName name="Sel_Brand">[68]Sum_THB!$G$207:$G$225</definedName>
    <definedName name="Sel_BrandAffil">[68]Sum_THB!$H$207:$H$210</definedName>
    <definedName name="Sel_BusType">[68]Sum_THB!$I$207:$I$210</definedName>
    <definedName name="Sel_City">[68]Sum_THB!$J$207:$J$239</definedName>
    <definedName name="Sel_Country">[68]Sum_THB!$K$207:$K$219</definedName>
    <definedName name="Sel_InvestCat">[68]Sum_THB!$P$207:$P$210</definedName>
    <definedName name="Sel_MainCat">[68]Sum_THB!$N$207:$N$210</definedName>
    <definedName name="Sel_OpYear">[68]Sum_THB!$F$207:$F$209</definedName>
    <definedName name="Sel_OtherCat">[68]Sum_THB!$Q$207:$Q$212</definedName>
    <definedName name="Sel_Region">[68]Sum_THB!$L$207:$L$218</definedName>
    <definedName name="Sel_StatusCat">[68]Sum_THB!$O$207:$O$213</definedName>
    <definedName name="sf" localSheetId="4">#REF!</definedName>
    <definedName name="sf" localSheetId="1">#REF!</definedName>
    <definedName name="sf" localSheetId="2">#REF!</definedName>
    <definedName name="sf" localSheetId="3">#REF!</definedName>
    <definedName name="sf">#REF!</definedName>
    <definedName name="sfef">'[10]AA-1'!#REF!</definedName>
    <definedName name="sfsfs" hidden="1">#REF!</definedName>
    <definedName name="sgf" hidden="1">#REF!</definedName>
    <definedName name="sgfs">#REF!</definedName>
    <definedName name="sgr" hidden="1">'[9]PS-1995'!#REF!</definedName>
    <definedName name="SheetNames">#REF!</definedName>
    <definedName name="sicCN">#REF!</definedName>
    <definedName name="slo">#REF!</definedName>
    <definedName name="so">#REF!</definedName>
    <definedName name="software" localSheetId="4">{"'Eng (page2)'!$A$1:$D$52"}</definedName>
    <definedName name="software" localSheetId="2">{"'Eng (page2)'!$A$1:$D$52"}</definedName>
    <definedName name="software" localSheetId="3">{"'Eng (page2)'!$A$1:$D$52"}</definedName>
    <definedName name="software">{"'Eng (page2)'!$A$1:$D$52"}</definedName>
    <definedName name="Spec">#REF!</definedName>
    <definedName name="SS">#REF!</definedName>
    <definedName name="ssca">#REF!</definedName>
    <definedName name="ssssaa">[69]ดอกเบี้ยรับ!#REF!</definedName>
    <definedName name="start">#REF!</definedName>
    <definedName name="start_1">'[15]USDXAU Before'!#REF!</definedName>
    <definedName name="Start_of_Contract_Range">'[15]USDXAU Before'!#REF!</definedName>
    <definedName name="Status">#REF!</definedName>
    <definedName name="SubAssetType">[14]AssetType!$C$3:$C$249</definedName>
    <definedName name="t" localSheetId="4" hidden="1">#REF!</definedName>
    <definedName name="t" localSheetId="1" hidden="1">#REF!</definedName>
    <definedName name="t" localSheetId="2" hidden="1">#REF!</definedName>
    <definedName name="t" localSheetId="3" hidden="1">#REF!</definedName>
    <definedName name="T">#REF!</definedName>
    <definedName name="table02" localSheetId="4">[70]LTX!$1:$1048576</definedName>
    <definedName name="table02" localSheetId="2">[70]LTX!$1:$1048576</definedName>
    <definedName name="table02" localSheetId="3">[70]LTX!$1:$1048576</definedName>
    <definedName name="table02">[70]LTX!$1:$1048576</definedName>
    <definedName name="TaxTV">10%</definedName>
    <definedName name="TaxXL">5%</definedName>
    <definedName name="test" localSheetId="4">'[13]Data 2'!$1:$1048576</definedName>
    <definedName name="test" localSheetId="1">'[13]Data 2'!$1:$1048576</definedName>
    <definedName name="test" localSheetId="2">'[13]Data 2'!$1:$1048576</definedName>
    <definedName name="test" localSheetId="3">'[13]Data 2'!$1:$1048576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gdg">#REF!</definedName>
    <definedName name="thas">'[71]Vat7% ภายในเดือน_Junต้นฉบับ'!$A$1:$G$206</definedName>
    <definedName name="time">#REF!</definedName>
    <definedName name="tjy" hidden="1">'[9]PS-1995'!#REF!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ransactions">#REF!</definedName>
    <definedName name="tygkeGDS">#REF!</definedName>
    <definedName name="u">#REF!</definedName>
    <definedName name="ugldvollp">#REF!</definedName>
    <definedName name="ugldvolrp">#REF!</definedName>
    <definedName name="uio">#REF!</definedName>
    <definedName name="ulul">#REF!</definedName>
    <definedName name="usdgldp">#REF!</definedName>
    <definedName name="usdintp">#REF!</definedName>
    <definedName name="USDSimple_Curve">#REF!</definedName>
    <definedName name="V">#REF!</definedName>
    <definedName name="w">'[20]วงเครดิต 3'!#REF!</definedName>
    <definedName name="wadqw">#REF!</definedName>
    <definedName name="wdp">[11]ผ้าสำเร็จ!#REF!</definedName>
    <definedName name="week34" localSheetId="4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hidden="1">{#N/A,#N/A,FALSE,"Eff-SSC2"}</definedName>
    <definedName name="wefwe" hidden="1">#REF!</definedName>
    <definedName name="WK_40">[72]Order_Oct_w40!$A$47</definedName>
    <definedName name="WK_41">[72]Order_Oct_w41!$A$49</definedName>
    <definedName name="WR_40">[72]Order_Oct_w40!$A$72</definedName>
    <definedName name="wrn.A." localSheetId="4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hidden="1">{#N/A,#N/A,FALSE,"Eff-SSC2"}</definedName>
    <definedName name="WS">#REF!</definedName>
    <definedName name="ww" localSheetId="4">{"'Eng (page2)'!$A$1:$D$52"}</definedName>
    <definedName name="ww" localSheetId="2">{"'Eng (page2)'!$A$1:$D$52"}</definedName>
    <definedName name="ww" localSheetId="3">{"'Eng (page2)'!$A$1:$D$52"}</definedName>
    <definedName name="ww">{"'Eng (page2)'!$A$1:$D$52"}</definedName>
    <definedName name="X">#REF!</definedName>
    <definedName name="y" localSheetId="4" hidden="1">{#N/A,#N/A,FALSE,"Eff-SSC2"}</definedName>
    <definedName name="y" localSheetId="2" hidden="1">{#N/A,#N/A,FALSE,"Eff-SSC2"}</definedName>
    <definedName name="y" localSheetId="3" hidden="1">{#N/A,#N/A,FALSE,"Eff-SSC2"}</definedName>
    <definedName name="y" hidden="1">{#N/A,#N/A,FALSE,"Eff-SSC2"}</definedName>
    <definedName name="yfliu">[2]RSS9801!#REF!</definedName>
    <definedName name="ying" localSheetId="4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hidden="1">{#N/A,#N/A,FALSE,"Eff-SSC2"}</definedName>
    <definedName name="ytjyyrt">#REF!</definedName>
    <definedName name="z">[2]RSS9801!#REF!</definedName>
    <definedName name="zz" localSheetId="4">{"'Eng (page2)'!$A$1:$D$52"}</definedName>
    <definedName name="zz" localSheetId="2">{"'Eng (page2)'!$A$1:$D$52"}</definedName>
    <definedName name="zz" localSheetId="3">{"'Eng (page2)'!$A$1:$D$52"}</definedName>
    <definedName name="zz">{"'Eng (page2)'!$A$1:$D$52"}</definedName>
    <definedName name="เ" hidden="1">#REF!</definedName>
    <definedName name="เ1149">[73]Aging!#REF!</definedName>
    <definedName name="เงินฝากธนาคาร">#REF!</definedName>
    <definedName name="เงินมัดจำ">#REF!</definedName>
    <definedName name="กก">[2]RSS9801!#REF!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ช">#REF!</definedName>
    <definedName name="ชั่วโมงการอบยาง">'[74]ปัจจุบัน '!#REF!</definedName>
    <definedName name="ฌ็">#REF!</definedName>
    <definedName name="ด" hidden="1">'[9]PS-1995'!#REF!</definedName>
    <definedName name="ถุงมือสุ่มก่อนชั่ง">[24]note_defect!#REF!</definedName>
    <definedName name="ท">#REF!</definedName>
    <definedName name="ประกันส่งออ">[19]description!#REF!</definedName>
    <definedName name="ประกันส่งออก">[19]description!#REF!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ฟ">#REF!</definedName>
    <definedName name="ฟ1">[11]ผ้าสำเร็จ!#REF!</definedName>
    <definedName name="ฟฟ">'[43]GL CB'!$L$44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'[75]test 2'!#REF!</definedName>
    <definedName name="สินค้า">#REF!</definedName>
    <definedName name="資金繰り表" localSheetId="4">{"'Sheet1'!$L$16"}</definedName>
    <definedName name="資金繰り表" localSheetId="2">{"'Sheet1'!$L$16"}</definedName>
    <definedName name="資金繰り表" localSheetId="3">{"'Sheet1'!$L$16"}</definedName>
    <definedName name="資金繰り表">{"'Sheet1'!$L$16"}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3" i="14" l="1"/>
  <c r="N22" i="14"/>
  <c r="N21" i="14"/>
  <c r="N20" i="14"/>
  <c r="N19" i="14"/>
  <c r="R28" i="13"/>
  <c r="V28" i="13" s="1"/>
  <c r="R27" i="13"/>
  <c r="V27" i="13" s="1"/>
  <c r="R26" i="13"/>
  <c r="V26" i="13" s="1"/>
  <c r="R25" i="13"/>
  <c r="R24" i="13"/>
  <c r="V24" i="13" s="1"/>
  <c r="V25" i="13"/>
  <c r="J94" i="15" l="1"/>
  <c r="J75" i="15"/>
  <c r="J28" i="15"/>
  <c r="F94" i="15"/>
  <c r="F75" i="15"/>
  <c r="F28" i="15"/>
  <c r="M102" i="12"/>
  <c r="M98" i="12"/>
  <c r="M91" i="12"/>
  <c r="M79" i="12"/>
  <c r="M73" i="12"/>
  <c r="M27" i="12"/>
  <c r="M16" i="12"/>
  <c r="M31" i="12" s="1"/>
  <c r="M34" i="12" s="1"/>
  <c r="M37" i="12" s="1"/>
  <c r="I102" i="12"/>
  <c r="I98" i="12"/>
  <c r="I91" i="12"/>
  <c r="I79" i="12"/>
  <c r="I73" i="12"/>
  <c r="I27" i="12"/>
  <c r="I16" i="12"/>
  <c r="M133" i="1"/>
  <c r="M136" i="1" s="1"/>
  <c r="M87" i="1"/>
  <c r="M77" i="1"/>
  <c r="M36" i="1"/>
  <c r="M19" i="1"/>
  <c r="I133" i="1"/>
  <c r="I136" i="1" s="1"/>
  <c r="I87" i="1"/>
  <c r="I77" i="1"/>
  <c r="I36" i="1"/>
  <c r="I19" i="1"/>
  <c r="I31" i="12" l="1"/>
  <c r="I34" i="12" s="1"/>
  <c r="I37" i="12" s="1"/>
  <c r="I89" i="1"/>
  <c r="I138" i="1" s="1"/>
  <c r="F41" i="15"/>
  <c r="F45" i="15" s="1"/>
  <c r="F114" i="15" s="1"/>
  <c r="F118" i="15" s="1"/>
  <c r="J41" i="15"/>
  <c r="J45" i="15" s="1"/>
  <c r="J114" i="15" s="1"/>
  <c r="J118" i="15" s="1"/>
  <c r="M82" i="12"/>
  <c r="M85" i="12" s="1"/>
  <c r="I82" i="12"/>
  <c r="M89" i="1"/>
  <c r="M138" i="1" s="1"/>
  <c r="M38" i="1"/>
  <c r="I38" i="1"/>
  <c r="K87" i="1"/>
  <c r="G87" i="1"/>
  <c r="I85" i="12" l="1"/>
  <c r="G36" i="1"/>
  <c r="H75" i="15" l="1"/>
  <c r="H94" i="15"/>
  <c r="K73" i="12"/>
  <c r="K79" i="12"/>
  <c r="K91" i="12"/>
  <c r="K98" i="12"/>
  <c r="K16" i="12"/>
  <c r="K27" i="12"/>
  <c r="K31" i="12" l="1"/>
  <c r="K34" i="12" s="1"/>
  <c r="K82" i="12"/>
  <c r="K133" i="1"/>
  <c r="K136" i="1" s="1"/>
  <c r="K77" i="1"/>
  <c r="K19" i="1"/>
  <c r="K36" i="1"/>
  <c r="N14" i="14"/>
  <c r="P18" i="13"/>
  <c r="R18" i="13" s="1"/>
  <c r="P17" i="13"/>
  <c r="R17" i="13" s="1"/>
  <c r="K37" i="12" l="1"/>
  <c r="K85" i="12" s="1"/>
  <c r="H28" i="15"/>
  <c r="K38" i="1"/>
  <c r="K89" i="1"/>
  <c r="K138" i="1" s="1"/>
  <c r="H41" i="15" l="1"/>
  <c r="H45" i="15" s="1"/>
  <c r="A104" i="15"/>
  <c r="A53" i="15"/>
  <c r="A1" i="14"/>
  <c r="A1" i="12"/>
  <c r="A51" i="12" s="1"/>
  <c r="H114" i="15" l="1"/>
  <c r="H118" i="15" s="1"/>
  <c r="G27" i="12"/>
  <c r="G79" i="12" l="1"/>
  <c r="G73" i="12"/>
  <c r="T21" i="13"/>
  <c r="N21" i="13"/>
  <c r="L21" i="13"/>
  <c r="J21" i="13"/>
  <c r="H21" i="13"/>
  <c r="F21" i="13"/>
  <c r="P19" i="13"/>
  <c r="V18" i="13"/>
  <c r="V17" i="13"/>
  <c r="R19" i="13" l="1"/>
  <c r="V19" i="13" s="1"/>
  <c r="P21" i="13"/>
  <c r="F16" i="14"/>
  <c r="N13" i="14"/>
  <c r="R21" i="13" l="1"/>
  <c r="V21" i="13"/>
  <c r="D94" i="15"/>
  <c r="D75" i="15"/>
  <c r="L16" i="14"/>
  <c r="G82" i="12"/>
  <c r="G77" i="1"/>
  <c r="G89" i="1" l="1"/>
  <c r="L25" i="14" l="1"/>
  <c r="F25" i="14" l="1"/>
  <c r="H16" i="14"/>
  <c r="H25" i="14" s="1"/>
  <c r="J16" i="14"/>
  <c r="J25" i="14" s="1"/>
  <c r="N25" i="14" l="1"/>
  <c r="P30" i="13"/>
  <c r="T30" i="13"/>
  <c r="N30" i="13"/>
  <c r="J30" i="13"/>
  <c r="H30" i="13"/>
  <c r="F30" i="13"/>
  <c r="G19" i="1" l="1"/>
  <c r="A151" i="1" l="1"/>
  <c r="A101" i="1"/>
  <c r="A106" i="12"/>
  <c r="A50" i="12"/>
  <c r="A36" i="13"/>
  <c r="A35" i="14"/>
  <c r="A52" i="15"/>
  <c r="A154" i="15"/>
  <c r="A103" i="15"/>
  <c r="N12" i="14"/>
  <c r="G98" i="12"/>
  <c r="G91" i="12"/>
  <c r="A53" i="12"/>
  <c r="G16" i="12"/>
  <c r="G34" i="12" l="1"/>
  <c r="D28" i="15" s="1"/>
  <c r="D41" i="15" s="1"/>
  <c r="N16" i="14"/>
  <c r="L30" i="13"/>
  <c r="G133" i="1"/>
  <c r="G136" i="1" s="1"/>
  <c r="V30" i="13" l="1"/>
  <c r="R30" i="13"/>
  <c r="G37" i="12"/>
  <c r="G85" i="12" s="1"/>
  <c r="D45" i="15"/>
  <c r="D114" i="15" s="1"/>
  <c r="A55" i="15" l="1"/>
  <c r="A106" i="15" s="1"/>
  <c r="D118" i="15"/>
  <c r="G38" i="1"/>
  <c r="A102" i="1" l="1"/>
  <c r="A53" i="1"/>
  <c r="A104" i="1"/>
  <c r="A55" i="1"/>
  <c r="G138" i="1" l="1"/>
</calcChain>
</file>

<file path=xl/sharedStrings.xml><?xml version="1.0" encoding="utf-8"?>
<sst xmlns="http://schemas.openxmlformats.org/spreadsheetml/2006/main" count="385" uniqueCount="223">
  <si>
    <t>Baht</t>
  </si>
  <si>
    <t>Share capital</t>
  </si>
  <si>
    <t>Notes</t>
  </si>
  <si>
    <t>Other current assets</t>
  </si>
  <si>
    <t>Total</t>
  </si>
  <si>
    <t>Assets</t>
  </si>
  <si>
    <t>Issued and</t>
  </si>
  <si>
    <t>share capital</t>
  </si>
  <si>
    <t>Authorised 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</si>
  <si>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</si>
  <si>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</si>
  <si>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</si>
  <si>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</si>
  <si>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</si>
  <si>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</si>
  <si>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</si>
  <si>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</si>
  <si>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</si>
  <si>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</si>
  <si>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Retained earnings</t>
  </si>
  <si>
    <t>Consolidated</t>
  </si>
  <si>
    <t>Cash and cash equivalents</t>
  </si>
  <si>
    <t>Appropriated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</si>
  <si>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</si>
  <si>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</si>
  <si>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</si>
  <si>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</si>
  <si>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</si>
  <si>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 xml:space="preserve"> </t>
  </si>
  <si>
    <t>Property, plant and equipment, net</t>
  </si>
  <si>
    <t>Cash flows from operating activities</t>
  </si>
  <si>
    <t>Non-controlling interests</t>
  </si>
  <si>
    <t>Interest received</t>
  </si>
  <si>
    <t>Statement of Financial Position</t>
  </si>
  <si>
    <t>Statement of Comprehensive Income</t>
  </si>
  <si>
    <t>Statement of Cash Flows</t>
  </si>
  <si>
    <t>Issued and paid-up share capital</t>
  </si>
  <si>
    <t>Other income</t>
  </si>
  <si>
    <t>Other comprehensive income:</t>
  </si>
  <si>
    <t>Deferred tax assets, net</t>
  </si>
  <si>
    <t>Director ______________________________                                            Director ______________________________</t>
  </si>
  <si>
    <t>- Revenue department</t>
  </si>
  <si>
    <t>from financial institutions</t>
  </si>
  <si>
    <t>Trade and other payables</t>
  </si>
  <si>
    <t>financial institutions</t>
  </si>
  <si>
    <t>Trade and other receivables, net</t>
  </si>
  <si>
    <t>Expenses</t>
  </si>
  <si>
    <t>Total expenses</t>
  </si>
  <si>
    <t xml:space="preserve">Profit before income tax </t>
  </si>
  <si>
    <t>Profit for the year</t>
  </si>
  <si>
    <t xml:space="preserve">Item that will be reclassified  </t>
  </si>
  <si>
    <t>Other comprehensive income</t>
  </si>
  <si>
    <t>Total comprehensive income</t>
  </si>
  <si>
    <t>comprehensive</t>
  </si>
  <si>
    <t xml:space="preserve">Retained earnings </t>
  </si>
  <si>
    <t>other</t>
  </si>
  <si>
    <t>paid-up</t>
  </si>
  <si>
    <t>Non-controlling</t>
  </si>
  <si>
    <t>- legal reserve</t>
  </si>
  <si>
    <t>of equity</t>
  </si>
  <si>
    <t>the parent</t>
  </si>
  <si>
    <t xml:space="preserve"> interests</t>
  </si>
  <si>
    <t>equity</t>
  </si>
  <si>
    <t>Total comprehensive income for the year</t>
  </si>
  <si>
    <t>Dividend paid</t>
  </si>
  <si>
    <t xml:space="preserve">   Depreciation and amortisation</t>
  </si>
  <si>
    <t xml:space="preserve">   Employee benefit obligations</t>
  </si>
  <si>
    <t xml:space="preserve">   Dividend income</t>
  </si>
  <si>
    <t xml:space="preserve">   Interest income</t>
  </si>
  <si>
    <t>Profit from operating activities before</t>
  </si>
  <si>
    <t>Operating assets decreased (increased)</t>
  </si>
  <si>
    <t xml:space="preserve">   Other current assets</t>
  </si>
  <si>
    <t xml:space="preserve">   Trade and other payables</t>
  </si>
  <si>
    <t xml:space="preserve">   Other current liabilities</t>
  </si>
  <si>
    <t>Dividend received</t>
  </si>
  <si>
    <t>Interest paid</t>
  </si>
  <si>
    <t>profit or loss</t>
  </si>
  <si>
    <t>subsequently to profit or loss</t>
  </si>
  <si>
    <t xml:space="preserve">reclassified subsequently to </t>
  </si>
  <si>
    <t>Currency translation differences</t>
  </si>
  <si>
    <t>for the year, net of tax</t>
  </si>
  <si>
    <t>for the year</t>
  </si>
  <si>
    <t>attributable to:</t>
  </si>
  <si>
    <t xml:space="preserve">   Trade and other receivables, net</t>
  </si>
  <si>
    <t xml:space="preserve">Restricted deposits at financial </t>
  </si>
  <si>
    <t>institutions</t>
  </si>
  <si>
    <t>Premium on ordinary shares</t>
  </si>
  <si>
    <t>benefit obligations</t>
  </si>
  <si>
    <t>Profit attributable to:</t>
  </si>
  <si>
    <t>Basic earnings per share</t>
  </si>
  <si>
    <t>Premium on</t>
  </si>
  <si>
    <t>shares</t>
  </si>
  <si>
    <t>Currency</t>
  </si>
  <si>
    <t>translation</t>
  </si>
  <si>
    <t>differences</t>
  </si>
  <si>
    <t>component</t>
  </si>
  <si>
    <t xml:space="preserve">   Allowance for doubtful accounts </t>
  </si>
  <si>
    <t xml:space="preserve">   Payment for employee benefit obligations</t>
  </si>
  <si>
    <t>General investments, net</t>
  </si>
  <si>
    <t>Income tax payable</t>
  </si>
  <si>
    <t>Appropriated - legal reserve</t>
  </si>
  <si>
    <t>associates</t>
  </si>
  <si>
    <t>Share of other comprehensive income</t>
  </si>
  <si>
    <t xml:space="preserve">Total comprehensive income </t>
  </si>
  <si>
    <t xml:space="preserve">   Share of profit from associates</t>
  </si>
  <si>
    <t xml:space="preserve">Bank overdrafts and short-term  </t>
  </si>
  <si>
    <t>Employee benefit obligations</t>
  </si>
  <si>
    <t>Equity attributable to owners of the parent</t>
  </si>
  <si>
    <t>Owners of the parent</t>
  </si>
  <si>
    <t>Other component of equity</t>
  </si>
  <si>
    <t>Finance lease liabilities</t>
  </si>
  <si>
    <t>Current portion of finance lease liabilities</t>
  </si>
  <si>
    <t>Service income</t>
  </si>
  <si>
    <t xml:space="preserve">   changes in operating assets and liabilities</t>
  </si>
  <si>
    <t>Restricted deposits at financial institutions</t>
  </si>
  <si>
    <t>Equity</t>
  </si>
  <si>
    <t>Total equity</t>
  </si>
  <si>
    <t>Total liabilities and equity</t>
  </si>
  <si>
    <t>Statement of Changes in Equity</t>
  </si>
  <si>
    <t>Supplemental cash flow information</t>
  </si>
  <si>
    <t xml:space="preserve">   from financial institutions </t>
  </si>
  <si>
    <t>Operating liabilities increased (decreased)</t>
  </si>
  <si>
    <t>Separate</t>
  </si>
  <si>
    <t>Liabilities and Equity</t>
  </si>
  <si>
    <t xml:space="preserve">   Other receivables - Revenue department</t>
  </si>
  <si>
    <t>financial statements</t>
  </si>
  <si>
    <t>Consolidated financial statements</t>
  </si>
  <si>
    <t>Separate financial statements</t>
  </si>
  <si>
    <t>Selling expenses</t>
  </si>
  <si>
    <t>Earnings per share</t>
  </si>
  <si>
    <t xml:space="preserve">Net cash generated from (used in) </t>
  </si>
  <si>
    <t>Leo Global Logistics Public Company Limited</t>
  </si>
  <si>
    <t>Investments in subsidiaries</t>
  </si>
  <si>
    <t>Investment property, net</t>
  </si>
  <si>
    <t>borrowings from financial institutions</t>
  </si>
  <si>
    <t xml:space="preserve">Current portion of long-term borrowings </t>
  </si>
  <si>
    <t xml:space="preserve">Long-term borrowings from </t>
  </si>
  <si>
    <t>200,000,000 ordinary shares</t>
  </si>
  <si>
    <t>of par Baht 0.50 each</t>
  </si>
  <si>
    <t>Revenues</t>
  </si>
  <si>
    <t>Total revenues</t>
  </si>
  <si>
    <t>Cost of services</t>
  </si>
  <si>
    <t xml:space="preserve">Profit before share of profit from </t>
  </si>
  <si>
    <t>Share of profit from associates</t>
  </si>
  <si>
    <t>Remeasurement of post-employment</t>
  </si>
  <si>
    <t xml:space="preserve">   Income tax received</t>
  </si>
  <si>
    <t xml:space="preserve">   Income tax paid</t>
  </si>
  <si>
    <t>Proceeds from disposal of fixed assets</t>
  </si>
  <si>
    <t>Finance costs</t>
  </si>
  <si>
    <t>Exchange loss on cash and cash equivalents</t>
  </si>
  <si>
    <t>Other receivable</t>
  </si>
  <si>
    <t>2018</t>
  </si>
  <si>
    <t>Opening balance as at 1 January 2018</t>
  </si>
  <si>
    <t>Closing balance as at 31 December 2018</t>
  </si>
  <si>
    <t>Short-term borrowing from a subsidiary</t>
  </si>
  <si>
    <t>Proceeds from short-term borrowings</t>
  </si>
  <si>
    <t>Other non-current liabilities</t>
  </si>
  <si>
    <t xml:space="preserve">Payment for short-term borrowings </t>
  </si>
  <si>
    <t>Investments in associates, net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</si>
  <si>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</si>
  <si>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Liabilities and Equity </t>
    </r>
    <r>
      <rPr>
        <sz val="9"/>
        <rFont val="Arial"/>
        <family val="2"/>
      </rPr>
      <t>(continued)</t>
    </r>
  </si>
  <si>
    <r>
      <t>Statement of Financial Position</t>
    </r>
    <r>
      <rPr>
        <sz val="9"/>
        <rFont val="Arial"/>
        <family val="2"/>
      </rPr>
      <t xml:space="preserve"> (continued)</t>
    </r>
  </si>
  <si>
    <t xml:space="preserve">Income tax </t>
  </si>
  <si>
    <r>
      <t xml:space="preserve">Statement of Comprehensive Income </t>
    </r>
    <r>
      <rPr>
        <sz val="9"/>
        <rFont val="Arial"/>
        <family val="2"/>
      </rPr>
      <t>(continued)</t>
    </r>
  </si>
  <si>
    <t>Appropriation of legal reserve</t>
  </si>
  <si>
    <r>
      <t>Statement of Changes in Equity</t>
    </r>
    <r>
      <rPr>
        <sz val="9"/>
        <rFont val="Arial"/>
        <family val="2"/>
      </rPr>
      <t xml:space="preserve"> (continued)</t>
    </r>
  </si>
  <si>
    <t>Profit before income tax</t>
  </si>
  <si>
    <r>
      <t>Statement of Cash Flows</t>
    </r>
    <r>
      <rPr>
        <sz val="9"/>
        <rFont val="Arial"/>
        <family val="2"/>
      </rPr>
      <t xml:space="preserve">  (continued)</t>
    </r>
  </si>
  <si>
    <t>Payment for investments in an associate</t>
  </si>
  <si>
    <t>Payment for a general investment</t>
  </si>
  <si>
    <t xml:space="preserve">   from a subsidiary</t>
  </si>
  <si>
    <r>
      <t>Statement of Cash Flows</t>
    </r>
    <r>
      <rPr>
        <sz val="9"/>
        <rFont val="Arial"/>
        <family val="2"/>
      </rPr>
      <t xml:space="preserve"> (continued)</t>
    </r>
  </si>
  <si>
    <t>Non-cash transaction:</t>
  </si>
  <si>
    <t xml:space="preserve">   Finance costs</t>
  </si>
  <si>
    <t xml:space="preserve">Attributable to owners of the parent </t>
  </si>
  <si>
    <t>As at 31 December 2019</t>
  </si>
  <si>
    <t>2019</t>
  </si>
  <si>
    <t>For the year ended 31 December 2019</t>
  </si>
  <si>
    <t>Opening balance as at 1 January 2019</t>
  </si>
  <si>
    <t>Closing balance as at 31 December 2019</t>
  </si>
  <si>
    <t>-</t>
  </si>
  <si>
    <t>320,000,000 ordinary shares</t>
  </si>
  <si>
    <t>from associates in equity method</t>
  </si>
  <si>
    <t>Payment for bank overdrafts</t>
  </si>
  <si>
    <t>13, 14 and 15</t>
  </si>
  <si>
    <t>of par Baht 0.50 each)</t>
  </si>
  <si>
    <t xml:space="preserve">(2018 : 150,000,000 ordinary shares </t>
  </si>
  <si>
    <t>(2018 : 200,000,000 ordinary shares</t>
  </si>
  <si>
    <t xml:space="preserve">Income tax of items that will not be </t>
  </si>
  <si>
    <t>Total item that will not be reclassified</t>
  </si>
  <si>
    <t>Increase of share capital</t>
  </si>
  <si>
    <t>Net cash generated from operating activities</t>
  </si>
  <si>
    <t>Payment for fixed assets</t>
  </si>
  <si>
    <t>Payment for investment property</t>
  </si>
  <si>
    <t>Payment for intangible assets</t>
  </si>
  <si>
    <t xml:space="preserve">   investing activities</t>
  </si>
  <si>
    <t>Payment for finance lease liabilities</t>
  </si>
  <si>
    <t>Proceeds from an increase of share capital</t>
  </si>
  <si>
    <t xml:space="preserve">   Loss (gain) on disposal and write-off </t>
  </si>
  <si>
    <t xml:space="preserve">      of fixed assets</t>
  </si>
  <si>
    <t xml:space="preserve">   Loss on impairment of investment </t>
  </si>
  <si>
    <t xml:space="preserve">      in an associate</t>
  </si>
  <si>
    <t>Net increase in cash and cash equivalents</t>
  </si>
  <si>
    <t xml:space="preserve">   Purchase of fixed assets under finance lease liabilities</t>
  </si>
  <si>
    <t>Gains (losses) from exchange rate, net</t>
  </si>
  <si>
    <t xml:space="preserve">Total item that will be reclassified </t>
  </si>
  <si>
    <t>Net cash used in financing activities</t>
  </si>
  <si>
    <t>Other non-current assets</t>
  </si>
  <si>
    <t>Intangible assets, net</t>
  </si>
  <si>
    <t xml:space="preserve">   Other non-current assets</t>
  </si>
  <si>
    <t xml:space="preserve">   Other non-current liabilities</t>
  </si>
  <si>
    <t>Adjustments to reconcile profit before income tax</t>
  </si>
  <si>
    <t xml:space="preserve">   to net cash provided by operating activities:</t>
  </si>
  <si>
    <t>Cash flows generated from operations</t>
  </si>
  <si>
    <t>The accompanying notes on pages 13 to 46 are an integral part of these consolidated and separate financial statements.</t>
  </si>
  <si>
    <t>owners of</t>
  </si>
  <si>
    <t>income</t>
  </si>
  <si>
    <t>Other</t>
  </si>
  <si>
    <t>ordinary</t>
  </si>
  <si>
    <t xml:space="preserve">Payment for long-term borrowings </t>
  </si>
  <si>
    <t>Cash and cash equivalents at the end of the year</t>
  </si>
  <si>
    <t>Cash and cash equivalents at the beginning of the year</t>
  </si>
  <si>
    <t xml:space="preserve">Item that will not be reclassified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</si>
</sst>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-* #,##0.0_-;\-* #,##0.0_-;_-* &quot;-&quot;?_-;_-@_-"/>
    <numFmt numFmtId="168" formatCode="0_ "/>
    <numFmt numFmtId="169" formatCode="000\-000"/>
    <numFmt numFmtId="170" formatCode="_ * #,##0_ ;_ * \-#,##0_ ;_ * &quot;-&quot;_ ;_ @_ "/>
    <numFmt numFmtId="171" formatCode="_ * #,##0.00_ ;_ * \-#,##0.00_ ;_ * &quot;-&quot;??_ ;_ @_ "/>
    <numFmt numFmtId="172" formatCode="_ &quot;\&quot;* #,##0_ ;_ &quot;\&quot;* \-#,##0_ ;_ &quot;\&quot;* &quot;-&quot;_ ;_ @_ "/>
    <numFmt numFmtId="173" formatCode="_ &quot;\&quot;* #,##0.00_ ;_ &quot;\&quot;* \-#,##0.00_ ;_ &quot;\&quot;* &quot;-&quot;??_ ;_ @_ "/>
    <numFmt numFmtId="174" formatCode="#,##0.0;\(#,##0.0\);\-"/>
    <numFmt numFmtId="175" formatCode="#,##0.0000;\(#,##0.0000\);\-"/>
    <numFmt numFmtId="176" formatCode="#,##0.0000"/>
  </numFmts>
  <fonts count="44"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Times New Roman"/>
      <family val="1"/>
      <charset val="222"/>
    </font>
    <font>
      <sz val="14"/>
      <name val="Cordia New"/>
      <family val="2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167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" fillId="20" borderId="1" applyNumberFormat="0" applyAlignment="0" applyProtection="0"/>
    <xf numFmtId="0" fontId="13" fillId="21" borderId="2" applyNumberFormat="0" applyAlignment="0" applyProtection="0"/>
    <xf numFmtId="4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5" fillId="0" borderId="0" applyFont="0" applyFill="0" applyBorder="0" applyAlignment="0" applyProtection="0"/>
    <xf numFmtId="14" fontId="16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168" fontId="23" fillId="0" borderId="8">
      <alignment horizontal="left"/>
    </xf>
    <xf numFmtId="169" fontId="23" fillId="0" borderId="9">
      <alignment horizontal="left"/>
    </xf>
    <xf numFmtId="0" fontId="24" fillId="0" borderId="10">
      <alignment horizontal="right"/>
    </xf>
    <xf numFmtId="0" fontId="25" fillId="1" borderId="9">
      <alignment horizontal="left"/>
    </xf>
    <xf numFmtId="0" fontId="26" fillId="7" borderId="1" applyNumberFormat="0" applyAlignment="0" applyProtection="0"/>
    <xf numFmtId="10" fontId="14" fillId="23" borderId="11" applyNumberFormat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7" fillId="0" borderId="12" applyNumberFormat="0" applyFill="0" applyAlignment="0" applyProtection="0"/>
    <xf numFmtId="0" fontId="28" fillId="0" borderId="0"/>
    <xf numFmtId="0" fontId="29" fillId="24" borderId="0" applyNumberFormat="0" applyBorder="0" applyAlignment="0" applyProtection="0"/>
    <xf numFmtId="0" fontId="11" fillId="0" borderId="0"/>
    <xf numFmtId="0" fontId="4" fillId="0" borderId="0"/>
    <xf numFmtId="0" fontId="10" fillId="0" borderId="0"/>
    <xf numFmtId="0" fontId="3" fillId="0" borderId="0"/>
    <xf numFmtId="0" fontId="2" fillId="0" borderId="0"/>
    <xf numFmtId="0" fontId="10" fillId="25" borderId="13" applyNumberFormat="0" applyFont="0" applyAlignment="0" applyProtection="0"/>
    <xf numFmtId="0" fontId="30" fillId="20" borderId="14" applyNumberFormat="0" applyAlignment="0" applyProtection="0"/>
    <xf numFmtId="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31" fillId="0" borderId="0"/>
    <xf numFmtId="0" fontId="32" fillId="0" borderId="0"/>
    <xf numFmtId="0" fontId="33" fillId="0" borderId="0">
      <alignment horizontal="left"/>
    </xf>
    <xf numFmtId="49" fontId="16" fillId="0" borderId="0" applyFill="0" applyBorder="0" applyAlignment="0"/>
    <xf numFmtId="0" fontId="11" fillId="0" borderId="0" applyFill="0" applyBorder="0" applyAlignment="0"/>
    <xf numFmtId="170" fontId="11" fillId="0" borderId="0" applyFill="0" applyBorder="0" applyAlignment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9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0" fontId="37" fillId="0" borderId="0"/>
    <xf numFmtId="43" fontId="39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2" fillId="0" borderId="0"/>
  </cellStyleXfs>
  <cellXfs count="217">
    <xf numFmtId="0" fontId="0" fillId="0" borderId="0" xfId="0"/>
    <xf numFmtId="0" fontId="41" fillId="0" borderId="0" xfId="0" applyFont="1" applyFill="1" applyBorder="1" applyAlignment="1">
      <alignment vertical="center"/>
    </xf>
    <xf numFmtId="164" fontId="41" fillId="0" borderId="0" xfId="0" applyNumberFormat="1" applyFont="1" applyFill="1" applyBorder="1" applyAlignment="1">
      <alignment vertical="center"/>
    </xf>
    <xf numFmtId="164" fontId="41" fillId="0" borderId="0" xfId="85" applyNumberFormat="1" applyFont="1" applyFill="1" applyAlignment="1">
      <alignment horizontal="center" vertical="center"/>
    </xf>
    <xf numFmtId="165" fontId="41" fillId="0" borderId="0" xfId="50" applyNumberFormat="1" applyFont="1" applyFill="1" applyAlignment="1">
      <alignment horizontal="right" vertical="center"/>
    </xf>
    <xf numFmtId="165" fontId="41" fillId="0" borderId="0" xfId="85" applyNumberFormat="1" applyFont="1" applyFill="1" applyAlignment="1">
      <alignment horizontal="right"/>
    </xf>
    <xf numFmtId="0" fontId="41" fillId="0" borderId="0" xfId="0" applyFont="1" applyFill="1" applyAlignment="1">
      <alignment vertical="center"/>
    </xf>
    <xf numFmtId="165" fontId="41" fillId="0" borderId="0" xfId="50" applyNumberFormat="1" applyFont="1" applyFill="1" applyBorder="1" applyAlignment="1">
      <alignment horizontal="right" vertical="center"/>
    </xf>
    <xf numFmtId="3" fontId="41" fillId="0" borderId="0" xfId="38" applyNumberFormat="1" applyFont="1" applyFill="1" applyBorder="1" applyAlignment="1">
      <alignment vertical="center"/>
    </xf>
    <xf numFmtId="4" fontId="41" fillId="0" borderId="0" xfId="38" applyFont="1" applyFill="1" applyBorder="1" applyAlignment="1">
      <alignment vertical="center"/>
    </xf>
    <xf numFmtId="4" fontId="41" fillId="0" borderId="0" xfId="38" applyFont="1" applyFill="1" applyAlignment="1">
      <alignment horizontal="right" vertical="center"/>
    </xf>
    <xf numFmtId="165" fontId="42" fillId="0" borderId="0" xfId="0" applyNumberFormat="1" applyFont="1" applyFill="1" applyBorder="1" applyAlignment="1">
      <alignment horizontal="center" vertical="center"/>
    </xf>
    <xf numFmtId="165" fontId="41" fillId="0" borderId="0" xfId="85" applyNumberFormat="1" applyFont="1" applyFill="1" applyAlignment="1">
      <alignment horizontal="center" vertical="center"/>
    </xf>
    <xf numFmtId="165" fontId="41" fillId="0" borderId="0" xfId="38" quotePrefix="1" applyNumberFormat="1" applyFont="1" applyFill="1" applyBorder="1" applyAlignment="1">
      <alignment horizontal="right" vertical="center"/>
    </xf>
    <xf numFmtId="3" fontId="41" fillId="0" borderId="0" xfId="0" applyNumberFormat="1" applyFont="1" applyFill="1" applyAlignment="1">
      <alignment vertical="center"/>
    </xf>
    <xf numFmtId="165" fontId="42" fillId="0" borderId="0" xfId="0" quotePrefix="1" applyNumberFormat="1" applyFont="1" applyFill="1" applyBorder="1" applyAlignment="1">
      <alignment horizontal="right" vertical="center"/>
    </xf>
    <xf numFmtId="165" fontId="41" fillId="0" borderId="0" xfId="0" applyNumberFormat="1" applyFont="1" applyFill="1" applyBorder="1" applyAlignment="1">
      <alignment horizontal="center" vertical="center"/>
    </xf>
    <xf numFmtId="165" fontId="41" fillId="0" borderId="0" xfId="0" applyNumberFormat="1" applyFont="1" applyFill="1" applyBorder="1" applyAlignment="1">
      <alignment vertical="center"/>
    </xf>
    <xf numFmtId="165" fontId="41" fillId="0" borderId="0" xfId="38" applyNumberFormat="1" applyFont="1" applyFill="1" applyBorder="1" applyAlignment="1">
      <alignment horizontal="center" vertical="center"/>
    </xf>
    <xf numFmtId="165" fontId="42" fillId="0" borderId="0" xfId="85" applyNumberFormat="1" applyFont="1" applyFill="1" applyAlignment="1">
      <alignment horizontal="center" vertical="center"/>
    </xf>
    <xf numFmtId="165" fontId="42" fillId="0" borderId="0" xfId="50" applyNumberFormat="1" applyFont="1" applyFill="1" applyBorder="1" applyAlignment="1">
      <alignment horizontal="right" vertical="center"/>
    </xf>
    <xf numFmtId="165" fontId="42" fillId="0" borderId="0" xfId="50" applyNumberFormat="1" applyFont="1" applyFill="1" applyAlignment="1">
      <alignment horizontal="right" vertical="center"/>
    </xf>
    <xf numFmtId="0" fontId="42" fillId="0" borderId="0" xfId="0" applyFont="1" applyFill="1" applyBorder="1" applyAlignment="1">
      <alignment horizontal="centerContinuous" vertical="center"/>
    </xf>
    <xf numFmtId="0" fontId="42" fillId="0" borderId="0" xfId="0" applyFont="1" applyFill="1" applyBorder="1" applyAlignment="1">
      <alignment horizontal="center" vertical="center"/>
    </xf>
    <xf numFmtId="164" fontId="42" fillId="0" borderId="0" xfId="0" applyNumberFormat="1" applyFont="1" applyFill="1" applyBorder="1" applyAlignment="1">
      <alignment horizontal="centerContinuous" vertical="center"/>
    </xf>
    <xf numFmtId="0" fontId="42" fillId="0" borderId="16" xfId="0" applyFont="1" applyFill="1" applyBorder="1" applyAlignment="1">
      <alignment horizontal="centerContinuous" vertical="center"/>
    </xf>
    <xf numFmtId="164" fontId="42" fillId="0" borderId="16" xfId="0" applyNumberFormat="1" applyFont="1" applyFill="1" applyBorder="1" applyAlignment="1">
      <alignment horizontal="centerContinuous" vertical="center"/>
    </xf>
    <xf numFmtId="164" fontId="42" fillId="0" borderId="0" xfId="0" quotePrefix="1" applyNumberFormat="1" applyFont="1" applyFill="1" applyAlignment="1">
      <alignment horizontal="right" vertical="center" wrapText="1"/>
    </xf>
    <xf numFmtId="164" fontId="42" fillId="0" borderId="16" xfId="0" applyNumberFormat="1" applyFont="1" applyFill="1" applyBorder="1" applyAlignment="1">
      <alignment horizontal="right" vertical="center" wrapText="1"/>
    </xf>
    <xf numFmtId="0" fontId="42" fillId="0" borderId="0" xfId="0" applyFont="1" applyFill="1" applyAlignment="1">
      <alignment vertical="center"/>
    </xf>
    <xf numFmtId="164" fontId="41" fillId="0" borderId="0" xfId="0" applyNumberFormat="1" applyFont="1" applyFill="1" applyBorder="1" applyAlignment="1">
      <alignment horizontal="right" vertical="center"/>
    </xf>
    <xf numFmtId="0" fontId="41" fillId="0" borderId="16" xfId="0" applyFont="1" applyFill="1" applyBorder="1" applyAlignment="1">
      <alignment vertical="center"/>
    </xf>
    <xf numFmtId="0" fontId="41" fillId="0" borderId="16" xfId="0" applyFont="1" applyFill="1" applyBorder="1" applyAlignment="1">
      <alignment horizontal="center" vertical="center"/>
    </xf>
    <xf numFmtId="164" fontId="41" fillId="0" borderId="16" xfId="0" applyNumberFormat="1" applyFont="1" applyFill="1" applyBorder="1" applyAlignment="1">
      <alignment vertical="center"/>
    </xf>
    <xf numFmtId="165" fontId="42" fillId="0" borderId="0" xfId="0" applyNumberFormat="1" applyFont="1" applyFill="1" applyBorder="1" applyAlignment="1">
      <alignment horizontal="centerContinuous" vertical="center"/>
    </xf>
    <xf numFmtId="165" fontId="42" fillId="0" borderId="0" xfId="0" applyNumberFormat="1" applyFont="1" applyFill="1" applyBorder="1" applyAlignment="1">
      <alignment horizontal="right" vertical="center"/>
    </xf>
    <xf numFmtId="165" fontId="41" fillId="0" borderId="0" xfId="0" applyNumberFormat="1" applyFont="1" applyFill="1" applyAlignment="1">
      <alignment vertical="center"/>
    </xf>
    <xf numFmtId="3" fontId="41" fillId="0" borderId="0" xfId="0" applyNumberFormat="1" applyFont="1" applyFill="1" applyAlignment="1">
      <alignment horizontal="right" wrapText="1"/>
    </xf>
    <xf numFmtId="3" fontId="41" fillId="0" borderId="0" xfId="0" applyNumberFormat="1" applyFont="1" applyFill="1" applyAlignment="1">
      <alignment horizontal="right" vertical="top" wrapText="1"/>
    </xf>
    <xf numFmtId="164" fontId="41" fillId="0" borderId="0" xfId="87" applyNumberFormat="1" applyFont="1" applyFill="1" applyBorder="1" applyAlignment="1">
      <alignment horizontal="right" vertical="center"/>
    </xf>
    <xf numFmtId="164" fontId="41" fillId="0" borderId="0" xfId="86" applyNumberFormat="1" applyFont="1" applyFill="1" applyBorder="1" applyAlignment="1">
      <alignment horizontal="right" vertical="center"/>
    </xf>
    <xf numFmtId="164" fontId="41" fillId="0" borderId="0" xfId="0" applyNumberFormat="1" applyFont="1" applyFill="1" applyAlignment="1">
      <alignment horizontal="right" vertical="center"/>
    </xf>
    <xf numFmtId="164" fontId="42" fillId="0" borderId="0" xfId="115" applyNumberFormat="1" applyFont="1" applyFill="1" applyAlignment="1">
      <alignment vertical="center"/>
    </xf>
    <xf numFmtId="164" fontId="42" fillId="0" borderId="16" xfId="115" applyNumberFormat="1" applyFont="1" applyFill="1" applyBorder="1" applyAlignment="1">
      <alignment vertical="center"/>
    </xf>
    <xf numFmtId="164" fontId="41" fillId="0" borderId="0" xfId="115" applyNumberFormat="1" applyFont="1" applyFill="1" applyAlignment="1">
      <alignment vertical="center"/>
    </xf>
    <xf numFmtId="0" fontId="42" fillId="0" borderId="0" xfId="115" applyFont="1" applyFill="1" applyAlignment="1">
      <alignment horizontal="right" vertical="center"/>
    </xf>
    <xf numFmtId="165" fontId="41" fillId="0" borderId="0" xfId="115" applyNumberFormat="1" applyFont="1" applyFill="1" applyAlignment="1">
      <alignment vertical="center"/>
    </xf>
    <xf numFmtId="166" fontId="41" fillId="0" borderId="0" xfId="115" applyNumberFormat="1" applyFont="1" applyFill="1" applyAlignment="1">
      <alignment vertical="center"/>
    </xf>
    <xf numFmtId="0" fontId="41" fillId="0" borderId="0" xfId="115" applyFont="1" applyFill="1" applyAlignment="1">
      <alignment vertical="center"/>
    </xf>
    <xf numFmtId="0" fontId="42" fillId="0" borderId="0" xfId="115" applyFont="1" applyFill="1" applyAlignment="1">
      <alignment vertical="center"/>
    </xf>
    <xf numFmtId="164" fontId="41" fillId="0" borderId="16" xfId="115" applyNumberFormat="1" applyFont="1" applyFill="1" applyBorder="1" applyAlignment="1">
      <alignment vertical="center"/>
    </xf>
    <xf numFmtId="164" fontId="42" fillId="0" borderId="0" xfId="115" applyNumberFormat="1" applyFont="1" applyFill="1" applyBorder="1" applyAlignment="1">
      <alignment vertical="center"/>
    </xf>
    <xf numFmtId="0" fontId="42" fillId="0" borderId="16" xfId="115" applyFont="1" applyFill="1" applyBorder="1" applyAlignment="1">
      <alignment vertical="center"/>
    </xf>
    <xf numFmtId="0" fontId="42" fillId="0" borderId="0" xfId="115" quotePrefix="1" applyFont="1" applyFill="1" applyAlignment="1">
      <alignment horizontal="right" vertical="center"/>
    </xf>
    <xf numFmtId="0" fontId="42" fillId="0" borderId="16" xfId="115" applyFont="1" applyFill="1" applyBorder="1" applyAlignment="1">
      <alignment horizontal="right" vertical="center"/>
    </xf>
    <xf numFmtId="0" fontId="41" fillId="0" borderId="0" xfId="115" applyFont="1" applyFill="1" applyAlignment="1">
      <alignment horizontal="center" vertical="center"/>
    </xf>
    <xf numFmtId="164" fontId="41" fillId="0" borderId="0" xfId="116" applyNumberFormat="1" applyFont="1" applyFill="1" applyAlignment="1">
      <alignment vertical="center"/>
    </xf>
    <xf numFmtId="165" fontId="41" fillId="0" borderId="0" xfId="116" applyNumberFormat="1" applyFont="1" applyFill="1" applyAlignment="1">
      <alignment vertical="center"/>
    </xf>
    <xf numFmtId="164" fontId="41" fillId="0" borderId="16" xfId="116" applyNumberFormat="1" applyFont="1" applyFill="1" applyBorder="1" applyAlignment="1">
      <alignment vertical="center"/>
    </xf>
    <xf numFmtId="165" fontId="41" fillId="0" borderId="16" xfId="116" applyNumberFormat="1" applyFont="1" applyFill="1" applyBorder="1" applyAlignment="1">
      <alignment vertical="center"/>
    </xf>
    <xf numFmtId="164" fontId="41" fillId="0" borderId="0" xfId="116" applyNumberFormat="1" applyFont="1" applyFill="1" applyBorder="1" applyAlignment="1">
      <alignment vertical="center"/>
    </xf>
    <xf numFmtId="0" fontId="41" fillId="0" borderId="16" xfId="115" applyFont="1" applyFill="1" applyBorder="1" applyAlignment="1">
      <alignment vertical="center"/>
    </xf>
    <xf numFmtId="0" fontId="42" fillId="0" borderId="0" xfId="115" applyFont="1" applyFill="1" applyAlignment="1">
      <alignment horizontal="center" vertical="center"/>
    </xf>
    <xf numFmtId="164" fontId="42" fillId="0" borderId="0" xfId="116" applyNumberFormat="1" applyFont="1" applyFill="1" applyAlignment="1">
      <alignment vertical="center"/>
    </xf>
    <xf numFmtId="164" fontId="42" fillId="0" borderId="16" xfId="116" applyNumberFormat="1" applyFont="1" applyFill="1" applyBorder="1" applyAlignment="1">
      <alignment vertical="center"/>
    </xf>
    <xf numFmtId="165" fontId="41" fillId="0" borderId="0" xfId="115" applyNumberFormat="1" applyFont="1" applyFill="1" applyAlignment="1">
      <alignment horizontal="center" vertical="center"/>
    </xf>
    <xf numFmtId="165" fontId="41" fillId="0" borderId="0" xfId="116" applyNumberFormat="1" applyFont="1" applyFill="1" applyBorder="1" applyAlignment="1">
      <alignment vertical="center"/>
    </xf>
    <xf numFmtId="0" fontId="41" fillId="0" borderId="16" xfId="115" applyFont="1" applyFill="1" applyBorder="1" applyAlignment="1">
      <alignment horizontal="center" vertical="center"/>
    </xf>
    <xf numFmtId="3" fontId="41" fillId="0" borderId="0" xfId="38" applyNumberFormat="1" applyFont="1" applyFill="1" applyAlignment="1">
      <alignment horizontal="right" vertical="center"/>
    </xf>
    <xf numFmtId="165" fontId="14" fillId="0" borderId="0" xfId="115" applyNumberFormat="1" applyFont="1" applyFill="1" applyAlignment="1">
      <alignment vertical="center"/>
    </xf>
    <xf numFmtId="166" fontId="14" fillId="0" borderId="0" xfId="115" applyNumberFormat="1" applyFont="1" applyFill="1" applyAlignment="1">
      <alignment vertical="center"/>
    </xf>
    <xf numFmtId="165" fontId="14" fillId="0" borderId="16" xfId="115" applyNumberFormat="1" applyFont="1" applyFill="1" applyBorder="1" applyAlignment="1">
      <alignment vertical="center"/>
    </xf>
    <xf numFmtId="166" fontId="14" fillId="0" borderId="0" xfId="115" applyNumberFormat="1" applyFont="1" applyFill="1" applyBorder="1" applyAlignment="1">
      <alignment vertical="center"/>
    </xf>
    <xf numFmtId="165" fontId="14" fillId="0" borderId="0" xfId="115" applyNumberFormat="1" applyFont="1" applyFill="1" applyBorder="1" applyAlignment="1">
      <alignment vertical="center"/>
    </xf>
    <xf numFmtId="165" fontId="14" fillId="0" borderId="0" xfId="115" applyNumberFormat="1" applyFont="1" applyFill="1" applyBorder="1" applyAlignment="1">
      <alignment horizontal="right" vertical="center" wrapText="1"/>
    </xf>
    <xf numFmtId="164" fontId="14" fillId="0" borderId="0" xfId="115" applyNumberFormat="1" applyFont="1" applyFill="1" applyAlignment="1">
      <alignment vertical="center"/>
    </xf>
    <xf numFmtId="165" fontId="14" fillId="0" borderId="17" xfId="115" applyNumberFormat="1" applyFont="1" applyFill="1" applyBorder="1" applyAlignment="1">
      <alignment vertical="center"/>
    </xf>
    <xf numFmtId="166" fontId="14" fillId="0" borderId="0" xfId="115" applyNumberFormat="1" applyFont="1" applyFill="1" applyAlignment="1">
      <alignment horizontal="right" vertical="center" wrapText="1"/>
    </xf>
    <xf numFmtId="0" fontId="14" fillId="0" borderId="0" xfId="0" applyFont="1" applyFill="1" applyBorder="1" applyAlignment="1">
      <alignment vertical="center"/>
    </xf>
    <xf numFmtId="0" fontId="14" fillId="0" borderId="0" xfId="115" applyFont="1" applyFill="1" applyAlignment="1">
      <alignment horizontal="center" vertical="center"/>
    </xf>
    <xf numFmtId="0" fontId="14" fillId="0" borderId="0" xfId="115" applyFont="1" applyFill="1" applyAlignment="1">
      <alignment vertical="center"/>
    </xf>
    <xf numFmtId="165" fontId="14" fillId="0" borderId="0" xfId="116" applyNumberFormat="1" applyFont="1" applyFill="1" applyAlignment="1">
      <alignment vertical="center"/>
    </xf>
    <xf numFmtId="165" fontId="14" fillId="0" borderId="16" xfId="116" applyNumberFormat="1" applyFont="1" applyFill="1" applyBorder="1" applyAlignment="1">
      <alignment vertical="center"/>
    </xf>
    <xf numFmtId="165" fontId="14" fillId="0" borderId="0" xfId="116" applyNumberFormat="1" applyFont="1" applyFill="1" applyBorder="1" applyAlignment="1">
      <alignment vertical="center"/>
    </xf>
    <xf numFmtId="165" fontId="14" fillId="0" borderId="0" xfId="115" applyNumberFormat="1" applyFont="1" applyFill="1" applyAlignment="1">
      <alignment horizontal="center" vertical="center"/>
    </xf>
    <xf numFmtId="174" fontId="14" fillId="0" borderId="0" xfId="115" applyNumberFormat="1" applyFont="1" applyFill="1" applyAlignment="1">
      <alignment horizontal="center" vertical="center"/>
    </xf>
    <xf numFmtId="165" fontId="14" fillId="0" borderId="0" xfId="116" applyNumberFormat="1" applyFont="1" applyFill="1" applyAlignment="1">
      <alignment horizontal="right" vertical="center"/>
    </xf>
    <xf numFmtId="3" fontId="14" fillId="0" borderId="0" xfId="38" applyNumberFormat="1" applyFont="1" applyFill="1" applyAlignment="1">
      <alignment vertical="center"/>
    </xf>
    <xf numFmtId="165" fontId="14" fillId="0" borderId="17" xfId="116" applyNumberFormat="1" applyFont="1" applyFill="1" applyBorder="1" applyAlignment="1">
      <alignment vertical="center"/>
    </xf>
    <xf numFmtId="165" fontId="41" fillId="0" borderId="18" xfId="50" applyNumberFormat="1" applyFont="1" applyFill="1" applyBorder="1" applyAlignment="1">
      <alignment horizontal="right" vertical="center"/>
    </xf>
    <xf numFmtId="165" fontId="41" fillId="0" borderId="16" xfId="50" applyNumberFormat="1" applyFont="1" applyFill="1" applyBorder="1" applyAlignment="1">
      <alignment horizontal="right" vertical="center"/>
    </xf>
    <xf numFmtId="164" fontId="42" fillId="0" borderId="0" xfId="85" applyNumberFormat="1" applyFont="1" applyFill="1" applyAlignment="1">
      <alignment horizontal="center" vertical="center"/>
    </xf>
    <xf numFmtId="165" fontId="41" fillId="0" borderId="17" xfId="50" applyNumberFormat="1" applyFont="1" applyFill="1" applyBorder="1" applyAlignment="1">
      <alignment horizontal="right" vertical="center"/>
    </xf>
    <xf numFmtId="174" fontId="41" fillId="0" borderId="0" xfId="85" applyNumberFormat="1" applyFont="1" applyFill="1" applyAlignment="1">
      <alignment horizontal="center" vertical="center"/>
    </xf>
    <xf numFmtId="165" fontId="41" fillId="0" borderId="0" xfId="38" applyNumberFormat="1" applyFont="1" applyFill="1" applyBorder="1" applyAlignment="1">
      <alignment horizontal="right" vertical="center"/>
    </xf>
    <xf numFmtId="165" fontId="41" fillId="0" borderId="16" xfId="38" quotePrefix="1" applyNumberFormat="1" applyFont="1" applyFill="1" applyBorder="1" applyAlignment="1">
      <alignment horizontal="right" vertical="center"/>
    </xf>
    <xf numFmtId="165" fontId="41" fillId="0" borderId="16" xfId="0" quotePrefix="1" applyNumberFormat="1" applyFont="1" applyFill="1" applyBorder="1" applyAlignment="1">
      <alignment horizontal="right" vertical="center"/>
    </xf>
    <xf numFmtId="165" fontId="41" fillId="0" borderId="0" xfId="85" applyNumberFormat="1" applyFont="1" applyFill="1" applyBorder="1" applyAlignment="1">
      <alignment horizontal="center" vertical="center"/>
    </xf>
    <xf numFmtId="164" fontId="41" fillId="0" borderId="17" xfId="116" applyNumberFormat="1" applyFont="1" applyFill="1" applyBorder="1" applyAlignment="1">
      <alignment vertical="center"/>
    </xf>
    <xf numFmtId="164" fontId="43" fillId="0" borderId="0" xfId="115" quotePrefix="1" applyNumberFormat="1" applyFont="1" applyFill="1" applyAlignment="1">
      <alignment horizontal="right" vertical="center"/>
    </xf>
    <xf numFmtId="164" fontId="43" fillId="0" borderId="0" xfId="115" applyNumberFormat="1" applyFont="1" applyFill="1" applyAlignment="1">
      <alignment horizontal="right" vertical="center"/>
    </xf>
    <xf numFmtId="0" fontId="43" fillId="0" borderId="0" xfId="115" applyFont="1" applyFill="1" applyAlignment="1">
      <alignment horizontal="right" vertical="center"/>
    </xf>
    <xf numFmtId="164" fontId="43" fillId="0" borderId="16" xfId="115" applyNumberFormat="1" applyFont="1" applyFill="1" applyBorder="1" applyAlignment="1">
      <alignment horizontal="right" vertical="center"/>
    </xf>
    <xf numFmtId="0" fontId="43" fillId="0" borderId="0" xfId="115" applyFont="1" applyFill="1" applyAlignment="1">
      <alignment vertical="center"/>
    </xf>
    <xf numFmtId="166" fontId="14" fillId="0" borderId="0" xfId="115" applyNumberFormat="1" applyFont="1" applyFill="1" applyBorder="1" applyAlignment="1">
      <alignment horizontal="right" vertical="center" wrapText="1"/>
    </xf>
    <xf numFmtId="0" fontId="43" fillId="0" borderId="0" xfId="115" applyFont="1" applyFill="1" applyAlignment="1">
      <alignment horizontal="center" vertical="center"/>
    </xf>
    <xf numFmtId="164" fontId="43" fillId="0" borderId="0" xfId="116" applyNumberFormat="1" applyFont="1" applyFill="1" applyAlignment="1">
      <alignment horizontal="center" vertical="center"/>
    </xf>
    <xf numFmtId="164" fontId="43" fillId="0" borderId="0" xfId="116" quotePrefix="1" applyNumberFormat="1" applyFont="1" applyFill="1" applyAlignment="1">
      <alignment horizontal="right" vertical="center"/>
    </xf>
    <xf numFmtId="164" fontId="43" fillId="0" borderId="0" xfId="116" applyNumberFormat="1" applyFont="1" applyFill="1" applyAlignment="1">
      <alignment horizontal="right" vertical="center"/>
    </xf>
    <xf numFmtId="164" fontId="43" fillId="0" borderId="16" xfId="116" applyNumberFormat="1" applyFont="1" applyFill="1" applyBorder="1" applyAlignment="1">
      <alignment horizontal="right" vertical="center"/>
    </xf>
    <xf numFmtId="0" fontId="43" fillId="0" borderId="0" xfId="0" applyFont="1" applyFill="1" applyAlignment="1">
      <alignment vertical="center"/>
    </xf>
    <xf numFmtId="0" fontId="41" fillId="0" borderId="0" xfId="115" applyFont="1" applyFill="1" applyBorder="1" applyAlignment="1">
      <alignment vertical="center"/>
    </xf>
    <xf numFmtId="164" fontId="43" fillId="0" borderId="0" xfId="116" applyNumberFormat="1" applyFont="1" applyFill="1" applyBorder="1" applyAlignment="1">
      <alignment vertical="center"/>
    </xf>
    <xf numFmtId="0" fontId="43" fillId="0" borderId="0" xfId="0" applyFont="1" applyFill="1" applyBorder="1" applyAlignment="1">
      <alignment horizontal="left" vertical="center"/>
    </xf>
    <xf numFmtId="0" fontId="43" fillId="0" borderId="0" xfId="0" applyFont="1" applyFill="1" applyBorder="1" applyAlignment="1">
      <alignment horizontal="centerContinuous" vertical="center"/>
    </xf>
    <xf numFmtId="0" fontId="43" fillId="0" borderId="0" xfId="0" applyFont="1" applyFill="1" applyBorder="1" applyAlignment="1">
      <alignment horizontal="center" vertical="center"/>
    </xf>
    <xf numFmtId="164" fontId="43" fillId="0" borderId="0" xfId="0" applyNumberFormat="1" applyFont="1" applyFill="1" applyBorder="1" applyAlignment="1">
      <alignment horizontal="centerContinuous" vertical="center"/>
    </xf>
    <xf numFmtId="0" fontId="14" fillId="0" borderId="0" xfId="0" applyFont="1" applyFill="1" applyAlignment="1">
      <alignment vertical="center"/>
    </xf>
    <xf numFmtId="0" fontId="43" fillId="0" borderId="0" xfId="115" applyFont="1" applyFill="1" applyBorder="1" applyAlignment="1">
      <alignment vertical="center"/>
    </xf>
    <xf numFmtId="0" fontId="43" fillId="0" borderId="0" xfId="115" applyFont="1" applyFill="1" applyBorder="1" applyAlignment="1">
      <alignment horizontal="center" vertical="center"/>
    </xf>
    <xf numFmtId="0" fontId="43" fillId="0" borderId="16" xfId="115" applyFont="1" applyFill="1" applyBorder="1" applyAlignment="1">
      <alignment horizontal="right" vertical="center"/>
    </xf>
    <xf numFmtId="0" fontId="43" fillId="0" borderId="0" xfId="115" applyFont="1" applyFill="1" applyBorder="1" applyAlignment="1">
      <alignment horizontal="right" vertical="center"/>
    </xf>
    <xf numFmtId="0" fontId="43" fillId="0" borderId="0" xfId="115" quotePrefix="1" applyFont="1" applyFill="1" applyAlignment="1">
      <alignment horizontal="right" vertical="center"/>
    </xf>
    <xf numFmtId="43" fontId="14" fillId="0" borderId="0" xfId="116" applyFont="1" applyFill="1" applyAlignment="1">
      <alignment vertical="center"/>
    </xf>
    <xf numFmtId="43" fontId="14" fillId="0" borderId="0" xfId="115" applyNumberFormat="1" applyFont="1" applyFill="1" applyAlignment="1">
      <alignment vertical="center"/>
    </xf>
    <xf numFmtId="0" fontId="42" fillId="0" borderId="0" xfId="115" applyFont="1" applyFill="1" applyBorder="1" applyAlignment="1">
      <alignment vertical="center"/>
    </xf>
    <xf numFmtId="0" fontId="42" fillId="0" borderId="0" xfId="115" applyFont="1" applyFill="1" applyBorder="1" applyAlignment="1">
      <alignment horizontal="center" vertical="center"/>
    </xf>
    <xf numFmtId="175" fontId="14" fillId="0" borderId="17" xfId="87" applyNumberFormat="1" applyFont="1" applyFill="1" applyBorder="1" applyAlignment="1">
      <alignment horizontal="right" vertical="center"/>
    </xf>
    <xf numFmtId="175" fontId="14" fillId="0" borderId="0" xfId="115" applyNumberFormat="1" applyFont="1" applyFill="1" applyAlignment="1">
      <alignment horizontal="right" vertical="center" wrapText="1"/>
    </xf>
    <xf numFmtId="176" fontId="14" fillId="0" borderId="0" xfId="38" applyNumberFormat="1" applyFont="1" applyFill="1" applyBorder="1" applyAlignment="1">
      <alignment horizontal="right" vertical="center" wrapText="1"/>
    </xf>
    <xf numFmtId="0" fontId="14" fillId="0" borderId="0" xfId="115" applyFont="1" applyFill="1" applyBorder="1" applyAlignment="1">
      <alignment vertical="center"/>
    </xf>
    <xf numFmtId="164" fontId="42" fillId="0" borderId="0" xfId="0" applyNumberFormat="1" applyFont="1" applyFill="1" applyBorder="1" applyAlignment="1">
      <alignment horizontal="center" vertical="center"/>
    </xf>
    <xf numFmtId="0" fontId="42" fillId="0" borderId="16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164" fontId="43" fillId="0" borderId="0" xfId="0" applyNumberFormat="1" applyFont="1" applyFill="1" applyBorder="1" applyAlignment="1">
      <alignment horizontal="center" vertical="center"/>
    </xf>
    <xf numFmtId="0" fontId="43" fillId="0" borderId="16" xfId="115" applyFont="1" applyFill="1" applyBorder="1" applyAlignment="1">
      <alignment horizontal="center" vertical="center"/>
    </xf>
    <xf numFmtId="0" fontId="42" fillId="0" borderId="16" xfId="115" applyFont="1" applyFill="1" applyBorder="1" applyAlignment="1">
      <alignment horizontal="center" vertical="center"/>
    </xf>
    <xf numFmtId="0" fontId="14" fillId="0" borderId="0" xfId="115" applyFont="1" applyAlignment="1">
      <alignment vertical="center"/>
    </xf>
    <xf numFmtId="165" fontId="14" fillId="0" borderId="18" xfId="116" applyNumberFormat="1" applyFont="1" applyFill="1" applyBorder="1" applyAlignment="1">
      <alignment vertical="center"/>
    </xf>
    <xf numFmtId="165" fontId="41" fillId="0" borderId="0" xfId="50" applyNumberFormat="1" applyFont="1" applyFill="1" applyAlignment="1">
      <alignment horizontal="center" vertical="center"/>
    </xf>
    <xf numFmtId="174" fontId="41" fillId="0" borderId="0" xfId="50" applyNumberFormat="1" applyFont="1" applyFill="1" applyAlignment="1">
      <alignment horizontal="center" vertical="center"/>
    </xf>
    <xf numFmtId="0" fontId="43" fillId="0" borderId="16" xfId="115" applyFont="1" applyFill="1" applyBorder="1" applyAlignment="1">
      <alignment horizontal="center" vertical="center"/>
    </xf>
    <xf numFmtId="0" fontId="42" fillId="0" borderId="16" xfId="115" applyFont="1" applyFill="1" applyBorder="1" applyAlignment="1">
      <alignment horizontal="center" vertical="center"/>
    </xf>
    <xf numFmtId="0" fontId="41" fillId="0" borderId="0" xfId="115" applyFont="1" applyAlignment="1">
      <alignment vertical="center"/>
    </xf>
    <xf numFmtId="164" fontId="42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42" fillId="0" borderId="0" xfId="0" applyNumberFormat="1" applyFont="1" applyFill="1" applyBorder="1" applyAlignment="1">
      <alignment horizontal="left" vertical="center"/>
    </xf>
    <xf numFmtId="0" fontId="42" fillId="0" borderId="0" xfId="0" applyNumberFormat="1" applyFont="1" applyFill="1" applyBorder="1" applyAlignment="1">
      <alignment horizontal="centerContinuous" vertical="center"/>
    </xf>
    <xf numFmtId="0" fontId="42" fillId="0" borderId="16" xfId="0" applyNumberFormat="1" applyFont="1" applyFill="1" applyBorder="1" applyAlignment="1">
      <alignment horizontal="left" vertical="center"/>
    </xf>
    <xf numFmtId="0" fontId="42" fillId="0" borderId="16" xfId="0" applyNumberFormat="1" applyFont="1" applyFill="1" applyBorder="1" applyAlignment="1">
      <alignment horizontal="centerContinuous" vertical="center"/>
    </xf>
    <xf numFmtId="0" fontId="41" fillId="0" borderId="0" xfId="0" applyNumberFormat="1" applyFont="1" applyFill="1" applyBorder="1" applyAlignment="1">
      <alignment vertical="center"/>
    </xf>
    <xf numFmtId="0" fontId="41" fillId="0" borderId="0" xfId="0" applyNumberFormat="1" applyFont="1" applyFill="1" applyBorder="1" applyAlignment="1">
      <alignment horizontal="center" vertical="center"/>
    </xf>
    <xf numFmtId="0" fontId="42" fillId="0" borderId="0" xfId="85" applyNumberFormat="1" applyFont="1" applyFill="1" applyAlignment="1">
      <alignment vertical="center"/>
    </xf>
    <xf numFmtId="0" fontId="42" fillId="0" borderId="0" xfId="0" applyNumberFormat="1" applyFont="1" applyFill="1" applyBorder="1" applyAlignment="1">
      <alignment vertical="center"/>
    </xf>
    <xf numFmtId="0" fontId="41" fillId="0" borderId="0" xfId="85" applyNumberFormat="1" applyFont="1" applyFill="1" applyAlignment="1">
      <alignment vertical="center"/>
    </xf>
    <xf numFmtId="0" fontId="41" fillId="0" borderId="0" xfId="50" applyNumberFormat="1" applyFont="1" applyFill="1" applyAlignment="1">
      <alignment horizontal="right" vertical="center"/>
    </xf>
    <xf numFmtId="0" fontId="41" fillId="0" borderId="0" xfId="0" applyNumberFormat="1" applyFont="1" applyFill="1" applyAlignment="1">
      <alignment vertical="center"/>
    </xf>
    <xf numFmtId="0" fontId="41" fillId="0" borderId="0" xfId="0" quotePrefix="1" applyNumberFormat="1" applyFont="1" applyFill="1" applyBorder="1" applyAlignment="1">
      <alignment vertical="center"/>
    </xf>
    <xf numFmtId="0" fontId="41" fillId="0" borderId="16" xfId="0" applyNumberFormat="1" applyFont="1" applyFill="1" applyBorder="1" applyAlignment="1">
      <alignment horizontal="left" vertical="center"/>
    </xf>
    <xf numFmtId="0" fontId="41" fillId="0" borderId="16" xfId="0" applyNumberFormat="1" applyFont="1" applyFill="1" applyBorder="1" applyAlignment="1">
      <alignment vertical="center"/>
    </xf>
    <xf numFmtId="0" fontId="41" fillId="0" borderId="0" xfId="85" applyNumberFormat="1" applyFont="1" applyFill="1" applyBorder="1" applyAlignment="1">
      <alignment vertical="center"/>
    </xf>
    <xf numFmtId="0" fontId="41" fillId="0" borderId="0" xfId="0" applyNumberFormat="1" applyFont="1" applyFill="1" applyBorder="1" applyAlignment="1">
      <alignment horizontal="left" vertical="center"/>
    </xf>
    <xf numFmtId="164" fontId="42" fillId="0" borderId="0" xfId="0" applyNumberFormat="1" applyFont="1" applyFill="1" applyBorder="1" applyAlignment="1">
      <alignment horizontal="right" vertical="center" wrapText="1"/>
    </xf>
    <xf numFmtId="164" fontId="43" fillId="0" borderId="0" xfId="116" applyNumberFormat="1" applyFont="1" applyFill="1" applyBorder="1" applyAlignment="1">
      <alignment horizontal="right" vertical="center"/>
    </xf>
    <xf numFmtId="0" fontId="41" fillId="0" borderId="0" xfId="0" applyFont="1" applyFill="1" applyBorder="1" applyAlignment="1">
      <alignment horizontal="center" vertical="center"/>
    </xf>
    <xf numFmtId="164" fontId="42" fillId="26" borderId="0" xfId="0" applyNumberFormat="1" applyFont="1" applyFill="1" applyBorder="1" applyAlignment="1">
      <alignment horizontal="right" vertical="center" wrapText="1"/>
    </xf>
    <xf numFmtId="0" fontId="41" fillId="26" borderId="0" xfId="0" applyFont="1" applyFill="1" applyBorder="1" applyAlignment="1">
      <alignment vertical="center"/>
    </xf>
    <xf numFmtId="165" fontId="41" fillId="26" borderId="0" xfId="50" applyNumberFormat="1" applyFont="1" applyFill="1" applyAlignment="1">
      <alignment horizontal="right" vertical="center"/>
    </xf>
    <xf numFmtId="165" fontId="41" fillId="26" borderId="0" xfId="50" applyNumberFormat="1" applyFont="1" applyFill="1" applyBorder="1" applyAlignment="1">
      <alignment horizontal="right" vertical="center"/>
    </xf>
    <xf numFmtId="165" fontId="41" fillId="26" borderId="18" xfId="50" applyNumberFormat="1" applyFont="1" applyFill="1" applyBorder="1" applyAlignment="1">
      <alignment horizontal="right" vertical="center"/>
    </xf>
    <xf numFmtId="165" fontId="41" fillId="26" borderId="16" xfId="50" applyNumberFormat="1" applyFont="1" applyFill="1" applyBorder="1" applyAlignment="1">
      <alignment horizontal="right" vertical="center"/>
    </xf>
    <xf numFmtId="165" fontId="41" fillId="26" borderId="17" xfId="50" applyNumberFormat="1" applyFont="1" applyFill="1" applyBorder="1" applyAlignment="1">
      <alignment horizontal="right" vertical="center"/>
    </xf>
    <xf numFmtId="164" fontId="41" fillId="26" borderId="0" xfId="0" applyNumberFormat="1" applyFont="1" applyFill="1" applyBorder="1" applyAlignment="1">
      <alignment vertical="center"/>
    </xf>
    <xf numFmtId="3" fontId="41" fillId="26" borderId="0" xfId="38" applyNumberFormat="1" applyFont="1" applyFill="1" applyBorder="1" applyAlignment="1">
      <alignment vertical="center"/>
    </xf>
    <xf numFmtId="165" fontId="41" fillId="26" borderId="0" xfId="0" applyNumberFormat="1" applyFont="1" applyFill="1" applyBorder="1" applyAlignment="1">
      <alignment vertical="center"/>
    </xf>
    <xf numFmtId="165" fontId="42" fillId="26" borderId="0" xfId="0" applyNumberFormat="1" applyFont="1" applyFill="1" applyBorder="1" applyAlignment="1">
      <alignment horizontal="right" vertical="center"/>
    </xf>
    <xf numFmtId="165" fontId="42" fillId="26" borderId="0" xfId="0" applyNumberFormat="1" applyFont="1" applyFill="1" applyBorder="1" applyAlignment="1">
      <alignment horizontal="center" vertical="center"/>
    </xf>
    <xf numFmtId="165" fontId="41" fillId="26" borderId="0" xfId="38" quotePrefix="1" applyNumberFormat="1" applyFont="1" applyFill="1" applyBorder="1" applyAlignment="1">
      <alignment horizontal="right" vertical="center"/>
    </xf>
    <xf numFmtId="165" fontId="41" fillId="26" borderId="0" xfId="38" applyNumberFormat="1" applyFont="1" applyFill="1" applyBorder="1" applyAlignment="1">
      <alignment horizontal="right" vertical="center"/>
    </xf>
    <xf numFmtId="165" fontId="41" fillId="26" borderId="16" xfId="38" quotePrefix="1" applyNumberFormat="1" applyFont="1" applyFill="1" applyBorder="1" applyAlignment="1">
      <alignment horizontal="right" vertical="center"/>
    </xf>
    <xf numFmtId="165" fontId="42" fillId="26" borderId="0" xfId="0" applyNumberFormat="1" applyFont="1" applyFill="1" applyBorder="1" applyAlignment="1">
      <alignment horizontal="centerContinuous" vertical="center"/>
    </xf>
    <xf numFmtId="165" fontId="41" fillId="26" borderId="0" xfId="0" applyNumberFormat="1" applyFont="1" applyFill="1" applyBorder="1" applyAlignment="1">
      <alignment horizontal="center" vertical="center"/>
    </xf>
    <xf numFmtId="165" fontId="42" fillId="26" borderId="0" xfId="0" quotePrefix="1" applyNumberFormat="1" applyFont="1" applyFill="1" applyBorder="1" applyAlignment="1">
      <alignment horizontal="right" vertical="center"/>
    </xf>
    <xf numFmtId="165" fontId="41" fillId="26" borderId="16" xfId="0" quotePrefix="1" applyNumberFormat="1" applyFont="1" applyFill="1" applyBorder="1" applyAlignment="1">
      <alignment horizontal="right" vertical="center"/>
    </xf>
    <xf numFmtId="0" fontId="41" fillId="26" borderId="0" xfId="0" applyFont="1" applyFill="1" applyAlignment="1">
      <alignment vertical="center"/>
    </xf>
    <xf numFmtId="164" fontId="14" fillId="26" borderId="0" xfId="115" applyNumberFormat="1" applyFont="1" applyFill="1" applyAlignment="1">
      <alignment vertical="center"/>
    </xf>
    <xf numFmtId="166" fontId="14" fillId="26" borderId="0" xfId="115" applyNumberFormat="1" applyFont="1" applyFill="1" applyAlignment="1">
      <alignment vertical="center"/>
    </xf>
    <xf numFmtId="165" fontId="14" fillId="26" borderId="0" xfId="115" applyNumberFormat="1" applyFont="1" applyFill="1" applyAlignment="1">
      <alignment vertical="center"/>
    </xf>
    <xf numFmtId="165" fontId="14" fillId="26" borderId="16" xfId="115" applyNumberFormat="1" applyFont="1" applyFill="1" applyBorder="1" applyAlignment="1">
      <alignment vertical="center"/>
    </xf>
    <xf numFmtId="165" fontId="14" fillId="26" borderId="16" xfId="117" applyNumberFormat="1" applyFont="1" applyFill="1" applyBorder="1" applyAlignment="1">
      <alignment horizontal="right" vertical="center"/>
    </xf>
    <xf numFmtId="165" fontId="14" fillId="26" borderId="0" xfId="115" applyNumberFormat="1" applyFont="1" applyFill="1" applyBorder="1" applyAlignment="1">
      <alignment vertical="center"/>
    </xf>
    <xf numFmtId="165" fontId="14" fillId="26" borderId="17" xfId="115" applyNumberFormat="1" applyFont="1" applyFill="1" applyBorder="1" applyAlignment="1">
      <alignment vertical="center"/>
    </xf>
    <xf numFmtId="175" fontId="14" fillId="26" borderId="17" xfId="87" applyNumberFormat="1" applyFont="1" applyFill="1" applyBorder="1" applyAlignment="1">
      <alignment horizontal="right" vertical="center"/>
    </xf>
    <xf numFmtId="165" fontId="14" fillId="26" borderId="0" xfId="115" applyNumberFormat="1" applyFont="1" applyFill="1" applyBorder="1" applyAlignment="1">
      <alignment horizontal="right" vertical="center" wrapText="1"/>
    </xf>
    <xf numFmtId="165" fontId="14" fillId="26" borderId="0" xfId="116" applyNumberFormat="1" applyFont="1" applyFill="1" applyAlignment="1">
      <alignment vertical="center"/>
    </xf>
    <xf numFmtId="165" fontId="14" fillId="26" borderId="16" xfId="116" applyNumberFormat="1" applyFont="1" applyFill="1" applyBorder="1" applyAlignment="1">
      <alignment vertical="center"/>
    </xf>
    <xf numFmtId="165" fontId="14" fillId="26" borderId="17" xfId="116" applyNumberFormat="1" applyFont="1" applyFill="1" applyBorder="1" applyAlignment="1">
      <alignment vertical="center"/>
    </xf>
    <xf numFmtId="3" fontId="14" fillId="26" borderId="0" xfId="38" applyNumberFormat="1" applyFont="1" applyFill="1" applyAlignment="1">
      <alignment vertical="center"/>
    </xf>
    <xf numFmtId="165" fontId="14" fillId="26" borderId="0" xfId="116" applyNumberFormat="1" applyFont="1" applyFill="1" applyBorder="1" applyAlignment="1">
      <alignment vertical="center"/>
    </xf>
    <xf numFmtId="164" fontId="41" fillId="26" borderId="0" xfId="116" applyNumberFormat="1" applyFont="1" applyFill="1" applyAlignment="1">
      <alignment vertical="center"/>
    </xf>
    <xf numFmtId="165" fontId="41" fillId="26" borderId="0" xfId="116" applyNumberFormat="1" applyFont="1" applyFill="1" applyAlignment="1">
      <alignment vertical="center"/>
    </xf>
    <xf numFmtId="165" fontId="41" fillId="26" borderId="16" xfId="116" applyNumberFormat="1" applyFont="1" applyFill="1" applyBorder="1" applyAlignment="1">
      <alignment vertical="center"/>
    </xf>
    <xf numFmtId="164" fontId="41" fillId="26" borderId="17" xfId="116" applyNumberFormat="1" applyFont="1" applyFill="1" applyBorder="1" applyAlignment="1">
      <alignment vertical="center"/>
    </xf>
    <xf numFmtId="164" fontId="43" fillId="26" borderId="0" xfId="116" applyNumberFormat="1" applyFont="1" applyFill="1" applyBorder="1" applyAlignment="1">
      <alignment horizontal="right" vertical="center"/>
    </xf>
    <xf numFmtId="165" fontId="14" fillId="26" borderId="18" xfId="116" applyNumberFormat="1" applyFont="1" applyFill="1" applyBorder="1" applyAlignment="1">
      <alignment vertical="center"/>
    </xf>
    <xf numFmtId="0" fontId="14" fillId="26" borderId="0" xfId="115" applyFont="1" applyFill="1" applyAlignment="1">
      <alignment vertical="center"/>
    </xf>
    <xf numFmtId="165" fontId="14" fillId="26" borderId="0" xfId="116" applyNumberFormat="1" applyFont="1" applyFill="1" applyAlignment="1">
      <alignment horizontal="right" vertical="center"/>
    </xf>
    <xf numFmtId="164" fontId="42" fillId="0" borderId="0" xfId="0" applyNumberFormat="1" applyFont="1" applyFill="1" applyBorder="1" applyAlignment="1">
      <alignment horizontal="center" vertical="center"/>
    </xf>
    <xf numFmtId="0" fontId="42" fillId="0" borderId="16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164" fontId="43" fillId="0" borderId="0" xfId="0" applyNumberFormat="1" applyFont="1" applyFill="1" applyBorder="1" applyAlignment="1">
      <alignment horizontal="center" vertical="center"/>
    </xf>
    <xf numFmtId="0" fontId="43" fillId="0" borderId="16" xfId="115" applyFont="1" applyFill="1" applyBorder="1" applyAlignment="1">
      <alignment horizontal="center" vertical="center"/>
    </xf>
    <xf numFmtId="0" fontId="43" fillId="0" borderId="4" xfId="115" applyFont="1" applyFill="1" applyBorder="1" applyAlignment="1">
      <alignment horizontal="center" vertical="center"/>
    </xf>
    <xf numFmtId="0" fontId="42" fillId="0" borderId="16" xfId="115" applyFont="1" applyFill="1" applyBorder="1" applyAlignment="1">
      <alignment horizontal="center" vertical="center"/>
    </xf>
    <xf numFmtId="0" fontId="42" fillId="0" borderId="4" xfId="115" applyFont="1" applyFill="1" applyBorder="1" applyAlignment="1">
      <alignment horizontal="center" vertical="center"/>
    </xf>
    <xf numFmtId="164" fontId="43" fillId="0" borderId="0" xfId="116" applyNumberFormat="1" applyFont="1" applyFill="1" applyBorder="1" applyAlignment="1">
      <alignment horizontal="center" vertical="center"/>
    </xf>
  </cellXfs>
  <cellStyles count="11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 xr:uid="{00000000-0005-0000-0000-000006000000}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 xr:uid="{00000000-0005-0000-0000-00001A000000}"/>
    <cellStyle name="Calc Currency (0)" xfId="28" xr:uid="{00000000-0005-0000-0000-00001B000000}"/>
    <cellStyle name="Calc Currency (2)" xfId="29" xr:uid="{00000000-0005-0000-0000-00001C000000}"/>
    <cellStyle name="Calc Percent (0)" xfId="30" xr:uid="{00000000-0005-0000-0000-00001D000000}"/>
    <cellStyle name="Calc Percent (1)" xfId="31" xr:uid="{00000000-0005-0000-0000-00001E000000}"/>
    <cellStyle name="Calc Percent (2)" xfId="32" xr:uid="{00000000-0005-0000-0000-00001F000000}"/>
    <cellStyle name="Calc Units (0)" xfId="33" xr:uid="{00000000-0005-0000-0000-000020000000}"/>
    <cellStyle name="Calc Units (1)" xfId="34" xr:uid="{00000000-0005-0000-0000-000021000000}"/>
    <cellStyle name="Calc Units (2)" xfId="35" xr:uid="{00000000-0005-0000-0000-000022000000}"/>
    <cellStyle name="Calculation" xfId="36" builtinId="22" customBuiltin="1"/>
    <cellStyle name="Check Cell" xfId="37" builtinId="23" customBuiltin="1"/>
    <cellStyle name="Comma" xfId="38" builtinId="3"/>
    <cellStyle name="Comma  - Style1" xfId="39" xr:uid="{00000000-0005-0000-0000-000026000000}"/>
    <cellStyle name="Comma  - Style2" xfId="40" xr:uid="{00000000-0005-0000-0000-000027000000}"/>
    <cellStyle name="Comma  - Style3" xfId="41" xr:uid="{00000000-0005-0000-0000-000028000000}"/>
    <cellStyle name="Comma  - Style4" xfId="42" xr:uid="{00000000-0005-0000-0000-000029000000}"/>
    <cellStyle name="Comma  - Style5" xfId="43" xr:uid="{00000000-0005-0000-0000-00002A000000}"/>
    <cellStyle name="Comma  - Style6" xfId="44" xr:uid="{00000000-0005-0000-0000-00002B000000}"/>
    <cellStyle name="Comma  - Style7" xfId="45" xr:uid="{00000000-0005-0000-0000-00002C000000}"/>
    <cellStyle name="Comma  - Style8" xfId="46" xr:uid="{00000000-0005-0000-0000-00002D000000}"/>
    <cellStyle name="Comma [00]" xfId="47" xr:uid="{00000000-0005-0000-0000-00002E000000}"/>
    <cellStyle name="Comma 18 2" xfId="113" xr:uid="{00000000-0005-0000-0000-00002F000000}"/>
    <cellStyle name="Comma 2" xfId="48" xr:uid="{00000000-0005-0000-0000-000030000000}"/>
    <cellStyle name="Comma 3" xfId="49" xr:uid="{00000000-0005-0000-0000-000031000000}"/>
    <cellStyle name="Comma 3 2" xfId="116" xr:uid="{00000000-0005-0000-0000-000032000000}"/>
    <cellStyle name="Comma 4 10" xfId="114" xr:uid="{00000000-0005-0000-0000-000033000000}"/>
    <cellStyle name="Comma_Akara 2010" xfId="50" xr:uid="{00000000-0005-0000-0000-000034000000}"/>
    <cellStyle name="Comma0" xfId="51" xr:uid="{00000000-0005-0000-0000-000035000000}"/>
    <cellStyle name="Currency [00]" xfId="52" xr:uid="{00000000-0005-0000-0000-000036000000}"/>
    <cellStyle name="Currency0" xfId="53" xr:uid="{00000000-0005-0000-0000-000037000000}"/>
    <cellStyle name="Date Short" xfId="54" xr:uid="{00000000-0005-0000-0000-000038000000}"/>
    <cellStyle name="Enter Currency (0)" xfId="55" xr:uid="{00000000-0005-0000-0000-000039000000}"/>
    <cellStyle name="Enter Currency (2)" xfId="56" xr:uid="{00000000-0005-0000-0000-00003A000000}"/>
    <cellStyle name="Enter Units (0)" xfId="57" xr:uid="{00000000-0005-0000-0000-00003B000000}"/>
    <cellStyle name="Enter Units (1)" xfId="58" xr:uid="{00000000-0005-0000-0000-00003C000000}"/>
    <cellStyle name="Enter Units (2)" xfId="59" xr:uid="{00000000-0005-0000-0000-00003D000000}"/>
    <cellStyle name="Explanatory Text" xfId="60" builtinId="53" customBuiltin="1"/>
    <cellStyle name="Good" xfId="61" builtinId="26" customBuiltin="1"/>
    <cellStyle name="Grey" xfId="62" xr:uid="{00000000-0005-0000-0000-000040000000}"/>
    <cellStyle name="Header1" xfId="63" xr:uid="{00000000-0005-0000-0000-000041000000}"/>
    <cellStyle name="Header2" xfId="64" xr:uid="{00000000-0005-0000-0000-000042000000}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 xr:uid="{00000000-0005-0000-0000-000047000000}"/>
    <cellStyle name="HEADING, MINOR" xfId="70" xr:uid="{00000000-0005-0000-0000-000048000000}"/>
    <cellStyle name="HEADING, RIGHT" xfId="71" xr:uid="{00000000-0005-0000-0000-000049000000}"/>
    <cellStyle name="HEADING,MAJOR" xfId="72" xr:uid="{00000000-0005-0000-0000-00004A000000}"/>
    <cellStyle name="Input" xfId="73" builtinId="20" customBuiltin="1"/>
    <cellStyle name="Input [yellow]" xfId="74" xr:uid="{00000000-0005-0000-0000-00004C000000}"/>
    <cellStyle name="Link Currency (0)" xfId="75" xr:uid="{00000000-0005-0000-0000-00004D000000}"/>
    <cellStyle name="Link Currency (2)" xfId="76" xr:uid="{00000000-0005-0000-0000-00004E000000}"/>
    <cellStyle name="Link Units (0)" xfId="77" xr:uid="{00000000-0005-0000-0000-00004F000000}"/>
    <cellStyle name="Link Units (1)" xfId="78" xr:uid="{00000000-0005-0000-0000-000050000000}"/>
    <cellStyle name="Link Units (2)" xfId="79" xr:uid="{00000000-0005-0000-0000-000051000000}"/>
    <cellStyle name="Linked Cell" xfId="80" builtinId="24" customBuiltin="1"/>
    <cellStyle name="M/HEAD - Style1" xfId="81" xr:uid="{00000000-0005-0000-0000-000053000000}"/>
    <cellStyle name="Neutral" xfId="82" builtinId="28" customBuiltin="1"/>
    <cellStyle name="Normal" xfId="0" builtinId="0"/>
    <cellStyle name="Normal - Style1" xfId="83" xr:uid="{00000000-0005-0000-0000-000056000000}"/>
    <cellStyle name="Normal 2" xfId="115" xr:uid="{00000000-0005-0000-0000-000057000000}"/>
    <cellStyle name="Normal 3" xfId="84" xr:uid="{00000000-0005-0000-0000-000058000000}"/>
    <cellStyle name="Normal_Akara 2010" xfId="85" xr:uid="{00000000-0005-0000-0000-000059000000}"/>
    <cellStyle name="Normal_Akara_3 years FS_Eng_v 19 March" xfId="117" xr:uid="{CB625C0C-537D-40D5-BAE8-2B1B1F56FE08}"/>
    <cellStyle name="Normal_Mar12_SPRC FS02-Thai" xfId="86" xr:uid="{00000000-0005-0000-0000-00005A000000}"/>
    <cellStyle name="Normal_SPRCstatement01-Eng" xfId="87" xr:uid="{00000000-0005-0000-0000-00005B000000}"/>
    <cellStyle name="Note" xfId="88" builtinId="10" customBuiltin="1"/>
    <cellStyle name="Output" xfId="89" builtinId="21" customBuiltin="1"/>
    <cellStyle name="Percent [0]" xfId="90" xr:uid="{00000000-0005-0000-0000-00005E000000}"/>
    <cellStyle name="Percent [00]" xfId="91" xr:uid="{00000000-0005-0000-0000-00005F000000}"/>
    <cellStyle name="Percent [2]" xfId="92" xr:uid="{00000000-0005-0000-0000-000060000000}"/>
    <cellStyle name="PrePop Currency (0)" xfId="93" xr:uid="{00000000-0005-0000-0000-000061000000}"/>
    <cellStyle name="PrePop Currency (2)" xfId="94" xr:uid="{00000000-0005-0000-0000-000062000000}"/>
    <cellStyle name="PrePop Units (0)" xfId="95" xr:uid="{00000000-0005-0000-0000-000063000000}"/>
    <cellStyle name="PrePop Units (1)" xfId="96" xr:uid="{00000000-0005-0000-0000-000064000000}"/>
    <cellStyle name="PrePop Units (2)" xfId="97" xr:uid="{00000000-0005-0000-0000-000065000000}"/>
    <cellStyle name="S/Head - Style1" xfId="98" xr:uid="{00000000-0005-0000-0000-000066000000}"/>
    <cellStyle name="S/HEAD - Style2" xfId="99" xr:uid="{00000000-0005-0000-0000-000067000000}"/>
    <cellStyle name="section head" xfId="100" xr:uid="{00000000-0005-0000-0000-000068000000}"/>
    <cellStyle name="Text Indent A" xfId="101" xr:uid="{00000000-0005-0000-0000-000069000000}"/>
    <cellStyle name="Text Indent B" xfId="102" xr:uid="{00000000-0005-0000-0000-00006A000000}"/>
    <cellStyle name="Text Indent C" xfId="103" xr:uid="{00000000-0005-0000-0000-00006B000000}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 xr:uid="{00000000-0005-0000-0000-00006F000000}"/>
    <cellStyle name="ฤธถ [0]_0e82ylkxXsZu0YORaMwizTk2E" xfId="108" xr:uid="{00000000-0005-0000-0000-000070000000}"/>
    <cellStyle name="ฤธถ_0e82ylkxXsZu0YORaMwizTk2E" xfId="109" xr:uid="{00000000-0005-0000-0000-000071000000}"/>
    <cellStyle name="ล๋ศญ [0]_0e82ylkxXsZu0YORaMwizTk2E" xfId="110" xr:uid="{00000000-0005-0000-0000-000072000000}"/>
    <cellStyle name="ล๋ศญ_0e82ylkxXsZu0YORaMwizTk2E" xfId="111" xr:uid="{00000000-0005-0000-0000-000073000000}"/>
    <cellStyle name="วฅมุ_4ฟ๙ฝวภ๛" xfId="112" xr:uid="{00000000-0005-0000-0000-000074000000}"/>
  </cellStyles>
  <dxfs count="0"/>
  <tableStyles count="0" defaultTableStyle="TableStyleMedium9" defaultPivotStyle="PivotStyleLight16"/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calcChain" Target="calcChain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8\NAT%20Group\FS\Nathalin\FS%202008\&#3610;&#3592;.&#3595;&#3637;%20&#3629;&#3629;&#3618;&#3621;&#3660;\SEA_\FS%202008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Documents%20and%20Settings\Acer\Desktop\AST\ChaiYaBoon\TKCB\Tei2008\TKCB_Master_wk2008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Copy%20of%20totalwksep49-Aug50.xls?8BB4813D" TargetMode="External"/><Relationship Id="rId1" Type="http://schemas.openxmlformats.org/officeDocument/2006/relationships/externalLinkPath" Target="file:///\\8BB4813D\Copy%20of%20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50-Aug5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jun50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nov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totalwksep49-Aug50(&#3619;&#3634;&#3618;&#3652;&#3605;&#3619;&#3617;&#3634;&#3626;).xls?8BB4813D" TargetMode="External"/><Relationship Id="rId1" Type="http://schemas.openxmlformats.org/officeDocument/2006/relationships/externalLinkPath" Target="file:///\\8BB4813D\totalwksep49-Aug50(&#3619;&#3634;&#3618;&#3652;&#3605;&#3619;&#3617;&#3634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odd\Sharing\Sharing%202008\august\Sharing%20-%20Aug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wkdec48-feb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%20Sep'05%20-%20Aug'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Accounting\Monthly%20Reports\Kingsgate\06%20June%20Reconciliations\Hedge%20Adjustment\KCN%20Hedge%20Valuation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thanaisawan%20payarit.TH\My%20Documents\yoneden08\Yoneden%20Final%202008\Documents%20and%20Settings\sirinan_ch\Local%20Settings\Temporary%20Internet%20Files\OLK6EB\Data\ADFBS\Results\MSIL%20Results%2001%20to%2010%20-%20051129.xls?DED5141F" TargetMode="External"/><Relationship Id="rId1" Type="http://schemas.openxmlformats.org/officeDocument/2006/relationships/externalLinkPath" Target="file:///\\DED5141F\MSIL%20Results%2001%20to%2010%20-%2005112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_Bal Int Acp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PM-TE"/>
      <sheetName val="Packing Material"/>
      <sheetName val="IA Data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_Bal Int Acp"/>
      <sheetName val="SH_A"/>
      <sheetName val="AFE Status"/>
      <sheetName val="WP&amp;B"/>
      <sheetName val="0805"/>
      <sheetName val="Sum"/>
      <sheetName val="Revenues &amp; Expenses"/>
      <sheetName val="Cover"/>
      <sheetName val="Links"/>
      <sheetName val="Q4-50"/>
      <sheetName val="Standing data"/>
      <sheetName val="feature"/>
      <sheetName val="1"/>
      <sheetName val="Summary_aging_Stk2"/>
      <sheetName val="Stock_Aging2"/>
      <sheetName val="_Bal_Int_Acp"/>
      <sheetName val="Summary_aging_Stk3"/>
      <sheetName val="Stock_Aging3"/>
      <sheetName val="_Bal_Int_Acp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CB 1 - Current"/>
      <sheetName val="SCB 2 - Current"/>
      <sheetName val="科目（FS-311）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Accr Exp"/>
      <sheetName val="Adv Employee"/>
      <sheetName val="AP Oth Oversea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FA_31.03.05"/>
      <sheetName val="Data"/>
      <sheetName val="Retrieve"/>
      <sheetName val="ITD"/>
      <sheetName val="NAME CUSTOMER 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(f) PT_Lookup"/>
      <sheetName val="Cover2"/>
      <sheetName val="Assumptions"/>
      <sheetName val="C SHEET COSTS"/>
      <sheetName val="C SHEET MONTHS"/>
      <sheetName val="Chargeout Rate Table"/>
      <sheetName val="Project Properties"/>
      <sheetName val="Trial Balance"/>
      <sheetName val="Statement-BAHT"/>
      <sheetName val="277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/>
      <sheetData sheetId="153"/>
      <sheetData sheetId="154" refreshError="1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/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2">
          <cell r="E2" t="str">
            <v>จำนวน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2">
          <cell r="E2" t="str">
            <v>จำนวน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ดอกเบี้ยรับ"/>
      <sheetName val="Rate"/>
      <sheetName val="Sale0307"/>
      <sheetName val="Vat7% ภายในเดือน_Junต้นฉบับ"/>
      <sheetName val="Data_เวลา"/>
      <sheetName val="2549"/>
      <sheetName val="NEW NAME"/>
      <sheetName val="อัตราค่าบรรทุก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1"/>
  <sheetViews>
    <sheetView zoomScale="110" zoomScaleNormal="110" zoomScaleSheetLayoutView="90" workbookViewId="0">
      <selection activeCell="D8" sqref="D8"/>
    </sheetView>
  </sheetViews>
  <sheetFormatPr defaultColWidth="11" defaultRowHeight="15.6" customHeight="1"/>
  <cols>
    <col min="1" max="3" width="1.33203125" style="156" customWidth="1"/>
    <col min="4" max="4" width="35.33203125" style="156" customWidth="1"/>
    <col min="5" max="5" width="5.83203125" style="6" customWidth="1"/>
    <col min="6" max="6" width="0.6640625" style="6" customWidth="1"/>
    <col min="7" max="7" width="12.83203125" style="6" customWidth="1"/>
    <col min="8" max="8" width="0.6640625" style="6" customWidth="1"/>
    <col min="9" max="9" width="12.83203125" style="6" customWidth="1"/>
    <col min="10" max="10" width="0.6640625" style="41" customWidth="1"/>
    <col min="11" max="11" width="12.83203125" style="41" customWidth="1"/>
    <col min="12" max="12" width="0.6640625" style="41" customWidth="1"/>
    <col min="13" max="13" width="12.83203125" style="41" customWidth="1"/>
    <col min="14" max="14" width="11" style="6"/>
    <col min="15" max="15" width="12.6640625" style="6" bestFit="1" customWidth="1"/>
    <col min="16" max="16" width="11" style="6"/>
    <col min="17" max="17" width="12.6640625" style="6" bestFit="1" customWidth="1"/>
    <col min="18" max="16384" width="11" style="6"/>
  </cols>
  <sheetData>
    <row r="1" spans="1:13" ht="15.6" customHeight="1">
      <c r="A1" s="146" t="s">
        <v>131</v>
      </c>
      <c r="B1" s="146"/>
      <c r="C1" s="147"/>
      <c r="D1" s="147"/>
      <c r="E1" s="23"/>
      <c r="F1" s="22"/>
      <c r="G1" s="22"/>
      <c r="H1" s="22"/>
      <c r="I1" s="22"/>
      <c r="J1" s="24"/>
      <c r="K1" s="24"/>
      <c r="L1" s="24"/>
      <c r="M1" s="24"/>
    </row>
    <row r="2" spans="1:13" ht="15.6" customHeight="1">
      <c r="A2" s="146" t="s">
        <v>33</v>
      </c>
      <c r="B2" s="146"/>
      <c r="C2" s="147"/>
      <c r="D2" s="147"/>
      <c r="E2" s="23"/>
      <c r="F2" s="22"/>
      <c r="G2" s="22"/>
      <c r="H2" s="22"/>
      <c r="I2" s="22"/>
      <c r="J2" s="24"/>
      <c r="K2" s="24"/>
      <c r="L2" s="24"/>
      <c r="M2" s="24"/>
    </row>
    <row r="3" spans="1:13" ht="15.6" customHeight="1">
      <c r="A3" s="148" t="s">
        <v>175</v>
      </c>
      <c r="B3" s="148"/>
      <c r="C3" s="149"/>
      <c r="D3" s="149"/>
      <c r="E3" s="132"/>
      <c r="F3" s="25"/>
      <c r="G3" s="25"/>
      <c r="H3" s="25"/>
      <c r="I3" s="25"/>
      <c r="J3" s="26"/>
      <c r="K3" s="26"/>
      <c r="L3" s="26"/>
      <c r="M3" s="26"/>
    </row>
    <row r="4" spans="1:13" ht="15.6" customHeight="1">
      <c r="A4" s="146"/>
      <c r="B4" s="146"/>
      <c r="C4" s="147"/>
      <c r="D4" s="147"/>
      <c r="E4" s="23"/>
      <c r="F4" s="22"/>
      <c r="G4" s="22"/>
      <c r="H4" s="22"/>
      <c r="I4" s="22"/>
      <c r="J4" s="24"/>
      <c r="K4" s="24"/>
      <c r="L4" s="24"/>
      <c r="M4" s="24"/>
    </row>
    <row r="5" spans="1:13" ht="15.6" customHeight="1">
      <c r="A5" s="146"/>
      <c r="B5" s="146"/>
      <c r="C5" s="147"/>
      <c r="D5" s="147"/>
      <c r="E5" s="23"/>
      <c r="F5" s="22"/>
      <c r="G5" s="22"/>
      <c r="H5" s="22"/>
      <c r="I5" s="22"/>
      <c r="J5" s="24"/>
      <c r="K5" s="24"/>
      <c r="L5" s="24"/>
      <c r="M5" s="24"/>
    </row>
    <row r="6" spans="1:13" ht="15.6" customHeight="1">
      <c r="A6" s="146"/>
      <c r="B6" s="146"/>
      <c r="C6" s="147"/>
      <c r="D6" s="147"/>
      <c r="E6" s="23"/>
      <c r="F6" s="22"/>
      <c r="G6" s="207" t="s">
        <v>20</v>
      </c>
      <c r="H6" s="207"/>
      <c r="I6" s="207"/>
      <c r="J6" s="24"/>
      <c r="K6" s="207" t="s">
        <v>122</v>
      </c>
      <c r="L6" s="207"/>
      <c r="M6" s="207"/>
    </row>
    <row r="7" spans="1:13" ht="15.6" customHeight="1">
      <c r="A7" s="146"/>
      <c r="B7" s="146"/>
      <c r="C7" s="147"/>
      <c r="D7" s="147"/>
      <c r="E7" s="23"/>
      <c r="F7" s="22"/>
      <c r="G7" s="208" t="s">
        <v>125</v>
      </c>
      <c r="H7" s="208"/>
      <c r="I7" s="208"/>
      <c r="J7" s="131"/>
      <c r="K7" s="208" t="s">
        <v>125</v>
      </c>
      <c r="L7" s="208"/>
      <c r="M7" s="208"/>
    </row>
    <row r="8" spans="1:13" ht="15.6" customHeight="1">
      <c r="A8" s="150"/>
      <c r="B8" s="150"/>
      <c r="C8" s="150"/>
      <c r="D8" s="150"/>
      <c r="E8" s="133"/>
      <c r="F8" s="23"/>
      <c r="G8" s="27" t="s">
        <v>176</v>
      </c>
      <c r="H8" s="23"/>
      <c r="I8" s="27" t="s">
        <v>151</v>
      </c>
      <c r="J8" s="131"/>
      <c r="K8" s="27" t="s">
        <v>176</v>
      </c>
      <c r="L8" s="23"/>
      <c r="M8" s="27" t="s">
        <v>151</v>
      </c>
    </row>
    <row r="9" spans="1:13" ht="15.6" customHeight="1">
      <c r="A9" s="151"/>
      <c r="B9" s="151"/>
      <c r="C9" s="151"/>
      <c r="D9" s="151"/>
      <c r="E9" s="132" t="s">
        <v>2</v>
      </c>
      <c r="F9" s="133"/>
      <c r="G9" s="28" t="s">
        <v>0</v>
      </c>
      <c r="H9" s="133"/>
      <c r="I9" s="28" t="s">
        <v>0</v>
      </c>
      <c r="J9" s="131"/>
      <c r="K9" s="28" t="s">
        <v>0</v>
      </c>
      <c r="L9" s="131"/>
      <c r="M9" s="28" t="s">
        <v>0</v>
      </c>
    </row>
    <row r="10" spans="1:13" ht="9.9499999999999993" customHeight="1">
      <c r="A10" s="151"/>
      <c r="B10" s="151"/>
      <c r="C10" s="151"/>
      <c r="D10" s="151"/>
      <c r="E10" s="23"/>
      <c r="F10" s="145"/>
      <c r="G10" s="165"/>
      <c r="H10" s="145"/>
      <c r="I10" s="162"/>
      <c r="J10" s="144"/>
      <c r="K10" s="165"/>
      <c r="L10" s="144"/>
      <c r="M10" s="162"/>
    </row>
    <row r="11" spans="1:13" ht="15.6" customHeight="1">
      <c r="A11" s="152" t="s">
        <v>5</v>
      </c>
      <c r="B11" s="153"/>
      <c r="C11" s="150"/>
      <c r="D11" s="150"/>
      <c r="E11" s="133"/>
      <c r="F11" s="1"/>
      <c r="G11" s="166"/>
      <c r="H11" s="1"/>
      <c r="I11" s="1"/>
      <c r="J11" s="2"/>
      <c r="K11" s="172"/>
      <c r="L11" s="2"/>
      <c r="M11" s="2"/>
    </row>
    <row r="12" spans="1:13" ht="9.9499999999999993" customHeight="1">
      <c r="A12" s="152"/>
      <c r="B12" s="153"/>
      <c r="C12" s="150"/>
      <c r="D12" s="150"/>
      <c r="E12" s="133"/>
      <c r="F12" s="1"/>
      <c r="G12" s="166"/>
      <c r="H12" s="1"/>
      <c r="I12" s="1"/>
      <c r="J12" s="2"/>
      <c r="K12" s="172"/>
      <c r="L12" s="2"/>
      <c r="M12" s="2"/>
    </row>
    <row r="13" spans="1:13" ht="15.6" customHeight="1">
      <c r="A13" s="152" t="s">
        <v>9</v>
      </c>
      <c r="B13" s="153"/>
      <c r="C13" s="150"/>
      <c r="D13" s="150"/>
      <c r="E13" s="133"/>
      <c r="F13" s="1"/>
      <c r="G13" s="166"/>
      <c r="H13" s="1"/>
      <c r="I13" s="1"/>
      <c r="J13" s="2"/>
      <c r="K13" s="172"/>
      <c r="L13" s="2"/>
      <c r="M13" s="2"/>
    </row>
    <row r="14" spans="1:13" ht="9.9499999999999993" customHeight="1">
      <c r="A14" s="152"/>
      <c r="B14" s="153"/>
      <c r="C14" s="150"/>
      <c r="D14" s="150"/>
      <c r="E14" s="133"/>
      <c r="F14" s="1"/>
      <c r="G14" s="166"/>
      <c r="H14" s="1"/>
      <c r="I14" s="1"/>
      <c r="J14" s="2"/>
      <c r="K14" s="172"/>
      <c r="L14" s="2"/>
      <c r="M14" s="2"/>
    </row>
    <row r="15" spans="1:13" ht="15.6" customHeight="1">
      <c r="A15" s="154" t="s">
        <v>21</v>
      </c>
      <c r="B15" s="153"/>
      <c r="C15" s="150"/>
      <c r="D15" s="150"/>
      <c r="E15" s="3">
        <v>8</v>
      </c>
      <c r="F15" s="3"/>
      <c r="G15" s="167">
        <v>89732441</v>
      </c>
      <c r="H15" s="5"/>
      <c r="I15" s="4">
        <v>62342142</v>
      </c>
      <c r="J15" s="5"/>
      <c r="K15" s="167">
        <v>68406686</v>
      </c>
      <c r="L15" s="5"/>
      <c r="M15" s="4">
        <v>51982169</v>
      </c>
    </row>
    <row r="16" spans="1:13" ht="15.6" customHeight="1">
      <c r="A16" s="154" t="s">
        <v>45</v>
      </c>
      <c r="B16" s="150"/>
      <c r="C16" s="150"/>
      <c r="D16" s="150"/>
      <c r="E16" s="3">
        <v>9</v>
      </c>
      <c r="F16" s="3"/>
      <c r="G16" s="168">
        <v>180135078</v>
      </c>
      <c r="H16" s="5"/>
      <c r="I16" s="4">
        <v>221410667</v>
      </c>
      <c r="J16" s="5"/>
      <c r="K16" s="167">
        <v>178118870</v>
      </c>
      <c r="L16" s="5"/>
      <c r="M16" s="4">
        <v>217389000</v>
      </c>
    </row>
    <row r="17" spans="1:13" ht="15.6" customHeight="1">
      <c r="A17" s="154" t="s">
        <v>3</v>
      </c>
      <c r="B17" s="150"/>
      <c r="C17" s="150"/>
      <c r="D17" s="150"/>
      <c r="E17" s="3"/>
      <c r="F17" s="3"/>
      <c r="G17" s="167">
        <v>2427914</v>
      </c>
      <c r="H17" s="5"/>
      <c r="I17" s="4">
        <v>2262914</v>
      </c>
      <c r="J17" s="5"/>
      <c r="K17" s="167">
        <v>1692725</v>
      </c>
      <c r="L17" s="5"/>
      <c r="M17" s="4">
        <v>1501507</v>
      </c>
    </row>
    <row r="18" spans="1:13" ht="9.9499999999999993" customHeight="1">
      <c r="A18" s="154"/>
      <c r="B18" s="150"/>
      <c r="C18" s="150"/>
      <c r="D18" s="150"/>
      <c r="E18" s="3"/>
      <c r="F18" s="3"/>
      <c r="G18" s="169"/>
      <c r="H18" s="7"/>
      <c r="I18" s="89"/>
      <c r="J18" s="7"/>
      <c r="K18" s="169"/>
      <c r="L18" s="7"/>
      <c r="M18" s="89"/>
    </row>
    <row r="19" spans="1:13" ht="15.6" customHeight="1">
      <c r="A19" s="152" t="s">
        <v>25</v>
      </c>
      <c r="B19" s="150"/>
      <c r="C19" s="150"/>
      <c r="D19" s="150"/>
      <c r="E19" s="3"/>
      <c r="F19" s="3"/>
      <c r="G19" s="170">
        <f>SUM(G15:G17)</f>
        <v>272295433</v>
      </c>
      <c r="H19" s="4"/>
      <c r="I19" s="90">
        <f>SUM(I15:I17)</f>
        <v>286015723</v>
      </c>
      <c r="J19" s="4"/>
      <c r="K19" s="170">
        <f>SUM(K15:K17)</f>
        <v>248218281</v>
      </c>
      <c r="L19" s="4"/>
      <c r="M19" s="90">
        <f>SUM(M15:M17)</f>
        <v>270872676</v>
      </c>
    </row>
    <row r="20" spans="1:13" ht="15.6" customHeight="1">
      <c r="A20" s="154"/>
      <c r="B20" s="150"/>
      <c r="C20" s="150"/>
      <c r="D20" s="150"/>
      <c r="E20" s="3"/>
      <c r="F20" s="3"/>
      <c r="G20" s="167"/>
      <c r="H20" s="4"/>
      <c r="I20" s="4"/>
      <c r="J20" s="4"/>
      <c r="K20" s="167"/>
      <c r="L20" s="4"/>
      <c r="M20" s="4"/>
    </row>
    <row r="21" spans="1:13" ht="15.6" customHeight="1">
      <c r="A21" s="152" t="s">
        <v>10</v>
      </c>
      <c r="B21" s="150"/>
      <c r="C21" s="150"/>
      <c r="D21" s="150"/>
      <c r="E21" s="3"/>
      <c r="F21" s="3"/>
      <c r="G21" s="167"/>
      <c r="H21" s="4"/>
      <c r="I21" s="4"/>
      <c r="J21" s="4"/>
      <c r="K21" s="167"/>
      <c r="L21" s="4"/>
      <c r="M21" s="4"/>
    </row>
    <row r="22" spans="1:13" ht="9.9499999999999993" customHeight="1">
      <c r="A22" s="152"/>
      <c r="B22" s="150"/>
      <c r="C22" s="150"/>
      <c r="D22" s="150"/>
      <c r="E22" s="3"/>
      <c r="F22" s="3"/>
      <c r="G22" s="167"/>
      <c r="H22" s="4"/>
      <c r="I22" s="4"/>
      <c r="J22" s="4"/>
      <c r="K22" s="167"/>
      <c r="L22" s="4"/>
      <c r="M22" s="4"/>
    </row>
    <row r="23" spans="1:13" ht="15.6" customHeight="1">
      <c r="A23" s="154" t="s">
        <v>84</v>
      </c>
      <c r="B23" s="150"/>
      <c r="C23" s="155"/>
      <c r="D23" s="155"/>
      <c r="E23" s="4"/>
      <c r="F23" s="4"/>
      <c r="G23" s="167"/>
      <c r="H23" s="4"/>
      <c r="I23" s="4"/>
      <c r="J23" s="4"/>
      <c r="K23" s="167"/>
      <c r="L23" s="4"/>
      <c r="M23" s="4"/>
    </row>
    <row r="24" spans="1:13" ht="15.6" customHeight="1">
      <c r="A24" s="154"/>
      <c r="B24" s="154" t="s">
        <v>85</v>
      </c>
      <c r="C24" s="155"/>
      <c r="D24" s="155"/>
      <c r="E24" s="139">
        <v>10</v>
      </c>
      <c r="F24" s="4"/>
      <c r="G24" s="167">
        <v>15105275</v>
      </c>
      <c r="H24" s="4"/>
      <c r="I24" s="4">
        <v>18166281</v>
      </c>
      <c r="J24" s="6"/>
      <c r="K24" s="167">
        <v>15105275</v>
      </c>
      <c r="L24" s="6"/>
      <c r="M24" s="4">
        <v>14933423</v>
      </c>
    </row>
    <row r="25" spans="1:13" ht="15.6" customHeight="1">
      <c r="A25" s="154" t="s">
        <v>132</v>
      </c>
      <c r="B25" s="150"/>
      <c r="C25" s="155"/>
      <c r="D25" s="155"/>
      <c r="E25" s="140">
        <v>11.1</v>
      </c>
      <c r="F25" s="4"/>
      <c r="G25" s="167">
        <v>0</v>
      </c>
      <c r="H25" s="4"/>
      <c r="I25" s="4">
        <v>0</v>
      </c>
      <c r="J25" s="6"/>
      <c r="K25" s="167">
        <v>10232600</v>
      </c>
      <c r="L25" s="6"/>
      <c r="M25" s="4">
        <v>10232600</v>
      </c>
    </row>
    <row r="26" spans="1:13" ht="15.6" customHeight="1">
      <c r="A26" s="154" t="s">
        <v>158</v>
      </c>
      <c r="B26" s="150"/>
      <c r="C26" s="155"/>
      <c r="D26" s="155"/>
      <c r="E26" s="140">
        <v>11.2</v>
      </c>
      <c r="F26" s="4"/>
      <c r="G26" s="167">
        <v>44958427</v>
      </c>
      <c r="H26" s="4"/>
      <c r="I26" s="4">
        <v>30791521</v>
      </c>
      <c r="J26" s="6"/>
      <c r="K26" s="167">
        <v>12885614</v>
      </c>
      <c r="L26" s="6"/>
      <c r="M26" s="4">
        <v>12885614</v>
      </c>
    </row>
    <row r="27" spans="1:13" ht="15.6" customHeight="1">
      <c r="A27" s="156" t="s">
        <v>98</v>
      </c>
      <c r="B27" s="154"/>
      <c r="C27" s="155"/>
      <c r="D27" s="155"/>
      <c r="E27" s="139">
        <v>12</v>
      </c>
      <c r="F27" s="4"/>
      <c r="G27" s="167">
        <v>34344000</v>
      </c>
      <c r="H27" s="4"/>
      <c r="I27" s="4">
        <v>34281500</v>
      </c>
      <c r="J27" s="6"/>
      <c r="K27" s="167">
        <v>34344000</v>
      </c>
      <c r="L27" s="6"/>
      <c r="M27" s="4">
        <v>34281500</v>
      </c>
    </row>
    <row r="28" spans="1:13" ht="15.6" customHeight="1">
      <c r="A28" s="154" t="s">
        <v>150</v>
      </c>
      <c r="B28" s="150"/>
      <c r="C28" s="155"/>
      <c r="D28" s="155"/>
      <c r="E28" s="139"/>
      <c r="F28" s="4"/>
      <c r="G28" s="167"/>
      <c r="H28" s="4"/>
      <c r="I28" s="4"/>
      <c r="J28" s="9"/>
      <c r="K28" s="173"/>
      <c r="L28" s="9"/>
      <c r="M28" s="8"/>
    </row>
    <row r="29" spans="1:13" ht="15.6" customHeight="1">
      <c r="B29" s="157" t="s">
        <v>41</v>
      </c>
      <c r="C29" s="155"/>
      <c r="D29" s="155"/>
      <c r="E29" s="139"/>
      <c r="F29" s="4"/>
      <c r="G29" s="167">
        <v>6149184</v>
      </c>
      <c r="H29" s="4"/>
      <c r="I29" s="4">
        <v>19612993</v>
      </c>
      <c r="J29" s="6"/>
      <c r="K29" s="167">
        <v>6149183</v>
      </c>
      <c r="L29" s="6"/>
      <c r="M29" s="4">
        <v>19612993</v>
      </c>
    </row>
    <row r="30" spans="1:13" ht="15.6" customHeight="1">
      <c r="A30" s="154" t="s">
        <v>29</v>
      </c>
      <c r="B30" s="154"/>
      <c r="C30" s="155"/>
      <c r="D30" s="155"/>
      <c r="E30" s="139">
        <v>13</v>
      </c>
      <c r="F30" s="4"/>
      <c r="G30" s="167">
        <v>46633822</v>
      </c>
      <c r="H30" s="4"/>
      <c r="I30" s="4">
        <v>42890891</v>
      </c>
      <c r="J30" s="6"/>
      <c r="K30" s="167">
        <v>40694108</v>
      </c>
      <c r="L30" s="6"/>
      <c r="M30" s="4">
        <v>35046497</v>
      </c>
    </row>
    <row r="31" spans="1:13" ht="15.6" customHeight="1">
      <c r="A31" s="154" t="s">
        <v>133</v>
      </c>
      <c r="B31" s="150"/>
      <c r="C31" s="155"/>
      <c r="D31" s="155"/>
      <c r="E31" s="139">
        <v>14</v>
      </c>
      <c r="F31" s="4"/>
      <c r="G31" s="167">
        <v>14283958</v>
      </c>
      <c r="H31" s="4"/>
      <c r="I31" s="4">
        <v>14781348</v>
      </c>
      <c r="J31" s="6"/>
      <c r="K31" s="167">
        <v>14283958</v>
      </c>
      <c r="L31" s="6"/>
      <c r="M31" s="4">
        <v>14781348</v>
      </c>
    </row>
    <row r="32" spans="1:13" ht="15.6" customHeight="1">
      <c r="A32" s="154" t="s">
        <v>208</v>
      </c>
      <c r="B32" s="154"/>
      <c r="C32" s="150"/>
      <c r="D32" s="150"/>
      <c r="E32" s="139">
        <v>15</v>
      </c>
      <c r="F32" s="3"/>
      <c r="G32" s="167">
        <v>3673315</v>
      </c>
      <c r="I32" s="4">
        <v>660396</v>
      </c>
      <c r="J32" s="6"/>
      <c r="K32" s="167">
        <v>3439110</v>
      </c>
      <c r="L32" s="6"/>
      <c r="M32" s="4">
        <v>600169</v>
      </c>
    </row>
    <row r="33" spans="1:14" ht="15.6" customHeight="1">
      <c r="A33" s="154" t="s">
        <v>39</v>
      </c>
      <c r="B33" s="150"/>
      <c r="C33" s="150"/>
      <c r="D33" s="150"/>
      <c r="E33" s="139">
        <v>16</v>
      </c>
      <c r="F33" s="3"/>
      <c r="G33" s="167">
        <v>10187287</v>
      </c>
      <c r="H33" s="4"/>
      <c r="I33" s="4">
        <v>7541449</v>
      </c>
      <c r="J33" s="4"/>
      <c r="K33" s="167">
        <v>10008518</v>
      </c>
      <c r="L33" s="4"/>
      <c r="M33" s="4">
        <v>7977250</v>
      </c>
    </row>
    <row r="34" spans="1:14" ht="15.6" customHeight="1">
      <c r="A34" s="154" t="s">
        <v>207</v>
      </c>
      <c r="B34" s="150"/>
      <c r="C34" s="150"/>
      <c r="D34" s="150"/>
      <c r="E34" s="139">
        <v>17</v>
      </c>
      <c r="F34" s="3"/>
      <c r="G34" s="167">
        <v>29329706</v>
      </c>
      <c r="I34" s="4">
        <v>25681088</v>
      </c>
      <c r="J34" s="6"/>
      <c r="K34" s="167">
        <v>17956018</v>
      </c>
      <c r="L34" s="6"/>
      <c r="M34" s="4">
        <v>11053338</v>
      </c>
    </row>
    <row r="35" spans="1:14" ht="9.9499999999999993" customHeight="1">
      <c r="A35" s="154"/>
      <c r="B35" s="150"/>
      <c r="C35" s="150"/>
      <c r="D35" s="150"/>
      <c r="E35" s="139"/>
      <c r="F35" s="3"/>
      <c r="G35" s="169"/>
      <c r="I35" s="89"/>
      <c r="J35" s="6"/>
      <c r="K35" s="169"/>
      <c r="L35" s="6"/>
      <c r="M35" s="89"/>
    </row>
    <row r="36" spans="1:14" ht="15.6" customHeight="1">
      <c r="A36" s="152" t="s">
        <v>11</v>
      </c>
      <c r="B36" s="150"/>
      <c r="C36" s="150"/>
      <c r="D36" s="150"/>
      <c r="E36" s="3"/>
      <c r="F36" s="3"/>
      <c r="G36" s="170">
        <f>SUM(G24:G35)</f>
        <v>204664974</v>
      </c>
      <c r="I36" s="90">
        <f>SUM(I24:I35)</f>
        <v>194407467</v>
      </c>
      <c r="J36" s="6"/>
      <c r="K36" s="170">
        <f>SUM(K24:K35)</f>
        <v>165098384</v>
      </c>
      <c r="L36" s="6"/>
      <c r="M36" s="90">
        <f>SUM(M24:M35)</f>
        <v>161404732</v>
      </c>
    </row>
    <row r="37" spans="1:14" ht="9.9499999999999993" customHeight="1">
      <c r="A37" s="154"/>
      <c r="B37" s="150"/>
      <c r="C37" s="150"/>
      <c r="D37" s="150"/>
      <c r="E37" s="3"/>
      <c r="F37" s="3"/>
      <c r="G37" s="167"/>
      <c r="I37" s="4"/>
      <c r="J37" s="6"/>
      <c r="K37" s="167"/>
      <c r="L37" s="6"/>
      <c r="M37" s="4"/>
    </row>
    <row r="38" spans="1:14" ht="15.6" customHeight="1" thickBot="1">
      <c r="A38" s="152" t="s">
        <v>12</v>
      </c>
      <c r="B38" s="150"/>
      <c r="C38" s="150"/>
      <c r="D38" s="150"/>
      <c r="E38" s="91"/>
      <c r="F38" s="91"/>
      <c r="G38" s="171">
        <f>SUM(G19+G36)</f>
        <v>476960407</v>
      </c>
      <c r="I38" s="92">
        <f>SUM(I19+I36)</f>
        <v>480423190</v>
      </c>
      <c r="J38" s="6"/>
      <c r="K38" s="171">
        <f>SUM(K19+K36)</f>
        <v>413316665</v>
      </c>
      <c r="L38" s="6"/>
      <c r="M38" s="92">
        <f>SUM(M19+M36)</f>
        <v>432277408</v>
      </c>
      <c r="N38" s="29"/>
    </row>
    <row r="39" spans="1:14" ht="15.6" customHeight="1" thickTop="1">
      <c r="A39" s="146"/>
      <c r="B39" s="150"/>
      <c r="C39" s="150"/>
      <c r="D39" s="150"/>
      <c r="E39" s="1"/>
      <c r="F39" s="1"/>
      <c r="G39" s="1"/>
      <c r="H39" s="1"/>
      <c r="I39" s="1"/>
      <c r="J39" s="1"/>
      <c r="K39" s="1"/>
      <c r="L39" s="1"/>
      <c r="M39" s="1"/>
    </row>
    <row r="40" spans="1:14" ht="15.6" customHeight="1">
      <c r="A40" s="146"/>
      <c r="B40" s="150"/>
      <c r="C40" s="150"/>
      <c r="D40" s="150"/>
      <c r="E40" s="1"/>
      <c r="F40" s="1"/>
      <c r="G40" s="8"/>
      <c r="H40" s="9"/>
      <c r="I40" s="8"/>
      <c r="J40" s="9"/>
      <c r="K40" s="8"/>
      <c r="L40" s="9"/>
      <c r="M40" s="8"/>
    </row>
    <row r="41" spans="1:14" ht="15.6" customHeight="1">
      <c r="A41" s="146"/>
      <c r="B41" s="150"/>
      <c r="C41" s="150"/>
      <c r="D41" s="150"/>
      <c r="E41" s="1"/>
      <c r="F41" s="1"/>
      <c r="G41" s="8"/>
      <c r="H41" s="9"/>
      <c r="I41" s="8"/>
      <c r="J41" s="9"/>
      <c r="K41" s="8"/>
      <c r="L41" s="10"/>
      <c r="M41" s="8"/>
    </row>
    <row r="42" spans="1:14" ht="13.7" customHeight="1">
      <c r="A42" s="146"/>
      <c r="B42" s="150"/>
      <c r="C42" s="150"/>
      <c r="D42" s="150"/>
      <c r="E42" s="1"/>
      <c r="F42" s="1"/>
      <c r="G42" s="8"/>
      <c r="H42" s="9"/>
      <c r="I42" s="8"/>
      <c r="J42" s="10"/>
      <c r="K42" s="9"/>
      <c r="L42" s="9"/>
      <c r="M42" s="9"/>
    </row>
    <row r="43" spans="1:14" ht="13.7" customHeight="1">
      <c r="A43" s="146"/>
      <c r="B43" s="150"/>
      <c r="C43" s="150"/>
      <c r="D43" s="150"/>
      <c r="E43" s="1"/>
      <c r="F43" s="1"/>
      <c r="G43" s="8"/>
      <c r="H43" s="9"/>
      <c r="I43" s="8"/>
      <c r="J43" s="10"/>
      <c r="K43" s="9"/>
      <c r="L43" s="9"/>
      <c r="M43" s="9"/>
    </row>
    <row r="44" spans="1:14" ht="13.7" customHeight="1">
      <c r="A44" s="146"/>
      <c r="B44" s="150"/>
      <c r="C44" s="150"/>
      <c r="D44" s="150"/>
      <c r="E44" s="1"/>
      <c r="F44" s="1"/>
      <c r="G44" s="8"/>
      <c r="H44" s="9"/>
      <c r="I44" s="8"/>
      <c r="J44" s="10"/>
      <c r="K44" s="9"/>
      <c r="L44" s="9"/>
      <c r="M44" s="9"/>
    </row>
    <row r="45" spans="1:14" ht="13.7" customHeight="1">
      <c r="A45" s="146"/>
      <c r="B45" s="150"/>
      <c r="C45" s="150"/>
      <c r="D45" s="150"/>
      <c r="E45" s="1"/>
      <c r="F45" s="1"/>
      <c r="G45" s="8"/>
      <c r="H45" s="9"/>
      <c r="I45" s="8"/>
      <c r="J45" s="10"/>
      <c r="K45" s="9"/>
      <c r="L45" s="9"/>
      <c r="M45" s="9"/>
    </row>
    <row r="46" spans="1:14" ht="13.7" customHeight="1">
      <c r="A46" s="146"/>
      <c r="B46" s="150"/>
      <c r="C46" s="150"/>
      <c r="D46" s="150"/>
      <c r="E46" s="1"/>
      <c r="F46" s="1"/>
      <c r="G46" s="8"/>
      <c r="H46" s="9"/>
      <c r="I46" s="8"/>
      <c r="J46" s="10"/>
      <c r="K46" s="9"/>
      <c r="L46" s="9"/>
      <c r="M46" s="9"/>
    </row>
    <row r="47" spans="1:14" ht="15.6" customHeight="1">
      <c r="A47" s="151"/>
      <c r="B47" s="150"/>
      <c r="C47" s="150"/>
      <c r="D47" s="150"/>
      <c r="E47" s="133"/>
      <c r="F47" s="133"/>
      <c r="G47" s="133"/>
      <c r="H47" s="133"/>
      <c r="I47" s="164"/>
      <c r="J47" s="30"/>
      <c r="K47" s="30"/>
      <c r="L47" s="30"/>
      <c r="M47" s="30"/>
    </row>
    <row r="48" spans="1:14" ht="15.6" customHeight="1">
      <c r="A48" s="209" t="s">
        <v>40</v>
      </c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</row>
    <row r="49" spans="1:13" ht="15.6" customHeight="1">
      <c r="A49" s="151"/>
      <c r="B49" s="151"/>
      <c r="C49" s="151"/>
      <c r="D49" s="151"/>
      <c r="E49" s="133"/>
      <c r="F49" s="133"/>
      <c r="G49" s="133"/>
      <c r="H49" s="133"/>
      <c r="I49" s="164"/>
      <c r="J49" s="133"/>
      <c r="K49" s="133"/>
      <c r="L49" s="133"/>
      <c r="M49" s="133"/>
    </row>
    <row r="50" spans="1:13" ht="15.6" customHeight="1">
      <c r="A50" s="151"/>
      <c r="B50" s="151"/>
      <c r="C50" s="151"/>
      <c r="D50" s="151"/>
      <c r="E50" s="133"/>
      <c r="F50" s="133"/>
      <c r="G50" s="133"/>
      <c r="H50" s="133"/>
      <c r="I50" s="164"/>
      <c r="J50" s="133"/>
      <c r="K50" s="133"/>
      <c r="L50" s="133"/>
      <c r="M50" s="133"/>
    </row>
    <row r="51" spans="1:13" ht="12.75" customHeight="1">
      <c r="A51" s="151"/>
      <c r="B51" s="150"/>
      <c r="C51" s="150"/>
      <c r="D51" s="150"/>
      <c r="E51" s="133"/>
      <c r="F51" s="133"/>
      <c r="G51" s="133"/>
      <c r="H51" s="133"/>
      <c r="I51" s="164"/>
      <c r="J51" s="30"/>
      <c r="K51" s="30"/>
      <c r="L51" s="30"/>
      <c r="M51" s="30"/>
    </row>
    <row r="52" spans="1:13" ht="21.95" customHeight="1">
      <c r="A52" s="158" t="s">
        <v>214</v>
      </c>
      <c r="B52" s="159"/>
      <c r="C52" s="159"/>
      <c r="D52" s="159"/>
      <c r="E52" s="32"/>
      <c r="F52" s="31"/>
      <c r="G52" s="31"/>
      <c r="H52" s="31"/>
      <c r="I52" s="31"/>
      <c r="J52" s="33"/>
      <c r="K52" s="33"/>
      <c r="L52" s="33"/>
      <c r="M52" s="33"/>
    </row>
    <row r="53" spans="1:13" ht="15.6" customHeight="1">
      <c r="A53" s="146" t="str">
        <f>A1</f>
        <v>Leo Global Logistics Public Company Limited</v>
      </c>
      <c r="B53" s="146"/>
      <c r="C53" s="147"/>
      <c r="D53" s="147"/>
      <c r="E53" s="23"/>
      <c r="F53" s="22"/>
      <c r="G53" s="22"/>
      <c r="H53" s="22"/>
      <c r="I53" s="22"/>
      <c r="J53" s="24"/>
      <c r="K53" s="24"/>
      <c r="L53" s="24"/>
      <c r="M53" s="24"/>
    </row>
    <row r="54" spans="1:13" ht="15.6" customHeight="1">
      <c r="A54" s="146" t="s">
        <v>159</v>
      </c>
      <c r="B54" s="146"/>
      <c r="C54" s="147"/>
      <c r="D54" s="147"/>
      <c r="E54" s="23"/>
      <c r="F54" s="22"/>
      <c r="G54" s="22"/>
      <c r="H54" s="22"/>
      <c r="I54" s="22"/>
      <c r="J54" s="24"/>
      <c r="K54" s="24"/>
      <c r="L54" s="24"/>
      <c r="M54" s="24"/>
    </row>
    <row r="55" spans="1:13" ht="15.6" customHeight="1">
      <c r="A55" s="148" t="str">
        <f>A3</f>
        <v>As at 31 December 2019</v>
      </c>
      <c r="B55" s="148"/>
      <c r="C55" s="149"/>
      <c r="D55" s="149"/>
      <c r="E55" s="132"/>
      <c r="F55" s="25"/>
      <c r="G55" s="25"/>
      <c r="H55" s="25"/>
      <c r="I55" s="25"/>
      <c r="J55" s="26"/>
      <c r="K55" s="26"/>
      <c r="L55" s="26"/>
      <c r="M55" s="26"/>
    </row>
    <row r="56" spans="1:13" ht="15.6" customHeight="1">
      <c r="A56" s="146"/>
      <c r="B56" s="146"/>
      <c r="C56" s="147"/>
      <c r="D56" s="147"/>
      <c r="E56" s="23"/>
      <c r="F56" s="22"/>
      <c r="G56" s="22"/>
      <c r="H56" s="22"/>
      <c r="I56" s="22"/>
      <c r="J56" s="24"/>
      <c r="K56" s="24"/>
      <c r="L56" s="24"/>
      <c r="M56" s="24"/>
    </row>
    <row r="57" spans="1:13" ht="13.7" customHeight="1">
      <c r="A57" s="146"/>
      <c r="B57" s="146"/>
      <c r="C57" s="147"/>
      <c r="D57" s="147"/>
      <c r="E57" s="23"/>
      <c r="F57" s="22"/>
      <c r="G57" s="22"/>
      <c r="H57" s="22"/>
      <c r="I57" s="22"/>
      <c r="J57" s="24"/>
      <c r="K57" s="24"/>
      <c r="L57" s="24"/>
      <c r="M57" s="24"/>
    </row>
    <row r="58" spans="1:13" ht="15.6" customHeight="1">
      <c r="A58" s="146"/>
      <c r="B58" s="146"/>
      <c r="C58" s="147"/>
      <c r="D58" s="147"/>
      <c r="E58" s="23"/>
      <c r="F58" s="22"/>
      <c r="G58" s="207" t="s">
        <v>20</v>
      </c>
      <c r="H58" s="207"/>
      <c r="I58" s="207"/>
      <c r="J58" s="24"/>
      <c r="K58" s="207" t="s">
        <v>122</v>
      </c>
      <c r="L58" s="207"/>
      <c r="M58" s="207"/>
    </row>
    <row r="59" spans="1:13" ht="15.6" customHeight="1">
      <c r="A59" s="146"/>
      <c r="B59" s="146"/>
      <c r="C59" s="147"/>
      <c r="D59" s="147"/>
      <c r="E59" s="23"/>
      <c r="F59" s="22"/>
      <c r="G59" s="208" t="s">
        <v>125</v>
      </c>
      <c r="H59" s="208"/>
      <c r="I59" s="208"/>
      <c r="J59" s="131"/>
      <c r="K59" s="208" t="s">
        <v>125</v>
      </c>
      <c r="L59" s="208"/>
      <c r="M59" s="208"/>
    </row>
    <row r="60" spans="1:13" ht="15.6" customHeight="1">
      <c r="A60" s="150"/>
      <c r="B60" s="150"/>
      <c r="C60" s="150"/>
      <c r="D60" s="150"/>
      <c r="E60" s="133"/>
      <c r="F60" s="23"/>
      <c r="G60" s="27" t="s">
        <v>176</v>
      </c>
      <c r="H60" s="23"/>
      <c r="I60" s="27" t="s">
        <v>151</v>
      </c>
      <c r="J60" s="131"/>
      <c r="K60" s="27" t="s">
        <v>176</v>
      </c>
      <c r="L60" s="23"/>
      <c r="M60" s="27" t="s">
        <v>151</v>
      </c>
    </row>
    <row r="61" spans="1:13" ht="15.6" customHeight="1">
      <c r="A61" s="151"/>
      <c r="B61" s="151"/>
      <c r="C61" s="151"/>
      <c r="D61" s="151"/>
      <c r="E61" s="132" t="s">
        <v>2</v>
      </c>
      <c r="F61" s="133"/>
      <c r="G61" s="28" t="s">
        <v>0</v>
      </c>
      <c r="H61" s="133"/>
      <c r="I61" s="28" t="s">
        <v>0</v>
      </c>
      <c r="J61" s="131"/>
      <c r="K61" s="28" t="s">
        <v>0</v>
      </c>
      <c r="L61" s="131"/>
      <c r="M61" s="28" t="s">
        <v>0</v>
      </c>
    </row>
    <row r="62" spans="1:13" ht="12">
      <c r="A62" s="153"/>
      <c r="B62" s="153"/>
      <c r="C62" s="150"/>
      <c r="D62" s="150"/>
      <c r="E62" s="133"/>
      <c r="F62" s="1"/>
      <c r="G62" s="166"/>
      <c r="H62" s="1"/>
      <c r="I62" s="1"/>
      <c r="J62" s="2"/>
      <c r="K62" s="172"/>
      <c r="L62" s="2"/>
      <c r="M62" s="2"/>
    </row>
    <row r="63" spans="1:13" ht="15.6" customHeight="1">
      <c r="A63" s="152" t="s">
        <v>123</v>
      </c>
      <c r="B63" s="154"/>
      <c r="C63" s="154"/>
      <c r="D63" s="150"/>
      <c r="E63" s="16"/>
      <c r="F63" s="17"/>
      <c r="G63" s="174"/>
      <c r="H63" s="17"/>
      <c r="I63" s="17"/>
      <c r="J63" s="17"/>
      <c r="K63" s="174"/>
      <c r="L63" s="17"/>
      <c r="M63" s="17"/>
    </row>
    <row r="64" spans="1:13" ht="15.6" customHeight="1">
      <c r="A64" s="154"/>
      <c r="B64" s="154"/>
      <c r="C64" s="154"/>
      <c r="D64" s="147"/>
      <c r="E64" s="11"/>
      <c r="F64" s="34"/>
      <c r="G64" s="180"/>
      <c r="H64" s="34"/>
      <c r="I64" s="34"/>
      <c r="J64" s="35"/>
      <c r="K64" s="175"/>
      <c r="L64" s="35"/>
      <c r="M64" s="35"/>
    </row>
    <row r="65" spans="1:13" ht="15.6" customHeight="1">
      <c r="A65" s="152" t="s">
        <v>13</v>
      </c>
      <c r="B65" s="154"/>
      <c r="C65" s="154"/>
      <c r="D65" s="150"/>
      <c r="E65" s="11"/>
      <c r="F65" s="11"/>
      <c r="G65" s="176"/>
      <c r="H65" s="11"/>
      <c r="I65" s="11"/>
      <c r="J65" s="11"/>
      <c r="K65" s="176"/>
      <c r="L65" s="11"/>
      <c r="M65" s="11"/>
    </row>
    <row r="66" spans="1:13" ht="15.6" customHeight="1">
      <c r="A66" s="154"/>
      <c r="B66" s="154"/>
      <c r="C66" s="154"/>
      <c r="D66" s="150"/>
      <c r="E66" s="11"/>
      <c r="F66" s="11"/>
      <c r="G66" s="181"/>
      <c r="H66" s="11"/>
      <c r="I66" s="16"/>
      <c r="J66" s="11"/>
      <c r="K66" s="176"/>
      <c r="L66" s="11"/>
      <c r="M66" s="11"/>
    </row>
    <row r="67" spans="1:13" ht="15.6" customHeight="1">
      <c r="A67" s="154" t="s">
        <v>105</v>
      </c>
      <c r="B67" s="154"/>
      <c r="C67" s="154"/>
      <c r="D67" s="150"/>
      <c r="E67" s="12"/>
      <c r="F67" s="12"/>
      <c r="G67" s="177"/>
      <c r="H67" s="4"/>
      <c r="I67" s="13"/>
      <c r="J67" s="13"/>
      <c r="K67" s="177"/>
      <c r="L67" s="13"/>
      <c r="M67" s="13"/>
    </row>
    <row r="68" spans="1:13" ht="15.6" customHeight="1">
      <c r="A68" s="154"/>
      <c r="B68" s="154" t="s">
        <v>134</v>
      </c>
      <c r="C68" s="154"/>
      <c r="D68" s="150"/>
      <c r="E68" s="93">
        <v>19.100000000000001</v>
      </c>
      <c r="F68" s="12"/>
      <c r="G68" s="177">
        <v>2957949</v>
      </c>
      <c r="H68" s="4"/>
      <c r="I68" s="13">
        <v>11336878</v>
      </c>
      <c r="J68" s="4"/>
      <c r="K68" s="177">
        <v>2957949</v>
      </c>
      <c r="L68" s="4"/>
      <c r="M68" s="13">
        <v>11336878</v>
      </c>
    </row>
    <row r="69" spans="1:13" ht="15.6" customHeight="1">
      <c r="A69" s="154" t="s">
        <v>43</v>
      </c>
      <c r="B69" s="154"/>
      <c r="C69" s="154"/>
      <c r="D69" s="150"/>
      <c r="E69" s="12">
        <v>18</v>
      </c>
      <c r="F69" s="12"/>
      <c r="G69" s="177">
        <v>177094812</v>
      </c>
      <c r="H69" s="4"/>
      <c r="I69" s="13">
        <v>219478413</v>
      </c>
      <c r="J69" s="4"/>
      <c r="K69" s="177">
        <v>172341020</v>
      </c>
      <c r="L69" s="4"/>
      <c r="M69" s="13">
        <v>212710359</v>
      </c>
    </row>
    <row r="70" spans="1:13" ht="15.6" customHeight="1">
      <c r="A70" s="154" t="s">
        <v>154</v>
      </c>
      <c r="B70" s="154"/>
      <c r="C70" s="154"/>
      <c r="D70" s="150"/>
      <c r="E70" s="93">
        <v>31.4</v>
      </c>
      <c r="F70" s="12"/>
      <c r="G70" s="177">
        <v>0</v>
      </c>
      <c r="H70" s="4"/>
      <c r="I70" s="13" t="s">
        <v>180</v>
      </c>
      <c r="J70" s="4"/>
      <c r="K70" s="177">
        <v>0</v>
      </c>
      <c r="L70" s="4"/>
      <c r="M70" s="13">
        <v>7500000</v>
      </c>
    </row>
    <row r="71" spans="1:13" ht="15.6" customHeight="1">
      <c r="A71" s="156" t="s">
        <v>135</v>
      </c>
      <c r="B71" s="154"/>
      <c r="C71" s="154"/>
      <c r="D71" s="150"/>
      <c r="E71" s="93"/>
      <c r="F71" s="12"/>
      <c r="G71" s="178"/>
      <c r="H71" s="4"/>
      <c r="I71" s="94"/>
      <c r="J71" s="4"/>
      <c r="K71" s="178"/>
      <c r="L71" s="4"/>
      <c r="M71" s="94"/>
    </row>
    <row r="72" spans="1:13" ht="15.6" customHeight="1">
      <c r="B72" s="154" t="s">
        <v>42</v>
      </c>
      <c r="C72" s="154"/>
      <c r="D72" s="150"/>
      <c r="E72" s="93">
        <v>19.2</v>
      </c>
      <c r="F72" s="12"/>
      <c r="G72" s="178" t="s">
        <v>180</v>
      </c>
      <c r="H72" s="4"/>
      <c r="I72" s="94">
        <v>5184627</v>
      </c>
      <c r="J72" s="4"/>
      <c r="K72" s="178">
        <v>0</v>
      </c>
      <c r="L72" s="4"/>
      <c r="M72" s="94">
        <v>5184627</v>
      </c>
    </row>
    <row r="73" spans="1:13" ht="15.6" customHeight="1">
      <c r="A73" s="156" t="s">
        <v>111</v>
      </c>
      <c r="B73" s="154"/>
      <c r="C73" s="154"/>
      <c r="D73" s="150"/>
      <c r="E73" s="93">
        <v>19.3</v>
      </c>
      <c r="F73" s="12"/>
      <c r="G73" s="177">
        <v>2810920</v>
      </c>
      <c r="H73" s="4"/>
      <c r="I73" s="13">
        <v>1203178</v>
      </c>
      <c r="J73" s="4"/>
      <c r="K73" s="177">
        <v>2810920</v>
      </c>
      <c r="L73" s="4"/>
      <c r="M73" s="13">
        <v>1203178</v>
      </c>
    </row>
    <row r="74" spans="1:13" ht="15.6" customHeight="1">
      <c r="A74" s="154" t="s">
        <v>99</v>
      </c>
      <c r="B74" s="154"/>
      <c r="C74" s="154"/>
      <c r="D74" s="150"/>
      <c r="E74" s="12"/>
      <c r="F74" s="12"/>
      <c r="G74" s="177">
        <v>403584</v>
      </c>
      <c r="H74" s="4"/>
      <c r="I74" s="13">
        <v>3550</v>
      </c>
      <c r="J74" s="4"/>
      <c r="K74" s="177">
        <v>0</v>
      </c>
      <c r="L74" s="4"/>
      <c r="M74" s="13">
        <v>0</v>
      </c>
    </row>
    <row r="75" spans="1:13" ht="15.6" customHeight="1">
      <c r="A75" s="154" t="s">
        <v>18</v>
      </c>
      <c r="B75" s="154"/>
      <c r="C75" s="154"/>
      <c r="D75" s="150"/>
      <c r="E75" s="12">
        <v>21</v>
      </c>
      <c r="F75" s="12"/>
      <c r="G75" s="179">
        <v>27306954</v>
      </c>
      <c r="H75" s="4"/>
      <c r="I75" s="95">
        <v>28736666</v>
      </c>
      <c r="J75" s="4"/>
      <c r="K75" s="179">
        <v>26281777</v>
      </c>
      <c r="L75" s="4"/>
      <c r="M75" s="95">
        <v>28313650</v>
      </c>
    </row>
    <row r="76" spans="1:13" ht="15.6" customHeight="1">
      <c r="A76" s="154"/>
      <c r="B76" s="154"/>
      <c r="C76" s="154"/>
      <c r="D76" s="150"/>
      <c r="E76" s="12"/>
      <c r="F76" s="12"/>
      <c r="G76" s="182"/>
      <c r="H76" s="4"/>
      <c r="I76" s="15"/>
      <c r="J76" s="4"/>
      <c r="K76" s="182"/>
      <c r="L76" s="4"/>
      <c r="M76" s="15"/>
    </row>
    <row r="77" spans="1:13" ht="15.6" customHeight="1">
      <c r="A77" s="152" t="s">
        <v>14</v>
      </c>
      <c r="B77" s="154"/>
      <c r="C77" s="154"/>
      <c r="D77" s="150"/>
      <c r="E77" s="12"/>
      <c r="F77" s="12"/>
      <c r="G77" s="183">
        <f>SUM(G68:G75)</f>
        <v>210574219</v>
      </c>
      <c r="H77" s="4"/>
      <c r="I77" s="96">
        <f>SUM(I68:I75)</f>
        <v>265943312</v>
      </c>
      <c r="J77" s="4"/>
      <c r="K77" s="183">
        <f>SUM(K68:K75)</f>
        <v>204391666</v>
      </c>
      <c r="L77" s="4"/>
      <c r="M77" s="96">
        <f>SUM(M68:M75)</f>
        <v>266248692</v>
      </c>
    </row>
    <row r="78" spans="1:13" ht="15.6" customHeight="1">
      <c r="A78" s="154"/>
      <c r="B78" s="154"/>
      <c r="C78" s="154"/>
      <c r="D78" s="150"/>
      <c r="E78" s="12"/>
      <c r="F78" s="12"/>
      <c r="G78" s="167"/>
      <c r="H78" s="4"/>
      <c r="I78" s="4"/>
      <c r="J78" s="4"/>
      <c r="K78" s="167"/>
      <c r="L78" s="4"/>
      <c r="M78" s="4"/>
    </row>
    <row r="79" spans="1:13" ht="15.6" customHeight="1">
      <c r="A79" s="152" t="s">
        <v>15</v>
      </c>
      <c r="B79" s="154"/>
      <c r="C79" s="154"/>
      <c r="D79" s="150"/>
      <c r="E79" s="12"/>
      <c r="F79" s="12"/>
      <c r="G79" s="167"/>
      <c r="H79" s="4"/>
      <c r="I79" s="4"/>
      <c r="J79" s="4"/>
      <c r="K79" s="167"/>
      <c r="L79" s="4"/>
      <c r="M79" s="4"/>
    </row>
    <row r="80" spans="1:13" ht="15.6" customHeight="1">
      <c r="A80" s="152"/>
      <c r="B80" s="154"/>
      <c r="C80" s="154"/>
      <c r="D80" s="150"/>
      <c r="E80" s="12"/>
      <c r="F80" s="12"/>
      <c r="G80" s="167"/>
      <c r="H80" s="4"/>
      <c r="I80" s="4"/>
      <c r="J80" s="4"/>
      <c r="K80" s="167"/>
      <c r="L80" s="4"/>
      <c r="M80" s="4"/>
    </row>
    <row r="81" spans="1:17" ht="15.6" customHeight="1">
      <c r="A81" s="156" t="s">
        <v>136</v>
      </c>
      <c r="B81" s="154"/>
      <c r="C81" s="154"/>
      <c r="D81" s="150"/>
      <c r="E81" s="12"/>
      <c r="F81" s="12"/>
      <c r="G81" s="167"/>
      <c r="H81" s="4"/>
      <c r="I81" s="4"/>
      <c r="J81" s="4"/>
      <c r="K81" s="167"/>
      <c r="L81" s="4"/>
      <c r="M81" s="4"/>
    </row>
    <row r="82" spans="1:17" ht="15.6" customHeight="1">
      <c r="B82" s="154" t="s">
        <v>44</v>
      </c>
      <c r="C82" s="154"/>
      <c r="D82" s="150"/>
      <c r="E82" s="93">
        <v>19.2</v>
      </c>
      <c r="F82" s="12"/>
      <c r="G82" s="167">
        <v>0</v>
      </c>
      <c r="H82" s="4"/>
      <c r="I82" s="4">
        <v>815733</v>
      </c>
      <c r="J82" s="4"/>
      <c r="K82" s="167">
        <v>0</v>
      </c>
      <c r="L82" s="4"/>
      <c r="M82" s="4">
        <v>815733</v>
      </c>
    </row>
    <row r="83" spans="1:17" ht="15.6" customHeight="1">
      <c r="A83" s="154" t="s">
        <v>110</v>
      </c>
      <c r="B83" s="154"/>
      <c r="C83" s="154"/>
      <c r="D83" s="150"/>
      <c r="E83" s="93">
        <v>19.3</v>
      </c>
      <c r="F83" s="12"/>
      <c r="G83" s="167">
        <v>8208273</v>
      </c>
      <c r="H83" s="4"/>
      <c r="I83" s="4">
        <v>1880310</v>
      </c>
      <c r="J83" s="4"/>
      <c r="K83" s="167">
        <v>8208273</v>
      </c>
      <c r="L83" s="4"/>
      <c r="M83" s="4">
        <v>1880310</v>
      </c>
      <c r="O83" s="36"/>
      <c r="Q83" s="36"/>
    </row>
    <row r="84" spans="1:17" ht="15.6" customHeight="1">
      <c r="A84" s="154" t="s">
        <v>106</v>
      </c>
      <c r="B84" s="154"/>
      <c r="C84" s="154"/>
      <c r="D84" s="150"/>
      <c r="E84" s="12">
        <v>22</v>
      </c>
      <c r="F84" s="12"/>
      <c r="G84" s="168">
        <v>42402607</v>
      </c>
      <c r="H84" s="7"/>
      <c r="I84" s="7">
        <v>32774117</v>
      </c>
      <c r="J84" s="7"/>
      <c r="K84" s="168">
        <v>41508765</v>
      </c>
      <c r="L84" s="7"/>
      <c r="M84" s="7">
        <v>32355053</v>
      </c>
    </row>
    <row r="85" spans="1:17" ht="15.6" customHeight="1">
      <c r="A85" s="154" t="s">
        <v>156</v>
      </c>
      <c r="B85" s="154"/>
      <c r="C85" s="154"/>
      <c r="D85" s="150"/>
      <c r="E85" s="12"/>
      <c r="F85" s="12"/>
      <c r="G85" s="170">
        <v>5625000</v>
      </c>
      <c r="H85" s="7"/>
      <c r="I85" s="90">
        <v>7500000</v>
      </c>
      <c r="J85" s="7"/>
      <c r="K85" s="170">
        <v>0</v>
      </c>
      <c r="L85" s="7"/>
      <c r="M85" s="90">
        <v>0</v>
      </c>
    </row>
    <row r="86" spans="1:17" ht="15.6" customHeight="1">
      <c r="A86" s="154"/>
      <c r="B86" s="154"/>
      <c r="C86" s="154"/>
      <c r="E86" s="12"/>
      <c r="F86" s="12"/>
      <c r="G86" s="167"/>
      <c r="H86" s="4"/>
      <c r="I86" s="4"/>
      <c r="J86" s="4"/>
      <c r="K86" s="167"/>
      <c r="L86" s="4"/>
      <c r="M86" s="4"/>
    </row>
    <row r="87" spans="1:17" ht="15.6" customHeight="1">
      <c r="A87" s="152" t="s">
        <v>16</v>
      </c>
      <c r="B87" s="154"/>
      <c r="C87" s="154"/>
      <c r="D87" s="150"/>
      <c r="E87" s="12"/>
      <c r="F87" s="12"/>
      <c r="G87" s="170">
        <f>SUM(G82:G85)</f>
        <v>56235880</v>
      </c>
      <c r="H87" s="4"/>
      <c r="I87" s="90">
        <f>SUM(I82:I85)</f>
        <v>42970160</v>
      </c>
      <c r="J87" s="4"/>
      <c r="K87" s="170">
        <f>SUM(K82:K85)</f>
        <v>49717038</v>
      </c>
      <c r="L87" s="4"/>
      <c r="M87" s="90">
        <f>SUM(M82:M85)</f>
        <v>35051096</v>
      </c>
    </row>
    <row r="88" spans="1:17" ht="15.6" customHeight="1">
      <c r="A88" s="154"/>
      <c r="B88" s="154"/>
      <c r="C88" s="154"/>
      <c r="D88" s="150"/>
      <c r="E88" s="12"/>
      <c r="F88" s="12"/>
      <c r="G88" s="167"/>
      <c r="H88" s="4"/>
      <c r="I88" s="4"/>
      <c r="J88" s="4"/>
      <c r="K88" s="167"/>
      <c r="L88" s="4"/>
      <c r="M88" s="4"/>
    </row>
    <row r="89" spans="1:17" ht="15.6" customHeight="1">
      <c r="A89" s="152" t="s">
        <v>17</v>
      </c>
      <c r="B89" s="154"/>
      <c r="C89" s="154"/>
      <c r="D89" s="150"/>
      <c r="E89" s="12"/>
      <c r="F89" s="12"/>
      <c r="G89" s="170">
        <f>SUM(G77+G87)</f>
        <v>266810099</v>
      </c>
      <c r="H89" s="4"/>
      <c r="I89" s="90">
        <f>SUM(I77+I87)</f>
        <v>308913472</v>
      </c>
      <c r="J89" s="4"/>
      <c r="K89" s="170">
        <f>SUM(K77+K87)</f>
        <v>254108704</v>
      </c>
      <c r="L89" s="4"/>
      <c r="M89" s="90">
        <f>SUM(M77+M87)</f>
        <v>301299788</v>
      </c>
    </row>
    <row r="90" spans="1:17" ht="15.6" customHeight="1">
      <c r="A90" s="152"/>
      <c r="B90" s="154"/>
      <c r="C90" s="154"/>
      <c r="D90" s="150"/>
      <c r="E90" s="12"/>
      <c r="F90" s="12"/>
      <c r="G90" s="4"/>
      <c r="H90" s="4"/>
      <c r="I90" s="4"/>
      <c r="J90" s="4"/>
      <c r="K90" s="4"/>
      <c r="L90" s="4"/>
      <c r="M90" s="4"/>
    </row>
    <row r="91" spans="1:17" ht="15.6" customHeight="1">
      <c r="A91" s="152"/>
      <c r="B91" s="154"/>
      <c r="C91" s="154"/>
      <c r="D91" s="150"/>
      <c r="E91" s="12"/>
      <c r="F91" s="12"/>
      <c r="G91" s="4"/>
      <c r="H91" s="4"/>
      <c r="I91" s="4"/>
      <c r="J91" s="4"/>
      <c r="K91" s="4"/>
      <c r="L91" s="4"/>
      <c r="M91" s="4"/>
    </row>
    <row r="92" spans="1:17" ht="15.6" customHeight="1">
      <c r="A92" s="152"/>
      <c r="B92" s="154"/>
      <c r="C92" s="154"/>
      <c r="D92" s="150"/>
      <c r="E92" s="12"/>
      <c r="F92" s="12"/>
      <c r="G92" s="4"/>
      <c r="H92" s="4"/>
      <c r="I92" s="4"/>
      <c r="J92" s="4"/>
      <c r="K92" s="4"/>
      <c r="L92" s="4"/>
      <c r="M92" s="4"/>
    </row>
    <row r="93" spans="1:17" ht="15.6" customHeight="1">
      <c r="A93" s="152"/>
      <c r="B93" s="154"/>
      <c r="C93" s="154"/>
      <c r="D93" s="150"/>
      <c r="E93" s="12"/>
      <c r="F93" s="12"/>
      <c r="G93" s="4"/>
      <c r="H93" s="4"/>
      <c r="I93" s="4"/>
      <c r="J93" s="4"/>
      <c r="K93" s="4"/>
      <c r="L93" s="4"/>
      <c r="M93" s="4"/>
    </row>
    <row r="94" spans="1:17" ht="15.6" customHeight="1">
      <c r="A94" s="152"/>
      <c r="B94" s="154"/>
      <c r="C94" s="154"/>
      <c r="D94" s="150"/>
      <c r="E94" s="12"/>
      <c r="F94" s="12"/>
      <c r="G94" s="4"/>
      <c r="H94" s="4"/>
      <c r="I94" s="4"/>
      <c r="J94" s="4"/>
      <c r="K94" s="4"/>
      <c r="L94" s="4"/>
      <c r="M94" s="4"/>
    </row>
    <row r="95" spans="1:17" ht="15.6" customHeight="1">
      <c r="A95" s="152"/>
      <c r="B95" s="154"/>
      <c r="C95" s="154"/>
      <c r="D95" s="150"/>
      <c r="E95" s="12"/>
      <c r="F95" s="12"/>
      <c r="G95" s="4"/>
      <c r="H95" s="4"/>
      <c r="I95" s="4"/>
      <c r="J95" s="4"/>
      <c r="K95" s="4"/>
      <c r="L95" s="4"/>
      <c r="M95" s="4"/>
    </row>
    <row r="96" spans="1:17" ht="15.6" customHeight="1">
      <c r="A96" s="152"/>
      <c r="B96" s="154"/>
      <c r="C96" s="154"/>
      <c r="D96" s="150"/>
      <c r="E96" s="12"/>
      <c r="F96" s="12"/>
      <c r="G96" s="4"/>
      <c r="H96" s="4"/>
      <c r="I96" s="4"/>
      <c r="J96" s="4"/>
      <c r="K96" s="4"/>
      <c r="L96" s="4"/>
      <c r="M96" s="4"/>
    </row>
    <row r="97" spans="1:13" ht="15.6" customHeight="1">
      <c r="A97" s="152"/>
      <c r="B97" s="154"/>
      <c r="C97" s="154"/>
      <c r="D97" s="150"/>
      <c r="E97" s="12"/>
      <c r="F97" s="12"/>
      <c r="G97" s="4"/>
      <c r="H97" s="4"/>
      <c r="I97" s="4"/>
      <c r="J97" s="4"/>
      <c r="K97" s="4"/>
      <c r="L97" s="4"/>
      <c r="M97" s="4"/>
    </row>
    <row r="98" spans="1:13" ht="21.2" customHeight="1">
      <c r="A98" s="152"/>
      <c r="B98" s="154"/>
      <c r="C98" s="154"/>
      <c r="D98" s="150"/>
      <c r="E98" s="12"/>
      <c r="F98" s="12"/>
      <c r="G98" s="4"/>
      <c r="H98" s="4"/>
      <c r="I98" s="4"/>
      <c r="J98" s="4"/>
      <c r="K98" s="4"/>
      <c r="L98" s="4"/>
      <c r="M98" s="4"/>
    </row>
    <row r="99" spans="1:13" ht="21.6" customHeight="1">
      <c r="A99" s="152"/>
      <c r="B99" s="154"/>
      <c r="C99" s="154"/>
      <c r="D99" s="150"/>
      <c r="E99" s="12"/>
      <c r="F99" s="12"/>
      <c r="G99" s="4"/>
      <c r="H99" s="4"/>
      <c r="I99" s="4"/>
      <c r="J99" s="4"/>
      <c r="K99" s="4"/>
      <c r="L99" s="4"/>
      <c r="M99" s="4"/>
    </row>
    <row r="100" spans="1:13" ht="7.5" customHeight="1">
      <c r="A100" s="151"/>
      <c r="B100" s="150"/>
      <c r="C100" s="150"/>
      <c r="D100" s="150"/>
      <c r="E100" s="133"/>
      <c r="F100" s="133"/>
      <c r="G100" s="133"/>
      <c r="H100" s="133"/>
      <c r="I100" s="164"/>
      <c r="J100" s="30"/>
      <c r="K100" s="30"/>
      <c r="L100" s="30"/>
      <c r="M100" s="30"/>
    </row>
    <row r="101" spans="1:13" ht="21.95" customHeight="1">
      <c r="A101" s="158" t="str">
        <f>A52</f>
        <v>The accompanying notes on pages 13 to 46 are an integral part of these consolidated and separate financial statements.</v>
      </c>
      <c r="B101" s="159"/>
      <c r="C101" s="159"/>
      <c r="D101" s="159"/>
      <c r="E101" s="32"/>
      <c r="F101" s="31"/>
      <c r="G101" s="31"/>
      <c r="H101" s="31"/>
      <c r="I101" s="31"/>
      <c r="J101" s="33"/>
      <c r="K101" s="33"/>
      <c r="L101" s="33"/>
      <c r="M101" s="33"/>
    </row>
    <row r="102" spans="1:13" ht="15.6" customHeight="1">
      <c r="A102" s="146" t="str">
        <f>A1</f>
        <v>Leo Global Logistics Public Company Limited</v>
      </c>
      <c r="B102" s="146"/>
      <c r="C102" s="147"/>
      <c r="D102" s="147"/>
      <c r="E102" s="23"/>
      <c r="F102" s="22"/>
      <c r="G102" s="22"/>
      <c r="H102" s="22"/>
      <c r="I102" s="22"/>
      <c r="J102" s="24"/>
      <c r="K102" s="24"/>
      <c r="L102" s="24"/>
      <c r="M102" s="24"/>
    </row>
    <row r="103" spans="1:13" ht="15.6" customHeight="1">
      <c r="A103" s="146" t="s">
        <v>161</v>
      </c>
      <c r="B103" s="146"/>
      <c r="C103" s="147"/>
      <c r="D103" s="147"/>
      <c r="E103" s="23"/>
      <c r="F103" s="22"/>
      <c r="G103" s="22"/>
      <c r="H103" s="22"/>
      <c r="I103" s="22"/>
      <c r="J103" s="24"/>
      <c r="K103" s="24"/>
      <c r="L103" s="24"/>
      <c r="M103" s="24"/>
    </row>
    <row r="104" spans="1:13" ht="15.6" customHeight="1">
      <c r="A104" s="148" t="str">
        <f>A3</f>
        <v>As at 31 December 2019</v>
      </c>
      <c r="B104" s="148"/>
      <c r="C104" s="149"/>
      <c r="D104" s="149"/>
      <c r="E104" s="132"/>
      <c r="F104" s="25"/>
      <c r="G104" s="25"/>
      <c r="H104" s="25"/>
      <c r="I104" s="25"/>
      <c r="J104" s="26"/>
      <c r="K104" s="26"/>
      <c r="L104" s="26"/>
      <c r="M104" s="26"/>
    </row>
    <row r="105" spans="1:13" ht="15.6" customHeight="1">
      <c r="A105" s="146"/>
      <c r="B105" s="146"/>
      <c r="C105" s="147"/>
      <c r="D105" s="147"/>
      <c r="E105" s="23"/>
      <c r="F105" s="22"/>
      <c r="G105" s="22"/>
      <c r="H105" s="22"/>
      <c r="I105" s="22"/>
      <c r="J105" s="24"/>
      <c r="K105" s="24"/>
      <c r="L105" s="24"/>
      <c r="M105" s="24"/>
    </row>
    <row r="106" spans="1:13" ht="15.6" customHeight="1">
      <c r="A106" s="146"/>
      <c r="B106" s="146"/>
      <c r="C106" s="147"/>
      <c r="D106" s="147"/>
      <c r="E106" s="23"/>
      <c r="F106" s="22"/>
      <c r="G106" s="22"/>
      <c r="H106" s="22"/>
      <c r="I106" s="22"/>
      <c r="J106" s="24"/>
      <c r="K106" s="24"/>
      <c r="L106" s="24"/>
      <c r="M106" s="24"/>
    </row>
    <row r="107" spans="1:13" ht="15.6" customHeight="1">
      <c r="A107" s="146"/>
      <c r="B107" s="146"/>
      <c r="C107" s="147"/>
      <c r="D107" s="147"/>
      <c r="E107" s="23"/>
      <c r="F107" s="22"/>
      <c r="G107" s="207" t="s">
        <v>20</v>
      </c>
      <c r="H107" s="207"/>
      <c r="I107" s="207"/>
      <c r="J107" s="24"/>
      <c r="K107" s="207" t="s">
        <v>122</v>
      </c>
      <c r="L107" s="207"/>
      <c r="M107" s="207"/>
    </row>
    <row r="108" spans="1:13" ht="15.6" customHeight="1">
      <c r="A108" s="146"/>
      <c r="B108" s="146"/>
      <c r="C108" s="147"/>
      <c r="D108" s="147"/>
      <c r="E108" s="23"/>
      <c r="F108" s="22"/>
      <c r="G108" s="208" t="s">
        <v>125</v>
      </c>
      <c r="H108" s="208"/>
      <c r="I108" s="208"/>
      <c r="J108" s="131"/>
      <c r="K108" s="208" t="s">
        <v>125</v>
      </c>
      <c r="L108" s="208"/>
      <c r="M108" s="208"/>
    </row>
    <row r="109" spans="1:13" ht="15.6" customHeight="1">
      <c r="A109" s="150"/>
      <c r="B109" s="150"/>
      <c r="C109" s="150"/>
      <c r="D109" s="150"/>
      <c r="E109" s="133"/>
      <c r="F109" s="23"/>
      <c r="G109" s="27" t="s">
        <v>176</v>
      </c>
      <c r="H109" s="23"/>
      <c r="I109" s="27" t="s">
        <v>151</v>
      </c>
      <c r="J109" s="131"/>
      <c r="K109" s="27" t="s">
        <v>176</v>
      </c>
      <c r="L109" s="23"/>
      <c r="M109" s="27" t="s">
        <v>151</v>
      </c>
    </row>
    <row r="110" spans="1:13" ht="15.6" customHeight="1">
      <c r="A110" s="151"/>
      <c r="B110" s="151"/>
      <c r="C110" s="151"/>
      <c r="D110" s="151"/>
      <c r="E110" s="132" t="s">
        <v>2</v>
      </c>
      <c r="F110" s="133"/>
      <c r="G110" s="28" t="s">
        <v>0</v>
      </c>
      <c r="H110" s="133"/>
      <c r="I110" s="28" t="s">
        <v>0</v>
      </c>
      <c r="J110" s="131"/>
      <c r="K110" s="28" t="s">
        <v>0</v>
      </c>
      <c r="L110" s="131"/>
      <c r="M110" s="28" t="s">
        <v>0</v>
      </c>
    </row>
    <row r="111" spans="1:13" ht="12">
      <c r="A111" s="153"/>
      <c r="B111" s="153"/>
      <c r="C111" s="150"/>
      <c r="D111" s="150"/>
      <c r="E111" s="133"/>
      <c r="F111" s="1"/>
      <c r="G111" s="166"/>
      <c r="H111" s="1"/>
      <c r="I111" s="1"/>
      <c r="J111" s="2"/>
      <c r="K111" s="172"/>
      <c r="L111" s="2"/>
      <c r="M111" s="2"/>
    </row>
    <row r="112" spans="1:13" ht="15.6" customHeight="1">
      <c r="A112" s="152" t="s">
        <v>160</v>
      </c>
      <c r="B112" s="154"/>
      <c r="C112" s="154"/>
      <c r="D112" s="150"/>
      <c r="E112" s="16"/>
      <c r="F112" s="17"/>
      <c r="G112" s="174"/>
      <c r="H112" s="17"/>
      <c r="I112" s="17"/>
      <c r="J112" s="17"/>
      <c r="K112" s="174"/>
      <c r="L112" s="17"/>
      <c r="M112" s="17"/>
    </row>
    <row r="113" spans="1:13" ht="15.6" customHeight="1">
      <c r="A113" s="152"/>
      <c r="B113" s="154"/>
      <c r="C113" s="154"/>
      <c r="D113" s="150"/>
      <c r="E113" s="16"/>
      <c r="F113" s="17"/>
      <c r="G113" s="174"/>
      <c r="H113" s="17"/>
      <c r="I113" s="17"/>
      <c r="J113" s="17"/>
      <c r="K113" s="174"/>
      <c r="L113" s="17"/>
      <c r="M113" s="17"/>
    </row>
    <row r="114" spans="1:13" ht="15.6" customHeight="1">
      <c r="A114" s="152" t="s">
        <v>115</v>
      </c>
      <c r="B114" s="154"/>
      <c r="C114" s="154"/>
      <c r="D114" s="150"/>
      <c r="E114" s="12"/>
      <c r="F114" s="12"/>
      <c r="G114" s="167"/>
      <c r="H114" s="4"/>
      <c r="I114" s="4"/>
      <c r="J114" s="4"/>
      <c r="K114" s="167"/>
      <c r="L114" s="11"/>
      <c r="M114" s="4"/>
    </row>
    <row r="115" spans="1:13" ht="15.6" customHeight="1">
      <c r="A115" s="154"/>
      <c r="B115" s="154"/>
      <c r="C115" s="154"/>
      <c r="D115" s="150"/>
      <c r="E115" s="12"/>
      <c r="F115" s="12"/>
      <c r="G115" s="167"/>
      <c r="H115" s="4"/>
      <c r="I115" s="4"/>
      <c r="J115" s="4"/>
      <c r="K115" s="167"/>
      <c r="L115" s="11"/>
      <c r="M115" s="4"/>
    </row>
    <row r="116" spans="1:13" ht="15.6" customHeight="1">
      <c r="A116" s="154" t="s">
        <v>1</v>
      </c>
      <c r="B116" s="154"/>
      <c r="C116" s="154"/>
      <c r="D116" s="150"/>
      <c r="E116" s="12">
        <v>23</v>
      </c>
      <c r="F116" s="12"/>
      <c r="G116" s="167"/>
      <c r="H116" s="4"/>
      <c r="I116" s="4"/>
      <c r="J116" s="4"/>
      <c r="K116" s="167"/>
      <c r="L116" s="11"/>
      <c r="M116" s="4"/>
    </row>
    <row r="117" spans="1:13" ht="15.6" customHeight="1">
      <c r="A117" s="154"/>
      <c r="B117" s="154" t="s">
        <v>8</v>
      </c>
      <c r="C117" s="154"/>
      <c r="D117" s="150"/>
      <c r="F117" s="12"/>
      <c r="G117" s="168"/>
      <c r="H117" s="7"/>
      <c r="I117" s="7"/>
      <c r="J117" s="7"/>
      <c r="K117" s="168"/>
      <c r="L117" s="11"/>
      <c r="M117" s="7"/>
    </row>
    <row r="118" spans="1:13" ht="15.6" customHeight="1">
      <c r="A118" s="154"/>
      <c r="B118" s="154"/>
      <c r="C118" s="154" t="s">
        <v>181</v>
      </c>
      <c r="D118" s="150"/>
      <c r="E118" s="12"/>
      <c r="F118" s="12"/>
      <c r="G118" s="168"/>
      <c r="H118" s="4"/>
      <c r="I118" s="7"/>
      <c r="J118" s="4"/>
      <c r="K118" s="168"/>
      <c r="L118" s="18"/>
      <c r="M118" s="7"/>
    </row>
    <row r="119" spans="1:13" ht="15.6" customHeight="1">
      <c r="A119" s="154"/>
      <c r="B119" s="154"/>
      <c r="C119" s="154"/>
      <c r="D119" s="150" t="s">
        <v>138</v>
      </c>
      <c r="E119" s="12"/>
      <c r="F119" s="12"/>
      <c r="G119" s="168"/>
      <c r="H119" s="7"/>
      <c r="I119" s="7"/>
      <c r="J119" s="7"/>
      <c r="K119" s="168"/>
      <c r="L119" s="7"/>
      <c r="M119" s="7"/>
    </row>
    <row r="120" spans="1:13" ht="15.6" customHeight="1">
      <c r="A120" s="154"/>
      <c r="B120" s="154"/>
      <c r="C120" s="154"/>
      <c r="D120" s="150" t="s">
        <v>187</v>
      </c>
      <c r="E120" s="12"/>
      <c r="F120" s="12"/>
      <c r="G120" s="168"/>
      <c r="H120" s="4"/>
      <c r="I120" s="7"/>
      <c r="J120" s="4"/>
      <c r="K120" s="168"/>
      <c r="L120" s="4"/>
      <c r="M120" s="7"/>
    </row>
    <row r="121" spans="1:13" ht="15.6" customHeight="1" thickBot="1">
      <c r="A121" s="154"/>
      <c r="B121" s="154"/>
      <c r="C121" s="154"/>
      <c r="D121" s="150" t="s">
        <v>185</v>
      </c>
      <c r="E121" s="12"/>
      <c r="F121" s="12"/>
      <c r="G121" s="171">
        <v>160000000</v>
      </c>
      <c r="H121" s="4"/>
      <c r="I121" s="92">
        <v>100000000</v>
      </c>
      <c r="J121" s="4"/>
      <c r="K121" s="171">
        <v>160000000</v>
      </c>
      <c r="L121" s="4"/>
      <c r="M121" s="92">
        <v>100000000</v>
      </c>
    </row>
    <row r="122" spans="1:13" ht="15.6" customHeight="1" thickTop="1">
      <c r="A122" s="154"/>
      <c r="B122" s="154" t="s">
        <v>36</v>
      </c>
      <c r="C122" s="154"/>
      <c r="D122" s="150"/>
      <c r="E122" s="12"/>
      <c r="F122" s="12"/>
      <c r="G122" s="167"/>
      <c r="H122" s="4"/>
      <c r="I122" s="4"/>
      <c r="J122" s="4"/>
      <c r="K122" s="167"/>
      <c r="L122" s="4"/>
      <c r="M122" s="4"/>
    </row>
    <row r="123" spans="1:13" ht="15.6" customHeight="1">
      <c r="A123" s="154"/>
      <c r="B123" s="154"/>
      <c r="C123" s="154" t="s">
        <v>137</v>
      </c>
      <c r="D123" s="150"/>
      <c r="E123" s="12"/>
      <c r="F123" s="12"/>
      <c r="G123" s="167"/>
      <c r="H123" s="4"/>
      <c r="I123" s="4"/>
      <c r="J123" s="4"/>
      <c r="K123" s="167"/>
      <c r="L123" s="4"/>
      <c r="M123" s="4"/>
    </row>
    <row r="124" spans="1:13" ht="15.6" customHeight="1">
      <c r="A124" s="154"/>
      <c r="B124" s="154"/>
      <c r="C124" s="154"/>
      <c r="D124" s="150" t="s">
        <v>138</v>
      </c>
      <c r="E124" s="12"/>
      <c r="F124" s="12"/>
      <c r="G124" s="184"/>
      <c r="J124" s="6"/>
      <c r="K124" s="184"/>
      <c r="L124" s="6"/>
      <c r="M124" s="6"/>
    </row>
    <row r="125" spans="1:13" ht="15.6" customHeight="1">
      <c r="A125" s="154"/>
      <c r="B125" s="154"/>
      <c r="C125" s="154"/>
      <c r="D125" s="150" t="s">
        <v>186</v>
      </c>
      <c r="E125" s="12"/>
      <c r="F125" s="12"/>
      <c r="G125" s="167"/>
      <c r="H125" s="4"/>
      <c r="I125" s="4"/>
      <c r="J125" s="4"/>
      <c r="K125" s="167"/>
      <c r="L125" s="4"/>
      <c r="M125" s="4"/>
    </row>
    <row r="126" spans="1:13" ht="15.6" customHeight="1">
      <c r="A126" s="154"/>
      <c r="B126" s="154"/>
      <c r="C126" s="154"/>
      <c r="D126" s="150" t="s">
        <v>185</v>
      </c>
      <c r="E126" s="12"/>
      <c r="F126" s="12"/>
      <c r="G126" s="167">
        <v>100000000</v>
      </c>
      <c r="H126" s="4"/>
      <c r="I126" s="4">
        <v>75000000</v>
      </c>
      <c r="J126" s="4"/>
      <c r="K126" s="167">
        <v>100000000</v>
      </c>
      <c r="L126" s="4"/>
      <c r="M126" s="4">
        <v>75000000</v>
      </c>
    </row>
    <row r="127" spans="1:13" ht="15.6" customHeight="1">
      <c r="A127" s="154" t="s">
        <v>86</v>
      </c>
      <c r="C127" s="154"/>
      <c r="D127" s="150"/>
      <c r="E127" s="12"/>
      <c r="F127" s="12"/>
      <c r="G127" s="167">
        <v>28875000</v>
      </c>
      <c r="H127" s="4"/>
      <c r="I127" s="4">
        <v>28875000</v>
      </c>
      <c r="J127" s="4"/>
      <c r="K127" s="167">
        <v>28875000</v>
      </c>
      <c r="L127" s="4"/>
      <c r="M127" s="4">
        <v>28875000</v>
      </c>
    </row>
    <row r="128" spans="1:13" ht="15.6" customHeight="1">
      <c r="A128" s="154" t="s">
        <v>19</v>
      </c>
      <c r="B128" s="154"/>
      <c r="C128" s="154"/>
      <c r="D128" s="150"/>
      <c r="E128" s="12"/>
      <c r="F128" s="12"/>
      <c r="G128" s="168"/>
      <c r="H128" s="4"/>
      <c r="I128" s="7"/>
      <c r="J128" s="4"/>
      <c r="K128" s="168"/>
      <c r="L128" s="4"/>
      <c r="M128" s="7"/>
    </row>
    <row r="129" spans="1:13" ht="15.6" customHeight="1">
      <c r="A129" s="154"/>
      <c r="B129" s="154" t="s">
        <v>100</v>
      </c>
      <c r="C129" s="154"/>
      <c r="D129" s="150"/>
      <c r="E129" s="12">
        <v>25</v>
      </c>
      <c r="F129" s="12"/>
      <c r="G129" s="167">
        <v>7600000</v>
      </c>
      <c r="H129" s="4"/>
      <c r="I129" s="4">
        <v>5900000</v>
      </c>
      <c r="J129" s="4"/>
      <c r="K129" s="167">
        <v>7600000</v>
      </c>
      <c r="L129" s="4"/>
      <c r="M129" s="4">
        <v>5900000</v>
      </c>
    </row>
    <row r="130" spans="1:13" s="1" customFormat="1" ht="15.6" customHeight="1">
      <c r="A130" s="160"/>
      <c r="B130" s="160" t="s">
        <v>23</v>
      </c>
      <c r="C130" s="160"/>
      <c r="D130" s="150"/>
      <c r="E130" s="97"/>
      <c r="F130" s="97"/>
      <c r="G130" s="168">
        <v>60797773</v>
      </c>
      <c r="H130" s="7"/>
      <c r="I130" s="7">
        <v>46911888</v>
      </c>
      <c r="J130" s="7"/>
      <c r="K130" s="168">
        <v>22732961</v>
      </c>
      <c r="L130" s="7"/>
      <c r="M130" s="7">
        <v>21202620</v>
      </c>
    </row>
    <row r="131" spans="1:13" s="1" customFormat="1" ht="15.6" customHeight="1">
      <c r="A131" s="160" t="s">
        <v>109</v>
      </c>
      <c r="B131" s="160"/>
      <c r="C131" s="160"/>
      <c r="D131" s="150"/>
      <c r="E131" s="97"/>
      <c r="F131" s="97"/>
      <c r="G131" s="170">
        <v>-1073285</v>
      </c>
      <c r="H131" s="7"/>
      <c r="I131" s="90">
        <v>-1024157</v>
      </c>
      <c r="J131" s="7"/>
      <c r="K131" s="170">
        <v>0</v>
      </c>
      <c r="L131" s="7"/>
      <c r="M131" s="90" t="s">
        <v>180</v>
      </c>
    </row>
    <row r="132" spans="1:13" s="1" customFormat="1" ht="15.6" customHeight="1">
      <c r="A132" s="160"/>
      <c r="B132" s="160"/>
      <c r="C132" s="160"/>
      <c r="D132" s="150"/>
      <c r="E132" s="97"/>
      <c r="F132" s="97"/>
      <c r="G132" s="168"/>
      <c r="H132" s="7"/>
      <c r="I132" s="7"/>
      <c r="J132" s="7"/>
      <c r="K132" s="168"/>
      <c r="L132" s="7"/>
      <c r="M132" s="7"/>
    </row>
    <row r="133" spans="1:13" s="1" customFormat="1" ht="15.6" customHeight="1">
      <c r="A133" s="160" t="s">
        <v>107</v>
      </c>
      <c r="B133" s="160"/>
      <c r="C133" s="160"/>
      <c r="D133" s="150"/>
      <c r="E133" s="97"/>
      <c r="F133" s="97"/>
      <c r="G133" s="168">
        <f>SUM(G125:G131)</f>
        <v>196199488</v>
      </c>
      <c r="H133" s="7"/>
      <c r="I133" s="7">
        <f>SUM(I125:I131)</f>
        <v>155662731</v>
      </c>
      <c r="J133" s="7"/>
      <c r="K133" s="168">
        <f>SUM(K125:K131)</f>
        <v>159207961</v>
      </c>
      <c r="L133" s="7"/>
      <c r="M133" s="7">
        <f>SUM(M125:M131)</f>
        <v>130977620</v>
      </c>
    </row>
    <row r="134" spans="1:13" s="1" customFormat="1" ht="15.6" customHeight="1">
      <c r="A134" s="160" t="s">
        <v>31</v>
      </c>
      <c r="B134" s="160"/>
      <c r="C134" s="160"/>
      <c r="D134" s="150"/>
      <c r="E134" s="97"/>
      <c r="F134" s="97"/>
      <c r="G134" s="170">
        <v>13950820</v>
      </c>
      <c r="H134" s="7"/>
      <c r="I134" s="90">
        <v>15846987</v>
      </c>
      <c r="J134" s="7"/>
      <c r="K134" s="170">
        <v>0</v>
      </c>
      <c r="L134" s="7"/>
      <c r="M134" s="90">
        <v>0</v>
      </c>
    </row>
    <row r="135" spans="1:13" s="1" customFormat="1" ht="15.6" customHeight="1">
      <c r="A135" s="160"/>
      <c r="B135" s="160"/>
      <c r="C135" s="160"/>
      <c r="D135" s="150"/>
      <c r="E135" s="97"/>
      <c r="F135" s="97"/>
      <c r="G135" s="168"/>
      <c r="H135" s="7"/>
      <c r="I135" s="7"/>
      <c r="J135" s="7"/>
      <c r="K135" s="168"/>
      <c r="L135" s="7"/>
      <c r="M135" s="7"/>
    </row>
    <row r="136" spans="1:13" ht="15.6" customHeight="1">
      <c r="A136" s="152" t="s">
        <v>116</v>
      </c>
      <c r="B136" s="154"/>
      <c r="C136" s="154"/>
      <c r="D136" s="150"/>
      <c r="E136" s="12"/>
      <c r="F136" s="12"/>
      <c r="G136" s="170">
        <f>SUM(G133:G134)</f>
        <v>210150308</v>
      </c>
      <c r="H136" s="4"/>
      <c r="I136" s="90">
        <f>SUM(I133:I134)</f>
        <v>171509718</v>
      </c>
      <c r="J136" s="4"/>
      <c r="K136" s="170">
        <f>SUM(K133:K134)</f>
        <v>159207961</v>
      </c>
      <c r="L136" s="4"/>
      <c r="M136" s="90">
        <f>SUM(M133:M134)</f>
        <v>130977620</v>
      </c>
    </row>
    <row r="137" spans="1:13" ht="15.6" customHeight="1">
      <c r="A137" s="154"/>
      <c r="B137" s="154"/>
      <c r="C137" s="154"/>
      <c r="D137" s="150"/>
      <c r="E137" s="12"/>
      <c r="F137" s="12"/>
      <c r="G137" s="167"/>
      <c r="H137" s="4"/>
      <c r="I137" s="4"/>
      <c r="J137" s="4"/>
      <c r="K137" s="167"/>
      <c r="L137" s="4"/>
      <c r="M137" s="4"/>
    </row>
    <row r="138" spans="1:13" ht="15.6" customHeight="1" thickBot="1">
      <c r="A138" s="152" t="s">
        <v>117</v>
      </c>
      <c r="B138" s="152"/>
      <c r="C138" s="152"/>
      <c r="D138" s="150"/>
      <c r="E138" s="19"/>
      <c r="F138" s="19"/>
      <c r="G138" s="171">
        <f>SUM(G89,G136)</f>
        <v>476960407</v>
      </c>
      <c r="H138" s="4"/>
      <c r="I138" s="92">
        <f>SUM(I89,I136)</f>
        <v>480423190</v>
      </c>
      <c r="J138" s="4"/>
      <c r="K138" s="171">
        <f>SUM(K89,K136)</f>
        <v>413316665</v>
      </c>
      <c r="L138" s="4"/>
      <c r="M138" s="92">
        <f>SUM(M89,M136)</f>
        <v>432277408</v>
      </c>
    </row>
    <row r="139" spans="1:13" ht="9.75" customHeight="1" thickTop="1">
      <c r="B139" s="152"/>
      <c r="C139" s="152"/>
      <c r="D139" s="150"/>
      <c r="E139" s="19"/>
      <c r="F139" s="19"/>
      <c r="G139" s="20"/>
      <c r="H139" s="21"/>
      <c r="I139" s="20"/>
      <c r="J139" s="21"/>
      <c r="K139" s="20"/>
      <c r="L139" s="21"/>
      <c r="M139" s="20"/>
    </row>
    <row r="140" spans="1:13" ht="15.6" customHeight="1">
      <c r="A140" s="152"/>
      <c r="B140" s="154"/>
      <c r="C140" s="154"/>
      <c r="D140" s="150"/>
      <c r="E140" s="12"/>
      <c r="F140" s="12"/>
      <c r="G140" s="4"/>
      <c r="H140" s="4"/>
      <c r="I140" s="4"/>
      <c r="J140" s="4"/>
      <c r="K140" s="4"/>
      <c r="L140" s="4"/>
      <c r="M140" s="4"/>
    </row>
    <row r="141" spans="1:13" ht="15.6" customHeight="1">
      <c r="A141" s="152"/>
      <c r="B141" s="154"/>
      <c r="C141" s="154"/>
      <c r="D141" s="150"/>
      <c r="E141" s="12"/>
      <c r="F141" s="12"/>
      <c r="G141" s="68"/>
      <c r="H141" s="4"/>
      <c r="I141" s="68"/>
      <c r="J141" s="4"/>
      <c r="K141" s="68"/>
      <c r="L141" s="4"/>
      <c r="M141" s="68"/>
    </row>
    <row r="142" spans="1:13" ht="15.6" customHeight="1">
      <c r="A142" s="152"/>
      <c r="B142" s="154"/>
      <c r="C142" s="154"/>
      <c r="D142" s="150"/>
      <c r="E142" s="12"/>
      <c r="F142" s="12"/>
      <c r="G142" s="4"/>
      <c r="H142" s="4"/>
      <c r="I142" s="4"/>
      <c r="J142" s="4"/>
      <c r="K142" s="4"/>
      <c r="L142" s="4"/>
      <c r="M142" s="4"/>
    </row>
    <row r="143" spans="1:13" ht="15.6" customHeight="1">
      <c r="A143" s="152"/>
      <c r="B143" s="154"/>
      <c r="C143" s="154"/>
      <c r="D143" s="150"/>
      <c r="E143" s="12"/>
      <c r="F143" s="12"/>
      <c r="G143" s="4"/>
      <c r="H143" s="4"/>
      <c r="I143" s="4"/>
      <c r="J143" s="4"/>
      <c r="K143" s="4"/>
      <c r="L143" s="4"/>
      <c r="M143" s="4"/>
    </row>
    <row r="144" spans="1:13" ht="15.6" customHeight="1">
      <c r="A144" s="152"/>
      <c r="B144" s="154"/>
      <c r="C144" s="154"/>
      <c r="D144" s="150"/>
      <c r="E144" s="12"/>
      <c r="F144" s="12"/>
      <c r="G144" s="4"/>
      <c r="H144" s="4"/>
      <c r="I144" s="4"/>
      <c r="J144" s="4"/>
      <c r="K144" s="4"/>
      <c r="L144" s="4"/>
      <c r="M144" s="4"/>
    </row>
    <row r="145" spans="1:13" ht="15.6" customHeight="1">
      <c r="A145" s="152"/>
      <c r="B145" s="154"/>
      <c r="C145" s="154"/>
      <c r="D145" s="150"/>
      <c r="E145" s="12"/>
      <c r="F145" s="12"/>
      <c r="G145" s="4"/>
      <c r="H145" s="4"/>
      <c r="I145" s="4"/>
      <c r="J145" s="4"/>
      <c r="K145" s="4"/>
      <c r="L145" s="4"/>
      <c r="M145" s="4"/>
    </row>
    <row r="146" spans="1:13" ht="15.6" customHeight="1">
      <c r="A146" s="152"/>
      <c r="B146" s="154"/>
      <c r="C146" s="154"/>
      <c r="D146" s="150"/>
      <c r="E146" s="12"/>
      <c r="F146" s="12"/>
      <c r="G146" s="4"/>
      <c r="H146" s="4"/>
      <c r="I146" s="4"/>
      <c r="J146" s="4"/>
      <c r="K146" s="4"/>
      <c r="L146" s="4"/>
      <c r="M146" s="4"/>
    </row>
    <row r="147" spans="1:13" ht="15.6" customHeight="1">
      <c r="A147" s="152"/>
      <c r="B147" s="154"/>
      <c r="C147" s="154"/>
      <c r="D147" s="150"/>
      <c r="E147" s="12"/>
      <c r="F147" s="12"/>
      <c r="G147" s="4"/>
      <c r="H147" s="4"/>
      <c r="I147" s="4"/>
      <c r="J147" s="4"/>
      <c r="K147" s="4"/>
      <c r="L147" s="4"/>
      <c r="M147" s="4"/>
    </row>
    <row r="148" spans="1:13" ht="15.6" customHeight="1">
      <c r="A148" s="152"/>
      <c r="B148" s="154"/>
      <c r="C148" s="154"/>
      <c r="D148" s="150"/>
      <c r="E148" s="12"/>
      <c r="F148" s="12"/>
      <c r="G148" s="4"/>
      <c r="H148" s="4"/>
      <c r="I148" s="4"/>
      <c r="J148" s="4"/>
      <c r="K148" s="4"/>
      <c r="L148" s="4"/>
      <c r="M148" s="4"/>
    </row>
    <row r="149" spans="1:13" ht="14.25" customHeight="1">
      <c r="A149" s="152"/>
      <c r="B149" s="154"/>
      <c r="C149" s="154"/>
      <c r="D149" s="150"/>
      <c r="E149" s="12"/>
      <c r="F149" s="12"/>
      <c r="G149" s="4"/>
      <c r="H149" s="4"/>
      <c r="I149" s="4"/>
      <c r="J149" s="4"/>
      <c r="K149" s="4"/>
      <c r="L149" s="11"/>
      <c r="M149" s="4"/>
    </row>
    <row r="150" spans="1:13" ht="8.25" customHeight="1">
      <c r="A150" s="152"/>
      <c r="B150" s="154"/>
      <c r="C150" s="154"/>
      <c r="D150" s="150"/>
      <c r="E150" s="12"/>
      <c r="F150" s="12"/>
      <c r="G150" s="4"/>
      <c r="H150" s="4"/>
      <c r="I150" s="4"/>
      <c r="J150" s="4"/>
      <c r="K150" s="4"/>
      <c r="L150" s="11"/>
      <c r="M150" s="4"/>
    </row>
    <row r="151" spans="1:13" ht="21.95" customHeight="1">
      <c r="A151" s="159" t="str">
        <f>A52</f>
        <v>The accompanying notes on pages 13 to 46 are an integral part of these consolidated and separate financial statements.</v>
      </c>
      <c r="B151" s="159"/>
      <c r="C151" s="159"/>
      <c r="D151" s="159"/>
      <c r="E151" s="32"/>
      <c r="F151" s="31"/>
      <c r="G151" s="31"/>
      <c r="H151" s="31"/>
      <c r="I151" s="31"/>
      <c r="J151" s="33"/>
      <c r="K151" s="33"/>
      <c r="L151" s="33"/>
      <c r="M151" s="33"/>
    </row>
    <row r="152" spans="1:13" ht="15.6" customHeight="1">
      <c r="D152" s="150"/>
      <c r="E152" s="133"/>
      <c r="F152" s="1"/>
      <c r="G152" s="1"/>
      <c r="H152" s="1"/>
      <c r="I152" s="1"/>
      <c r="J152" s="2"/>
      <c r="K152" s="2"/>
      <c r="L152" s="2"/>
      <c r="M152" s="2"/>
    </row>
    <row r="153" spans="1:13" ht="15.6" customHeight="1">
      <c r="D153" s="150"/>
      <c r="E153" s="133"/>
      <c r="F153" s="1"/>
      <c r="G153" s="1"/>
      <c r="H153" s="1"/>
      <c r="I153" s="1"/>
      <c r="J153" s="2"/>
      <c r="K153" s="2"/>
      <c r="L153" s="2"/>
      <c r="M153" s="2"/>
    </row>
    <row r="154" spans="1:13" ht="15.6" customHeight="1">
      <c r="D154" s="150"/>
      <c r="E154" s="133"/>
      <c r="F154" s="1"/>
      <c r="G154" s="1"/>
      <c r="H154" s="1"/>
      <c r="I154" s="1"/>
      <c r="J154" s="2"/>
      <c r="K154" s="2"/>
      <c r="L154" s="2"/>
      <c r="M154" s="2"/>
    </row>
    <row r="155" spans="1:13" ht="15.6" customHeight="1">
      <c r="D155" s="150"/>
      <c r="E155" s="133"/>
      <c r="F155" s="1"/>
      <c r="G155" s="1"/>
      <c r="H155" s="1"/>
      <c r="I155" s="1"/>
      <c r="J155" s="2"/>
      <c r="K155" s="2"/>
      <c r="L155" s="2"/>
      <c r="M155" s="2"/>
    </row>
    <row r="156" spans="1:13" ht="15.6" customHeight="1">
      <c r="D156" s="150"/>
      <c r="E156" s="133"/>
      <c r="F156" s="1"/>
      <c r="G156" s="1"/>
      <c r="H156" s="1"/>
      <c r="I156" s="1"/>
      <c r="J156" s="2"/>
      <c r="K156" s="2"/>
      <c r="L156" s="2"/>
      <c r="M156" s="2"/>
    </row>
    <row r="157" spans="1:13" ht="15.6" customHeight="1">
      <c r="D157" s="150"/>
      <c r="E157" s="133"/>
      <c r="F157" s="133"/>
      <c r="G157" s="133"/>
      <c r="H157" s="133"/>
      <c r="I157" s="164"/>
      <c r="J157" s="2"/>
      <c r="K157" s="2"/>
      <c r="L157" s="2"/>
      <c r="M157" s="2"/>
    </row>
    <row r="158" spans="1:13" ht="15.6" customHeight="1">
      <c r="D158" s="150"/>
      <c r="E158" s="133"/>
      <c r="F158" s="1"/>
      <c r="G158" s="1"/>
      <c r="H158" s="1"/>
      <c r="I158" s="1"/>
      <c r="J158" s="2"/>
      <c r="K158" s="2"/>
      <c r="L158" s="2"/>
      <c r="M158" s="2"/>
    </row>
    <row r="159" spans="1:13" ht="15.6" customHeight="1">
      <c r="D159" s="150"/>
      <c r="E159" s="133"/>
      <c r="F159" s="1"/>
      <c r="G159" s="1"/>
      <c r="H159" s="1"/>
      <c r="I159" s="1"/>
      <c r="J159" s="2"/>
      <c r="K159" s="2"/>
      <c r="L159" s="2"/>
      <c r="M159" s="2"/>
    </row>
    <row r="160" spans="1:13" ht="15.6" customHeight="1">
      <c r="D160" s="150"/>
      <c r="E160" s="133"/>
      <c r="F160" s="1"/>
      <c r="G160" s="1"/>
      <c r="H160" s="1"/>
      <c r="I160" s="1"/>
      <c r="J160" s="2"/>
      <c r="K160" s="2"/>
      <c r="L160" s="2"/>
      <c r="M160" s="2"/>
    </row>
    <row r="161" spans="1:15" ht="15.6" customHeight="1">
      <c r="D161" s="150"/>
      <c r="E161" s="133"/>
      <c r="F161" s="1"/>
      <c r="G161" s="1"/>
      <c r="H161" s="1"/>
      <c r="I161" s="1"/>
      <c r="J161" s="2"/>
      <c r="K161" s="2"/>
      <c r="L161" s="2"/>
      <c r="M161" s="2"/>
    </row>
    <row r="162" spans="1:15" ht="15.6" customHeight="1">
      <c r="D162" s="150"/>
      <c r="E162" s="133"/>
      <c r="F162" s="1"/>
      <c r="G162" s="1"/>
      <c r="H162" s="1"/>
      <c r="I162" s="1"/>
      <c r="J162" s="2"/>
      <c r="K162" s="2"/>
      <c r="L162" s="2"/>
      <c r="M162" s="2"/>
    </row>
    <row r="163" spans="1:15" ht="15.6" customHeight="1">
      <c r="D163" s="150"/>
      <c r="E163" s="133"/>
      <c r="F163" s="1"/>
      <c r="G163" s="1"/>
      <c r="H163" s="1"/>
      <c r="I163" s="1"/>
      <c r="J163" s="2"/>
      <c r="K163" s="2"/>
      <c r="L163" s="2"/>
      <c r="M163" s="2"/>
    </row>
    <row r="164" spans="1:15" ht="15.6" customHeight="1">
      <c r="D164" s="150"/>
      <c r="E164" s="133"/>
      <c r="F164" s="1"/>
      <c r="G164" s="1"/>
      <c r="H164" s="1"/>
      <c r="I164" s="1"/>
      <c r="J164" s="2"/>
      <c r="K164" s="2"/>
      <c r="L164" s="2"/>
      <c r="M164" s="2"/>
    </row>
    <row r="165" spans="1:15" ht="15.6" customHeight="1">
      <c r="D165" s="150"/>
      <c r="E165" s="133"/>
      <c r="F165" s="1"/>
      <c r="G165" s="1"/>
      <c r="H165" s="1"/>
      <c r="I165" s="1"/>
      <c r="J165" s="2"/>
      <c r="K165" s="2"/>
      <c r="L165" s="2"/>
      <c r="M165" s="2"/>
    </row>
    <row r="166" spans="1:15" ht="15.6" customHeight="1">
      <c r="D166" s="150"/>
      <c r="E166" s="133"/>
      <c r="F166" s="1"/>
      <c r="G166" s="1"/>
      <c r="H166" s="1"/>
      <c r="I166" s="1"/>
      <c r="J166" s="2"/>
      <c r="K166" s="2"/>
      <c r="L166" s="2"/>
      <c r="M166" s="2"/>
      <c r="O166" s="37"/>
    </row>
    <row r="167" spans="1:15" ht="15.6" customHeight="1">
      <c r="D167" s="150"/>
      <c r="E167" s="133"/>
      <c r="F167" s="1"/>
      <c r="G167" s="1"/>
      <c r="H167" s="1"/>
      <c r="I167" s="1"/>
      <c r="J167" s="2"/>
      <c r="K167" s="2"/>
      <c r="L167" s="2"/>
      <c r="M167" s="2"/>
      <c r="O167" s="38"/>
    </row>
    <row r="168" spans="1:15" ht="15.6" customHeight="1">
      <c r="D168" s="150"/>
      <c r="E168" s="23"/>
      <c r="F168" s="23"/>
      <c r="G168" s="23"/>
      <c r="H168" s="23"/>
      <c r="I168" s="23"/>
      <c r="J168" s="131"/>
      <c r="K168" s="131"/>
      <c r="L168" s="131"/>
      <c r="M168" s="131"/>
      <c r="O168" s="14"/>
    </row>
    <row r="169" spans="1:15" ht="15.6" customHeight="1">
      <c r="D169" s="150"/>
      <c r="E169" s="23"/>
      <c r="F169" s="23"/>
      <c r="G169" s="23"/>
      <c r="H169" s="23"/>
      <c r="I169" s="23"/>
      <c r="J169" s="131"/>
      <c r="K169" s="131"/>
      <c r="L169" s="131"/>
      <c r="M169" s="131"/>
    </row>
    <row r="170" spans="1:15" ht="15.6" customHeight="1">
      <c r="A170" s="146"/>
      <c r="B170" s="150"/>
      <c r="C170" s="150"/>
      <c r="D170" s="150"/>
      <c r="E170" s="23"/>
      <c r="F170" s="23"/>
      <c r="G170" s="23"/>
      <c r="H170" s="23"/>
      <c r="I170" s="23"/>
      <c r="J170" s="131"/>
      <c r="K170" s="131"/>
      <c r="L170" s="131"/>
      <c r="M170" s="131"/>
    </row>
    <row r="171" spans="1:15" ht="15.6" customHeight="1">
      <c r="A171" s="146"/>
      <c r="B171" s="150"/>
      <c r="C171" s="150"/>
      <c r="D171" s="150"/>
      <c r="E171" s="23"/>
      <c r="F171" s="23"/>
      <c r="G171" s="23"/>
      <c r="H171" s="23"/>
      <c r="I171" s="23"/>
      <c r="J171" s="131"/>
      <c r="K171" s="131"/>
      <c r="L171" s="131"/>
      <c r="M171" s="131"/>
    </row>
    <row r="172" spans="1:15" ht="15.6" customHeight="1">
      <c r="A172" s="146"/>
      <c r="B172" s="150"/>
      <c r="C172" s="150"/>
      <c r="D172" s="150"/>
      <c r="E172" s="23"/>
      <c r="F172" s="23"/>
      <c r="G172" s="23"/>
      <c r="H172" s="23"/>
      <c r="I172" s="23"/>
      <c r="J172" s="131"/>
      <c r="K172" s="131"/>
      <c r="L172" s="131"/>
      <c r="M172" s="131"/>
    </row>
    <row r="173" spans="1:15" ht="15.6" customHeight="1">
      <c r="A173" s="146"/>
      <c r="B173" s="150"/>
      <c r="C173" s="150"/>
      <c r="D173" s="150"/>
      <c r="E173" s="23"/>
      <c r="F173" s="23"/>
      <c r="G173" s="23"/>
      <c r="H173" s="23"/>
      <c r="I173" s="23"/>
      <c r="J173" s="131"/>
      <c r="K173" s="131"/>
      <c r="L173" s="131"/>
      <c r="M173" s="131"/>
    </row>
    <row r="174" spans="1:15" ht="15.6" customHeight="1">
      <c r="A174" s="146"/>
      <c r="B174" s="150"/>
      <c r="C174" s="150"/>
      <c r="D174" s="150"/>
      <c r="E174" s="23"/>
      <c r="F174" s="23"/>
      <c r="G174" s="23"/>
      <c r="H174" s="23"/>
      <c r="I174" s="23"/>
      <c r="J174" s="131"/>
      <c r="K174" s="131"/>
      <c r="L174" s="131"/>
      <c r="M174" s="131"/>
    </row>
    <row r="175" spans="1:15" ht="15.6" customHeight="1">
      <c r="A175" s="146"/>
      <c r="B175" s="150"/>
      <c r="C175" s="150"/>
      <c r="D175" s="150"/>
      <c r="E175" s="23"/>
      <c r="F175" s="23"/>
      <c r="G175" s="23"/>
      <c r="H175" s="23"/>
      <c r="I175" s="23"/>
      <c r="J175" s="131"/>
      <c r="K175" s="131"/>
      <c r="L175" s="131"/>
      <c r="M175" s="131"/>
    </row>
    <row r="176" spans="1:15" ht="15.6" customHeight="1">
      <c r="A176" s="146"/>
      <c r="B176" s="150"/>
      <c r="C176" s="150"/>
      <c r="D176" s="150"/>
      <c r="E176" s="23"/>
      <c r="F176" s="23"/>
      <c r="G176" s="23"/>
      <c r="H176" s="23"/>
      <c r="I176" s="23"/>
      <c r="J176" s="131"/>
      <c r="K176" s="131"/>
      <c r="L176" s="131"/>
      <c r="M176" s="131"/>
    </row>
    <row r="177" spans="1:13" ht="15.6" customHeight="1">
      <c r="A177" s="146"/>
      <c r="B177" s="150"/>
      <c r="C177" s="150"/>
      <c r="D177" s="150"/>
      <c r="E177" s="23"/>
      <c r="F177" s="23"/>
      <c r="G177" s="23"/>
      <c r="H177" s="23"/>
      <c r="I177" s="23"/>
      <c r="J177" s="131"/>
      <c r="K177" s="131"/>
      <c r="L177" s="131"/>
      <c r="M177" s="131"/>
    </row>
    <row r="178" spans="1:13" ht="15.6" customHeight="1">
      <c r="A178" s="146"/>
      <c r="B178" s="150"/>
      <c r="C178" s="150"/>
      <c r="D178" s="150"/>
      <c r="E178" s="23"/>
      <c r="F178" s="23"/>
      <c r="G178" s="23"/>
      <c r="H178" s="23"/>
      <c r="I178" s="23"/>
      <c r="J178" s="131"/>
      <c r="K178" s="131"/>
      <c r="L178" s="131"/>
      <c r="M178" s="131"/>
    </row>
    <row r="179" spans="1:13" ht="15.6" customHeight="1">
      <c r="A179" s="146"/>
      <c r="B179" s="150"/>
      <c r="C179" s="150"/>
      <c r="D179" s="150"/>
      <c r="E179" s="23"/>
      <c r="F179" s="23"/>
      <c r="G179" s="23"/>
      <c r="H179" s="23"/>
      <c r="I179" s="23"/>
      <c r="J179" s="131"/>
      <c r="K179" s="131"/>
      <c r="L179" s="131"/>
      <c r="M179" s="131"/>
    </row>
    <row r="180" spans="1:13" ht="15.6" customHeight="1">
      <c r="A180" s="146"/>
      <c r="B180" s="150"/>
      <c r="C180" s="150"/>
      <c r="D180" s="150"/>
      <c r="E180" s="23"/>
      <c r="F180" s="23"/>
      <c r="G180" s="23"/>
      <c r="H180" s="23"/>
      <c r="I180" s="23"/>
      <c r="J180" s="131"/>
      <c r="K180" s="131"/>
      <c r="L180" s="131"/>
      <c r="M180" s="131"/>
    </row>
    <row r="181" spans="1:13" ht="15.6" customHeight="1">
      <c r="A181" s="146"/>
      <c r="B181" s="150"/>
      <c r="C181" s="150"/>
      <c r="D181" s="150"/>
      <c r="E181" s="23"/>
      <c r="F181" s="23"/>
      <c r="G181" s="23"/>
      <c r="H181" s="23"/>
      <c r="I181" s="23"/>
      <c r="J181" s="131"/>
      <c r="K181" s="131"/>
      <c r="L181" s="131"/>
      <c r="M181" s="131"/>
    </row>
    <row r="182" spans="1:13" ht="15.6" customHeight="1">
      <c r="A182" s="146"/>
      <c r="B182" s="150"/>
      <c r="C182" s="150"/>
      <c r="D182" s="150"/>
      <c r="E182" s="23"/>
      <c r="F182" s="23"/>
      <c r="G182" s="23"/>
      <c r="H182" s="23"/>
      <c r="I182" s="23"/>
      <c r="J182" s="131"/>
      <c r="K182" s="131"/>
      <c r="L182" s="131"/>
      <c r="M182" s="131"/>
    </row>
    <row r="183" spans="1:13" ht="15.6" customHeight="1">
      <c r="A183" s="146"/>
      <c r="B183" s="150"/>
      <c r="C183" s="150"/>
      <c r="D183" s="150"/>
      <c r="E183" s="23"/>
      <c r="F183" s="23"/>
      <c r="G183" s="23"/>
      <c r="H183" s="23"/>
      <c r="I183" s="23"/>
      <c r="J183" s="131"/>
      <c r="K183" s="131"/>
      <c r="L183" s="131"/>
      <c r="M183" s="131"/>
    </row>
    <row r="184" spans="1:13" ht="15.6" customHeight="1">
      <c r="A184" s="146"/>
      <c r="B184" s="150"/>
      <c r="C184" s="150"/>
      <c r="D184" s="150"/>
      <c r="E184" s="23"/>
      <c r="F184" s="23"/>
      <c r="G184" s="23"/>
      <c r="H184" s="23"/>
      <c r="I184" s="23"/>
      <c r="J184" s="131"/>
      <c r="K184" s="131"/>
      <c r="L184" s="131"/>
      <c r="M184" s="131"/>
    </row>
    <row r="185" spans="1:13" ht="15.6" customHeight="1">
      <c r="A185" s="146"/>
      <c r="B185" s="150"/>
      <c r="C185" s="150"/>
      <c r="D185" s="150"/>
      <c r="E185" s="23"/>
      <c r="F185" s="23"/>
      <c r="G185" s="23"/>
      <c r="H185" s="23"/>
      <c r="I185" s="23"/>
      <c r="J185" s="131"/>
      <c r="K185" s="131"/>
      <c r="L185" s="131"/>
      <c r="M185" s="131"/>
    </row>
    <row r="186" spans="1:13" ht="15.6" customHeight="1">
      <c r="A186" s="146"/>
      <c r="B186" s="150"/>
      <c r="C186" s="150"/>
      <c r="D186" s="150"/>
      <c r="E186" s="23"/>
      <c r="F186" s="23"/>
      <c r="G186" s="23"/>
      <c r="H186" s="23"/>
      <c r="I186" s="23"/>
      <c r="J186" s="131"/>
      <c r="K186" s="131"/>
      <c r="L186" s="131"/>
      <c r="M186" s="131"/>
    </row>
    <row r="187" spans="1:13" ht="15.6" customHeight="1">
      <c r="A187" s="146"/>
      <c r="B187" s="150"/>
      <c r="C187" s="150"/>
      <c r="D187" s="150"/>
      <c r="E187" s="23"/>
      <c r="F187" s="23"/>
      <c r="G187" s="23"/>
      <c r="H187" s="23"/>
      <c r="I187" s="23"/>
      <c r="J187" s="131"/>
      <c r="K187" s="131"/>
      <c r="L187" s="131"/>
      <c r="M187" s="131"/>
    </row>
    <row r="188" spans="1:13" ht="15.6" customHeight="1">
      <c r="A188" s="146"/>
      <c r="B188" s="150"/>
      <c r="C188" s="150"/>
      <c r="D188" s="150"/>
      <c r="E188" s="23"/>
      <c r="F188" s="23"/>
      <c r="G188" s="23"/>
      <c r="H188" s="23"/>
      <c r="I188" s="23"/>
      <c r="J188" s="131"/>
      <c r="K188" s="131"/>
      <c r="L188" s="131"/>
      <c r="M188" s="131"/>
    </row>
    <row r="189" spans="1:13" ht="15.6" customHeight="1">
      <c r="A189" s="146"/>
      <c r="B189" s="150"/>
      <c r="C189" s="150"/>
      <c r="D189" s="150"/>
      <c r="E189" s="23"/>
      <c r="F189" s="23"/>
      <c r="G189" s="23"/>
      <c r="H189" s="23"/>
      <c r="I189" s="23"/>
      <c r="J189" s="131"/>
      <c r="K189" s="131"/>
      <c r="L189" s="131"/>
      <c r="M189" s="131"/>
    </row>
    <row r="190" spans="1:13" ht="15.6" customHeight="1">
      <c r="A190" s="146"/>
      <c r="B190" s="150"/>
      <c r="C190" s="150"/>
      <c r="D190" s="150"/>
      <c r="E190" s="23"/>
      <c r="F190" s="23"/>
      <c r="G190" s="23"/>
      <c r="H190" s="23"/>
      <c r="I190" s="23"/>
      <c r="J190" s="131"/>
      <c r="K190" s="131"/>
      <c r="L190" s="131"/>
      <c r="M190" s="131"/>
    </row>
    <row r="191" spans="1:13" ht="15.6" customHeight="1">
      <c r="A191" s="146"/>
      <c r="B191" s="150"/>
      <c r="C191" s="150"/>
      <c r="D191" s="150"/>
      <c r="E191" s="23"/>
      <c r="F191" s="23"/>
      <c r="G191" s="23"/>
      <c r="H191" s="23"/>
      <c r="I191" s="23"/>
      <c r="J191" s="131"/>
      <c r="K191" s="131"/>
      <c r="L191" s="131"/>
      <c r="M191" s="131"/>
    </row>
    <row r="192" spans="1:13" ht="15.6" customHeight="1">
      <c r="A192" s="146"/>
      <c r="B192" s="150"/>
      <c r="C192" s="150"/>
      <c r="D192" s="150"/>
      <c r="E192" s="23"/>
      <c r="F192" s="23"/>
      <c r="G192" s="23"/>
      <c r="H192" s="23"/>
      <c r="I192" s="23"/>
      <c r="J192" s="131"/>
      <c r="K192" s="131"/>
      <c r="L192" s="131"/>
      <c r="M192" s="131"/>
    </row>
    <row r="193" spans="1:13" ht="15.6" customHeight="1">
      <c r="A193" s="146"/>
      <c r="B193" s="150"/>
      <c r="C193" s="150"/>
      <c r="D193" s="150"/>
      <c r="E193" s="23"/>
      <c r="F193" s="23"/>
      <c r="G193" s="23"/>
      <c r="H193" s="23"/>
      <c r="I193" s="23"/>
      <c r="J193" s="131"/>
      <c r="K193" s="131"/>
      <c r="L193" s="131"/>
      <c r="M193" s="131"/>
    </row>
    <row r="194" spans="1:13" ht="15.6" customHeight="1">
      <c r="A194" s="146"/>
      <c r="B194" s="150"/>
      <c r="C194" s="150"/>
      <c r="D194" s="150"/>
      <c r="E194" s="23"/>
      <c r="F194" s="23"/>
      <c r="G194" s="23"/>
      <c r="H194" s="23"/>
      <c r="I194" s="23"/>
      <c r="J194" s="131"/>
      <c r="K194" s="131"/>
      <c r="L194" s="131"/>
      <c r="M194" s="131"/>
    </row>
    <row r="195" spans="1:13" ht="15.6" customHeight="1">
      <c r="A195" s="146"/>
      <c r="B195" s="150"/>
      <c r="C195" s="150"/>
      <c r="D195" s="150"/>
      <c r="E195" s="23"/>
      <c r="F195" s="23"/>
      <c r="G195" s="23"/>
      <c r="H195" s="23"/>
      <c r="I195" s="23"/>
      <c r="J195" s="131"/>
      <c r="K195" s="131"/>
      <c r="L195" s="131"/>
      <c r="M195" s="131"/>
    </row>
    <row r="196" spans="1:13" ht="15.6" customHeight="1">
      <c r="A196" s="146"/>
      <c r="B196" s="150"/>
      <c r="C196" s="150"/>
      <c r="D196" s="150"/>
      <c r="E196" s="23"/>
      <c r="F196" s="23"/>
      <c r="G196" s="23"/>
      <c r="H196" s="23"/>
      <c r="I196" s="23"/>
      <c r="J196" s="131"/>
      <c r="K196" s="131"/>
      <c r="L196" s="131"/>
      <c r="M196" s="131"/>
    </row>
    <row r="197" spans="1:13" ht="15.6" customHeight="1">
      <c r="A197" s="146"/>
      <c r="B197" s="150"/>
      <c r="C197" s="150"/>
      <c r="D197" s="150"/>
      <c r="E197" s="23"/>
      <c r="F197" s="23"/>
      <c r="G197" s="23"/>
      <c r="H197" s="23"/>
      <c r="I197" s="23"/>
      <c r="J197" s="131"/>
      <c r="K197" s="131"/>
      <c r="L197" s="131"/>
      <c r="M197" s="131"/>
    </row>
    <row r="198" spans="1:13" ht="15.6" customHeight="1">
      <c r="A198" s="146"/>
      <c r="B198" s="150"/>
      <c r="C198" s="150"/>
      <c r="D198" s="150"/>
      <c r="E198" s="23"/>
      <c r="F198" s="23"/>
      <c r="G198" s="23"/>
      <c r="H198" s="23"/>
      <c r="I198" s="23"/>
      <c r="J198" s="131"/>
      <c r="K198" s="131"/>
      <c r="L198" s="131"/>
      <c r="M198" s="131"/>
    </row>
    <row r="199" spans="1:13" ht="15.6" customHeight="1">
      <c r="A199" s="146"/>
      <c r="B199" s="150"/>
      <c r="C199" s="150"/>
      <c r="D199" s="150"/>
      <c r="E199" s="23"/>
      <c r="F199" s="23"/>
      <c r="G199" s="23"/>
      <c r="H199" s="23"/>
      <c r="I199" s="23"/>
      <c r="J199" s="131"/>
      <c r="K199" s="131"/>
      <c r="L199" s="131"/>
      <c r="M199" s="131"/>
    </row>
    <row r="200" spans="1:13" ht="15.6" customHeight="1">
      <c r="A200" s="146"/>
      <c r="B200" s="150"/>
      <c r="C200" s="150"/>
      <c r="D200" s="150"/>
      <c r="E200" s="23"/>
      <c r="F200" s="23"/>
      <c r="G200" s="23"/>
      <c r="H200" s="23"/>
      <c r="I200" s="23"/>
      <c r="J200" s="131"/>
      <c r="K200" s="131"/>
      <c r="L200" s="131"/>
      <c r="M200" s="131"/>
    </row>
    <row r="201" spans="1:13" ht="15.6" customHeight="1">
      <c r="A201" s="161"/>
      <c r="B201" s="150"/>
      <c r="C201" s="150"/>
      <c r="D201" s="150"/>
      <c r="E201" s="23"/>
      <c r="F201" s="23"/>
      <c r="G201" s="23"/>
      <c r="H201" s="23"/>
      <c r="I201" s="23"/>
      <c r="J201" s="131"/>
      <c r="K201" s="131"/>
      <c r="L201" s="131"/>
      <c r="M201" s="131"/>
    </row>
    <row r="202" spans="1:13" s="1" customFormat="1" ht="15.6" customHeight="1">
      <c r="A202" s="150"/>
      <c r="B202" s="150"/>
      <c r="C202" s="150"/>
      <c r="D202" s="150"/>
      <c r="J202" s="30"/>
      <c r="K202" s="30"/>
      <c r="L202" s="30"/>
      <c r="M202" s="30"/>
    </row>
    <row r="203" spans="1:13" s="1" customFormat="1" ht="15.6" customHeight="1">
      <c r="A203" s="150"/>
      <c r="B203" s="150"/>
      <c r="C203" s="150"/>
      <c r="D203" s="150"/>
      <c r="J203" s="30"/>
      <c r="K203" s="30"/>
      <c r="L203" s="30"/>
      <c r="M203" s="30"/>
    </row>
    <row r="204" spans="1:13" s="1" customFormat="1" ht="15.6" customHeight="1">
      <c r="A204" s="150"/>
      <c r="B204" s="150"/>
      <c r="C204" s="150"/>
      <c r="D204" s="150"/>
      <c r="J204" s="30"/>
      <c r="K204" s="30"/>
      <c r="L204" s="30"/>
      <c r="M204" s="30"/>
    </row>
    <row r="205" spans="1:13" s="1" customFormat="1" ht="15.6" customHeight="1">
      <c r="A205" s="150"/>
      <c r="B205" s="150"/>
      <c r="C205" s="150"/>
      <c r="D205" s="150"/>
      <c r="J205" s="30"/>
      <c r="K205" s="30"/>
      <c r="L205" s="30"/>
      <c r="M205" s="30"/>
    </row>
    <row r="206" spans="1:13" s="1" customFormat="1" ht="15.6" customHeight="1">
      <c r="A206" s="150"/>
      <c r="B206" s="150"/>
      <c r="C206" s="150"/>
      <c r="D206" s="150"/>
      <c r="J206" s="30"/>
      <c r="K206" s="30"/>
      <c r="L206" s="30"/>
      <c r="M206" s="30"/>
    </row>
    <row r="207" spans="1:13" s="1" customFormat="1" ht="15.6" customHeight="1">
      <c r="A207" s="150"/>
      <c r="B207" s="150"/>
      <c r="C207" s="150"/>
      <c r="D207" s="150"/>
      <c r="J207" s="30"/>
      <c r="K207" s="30"/>
      <c r="L207" s="30"/>
      <c r="M207" s="30"/>
    </row>
    <row r="208" spans="1:13" s="1" customFormat="1" ht="15.6" customHeight="1">
      <c r="A208" s="153"/>
      <c r="B208" s="150"/>
      <c r="C208" s="150"/>
      <c r="D208" s="150"/>
      <c r="J208" s="39"/>
      <c r="K208" s="39"/>
      <c r="L208" s="39"/>
      <c r="M208" s="39"/>
    </row>
    <row r="209" spans="1:13" s="1" customFormat="1" ht="15.6" customHeight="1">
      <c r="A209" s="150"/>
      <c r="B209" s="150"/>
      <c r="C209" s="150"/>
      <c r="D209" s="150"/>
      <c r="J209" s="39"/>
      <c r="K209" s="39"/>
      <c r="L209" s="39"/>
      <c r="M209" s="39"/>
    </row>
    <row r="210" spans="1:13" s="1" customFormat="1" ht="15.6" customHeight="1">
      <c r="A210" s="153"/>
      <c r="B210" s="150"/>
      <c r="C210" s="150"/>
      <c r="D210" s="150"/>
      <c r="J210" s="2"/>
      <c r="K210" s="2"/>
      <c r="L210" s="2"/>
      <c r="M210" s="2"/>
    </row>
    <row r="211" spans="1:13" s="1" customFormat="1" ht="15.6" customHeight="1">
      <c r="A211" s="150"/>
      <c r="B211" s="153"/>
      <c r="C211" s="150"/>
      <c r="D211" s="150"/>
      <c r="J211" s="39"/>
      <c r="K211" s="39"/>
      <c r="L211" s="39"/>
      <c r="M211" s="39"/>
    </row>
    <row r="212" spans="1:13" s="1" customFormat="1" ht="15.6" customHeight="1">
      <c r="A212" s="150"/>
      <c r="B212" s="150"/>
      <c r="C212" s="150"/>
      <c r="D212" s="150"/>
      <c r="J212" s="40"/>
      <c r="K212" s="40"/>
      <c r="L212" s="40"/>
      <c r="M212" s="40"/>
    </row>
    <row r="213" spans="1:13" s="1" customFormat="1" ht="15.6" customHeight="1">
      <c r="A213" s="150"/>
      <c r="B213" s="150"/>
      <c r="C213" s="150"/>
      <c r="D213" s="150"/>
      <c r="J213" s="40"/>
      <c r="K213" s="40"/>
      <c r="L213" s="40"/>
      <c r="M213" s="40"/>
    </row>
    <row r="214" spans="1:13" s="1" customFormat="1" ht="15.6" customHeight="1">
      <c r="A214" s="150"/>
      <c r="B214" s="150"/>
      <c r="C214" s="150"/>
      <c r="D214" s="150"/>
      <c r="J214" s="40"/>
      <c r="K214" s="40"/>
      <c r="L214" s="40"/>
      <c r="M214" s="40"/>
    </row>
    <row r="215" spans="1:13" ht="15.6" customHeight="1">
      <c r="J215" s="40"/>
      <c r="K215" s="40"/>
      <c r="L215" s="40"/>
      <c r="M215" s="40"/>
    </row>
    <row r="216" spans="1:13" ht="15.6" customHeight="1">
      <c r="J216" s="40"/>
      <c r="K216" s="40"/>
      <c r="L216" s="40"/>
      <c r="M216" s="40"/>
    </row>
    <row r="217" spans="1:13" ht="15.6" customHeight="1">
      <c r="J217" s="40"/>
      <c r="K217" s="40"/>
      <c r="L217" s="40"/>
      <c r="M217" s="40"/>
    </row>
    <row r="218" spans="1:13" ht="15.6" customHeight="1">
      <c r="J218" s="40"/>
      <c r="K218" s="40"/>
      <c r="L218" s="40"/>
      <c r="M218" s="40"/>
    </row>
    <row r="219" spans="1:13" ht="15.6" customHeight="1">
      <c r="J219" s="40"/>
      <c r="K219" s="40"/>
      <c r="L219" s="40"/>
      <c r="M219" s="40"/>
    </row>
    <row r="220" spans="1:13" ht="15.6" customHeight="1">
      <c r="J220" s="40"/>
      <c r="K220" s="40"/>
      <c r="L220" s="40"/>
      <c r="M220" s="40"/>
    </row>
    <row r="221" spans="1:13" ht="15.6" customHeight="1">
      <c r="J221" s="40"/>
      <c r="K221" s="40"/>
      <c r="L221" s="40"/>
      <c r="M221" s="40"/>
    </row>
  </sheetData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.83" right="0.52" top="0.5" bottom="0.35" header="0.4" footer="0.3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13">
    <mergeCell ref="G107:I107"/>
    <mergeCell ref="K107:M107"/>
    <mergeCell ref="G108:I108"/>
    <mergeCell ref="K108:M108"/>
    <mergeCell ref="K6:M6"/>
    <mergeCell ref="G6:I6"/>
    <mergeCell ref="A48:M48"/>
    <mergeCell ref="G59:I59"/>
    <mergeCell ref="K59:M59"/>
    <mergeCell ref="G7:I7"/>
    <mergeCell ref="K7:M7"/>
    <mergeCell ref="G58:I58"/>
    <mergeCell ref="K58:M58"/>
  </mergeCells>
  <phoneticPr fontId="0" type="noConversion"/>
  <pageMargins left="0.8" right="0.5" top="0.5" bottom="0.6" header="0.49" footer="0.4"/>
  <pageSetup paperSize="9" firstPageNumber="3" fitToHeight="0" orientation="portrait" useFirstPageNumber="1" horizontalDpi="1200" verticalDpi="1200" r:id="rId2"/>
  <headerFooter>
    <oddFooter>&amp;R&amp;"Arial,Regular"&amp;9&amp;P</oddFooter>
  </headerFooter>
  <rowBreaks count="2" manualBreakCount="2">
    <brk id="52" max="16383" man="1"/>
    <brk id="101" max="16383" man="1"/>
  </rowBreaks>
  <ignoredErrors>
    <ignoredError sqref="G8:M8 G109:M10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6"/>
  <sheetViews>
    <sheetView zoomScale="115" zoomScaleNormal="115" zoomScaleSheetLayoutView="130" workbookViewId="0">
      <selection activeCell="D6" sqref="D6"/>
    </sheetView>
  </sheetViews>
  <sheetFormatPr defaultRowHeight="15" customHeight="1"/>
  <cols>
    <col min="1" max="3" width="1.33203125" style="48" customWidth="1"/>
    <col min="4" max="4" width="31.1640625" style="48" customWidth="1"/>
    <col min="5" max="5" width="5.6640625" style="55" customWidth="1"/>
    <col min="6" max="6" width="0.6640625" style="48" customWidth="1"/>
    <col min="7" max="7" width="13.83203125" style="44" customWidth="1"/>
    <col min="8" max="8" width="0.6640625" style="44" customWidth="1"/>
    <col min="9" max="9" width="13.83203125" style="44" customWidth="1"/>
    <col min="10" max="10" width="0.6640625" style="44" customWidth="1"/>
    <col min="11" max="11" width="13.83203125" style="44" customWidth="1"/>
    <col min="12" max="12" width="0.6640625" style="44" customWidth="1"/>
    <col min="13" max="13" width="13.83203125" style="44" customWidth="1"/>
    <col min="14" max="14" width="9.33203125" style="48"/>
    <col min="15" max="15" width="18.1640625" style="48" customWidth="1"/>
    <col min="16" max="16" width="1" style="48" customWidth="1"/>
    <col min="17" max="17" width="17" style="48" customWidth="1"/>
    <col min="18" max="18" width="1" style="48" customWidth="1"/>
    <col min="19" max="19" width="13.33203125" style="48" customWidth="1"/>
    <col min="20" max="20" width="0.33203125" style="48" customWidth="1"/>
    <col min="21" max="21" width="13.1640625" style="48" customWidth="1"/>
    <col min="22" max="257" width="9.33203125" style="48"/>
    <col min="258" max="259" width="5.33203125" style="48" customWidth="1"/>
    <col min="260" max="260" width="28.33203125" style="48" customWidth="1"/>
    <col min="261" max="261" width="7.83203125" style="48" customWidth="1"/>
    <col min="262" max="262" width="1" style="48" customWidth="1"/>
    <col min="263" max="263" width="14.33203125" style="48" customWidth="1"/>
    <col min="264" max="264" width="1" style="48" customWidth="1"/>
    <col min="265" max="265" width="14.33203125" style="48" customWidth="1"/>
    <col min="266" max="266" width="1" style="48" customWidth="1"/>
    <col min="267" max="267" width="14.33203125" style="48" customWidth="1"/>
    <col min="268" max="268" width="1" style="48" customWidth="1"/>
    <col min="269" max="269" width="14.33203125" style="48" customWidth="1"/>
    <col min="270" max="270" width="9.33203125" style="48"/>
    <col min="271" max="271" width="18.1640625" style="48" customWidth="1"/>
    <col min="272" max="272" width="1" style="48" customWidth="1"/>
    <col min="273" max="273" width="17" style="48" customWidth="1"/>
    <col min="274" max="274" width="1" style="48" customWidth="1"/>
    <col min="275" max="275" width="13.33203125" style="48" customWidth="1"/>
    <col min="276" max="276" width="0.33203125" style="48" customWidth="1"/>
    <col min="277" max="277" width="13.1640625" style="48" customWidth="1"/>
    <col min="278" max="513" width="9.33203125" style="48"/>
    <col min="514" max="515" width="5.33203125" style="48" customWidth="1"/>
    <col min="516" max="516" width="28.33203125" style="48" customWidth="1"/>
    <col min="517" max="517" width="7.83203125" style="48" customWidth="1"/>
    <col min="518" max="518" width="1" style="48" customWidth="1"/>
    <col min="519" max="519" width="14.33203125" style="48" customWidth="1"/>
    <col min="520" max="520" width="1" style="48" customWidth="1"/>
    <col min="521" max="521" width="14.33203125" style="48" customWidth="1"/>
    <col min="522" max="522" width="1" style="48" customWidth="1"/>
    <col min="523" max="523" width="14.33203125" style="48" customWidth="1"/>
    <col min="524" max="524" width="1" style="48" customWidth="1"/>
    <col min="525" max="525" width="14.33203125" style="48" customWidth="1"/>
    <col min="526" max="526" width="9.33203125" style="48"/>
    <col min="527" max="527" width="18.1640625" style="48" customWidth="1"/>
    <col min="528" max="528" width="1" style="48" customWidth="1"/>
    <col min="529" max="529" width="17" style="48" customWidth="1"/>
    <col min="530" max="530" width="1" style="48" customWidth="1"/>
    <col min="531" max="531" width="13.33203125" style="48" customWidth="1"/>
    <col min="532" max="532" width="0.33203125" style="48" customWidth="1"/>
    <col min="533" max="533" width="13.1640625" style="48" customWidth="1"/>
    <col min="534" max="769" width="9.33203125" style="48"/>
    <col min="770" max="771" width="5.33203125" style="48" customWidth="1"/>
    <col min="772" max="772" width="28.33203125" style="48" customWidth="1"/>
    <col min="773" max="773" width="7.83203125" style="48" customWidth="1"/>
    <col min="774" max="774" width="1" style="48" customWidth="1"/>
    <col min="775" max="775" width="14.33203125" style="48" customWidth="1"/>
    <col min="776" max="776" width="1" style="48" customWidth="1"/>
    <col min="777" max="777" width="14.33203125" style="48" customWidth="1"/>
    <col min="778" max="778" width="1" style="48" customWidth="1"/>
    <col min="779" max="779" width="14.33203125" style="48" customWidth="1"/>
    <col min="780" max="780" width="1" style="48" customWidth="1"/>
    <col min="781" max="781" width="14.33203125" style="48" customWidth="1"/>
    <col min="782" max="782" width="9.33203125" style="48"/>
    <col min="783" max="783" width="18.1640625" style="48" customWidth="1"/>
    <col min="784" max="784" width="1" style="48" customWidth="1"/>
    <col min="785" max="785" width="17" style="48" customWidth="1"/>
    <col min="786" max="786" width="1" style="48" customWidth="1"/>
    <col min="787" max="787" width="13.33203125" style="48" customWidth="1"/>
    <col min="788" max="788" width="0.33203125" style="48" customWidth="1"/>
    <col min="789" max="789" width="13.1640625" style="48" customWidth="1"/>
    <col min="790" max="1025" width="9.33203125" style="48"/>
    <col min="1026" max="1027" width="5.33203125" style="48" customWidth="1"/>
    <col min="1028" max="1028" width="28.33203125" style="48" customWidth="1"/>
    <col min="1029" max="1029" width="7.83203125" style="48" customWidth="1"/>
    <col min="1030" max="1030" width="1" style="48" customWidth="1"/>
    <col min="1031" max="1031" width="14.33203125" style="48" customWidth="1"/>
    <col min="1032" max="1032" width="1" style="48" customWidth="1"/>
    <col min="1033" max="1033" width="14.33203125" style="48" customWidth="1"/>
    <col min="1034" max="1034" width="1" style="48" customWidth="1"/>
    <col min="1035" max="1035" width="14.33203125" style="48" customWidth="1"/>
    <col min="1036" max="1036" width="1" style="48" customWidth="1"/>
    <col min="1037" max="1037" width="14.33203125" style="48" customWidth="1"/>
    <col min="1038" max="1038" width="9.33203125" style="48"/>
    <col min="1039" max="1039" width="18.1640625" style="48" customWidth="1"/>
    <col min="1040" max="1040" width="1" style="48" customWidth="1"/>
    <col min="1041" max="1041" width="17" style="48" customWidth="1"/>
    <col min="1042" max="1042" width="1" style="48" customWidth="1"/>
    <col min="1043" max="1043" width="13.33203125" style="48" customWidth="1"/>
    <col min="1044" max="1044" width="0.33203125" style="48" customWidth="1"/>
    <col min="1045" max="1045" width="13.1640625" style="48" customWidth="1"/>
    <col min="1046" max="1281" width="9.33203125" style="48"/>
    <col min="1282" max="1283" width="5.33203125" style="48" customWidth="1"/>
    <col min="1284" max="1284" width="28.33203125" style="48" customWidth="1"/>
    <col min="1285" max="1285" width="7.83203125" style="48" customWidth="1"/>
    <col min="1286" max="1286" width="1" style="48" customWidth="1"/>
    <col min="1287" max="1287" width="14.33203125" style="48" customWidth="1"/>
    <col min="1288" max="1288" width="1" style="48" customWidth="1"/>
    <col min="1289" max="1289" width="14.33203125" style="48" customWidth="1"/>
    <col min="1290" max="1290" width="1" style="48" customWidth="1"/>
    <col min="1291" max="1291" width="14.33203125" style="48" customWidth="1"/>
    <col min="1292" max="1292" width="1" style="48" customWidth="1"/>
    <col min="1293" max="1293" width="14.33203125" style="48" customWidth="1"/>
    <col min="1294" max="1294" width="9.33203125" style="48"/>
    <col min="1295" max="1295" width="18.1640625" style="48" customWidth="1"/>
    <col min="1296" max="1296" width="1" style="48" customWidth="1"/>
    <col min="1297" max="1297" width="17" style="48" customWidth="1"/>
    <col min="1298" max="1298" width="1" style="48" customWidth="1"/>
    <col min="1299" max="1299" width="13.33203125" style="48" customWidth="1"/>
    <col min="1300" max="1300" width="0.33203125" style="48" customWidth="1"/>
    <col min="1301" max="1301" width="13.1640625" style="48" customWidth="1"/>
    <col min="1302" max="1537" width="9.33203125" style="48"/>
    <col min="1538" max="1539" width="5.33203125" style="48" customWidth="1"/>
    <col min="1540" max="1540" width="28.33203125" style="48" customWidth="1"/>
    <col min="1541" max="1541" width="7.83203125" style="48" customWidth="1"/>
    <col min="1542" max="1542" width="1" style="48" customWidth="1"/>
    <col min="1543" max="1543" width="14.33203125" style="48" customWidth="1"/>
    <col min="1544" max="1544" width="1" style="48" customWidth="1"/>
    <col min="1545" max="1545" width="14.33203125" style="48" customWidth="1"/>
    <col min="1546" max="1546" width="1" style="48" customWidth="1"/>
    <col min="1547" max="1547" width="14.33203125" style="48" customWidth="1"/>
    <col min="1548" max="1548" width="1" style="48" customWidth="1"/>
    <col min="1549" max="1549" width="14.33203125" style="48" customWidth="1"/>
    <col min="1550" max="1550" width="9.33203125" style="48"/>
    <col min="1551" max="1551" width="18.1640625" style="48" customWidth="1"/>
    <col min="1552" max="1552" width="1" style="48" customWidth="1"/>
    <col min="1553" max="1553" width="17" style="48" customWidth="1"/>
    <col min="1554" max="1554" width="1" style="48" customWidth="1"/>
    <col min="1555" max="1555" width="13.33203125" style="48" customWidth="1"/>
    <col min="1556" max="1556" width="0.33203125" style="48" customWidth="1"/>
    <col min="1557" max="1557" width="13.1640625" style="48" customWidth="1"/>
    <col min="1558" max="1793" width="9.33203125" style="48"/>
    <col min="1794" max="1795" width="5.33203125" style="48" customWidth="1"/>
    <col min="1796" max="1796" width="28.33203125" style="48" customWidth="1"/>
    <col min="1797" max="1797" width="7.83203125" style="48" customWidth="1"/>
    <col min="1798" max="1798" width="1" style="48" customWidth="1"/>
    <col min="1799" max="1799" width="14.33203125" style="48" customWidth="1"/>
    <col min="1800" max="1800" width="1" style="48" customWidth="1"/>
    <col min="1801" max="1801" width="14.33203125" style="48" customWidth="1"/>
    <col min="1802" max="1802" width="1" style="48" customWidth="1"/>
    <col min="1803" max="1803" width="14.33203125" style="48" customWidth="1"/>
    <col min="1804" max="1804" width="1" style="48" customWidth="1"/>
    <col min="1805" max="1805" width="14.33203125" style="48" customWidth="1"/>
    <col min="1806" max="1806" width="9.33203125" style="48"/>
    <col min="1807" max="1807" width="18.1640625" style="48" customWidth="1"/>
    <col min="1808" max="1808" width="1" style="48" customWidth="1"/>
    <col min="1809" max="1809" width="17" style="48" customWidth="1"/>
    <col min="1810" max="1810" width="1" style="48" customWidth="1"/>
    <col min="1811" max="1811" width="13.33203125" style="48" customWidth="1"/>
    <col min="1812" max="1812" width="0.33203125" style="48" customWidth="1"/>
    <col min="1813" max="1813" width="13.1640625" style="48" customWidth="1"/>
    <col min="1814" max="2049" width="9.33203125" style="48"/>
    <col min="2050" max="2051" width="5.33203125" style="48" customWidth="1"/>
    <col min="2052" max="2052" width="28.33203125" style="48" customWidth="1"/>
    <col min="2053" max="2053" width="7.83203125" style="48" customWidth="1"/>
    <col min="2054" max="2054" width="1" style="48" customWidth="1"/>
    <col min="2055" max="2055" width="14.33203125" style="48" customWidth="1"/>
    <col min="2056" max="2056" width="1" style="48" customWidth="1"/>
    <col min="2057" max="2057" width="14.33203125" style="48" customWidth="1"/>
    <col min="2058" max="2058" width="1" style="48" customWidth="1"/>
    <col min="2059" max="2059" width="14.33203125" style="48" customWidth="1"/>
    <col min="2060" max="2060" width="1" style="48" customWidth="1"/>
    <col min="2061" max="2061" width="14.33203125" style="48" customWidth="1"/>
    <col min="2062" max="2062" width="9.33203125" style="48"/>
    <col min="2063" max="2063" width="18.1640625" style="48" customWidth="1"/>
    <col min="2064" max="2064" width="1" style="48" customWidth="1"/>
    <col min="2065" max="2065" width="17" style="48" customWidth="1"/>
    <col min="2066" max="2066" width="1" style="48" customWidth="1"/>
    <col min="2067" max="2067" width="13.33203125" style="48" customWidth="1"/>
    <col min="2068" max="2068" width="0.33203125" style="48" customWidth="1"/>
    <col min="2069" max="2069" width="13.1640625" style="48" customWidth="1"/>
    <col min="2070" max="2305" width="9.33203125" style="48"/>
    <col min="2306" max="2307" width="5.33203125" style="48" customWidth="1"/>
    <col min="2308" max="2308" width="28.33203125" style="48" customWidth="1"/>
    <col min="2309" max="2309" width="7.83203125" style="48" customWidth="1"/>
    <col min="2310" max="2310" width="1" style="48" customWidth="1"/>
    <col min="2311" max="2311" width="14.33203125" style="48" customWidth="1"/>
    <col min="2312" max="2312" width="1" style="48" customWidth="1"/>
    <col min="2313" max="2313" width="14.33203125" style="48" customWidth="1"/>
    <col min="2314" max="2314" width="1" style="48" customWidth="1"/>
    <col min="2315" max="2315" width="14.33203125" style="48" customWidth="1"/>
    <col min="2316" max="2316" width="1" style="48" customWidth="1"/>
    <col min="2317" max="2317" width="14.33203125" style="48" customWidth="1"/>
    <col min="2318" max="2318" width="9.33203125" style="48"/>
    <col min="2319" max="2319" width="18.1640625" style="48" customWidth="1"/>
    <col min="2320" max="2320" width="1" style="48" customWidth="1"/>
    <col min="2321" max="2321" width="17" style="48" customWidth="1"/>
    <col min="2322" max="2322" width="1" style="48" customWidth="1"/>
    <col min="2323" max="2323" width="13.33203125" style="48" customWidth="1"/>
    <col min="2324" max="2324" width="0.33203125" style="48" customWidth="1"/>
    <col min="2325" max="2325" width="13.1640625" style="48" customWidth="1"/>
    <col min="2326" max="2561" width="9.33203125" style="48"/>
    <col min="2562" max="2563" width="5.33203125" style="48" customWidth="1"/>
    <col min="2564" max="2564" width="28.33203125" style="48" customWidth="1"/>
    <col min="2565" max="2565" width="7.83203125" style="48" customWidth="1"/>
    <col min="2566" max="2566" width="1" style="48" customWidth="1"/>
    <col min="2567" max="2567" width="14.33203125" style="48" customWidth="1"/>
    <col min="2568" max="2568" width="1" style="48" customWidth="1"/>
    <col min="2569" max="2569" width="14.33203125" style="48" customWidth="1"/>
    <col min="2570" max="2570" width="1" style="48" customWidth="1"/>
    <col min="2571" max="2571" width="14.33203125" style="48" customWidth="1"/>
    <col min="2572" max="2572" width="1" style="48" customWidth="1"/>
    <col min="2573" max="2573" width="14.33203125" style="48" customWidth="1"/>
    <col min="2574" max="2574" width="9.33203125" style="48"/>
    <col min="2575" max="2575" width="18.1640625" style="48" customWidth="1"/>
    <col min="2576" max="2576" width="1" style="48" customWidth="1"/>
    <col min="2577" max="2577" width="17" style="48" customWidth="1"/>
    <col min="2578" max="2578" width="1" style="48" customWidth="1"/>
    <col min="2579" max="2579" width="13.33203125" style="48" customWidth="1"/>
    <col min="2580" max="2580" width="0.33203125" style="48" customWidth="1"/>
    <col min="2581" max="2581" width="13.1640625" style="48" customWidth="1"/>
    <col min="2582" max="2817" width="9.33203125" style="48"/>
    <col min="2818" max="2819" width="5.33203125" style="48" customWidth="1"/>
    <col min="2820" max="2820" width="28.33203125" style="48" customWidth="1"/>
    <col min="2821" max="2821" width="7.83203125" style="48" customWidth="1"/>
    <col min="2822" max="2822" width="1" style="48" customWidth="1"/>
    <col min="2823" max="2823" width="14.33203125" style="48" customWidth="1"/>
    <col min="2824" max="2824" width="1" style="48" customWidth="1"/>
    <col min="2825" max="2825" width="14.33203125" style="48" customWidth="1"/>
    <col min="2826" max="2826" width="1" style="48" customWidth="1"/>
    <col min="2827" max="2827" width="14.33203125" style="48" customWidth="1"/>
    <col min="2828" max="2828" width="1" style="48" customWidth="1"/>
    <col min="2829" max="2829" width="14.33203125" style="48" customWidth="1"/>
    <col min="2830" max="2830" width="9.33203125" style="48"/>
    <col min="2831" max="2831" width="18.1640625" style="48" customWidth="1"/>
    <col min="2832" max="2832" width="1" style="48" customWidth="1"/>
    <col min="2833" max="2833" width="17" style="48" customWidth="1"/>
    <col min="2834" max="2834" width="1" style="48" customWidth="1"/>
    <col min="2835" max="2835" width="13.33203125" style="48" customWidth="1"/>
    <col min="2836" max="2836" width="0.33203125" style="48" customWidth="1"/>
    <col min="2837" max="2837" width="13.1640625" style="48" customWidth="1"/>
    <col min="2838" max="3073" width="9.33203125" style="48"/>
    <col min="3074" max="3075" width="5.33203125" style="48" customWidth="1"/>
    <col min="3076" max="3076" width="28.33203125" style="48" customWidth="1"/>
    <col min="3077" max="3077" width="7.83203125" style="48" customWidth="1"/>
    <col min="3078" max="3078" width="1" style="48" customWidth="1"/>
    <col min="3079" max="3079" width="14.33203125" style="48" customWidth="1"/>
    <col min="3080" max="3080" width="1" style="48" customWidth="1"/>
    <col min="3081" max="3081" width="14.33203125" style="48" customWidth="1"/>
    <col min="3082" max="3082" width="1" style="48" customWidth="1"/>
    <col min="3083" max="3083" width="14.33203125" style="48" customWidth="1"/>
    <col min="3084" max="3084" width="1" style="48" customWidth="1"/>
    <col min="3085" max="3085" width="14.33203125" style="48" customWidth="1"/>
    <col min="3086" max="3086" width="9.33203125" style="48"/>
    <col min="3087" max="3087" width="18.1640625" style="48" customWidth="1"/>
    <col min="3088" max="3088" width="1" style="48" customWidth="1"/>
    <col min="3089" max="3089" width="17" style="48" customWidth="1"/>
    <col min="3090" max="3090" width="1" style="48" customWidth="1"/>
    <col min="3091" max="3091" width="13.33203125" style="48" customWidth="1"/>
    <col min="3092" max="3092" width="0.33203125" style="48" customWidth="1"/>
    <col min="3093" max="3093" width="13.1640625" style="48" customWidth="1"/>
    <col min="3094" max="3329" width="9.33203125" style="48"/>
    <col min="3330" max="3331" width="5.33203125" style="48" customWidth="1"/>
    <col min="3332" max="3332" width="28.33203125" style="48" customWidth="1"/>
    <col min="3333" max="3333" width="7.83203125" style="48" customWidth="1"/>
    <col min="3334" max="3334" width="1" style="48" customWidth="1"/>
    <col min="3335" max="3335" width="14.33203125" style="48" customWidth="1"/>
    <col min="3336" max="3336" width="1" style="48" customWidth="1"/>
    <col min="3337" max="3337" width="14.33203125" style="48" customWidth="1"/>
    <col min="3338" max="3338" width="1" style="48" customWidth="1"/>
    <col min="3339" max="3339" width="14.33203125" style="48" customWidth="1"/>
    <col min="3340" max="3340" width="1" style="48" customWidth="1"/>
    <col min="3341" max="3341" width="14.33203125" style="48" customWidth="1"/>
    <col min="3342" max="3342" width="9.33203125" style="48"/>
    <col min="3343" max="3343" width="18.1640625" style="48" customWidth="1"/>
    <col min="3344" max="3344" width="1" style="48" customWidth="1"/>
    <col min="3345" max="3345" width="17" style="48" customWidth="1"/>
    <col min="3346" max="3346" width="1" style="48" customWidth="1"/>
    <col min="3347" max="3347" width="13.33203125" style="48" customWidth="1"/>
    <col min="3348" max="3348" width="0.33203125" style="48" customWidth="1"/>
    <col min="3349" max="3349" width="13.1640625" style="48" customWidth="1"/>
    <col min="3350" max="3585" width="9.33203125" style="48"/>
    <col min="3586" max="3587" width="5.33203125" style="48" customWidth="1"/>
    <col min="3588" max="3588" width="28.33203125" style="48" customWidth="1"/>
    <col min="3589" max="3589" width="7.83203125" style="48" customWidth="1"/>
    <col min="3590" max="3590" width="1" style="48" customWidth="1"/>
    <col min="3591" max="3591" width="14.33203125" style="48" customWidth="1"/>
    <col min="3592" max="3592" width="1" style="48" customWidth="1"/>
    <col min="3593" max="3593" width="14.33203125" style="48" customWidth="1"/>
    <col min="3594" max="3594" width="1" style="48" customWidth="1"/>
    <col min="3595" max="3595" width="14.33203125" style="48" customWidth="1"/>
    <col min="3596" max="3596" width="1" style="48" customWidth="1"/>
    <col min="3597" max="3597" width="14.33203125" style="48" customWidth="1"/>
    <col min="3598" max="3598" width="9.33203125" style="48"/>
    <col min="3599" max="3599" width="18.1640625" style="48" customWidth="1"/>
    <col min="3600" max="3600" width="1" style="48" customWidth="1"/>
    <col min="3601" max="3601" width="17" style="48" customWidth="1"/>
    <col min="3602" max="3602" width="1" style="48" customWidth="1"/>
    <col min="3603" max="3603" width="13.33203125" style="48" customWidth="1"/>
    <col min="3604" max="3604" width="0.33203125" style="48" customWidth="1"/>
    <col min="3605" max="3605" width="13.1640625" style="48" customWidth="1"/>
    <col min="3606" max="3841" width="9.33203125" style="48"/>
    <col min="3842" max="3843" width="5.33203125" style="48" customWidth="1"/>
    <col min="3844" max="3844" width="28.33203125" style="48" customWidth="1"/>
    <col min="3845" max="3845" width="7.83203125" style="48" customWidth="1"/>
    <col min="3846" max="3846" width="1" style="48" customWidth="1"/>
    <col min="3847" max="3847" width="14.33203125" style="48" customWidth="1"/>
    <col min="3848" max="3848" width="1" style="48" customWidth="1"/>
    <col min="3849" max="3849" width="14.33203125" style="48" customWidth="1"/>
    <col min="3850" max="3850" width="1" style="48" customWidth="1"/>
    <col min="3851" max="3851" width="14.33203125" style="48" customWidth="1"/>
    <col min="3852" max="3852" width="1" style="48" customWidth="1"/>
    <col min="3853" max="3853" width="14.33203125" style="48" customWidth="1"/>
    <col min="3854" max="3854" width="9.33203125" style="48"/>
    <col min="3855" max="3855" width="18.1640625" style="48" customWidth="1"/>
    <col min="3856" max="3856" width="1" style="48" customWidth="1"/>
    <col min="3857" max="3857" width="17" style="48" customWidth="1"/>
    <col min="3858" max="3858" width="1" style="48" customWidth="1"/>
    <col min="3859" max="3859" width="13.33203125" style="48" customWidth="1"/>
    <col min="3860" max="3860" width="0.33203125" style="48" customWidth="1"/>
    <col min="3861" max="3861" width="13.1640625" style="48" customWidth="1"/>
    <col min="3862" max="4097" width="9.33203125" style="48"/>
    <col min="4098" max="4099" width="5.33203125" style="48" customWidth="1"/>
    <col min="4100" max="4100" width="28.33203125" style="48" customWidth="1"/>
    <col min="4101" max="4101" width="7.83203125" style="48" customWidth="1"/>
    <col min="4102" max="4102" width="1" style="48" customWidth="1"/>
    <col min="4103" max="4103" width="14.33203125" style="48" customWidth="1"/>
    <col min="4104" max="4104" width="1" style="48" customWidth="1"/>
    <col min="4105" max="4105" width="14.33203125" style="48" customWidth="1"/>
    <col min="4106" max="4106" width="1" style="48" customWidth="1"/>
    <col min="4107" max="4107" width="14.33203125" style="48" customWidth="1"/>
    <col min="4108" max="4108" width="1" style="48" customWidth="1"/>
    <col min="4109" max="4109" width="14.33203125" style="48" customWidth="1"/>
    <col min="4110" max="4110" width="9.33203125" style="48"/>
    <col min="4111" max="4111" width="18.1640625" style="48" customWidth="1"/>
    <col min="4112" max="4112" width="1" style="48" customWidth="1"/>
    <col min="4113" max="4113" width="17" style="48" customWidth="1"/>
    <col min="4114" max="4114" width="1" style="48" customWidth="1"/>
    <col min="4115" max="4115" width="13.33203125" style="48" customWidth="1"/>
    <col min="4116" max="4116" width="0.33203125" style="48" customWidth="1"/>
    <col min="4117" max="4117" width="13.1640625" style="48" customWidth="1"/>
    <col min="4118" max="4353" width="9.33203125" style="48"/>
    <col min="4354" max="4355" width="5.33203125" style="48" customWidth="1"/>
    <col min="4356" max="4356" width="28.33203125" style="48" customWidth="1"/>
    <col min="4357" max="4357" width="7.83203125" style="48" customWidth="1"/>
    <col min="4358" max="4358" width="1" style="48" customWidth="1"/>
    <col min="4359" max="4359" width="14.33203125" style="48" customWidth="1"/>
    <col min="4360" max="4360" width="1" style="48" customWidth="1"/>
    <col min="4361" max="4361" width="14.33203125" style="48" customWidth="1"/>
    <col min="4362" max="4362" width="1" style="48" customWidth="1"/>
    <col min="4363" max="4363" width="14.33203125" style="48" customWidth="1"/>
    <col min="4364" max="4364" width="1" style="48" customWidth="1"/>
    <col min="4365" max="4365" width="14.33203125" style="48" customWidth="1"/>
    <col min="4366" max="4366" width="9.33203125" style="48"/>
    <col min="4367" max="4367" width="18.1640625" style="48" customWidth="1"/>
    <col min="4368" max="4368" width="1" style="48" customWidth="1"/>
    <col min="4369" max="4369" width="17" style="48" customWidth="1"/>
    <col min="4370" max="4370" width="1" style="48" customWidth="1"/>
    <col min="4371" max="4371" width="13.33203125" style="48" customWidth="1"/>
    <col min="4372" max="4372" width="0.33203125" style="48" customWidth="1"/>
    <col min="4373" max="4373" width="13.1640625" style="48" customWidth="1"/>
    <col min="4374" max="4609" width="9.33203125" style="48"/>
    <col min="4610" max="4611" width="5.33203125" style="48" customWidth="1"/>
    <col min="4612" max="4612" width="28.33203125" style="48" customWidth="1"/>
    <col min="4613" max="4613" width="7.83203125" style="48" customWidth="1"/>
    <col min="4614" max="4614" width="1" style="48" customWidth="1"/>
    <col min="4615" max="4615" width="14.33203125" style="48" customWidth="1"/>
    <col min="4616" max="4616" width="1" style="48" customWidth="1"/>
    <col min="4617" max="4617" width="14.33203125" style="48" customWidth="1"/>
    <col min="4618" max="4618" width="1" style="48" customWidth="1"/>
    <col min="4619" max="4619" width="14.33203125" style="48" customWidth="1"/>
    <col min="4620" max="4620" width="1" style="48" customWidth="1"/>
    <col min="4621" max="4621" width="14.33203125" style="48" customWidth="1"/>
    <col min="4622" max="4622" width="9.33203125" style="48"/>
    <col min="4623" max="4623" width="18.1640625" style="48" customWidth="1"/>
    <col min="4624" max="4624" width="1" style="48" customWidth="1"/>
    <col min="4625" max="4625" width="17" style="48" customWidth="1"/>
    <col min="4626" max="4626" width="1" style="48" customWidth="1"/>
    <col min="4627" max="4627" width="13.33203125" style="48" customWidth="1"/>
    <col min="4628" max="4628" width="0.33203125" style="48" customWidth="1"/>
    <col min="4629" max="4629" width="13.1640625" style="48" customWidth="1"/>
    <col min="4630" max="4865" width="9.33203125" style="48"/>
    <col min="4866" max="4867" width="5.33203125" style="48" customWidth="1"/>
    <col min="4868" max="4868" width="28.33203125" style="48" customWidth="1"/>
    <col min="4869" max="4869" width="7.83203125" style="48" customWidth="1"/>
    <col min="4870" max="4870" width="1" style="48" customWidth="1"/>
    <col min="4871" max="4871" width="14.33203125" style="48" customWidth="1"/>
    <col min="4872" max="4872" width="1" style="48" customWidth="1"/>
    <col min="4873" max="4873" width="14.33203125" style="48" customWidth="1"/>
    <col min="4874" max="4874" width="1" style="48" customWidth="1"/>
    <col min="4875" max="4875" width="14.33203125" style="48" customWidth="1"/>
    <col min="4876" max="4876" width="1" style="48" customWidth="1"/>
    <col min="4877" max="4877" width="14.33203125" style="48" customWidth="1"/>
    <col min="4878" max="4878" width="9.33203125" style="48"/>
    <col min="4879" max="4879" width="18.1640625" style="48" customWidth="1"/>
    <col min="4880" max="4880" width="1" style="48" customWidth="1"/>
    <col min="4881" max="4881" width="17" style="48" customWidth="1"/>
    <col min="4882" max="4882" width="1" style="48" customWidth="1"/>
    <col min="4883" max="4883" width="13.33203125" style="48" customWidth="1"/>
    <col min="4884" max="4884" width="0.33203125" style="48" customWidth="1"/>
    <col min="4885" max="4885" width="13.1640625" style="48" customWidth="1"/>
    <col min="4886" max="5121" width="9.33203125" style="48"/>
    <col min="5122" max="5123" width="5.33203125" style="48" customWidth="1"/>
    <col min="5124" max="5124" width="28.33203125" style="48" customWidth="1"/>
    <col min="5125" max="5125" width="7.83203125" style="48" customWidth="1"/>
    <col min="5126" max="5126" width="1" style="48" customWidth="1"/>
    <col min="5127" max="5127" width="14.33203125" style="48" customWidth="1"/>
    <col min="5128" max="5128" width="1" style="48" customWidth="1"/>
    <col min="5129" max="5129" width="14.33203125" style="48" customWidth="1"/>
    <col min="5130" max="5130" width="1" style="48" customWidth="1"/>
    <col min="5131" max="5131" width="14.33203125" style="48" customWidth="1"/>
    <col min="5132" max="5132" width="1" style="48" customWidth="1"/>
    <col min="5133" max="5133" width="14.33203125" style="48" customWidth="1"/>
    <col min="5134" max="5134" width="9.33203125" style="48"/>
    <col min="5135" max="5135" width="18.1640625" style="48" customWidth="1"/>
    <col min="5136" max="5136" width="1" style="48" customWidth="1"/>
    <col min="5137" max="5137" width="17" style="48" customWidth="1"/>
    <col min="5138" max="5138" width="1" style="48" customWidth="1"/>
    <col min="5139" max="5139" width="13.33203125" style="48" customWidth="1"/>
    <col min="5140" max="5140" width="0.33203125" style="48" customWidth="1"/>
    <col min="5141" max="5141" width="13.1640625" style="48" customWidth="1"/>
    <col min="5142" max="5377" width="9.33203125" style="48"/>
    <col min="5378" max="5379" width="5.33203125" style="48" customWidth="1"/>
    <col min="5380" max="5380" width="28.33203125" style="48" customWidth="1"/>
    <col min="5381" max="5381" width="7.83203125" style="48" customWidth="1"/>
    <col min="5382" max="5382" width="1" style="48" customWidth="1"/>
    <col min="5383" max="5383" width="14.33203125" style="48" customWidth="1"/>
    <col min="5384" max="5384" width="1" style="48" customWidth="1"/>
    <col min="5385" max="5385" width="14.33203125" style="48" customWidth="1"/>
    <col min="5386" max="5386" width="1" style="48" customWidth="1"/>
    <col min="5387" max="5387" width="14.33203125" style="48" customWidth="1"/>
    <col min="5388" max="5388" width="1" style="48" customWidth="1"/>
    <col min="5389" max="5389" width="14.33203125" style="48" customWidth="1"/>
    <col min="5390" max="5390" width="9.33203125" style="48"/>
    <col min="5391" max="5391" width="18.1640625" style="48" customWidth="1"/>
    <col min="5392" max="5392" width="1" style="48" customWidth="1"/>
    <col min="5393" max="5393" width="17" style="48" customWidth="1"/>
    <col min="5394" max="5394" width="1" style="48" customWidth="1"/>
    <col min="5395" max="5395" width="13.33203125" style="48" customWidth="1"/>
    <col min="5396" max="5396" width="0.33203125" style="48" customWidth="1"/>
    <col min="5397" max="5397" width="13.1640625" style="48" customWidth="1"/>
    <col min="5398" max="5633" width="9.33203125" style="48"/>
    <col min="5634" max="5635" width="5.33203125" style="48" customWidth="1"/>
    <col min="5636" max="5636" width="28.33203125" style="48" customWidth="1"/>
    <col min="5637" max="5637" width="7.83203125" style="48" customWidth="1"/>
    <col min="5638" max="5638" width="1" style="48" customWidth="1"/>
    <col min="5639" max="5639" width="14.33203125" style="48" customWidth="1"/>
    <col min="5640" max="5640" width="1" style="48" customWidth="1"/>
    <col min="5641" max="5641" width="14.33203125" style="48" customWidth="1"/>
    <col min="5642" max="5642" width="1" style="48" customWidth="1"/>
    <col min="5643" max="5643" width="14.33203125" style="48" customWidth="1"/>
    <col min="5644" max="5644" width="1" style="48" customWidth="1"/>
    <col min="5645" max="5645" width="14.33203125" style="48" customWidth="1"/>
    <col min="5646" max="5646" width="9.33203125" style="48"/>
    <col min="5647" max="5647" width="18.1640625" style="48" customWidth="1"/>
    <col min="5648" max="5648" width="1" style="48" customWidth="1"/>
    <col min="5649" max="5649" width="17" style="48" customWidth="1"/>
    <col min="5650" max="5650" width="1" style="48" customWidth="1"/>
    <col min="5651" max="5651" width="13.33203125" style="48" customWidth="1"/>
    <col min="5652" max="5652" width="0.33203125" style="48" customWidth="1"/>
    <col min="5653" max="5653" width="13.1640625" style="48" customWidth="1"/>
    <col min="5654" max="5889" width="9.33203125" style="48"/>
    <col min="5890" max="5891" width="5.33203125" style="48" customWidth="1"/>
    <col min="5892" max="5892" width="28.33203125" style="48" customWidth="1"/>
    <col min="5893" max="5893" width="7.83203125" style="48" customWidth="1"/>
    <col min="5894" max="5894" width="1" style="48" customWidth="1"/>
    <col min="5895" max="5895" width="14.33203125" style="48" customWidth="1"/>
    <col min="5896" max="5896" width="1" style="48" customWidth="1"/>
    <col min="5897" max="5897" width="14.33203125" style="48" customWidth="1"/>
    <col min="5898" max="5898" width="1" style="48" customWidth="1"/>
    <col min="5899" max="5899" width="14.33203125" style="48" customWidth="1"/>
    <col min="5900" max="5900" width="1" style="48" customWidth="1"/>
    <col min="5901" max="5901" width="14.33203125" style="48" customWidth="1"/>
    <col min="5902" max="5902" width="9.33203125" style="48"/>
    <col min="5903" max="5903" width="18.1640625" style="48" customWidth="1"/>
    <col min="5904" max="5904" width="1" style="48" customWidth="1"/>
    <col min="5905" max="5905" width="17" style="48" customWidth="1"/>
    <col min="5906" max="5906" width="1" style="48" customWidth="1"/>
    <col min="5907" max="5907" width="13.33203125" style="48" customWidth="1"/>
    <col min="5908" max="5908" width="0.33203125" style="48" customWidth="1"/>
    <col min="5909" max="5909" width="13.1640625" style="48" customWidth="1"/>
    <col min="5910" max="6145" width="9.33203125" style="48"/>
    <col min="6146" max="6147" width="5.33203125" style="48" customWidth="1"/>
    <col min="6148" max="6148" width="28.33203125" style="48" customWidth="1"/>
    <col min="6149" max="6149" width="7.83203125" style="48" customWidth="1"/>
    <col min="6150" max="6150" width="1" style="48" customWidth="1"/>
    <col min="6151" max="6151" width="14.33203125" style="48" customWidth="1"/>
    <col min="6152" max="6152" width="1" style="48" customWidth="1"/>
    <col min="6153" max="6153" width="14.33203125" style="48" customWidth="1"/>
    <col min="6154" max="6154" width="1" style="48" customWidth="1"/>
    <col min="6155" max="6155" width="14.33203125" style="48" customWidth="1"/>
    <col min="6156" max="6156" width="1" style="48" customWidth="1"/>
    <col min="6157" max="6157" width="14.33203125" style="48" customWidth="1"/>
    <col min="6158" max="6158" width="9.33203125" style="48"/>
    <col min="6159" max="6159" width="18.1640625" style="48" customWidth="1"/>
    <col min="6160" max="6160" width="1" style="48" customWidth="1"/>
    <col min="6161" max="6161" width="17" style="48" customWidth="1"/>
    <col min="6162" max="6162" width="1" style="48" customWidth="1"/>
    <col min="6163" max="6163" width="13.33203125" style="48" customWidth="1"/>
    <col min="6164" max="6164" width="0.33203125" style="48" customWidth="1"/>
    <col min="6165" max="6165" width="13.1640625" style="48" customWidth="1"/>
    <col min="6166" max="6401" width="9.33203125" style="48"/>
    <col min="6402" max="6403" width="5.33203125" style="48" customWidth="1"/>
    <col min="6404" max="6404" width="28.33203125" style="48" customWidth="1"/>
    <col min="6405" max="6405" width="7.83203125" style="48" customWidth="1"/>
    <col min="6406" max="6406" width="1" style="48" customWidth="1"/>
    <col min="6407" max="6407" width="14.33203125" style="48" customWidth="1"/>
    <col min="6408" max="6408" width="1" style="48" customWidth="1"/>
    <col min="6409" max="6409" width="14.33203125" style="48" customWidth="1"/>
    <col min="6410" max="6410" width="1" style="48" customWidth="1"/>
    <col min="6411" max="6411" width="14.33203125" style="48" customWidth="1"/>
    <col min="6412" max="6412" width="1" style="48" customWidth="1"/>
    <col min="6413" max="6413" width="14.33203125" style="48" customWidth="1"/>
    <col min="6414" max="6414" width="9.33203125" style="48"/>
    <col min="6415" max="6415" width="18.1640625" style="48" customWidth="1"/>
    <col min="6416" max="6416" width="1" style="48" customWidth="1"/>
    <col min="6417" max="6417" width="17" style="48" customWidth="1"/>
    <col min="6418" max="6418" width="1" style="48" customWidth="1"/>
    <col min="6419" max="6419" width="13.33203125" style="48" customWidth="1"/>
    <col min="6420" max="6420" width="0.33203125" style="48" customWidth="1"/>
    <col min="6421" max="6421" width="13.1640625" style="48" customWidth="1"/>
    <col min="6422" max="6657" width="9.33203125" style="48"/>
    <col min="6658" max="6659" width="5.33203125" style="48" customWidth="1"/>
    <col min="6660" max="6660" width="28.33203125" style="48" customWidth="1"/>
    <col min="6661" max="6661" width="7.83203125" style="48" customWidth="1"/>
    <col min="6662" max="6662" width="1" style="48" customWidth="1"/>
    <col min="6663" max="6663" width="14.33203125" style="48" customWidth="1"/>
    <col min="6664" max="6664" width="1" style="48" customWidth="1"/>
    <col min="6665" max="6665" width="14.33203125" style="48" customWidth="1"/>
    <col min="6666" max="6666" width="1" style="48" customWidth="1"/>
    <col min="6667" max="6667" width="14.33203125" style="48" customWidth="1"/>
    <col min="6668" max="6668" width="1" style="48" customWidth="1"/>
    <col min="6669" max="6669" width="14.33203125" style="48" customWidth="1"/>
    <col min="6670" max="6670" width="9.33203125" style="48"/>
    <col min="6671" max="6671" width="18.1640625" style="48" customWidth="1"/>
    <col min="6672" max="6672" width="1" style="48" customWidth="1"/>
    <col min="6673" max="6673" width="17" style="48" customWidth="1"/>
    <col min="6674" max="6674" width="1" style="48" customWidth="1"/>
    <col min="6675" max="6675" width="13.33203125" style="48" customWidth="1"/>
    <col min="6676" max="6676" width="0.33203125" style="48" customWidth="1"/>
    <col min="6677" max="6677" width="13.1640625" style="48" customWidth="1"/>
    <col min="6678" max="6913" width="9.33203125" style="48"/>
    <col min="6914" max="6915" width="5.33203125" style="48" customWidth="1"/>
    <col min="6916" max="6916" width="28.33203125" style="48" customWidth="1"/>
    <col min="6917" max="6917" width="7.83203125" style="48" customWidth="1"/>
    <col min="6918" max="6918" width="1" style="48" customWidth="1"/>
    <col min="6919" max="6919" width="14.33203125" style="48" customWidth="1"/>
    <col min="6920" max="6920" width="1" style="48" customWidth="1"/>
    <col min="6921" max="6921" width="14.33203125" style="48" customWidth="1"/>
    <col min="6922" max="6922" width="1" style="48" customWidth="1"/>
    <col min="6923" max="6923" width="14.33203125" style="48" customWidth="1"/>
    <col min="6924" max="6924" width="1" style="48" customWidth="1"/>
    <col min="6925" max="6925" width="14.33203125" style="48" customWidth="1"/>
    <col min="6926" max="6926" width="9.33203125" style="48"/>
    <col min="6927" max="6927" width="18.1640625" style="48" customWidth="1"/>
    <col min="6928" max="6928" width="1" style="48" customWidth="1"/>
    <col min="6929" max="6929" width="17" style="48" customWidth="1"/>
    <col min="6930" max="6930" width="1" style="48" customWidth="1"/>
    <col min="6931" max="6931" width="13.33203125" style="48" customWidth="1"/>
    <col min="6932" max="6932" width="0.33203125" style="48" customWidth="1"/>
    <col min="6933" max="6933" width="13.1640625" style="48" customWidth="1"/>
    <col min="6934" max="7169" width="9.33203125" style="48"/>
    <col min="7170" max="7171" width="5.33203125" style="48" customWidth="1"/>
    <col min="7172" max="7172" width="28.33203125" style="48" customWidth="1"/>
    <col min="7173" max="7173" width="7.83203125" style="48" customWidth="1"/>
    <col min="7174" max="7174" width="1" style="48" customWidth="1"/>
    <col min="7175" max="7175" width="14.33203125" style="48" customWidth="1"/>
    <col min="7176" max="7176" width="1" style="48" customWidth="1"/>
    <col min="7177" max="7177" width="14.33203125" style="48" customWidth="1"/>
    <col min="7178" max="7178" width="1" style="48" customWidth="1"/>
    <col min="7179" max="7179" width="14.33203125" style="48" customWidth="1"/>
    <col min="7180" max="7180" width="1" style="48" customWidth="1"/>
    <col min="7181" max="7181" width="14.33203125" style="48" customWidth="1"/>
    <col min="7182" max="7182" width="9.33203125" style="48"/>
    <col min="7183" max="7183" width="18.1640625" style="48" customWidth="1"/>
    <col min="7184" max="7184" width="1" style="48" customWidth="1"/>
    <col min="7185" max="7185" width="17" style="48" customWidth="1"/>
    <col min="7186" max="7186" width="1" style="48" customWidth="1"/>
    <col min="7187" max="7187" width="13.33203125" style="48" customWidth="1"/>
    <col min="7188" max="7188" width="0.33203125" style="48" customWidth="1"/>
    <col min="7189" max="7189" width="13.1640625" style="48" customWidth="1"/>
    <col min="7190" max="7425" width="9.33203125" style="48"/>
    <col min="7426" max="7427" width="5.33203125" style="48" customWidth="1"/>
    <col min="7428" max="7428" width="28.33203125" style="48" customWidth="1"/>
    <col min="7429" max="7429" width="7.83203125" style="48" customWidth="1"/>
    <col min="7430" max="7430" width="1" style="48" customWidth="1"/>
    <col min="7431" max="7431" width="14.33203125" style="48" customWidth="1"/>
    <col min="7432" max="7432" width="1" style="48" customWidth="1"/>
    <col min="7433" max="7433" width="14.33203125" style="48" customWidth="1"/>
    <col min="7434" max="7434" width="1" style="48" customWidth="1"/>
    <col min="7435" max="7435" width="14.33203125" style="48" customWidth="1"/>
    <col min="7436" max="7436" width="1" style="48" customWidth="1"/>
    <col min="7437" max="7437" width="14.33203125" style="48" customWidth="1"/>
    <col min="7438" max="7438" width="9.33203125" style="48"/>
    <col min="7439" max="7439" width="18.1640625" style="48" customWidth="1"/>
    <col min="7440" max="7440" width="1" style="48" customWidth="1"/>
    <col min="7441" max="7441" width="17" style="48" customWidth="1"/>
    <col min="7442" max="7442" width="1" style="48" customWidth="1"/>
    <col min="7443" max="7443" width="13.33203125" style="48" customWidth="1"/>
    <col min="7444" max="7444" width="0.33203125" style="48" customWidth="1"/>
    <col min="7445" max="7445" width="13.1640625" style="48" customWidth="1"/>
    <col min="7446" max="7681" width="9.33203125" style="48"/>
    <col min="7682" max="7683" width="5.33203125" style="48" customWidth="1"/>
    <col min="7684" max="7684" width="28.33203125" style="48" customWidth="1"/>
    <col min="7685" max="7685" width="7.83203125" style="48" customWidth="1"/>
    <col min="7686" max="7686" width="1" style="48" customWidth="1"/>
    <col min="7687" max="7687" width="14.33203125" style="48" customWidth="1"/>
    <col min="7688" max="7688" width="1" style="48" customWidth="1"/>
    <col min="7689" max="7689" width="14.33203125" style="48" customWidth="1"/>
    <col min="7690" max="7690" width="1" style="48" customWidth="1"/>
    <col min="7691" max="7691" width="14.33203125" style="48" customWidth="1"/>
    <col min="7692" max="7692" width="1" style="48" customWidth="1"/>
    <col min="7693" max="7693" width="14.33203125" style="48" customWidth="1"/>
    <col min="7694" max="7694" width="9.33203125" style="48"/>
    <col min="7695" max="7695" width="18.1640625" style="48" customWidth="1"/>
    <col min="7696" max="7696" width="1" style="48" customWidth="1"/>
    <col min="7697" max="7697" width="17" style="48" customWidth="1"/>
    <col min="7698" max="7698" width="1" style="48" customWidth="1"/>
    <col min="7699" max="7699" width="13.33203125" style="48" customWidth="1"/>
    <col min="7700" max="7700" width="0.33203125" style="48" customWidth="1"/>
    <col min="7701" max="7701" width="13.1640625" style="48" customWidth="1"/>
    <col min="7702" max="7937" width="9.33203125" style="48"/>
    <col min="7938" max="7939" width="5.33203125" style="48" customWidth="1"/>
    <col min="7940" max="7940" width="28.33203125" style="48" customWidth="1"/>
    <col min="7941" max="7941" width="7.83203125" style="48" customWidth="1"/>
    <col min="7942" max="7942" width="1" style="48" customWidth="1"/>
    <col min="7943" max="7943" width="14.33203125" style="48" customWidth="1"/>
    <col min="7944" max="7944" width="1" style="48" customWidth="1"/>
    <col min="7945" max="7945" width="14.33203125" style="48" customWidth="1"/>
    <col min="7946" max="7946" width="1" style="48" customWidth="1"/>
    <col min="7947" max="7947" width="14.33203125" style="48" customWidth="1"/>
    <col min="7948" max="7948" width="1" style="48" customWidth="1"/>
    <col min="7949" max="7949" width="14.33203125" style="48" customWidth="1"/>
    <col min="7950" max="7950" width="9.33203125" style="48"/>
    <col min="7951" max="7951" width="18.1640625" style="48" customWidth="1"/>
    <col min="7952" max="7952" width="1" style="48" customWidth="1"/>
    <col min="7953" max="7953" width="17" style="48" customWidth="1"/>
    <col min="7954" max="7954" width="1" style="48" customWidth="1"/>
    <col min="7955" max="7955" width="13.33203125" style="48" customWidth="1"/>
    <col min="7956" max="7956" width="0.33203125" style="48" customWidth="1"/>
    <col min="7957" max="7957" width="13.1640625" style="48" customWidth="1"/>
    <col min="7958" max="8193" width="9.33203125" style="48"/>
    <col min="8194" max="8195" width="5.33203125" style="48" customWidth="1"/>
    <col min="8196" max="8196" width="28.33203125" style="48" customWidth="1"/>
    <col min="8197" max="8197" width="7.83203125" style="48" customWidth="1"/>
    <col min="8198" max="8198" width="1" style="48" customWidth="1"/>
    <col min="8199" max="8199" width="14.33203125" style="48" customWidth="1"/>
    <col min="8200" max="8200" width="1" style="48" customWidth="1"/>
    <col min="8201" max="8201" width="14.33203125" style="48" customWidth="1"/>
    <col min="8202" max="8202" width="1" style="48" customWidth="1"/>
    <col min="8203" max="8203" width="14.33203125" style="48" customWidth="1"/>
    <col min="8204" max="8204" width="1" style="48" customWidth="1"/>
    <col min="8205" max="8205" width="14.33203125" style="48" customWidth="1"/>
    <col min="8206" max="8206" width="9.33203125" style="48"/>
    <col min="8207" max="8207" width="18.1640625" style="48" customWidth="1"/>
    <col min="8208" max="8208" width="1" style="48" customWidth="1"/>
    <col min="8209" max="8209" width="17" style="48" customWidth="1"/>
    <col min="8210" max="8210" width="1" style="48" customWidth="1"/>
    <col min="8211" max="8211" width="13.33203125" style="48" customWidth="1"/>
    <col min="8212" max="8212" width="0.33203125" style="48" customWidth="1"/>
    <col min="8213" max="8213" width="13.1640625" style="48" customWidth="1"/>
    <col min="8214" max="8449" width="9.33203125" style="48"/>
    <col min="8450" max="8451" width="5.33203125" style="48" customWidth="1"/>
    <col min="8452" max="8452" width="28.33203125" style="48" customWidth="1"/>
    <col min="8453" max="8453" width="7.83203125" style="48" customWidth="1"/>
    <col min="8454" max="8454" width="1" style="48" customWidth="1"/>
    <col min="8455" max="8455" width="14.33203125" style="48" customWidth="1"/>
    <col min="8456" max="8456" width="1" style="48" customWidth="1"/>
    <col min="8457" max="8457" width="14.33203125" style="48" customWidth="1"/>
    <col min="8458" max="8458" width="1" style="48" customWidth="1"/>
    <col min="8459" max="8459" width="14.33203125" style="48" customWidth="1"/>
    <col min="8460" max="8460" width="1" style="48" customWidth="1"/>
    <col min="8461" max="8461" width="14.33203125" style="48" customWidth="1"/>
    <col min="8462" max="8462" width="9.33203125" style="48"/>
    <col min="8463" max="8463" width="18.1640625" style="48" customWidth="1"/>
    <col min="8464" max="8464" width="1" style="48" customWidth="1"/>
    <col min="8465" max="8465" width="17" style="48" customWidth="1"/>
    <col min="8466" max="8466" width="1" style="48" customWidth="1"/>
    <col min="8467" max="8467" width="13.33203125" style="48" customWidth="1"/>
    <col min="8468" max="8468" width="0.33203125" style="48" customWidth="1"/>
    <col min="8469" max="8469" width="13.1640625" style="48" customWidth="1"/>
    <col min="8470" max="8705" width="9.33203125" style="48"/>
    <col min="8706" max="8707" width="5.33203125" style="48" customWidth="1"/>
    <col min="8708" max="8708" width="28.33203125" style="48" customWidth="1"/>
    <col min="8709" max="8709" width="7.83203125" style="48" customWidth="1"/>
    <col min="8710" max="8710" width="1" style="48" customWidth="1"/>
    <col min="8711" max="8711" width="14.33203125" style="48" customWidth="1"/>
    <col min="8712" max="8712" width="1" style="48" customWidth="1"/>
    <col min="8713" max="8713" width="14.33203125" style="48" customWidth="1"/>
    <col min="8714" max="8714" width="1" style="48" customWidth="1"/>
    <col min="8715" max="8715" width="14.33203125" style="48" customWidth="1"/>
    <col min="8716" max="8716" width="1" style="48" customWidth="1"/>
    <col min="8717" max="8717" width="14.33203125" style="48" customWidth="1"/>
    <col min="8718" max="8718" width="9.33203125" style="48"/>
    <col min="8719" max="8719" width="18.1640625" style="48" customWidth="1"/>
    <col min="8720" max="8720" width="1" style="48" customWidth="1"/>
    <col min="8721" max="8721" width="17" style="48" customWidth="1"/>
    <col min="8722" max="8722" width="1" style="48" customWidth="1"/>
    <col min="8723" max="8723" width="13.33203125" style="48" customWidth="1"/>
    <col min="8724" max="8724" width="0.33203125" style="48" customWidth="1"/>
    <col min="8725" max="8725" width="13.1640625" style="48" customWidth="1"/>
    <col min="8726" max="8961" width="9.33203125" style="48"/>
    <col min="8962" max="8963" width="5.33203125" style="48" customWidth="1"/>
    <col min="8964" max="8964" width="28.33203125" style="48" customWidth="1"/>
    <col min="8965" max="8965" width="7.83203125" style="48" customWidth="1"/>
    <col min="8966" max="8966" width="1" style="48" customWidth="1"/>
    <col min="8967" max="8967" width="14.33203125" style="48" customWidth="1"/>
    <col min="8968" max="8968" width="1" style="48" customWidth="1"/>
    <col min="8969" max="8969" width="14.33203125" style="48" customWidth="1"/>
    <col min="8970" max="8970" width="1" style="48" customWidth="1"/>
    <col min="8971" max="8971" width="14.33203125" style="48" customWidth="1"/>
    <col min="8972" max="8972" width="1" style="48" customWidth="1"/>
    <col min="8973" max="8973" width="14.33203125" style="48" customWidth="1"/>
    <col min="8974" max="8974" width="9.33203125" style="48"/>
    <col min="8975" max="8975" width="18.1640625" style="48" customWidth="1"/>
    <col min="8976" max="8976" width="1" style="48" customWidth="1"/>
    <col min="8977" max="8977" width="17" style="48" customWidth="1"/>
    <col min="8978" max="8978" width="1" style="48" customWidth="1"/>
    <col min="8979" max="8979" width="13.33203125" style="48" customWidth="1"/>
    <col min="8980" max="8980" width="0.33203125" style="48" customWidth="1"/>
    <col min="8981" max="8981" width="13.1640625" style="48" customWidth="1"/>
    <col min="8982" max="9217" width="9.33203125" style="48"/>
    <col min="9218" max="9219" width="5.33203125" style="48" customWidth="1"/>
    <col min="9220" max="9220" width="28.33203125" style="48" customWidth="1"/>
    <col min="9221" max="9221" width="7.83203125" style="48" customWidth="1"/>
    <col min="9222" max="9222" width="1" style="48" customWidth="1"/>
    <col min="9223" max="9223" width="14.33203125" style="48" customWidth="1"/>
    <col min="9224" max="9224" width="1" style="48" customWidth="1"/>
    <col min="9225" max="9225" width="14.33203125" style="48" customWidth="1"/>
    <col min="9226" max="9226" width="1" style="48" customWidth="1"/>
    <col min="9227" max="9227" width="14.33203125" style="48" customWidth="1"/>
    <col min="9228" max="9228" width="1" style="48" customWidth="1"/>
    <col min="9229" max="9229" width="14.33203125" style="48" customWidth="1"/>
    <col min="9230" max="9230" width="9.33203125" style="48"/>
    <col min="9231" max="9231" width="18.1640625" style="48" customWidth="1"/>
    <col min="9232" max="9232" width="1" style="48" customWidth="1"/>
    <col min="9233" max="9233" width="17" style="48" customWidth="1"/>
    <col min="9234" max="9234" width="1" style="48" customWidth="1"/>
    <col min="9235" max="9235" width="13.33203125" style="48" customWidth="1"/>
    <col min="9236" max="9236" width="0.33203125" style="48" customWidth="1"/>
    <col min="9237" max="9237" width="13.1640625" style="48" customWidth="1"/>
    <col min="9238" max="9473" width="9.33203125" style="48"/>
    <col min="9474" max="9475" width="5.33203125" style="48" customWidth="1"/>
    <col min="9476" max="9476" width="28.33203125" style="48" customWidth="1"/>
    <col min="9477" max="9477" width="7.83203125" style="48" customWidth="1"/>
    <col min="9478" max="9478" width="1" style="48" customWidth="1"/>
    <col min="9479" max="9479" width="14.33203125" style="48" customWidth="1"/>
    <col min="9480" max="9480" width="1" style="48" customWidth="1"/>
    <col min="9481" max="9481" width="14.33203125" style="48" customWidth="1"/>
    <col min="9482" max="9482" width="1" style="48" customWidth="1"/>
    <col min="9483" max="9483" width="14.33203125" style="48" customWidth="1"/>
    <col min="9484" max="9484" width="1" style="48" customWidth="1"/>
    <col min="9485" max="9485" width="14.33203125" style="48" customWidth="1"/>
    <col min="9486" max="9486" width="9.33203125" style="48"/>
    <col min="9487" max="9487" width="18.1640625" style="48" customWidth="1"/>
    <col min="9488" max="9488" width="1" style="48" customWidth="1"/>
    <col min="9489" max="9489" width="17" style="48" customWidth="1"/>
    <col min="9490" max="9490" width="1" style="48" customWidth="1"/>
    <col min="9491" max="9491" width="13.33203125" style="48" customWidth="1"/>
    <col min="9492" max="9492" width="0.33203125" style="48" customWidth="1"/>
    <col min="9493" max="9493" width="13.1640625" style="48" customWidth="1"/>
    <col min="9494" max="9729" width="9.33203125" style="48"/>
    <col min="9730" max="9731" width="5.33203125" style="48" customWidth="1"/>
    <col min="9732" max="9732" width="28.33203125" style="48" customWidth="1"/>
    <col min="9733" max="9733" width="7.83203125" style="48" customWidth="1"/>
    <col min="9734" max="9734" width="1" style="48" customWidth="1"/>
    <col min="9735" max="9735" width="14.33203125" style="48" customWidth="1"/>
    <col min="9736" max="9736" width="1" style="48" customWidth="1"/>
    <col min="9737" max="9737" width="14.33203125" style="48" customWidth="1"/>
    <col min="9738" max="9738" width="1" style="48" customWidth="1"/>
    <col min="9739" max="9739" width="14.33203125" style="48" customWidth="1"/>
    <col min="9740" max="9740" width="1" style="48" customWidth="1"/>
    <col min="9741" max="9741" width="14.33203125" style="48" customWidth="1"/>
    <col min="9742" max="9742" width="9.33203125" style="48"/>
    <col min="9743" max="9743" width="18.1640625" style="48" customWidth="1"/>
    <col min="9744" max="9744" width="1" style="48" customWidth="1"/>
    <col min="9745" max="9745" width="17" style="48" customWidth="1"/>
    <col min="9746" max="9746" width="1" style="48" customWidth="1"/>
    <col min="9747" max="9747" width="13.33203125" style="48" customWidth="1"/>
    <col min="9748" max="9748" width="0.33203125" style="48" customWidth="1"/>
    <col min="9749" max="9749" width="13.1640625" style="48" customWidth="1"/>
    <col min="9750" max="9985" width="9.33203125" style="48"/>
    <col min="9986" max="9987" width="5.33203125" style="48" customWidth="1"/>
    <col min="9988" max="9988" width="28.33203125" style="48" customWidth="1"/>
    <col min="9989" max="9989" width="7.83203125" style="48" customWidth="1"/>
    <col min="9990" max="9990" width="1" style="48" customWidth="1"/>
    <col min="9991" max="9991" width="14.33203125" style="48" customWidth="1"/>
    <col min="9992" max="9992" width="1" style="48" customWidth="1"/>
    <col min="9993" max="9993" width="14.33203125" style="48" customWidth="1"/>
    <col min="9994" max="9994" width="1" style="48" customWidth="1"/>
    <col min="9995" max="9995" width="14.33203125" style="48" customWidth="1"/>
    <col min="9996" max="9996" width="1" style="48" customWidth="1"/>
    <col min="9997" max="9997" width="14.33203125" style="48" customWidth="1"/>
    <col min="9998" max="9998" width="9.33203125" style="48"/>
    <col min="9999" max="9999" width="18.1640625" style="48" customWidth="1"/>
    <col min="10000" max="10000" width="1" style="48" customWidth="1"/>
    <col min="10001" max="10001" width="17" style="48" customWidth="1"/>
    <col min="10002" max="10002" width="1" style="48" customWidth="1"/>
    <col min="10003" max="10003" width="13.33203125" style="48" customWidth="1"/>
    <col min="10004" max="10004" width="0.33203125" style="48" customWidth="1"/>
    <col min="10005" max="10005" width="13.1640625" style="48" customWidth="1"/>
    <col min="10006" max="10241" width="9.33203125" style="48"/>
    <col min="10242" max="10243" width="5.33203125" style="48" customWidth="1"/>
    <col min="10244" max="10244" width="28.33203125" style="48" customWidth="1"/>
    <col min="10245" max="10245" width="7.83203125" style="48" customWidth="1"/>
    <col min="10246" max="10246" width="1" style="48" customWidth="1"/>
    <col min="10247" max="10247" width="14.33203125" style="48" customWidth="1"/>
    <col min="10248" max="10248" width="1" style="48" customWidth="1"/>
    <col min="10249" max="10249" width="14.33203125" style="48" customWidth="1"/>
    <col min="10250" max="10250" width="1" style="48" customWidth="1"/>
    <col min="10251" max="10251" width="14.33203125" style="48" customWidth="1"/>
    <col min="10252" max="10252" width="1" style="48" customWidth="1"/>
    <col min="10253" max="10253" width="14.33203125" style="48" customWidth="1"/>
    <col min="10254" max="10254" width="9.33203125" style="48"/>
    <col min="10255" max="10255" width="18.1640625" style="48" customWidth="1"/>
    <col min="10256" max="10256" width="1" style="48" customWidth="1"/>
    <col min="10257" max="10257" width="17" style="48" customWidth="1"/>
    <col min="10258" max="10258" width="1" style="48" customWidth="1"/>
    <col min="10259" max="10259" width="13.33203125" style="48" customWidth="1"/>
    <col min="10260" max="10260" width="0.33203125" style="48" customWidth="1"/>
    <col min="10261" max="10261" width="13.1640625" style="48" customWidth="1"/>
    <col min="10262" max="10497" width="9.33203125" style="48"/>
    <col min="10498" max="10499" width="5.33203125" style="48" customWidth="1"/>
    <col min="10500" max="10500" width="28.33203125" style="48" customWidth="1"/>
    <col min="10501" max="10501" width="7.83203125" style="48" customWidth="1"/>
    <col min="10502" max="10502" width="1" style="48" customWidth="1"/>
    <col min="10503" max="10503" width="14.33203125" style="48" customWidth="1"/>
    <col min="10504" max="10504" width="1" style="48" customWidth="1"/>
    <col min="10505" max="10505" width="14.33203125" style="48" customWidth="1"/>
    <col min="10506" max="10506" width="1" style="48" customWidth="1"/>
    <col min="10507" max="10507" width="14.33203125" style="48" customWidth="1"/>
    <col min="10508" max="10508" width="1" style="48" customWidth="1"/>
    <col min="10509" max="10509" width="14.33203125" style="48" customWidth="1"/>
    <col min="10510" max="10510" width="9.33203125" style="48"/>
    <col min="10511" max="10511" width="18.1640625" style="48" customWidth="1"/>
    <col min="10512" max="10512" width="1" style="48" customWidth="1"/>
    <col min="10513" max="10513" width="17" style="48" customWidth="1"/>
    <col min="10514" max="10514" width="1" style="48" customWidth="1"/>
    <col min="10515" max="10515" width="13.33203125" style="48" customWidth="1"/>
    <col min="10516" max="10516" width="0.33203125" style="48" customWidth="1"/>
    <col min="10517" max="10517" width="13.1640625" style="48" customWidth="1"/>
    <col min="10518" max="10753" width="9.33203125" style="48"/>
    <col min="10754" max="10755" width="5.33203125" style="48" customWidth="1"/>
    <col min="10756" max="10756" width="28.33203125" style="48" customWidth="1"/>
    <col min="10757" max="10757" width="7.83203125" style="48" customWidth="1"/>
    <col min="10758" max="10758" width="1" style="48" customWidth="1"/>
    <col min="10759" max="10759" width="14.33203125" style="48" customWidth="1"/>
    <col min="10760" max="10760" width="1" style="48" customWidth="1"/>
    <col min="10761" max="10761" width="14.33203125" style="48" customWidth="1"/>
    <col min="10762" max="10762" width="1" style="48" customWidth="1"/>
    <col min="10763" max="10763" width="14.33203125" style="48" customWidth="1"/>
    <col min="10764" max="10764" width="1" style="48" customWidth="1"/>
    <col min="10765" max="10765" width="14.33203125" style="48" customWidth="1"/>
    <col min="10766" max="10766" width="9.33203125" style="48"/>
    <col min="10767" max="10767" width="18.1640625" style="48" customWidth="1"/>
    <col min="10768" max="10768" width="1" style="48" customWidth="1"/>
    <col min="10769" max="10769" width="17" style="48" customWidth="1"/>
    <col min="10770" max="10770" width="1" style="48" customWidth="1"/>
    <col min="10771" max="10771" width="13.33203125" style="48" customWidth="1"/>
    <col min="10772" max="10772" width="0.33203125" style="48" customWidth="1"/>
    <col min="10773" max="10773" width="13.1640625" style="48" customWidth="1"/>
    <col min="10774" max="11009" width="9.33203125" style="48"/>
    <col min="11010" max="11011" width="5.33203125" style="48" customWidth="1"/>
    <col min="11012" max="11012" width="28.33203125" style="48" customWidth="1"/>
    <col min="11013" max="11013" width="7.83203125" style="48" customWidth="1"/>
    <col min="11014" max="11014" width="1" style="48" customWidth="1"/>
    <col min="11015" max="11015" width="14.33203125" style="48" customWidth="1"/>
    <col min="11016" max="11016" width="1" style="48" customWidth="1"/>
    <col min="11017" max="11017" width="14.33203125" style="48" customWidth="1"/>
    <col min="11018" max="11018" width="1" style="48" customWidth="1"/>
    <col min="11019" max="11019" width="14.33203125" style="48" customWidth="1"/>
    <col min="11020" max="11020" width="1" style="48" customWidth="1"/>
    <col min="11021" max="11021" width="14.33203125" style="48" customWidth="1"/>
    <col min="11022" max="11022" width="9.33203125" style="48"/>
    <col min="11023" max="11023" width="18.1640625" style="48" customWidth="1"/>
    <col min="11024" max="11024" width="1" style="48" customWidth="1"/>
    <col min="11025" max="11025" width="17" style="48" customWidth="1"/>
    <col min="11026" max="11026" width="1" style="48" customWidth="1"/>
    <col min="11027" max="11027" width="13.33203125" style="48" customWidth="1"/>
    <col min="11028" max="11028" width="0.33203125" style="48" customWidth="1"/>
    <col min="11029" max="11029" width="13.1640625" style="48" customWidth="1"/>
    <col min="11030" max="11265" width="9.33203125" style="48"/>
    <col min="11266" max="11267" width="5.33203125" style="48" customWidth="1"/>
    <col min="11268" max="11268" width="28.33203125" style="48" customWidth="1"/>
    <col min="11269" max="11269" width="7.83203125" style="48" customWidth="1"/>
    <col min="11270" max="11270" width="1" style="48" customWidth="1"/>
    <col min="11271" max="11271" width="14.33203125" style="48" customWidth="1"/>
    <col min="11272" max="11272" width="1" style="48" customWidth="1"/>
    <col min="11273" max="11273" width="14.33203125" style="48" customWidth="1"/>
    <col min="11274" max="11274" width="1" style="48" customWidth="1"/>
    <col min="11275" max="11275" width="14.33203125" style="48" customWidth="1"/>
    <col min="11276" max="11276" width="1" style="48" customWidth="1"/>
    <col min="11277" max="11277" width="14.33203125" style="48" customWidth="1"/>
    <col min="11278" max="11278" width="9.33203125" style="48"/>
    <col min="11279" max="11279" width="18.1640625" style="48" customWidth="1"/>
    <col min="11280" max="11280" width="1" style="48" customWidth="1"/>
    <col min="11281" max="11281" width="17" style="48" customWidth="1"/>
    <col min="11282" max="11282" width="1" style="48" customWidth="1"/>
    <col min="11283" max="11283" width="13.33203125" style="48" customWidth="1"/>
    <col min="11284" max="11284" width="0.33203125" style="48" customWidth="1"/>
    <col min="11285" max="11285" width="13.1640625" style="48" customWidth="1"/>
    <col min="11286" max="11521" width="9.33203125" style="48"/>
    <col min="11522" max="11523" width="5.33203125" style="48" customWidth="1"/>
    <col min="11524" max="11524" width="28.33203125" style="48" customWidth="1"/>
    <col min="11525" max="11525" width="7.83203125" style="48" customWidth="1"/>
    <col min="11526" max="11526" width="1" style="48" customWidth="1"/>
    <col min="11527" max="11527" width="14.33203125" style="48" customWidth="1"/>
    <col min="11528" max="11528" width="1" style="48" customWidth="1"/>
    <col min="11529" max="11529" width="14.33203125" style="48" customWidth="1"/>
    <col min="11530" max="11530" width="1" style="48" customWidth="1"/>
    <col min="11531" max="11531" width="14.33203125" style="48" customWidth="1"/>
    <col min="11532" max="11532" width="1" style="48" customWidth="1"/>
    <col min="11533" max="11533" width="14.33203125" style="48" customWidth="1"/>
    <col min="11534" max="11534" width="9.33203125" style="48"/>
    <col min="11535" max="11535" width="18.1640625" style="48" customWidth="1"/>
    <col min="11536" max="11536" width="1" style="48" customWidth="1"/>
    <col min="11537" max="11537" width="17" style="48" customWidth="1"/>
    <col min="11538" max="11538" width="1" style="48" customWidth="1"/>
    <col min="11539" max="11539" width="13.33203125" style="48" customWidth="1"/>
    <col min="11540" max="11540" width="0.33203125" style="48" customWidth="1"/>
    <col min="11541" max="11541" width="13.1640625" style="48" customWidth="1"/>
    <col min="11542" max="11777" width="9.33203125" style="48"/>
    <col min="11778" max="11779" width="5.33203125" style="48" customWidth="1"/>
    <col min="11780" max="11780" width="28.33203125" style="48" customWidth="1"/>
    <col min="11781" max="11781" width="7.83203125" style="48" customWidth="1"/>
    <col min="11782" max="11782" width="1" style="48" customWidth="1"/>
    <col min="11783" max="11783" width="14.33203125" style="48" customWidth="1"/>
    <col min="11784" max="11784" width="1" style="48" customWidth="1"/>
    <col min="11785" max="11785" width="14.33203125" style="48" customWidth="1"/>
    <col min="11786" max="11786" width="1" style="48" customWidth="1"/>
    <col min="11787" max="11787" width="14.33203125" style="48" customWidth="1"/>
    <col min="11788" max="11788" width="1" style="48" customWidth="1"/>
    <col min="11789" max="11789" width="14.33203125" style="48" customWidth="1"/>
    <col min="11790" max="11790" width="9.33203125" style="48"/>
    <col min="11791" max="11791" width="18.1640625" style="48" customWidth="1"/>
    <col min="11792" max="11792" width="1" style="48" customWidth="1"/>
    <col min="11793" max="11793" width="17" style="48" customWidth="1"/>
    <col min="11794" max="11794" width="1" style="48" customWidth="1"/>
    <col min="11795" max="11795" width="13.33203125" style="48" customWidth="1"/>
    <col min="11796" max="11796" width="0.33203125" style="48" customWidth="1"/>
    <col min="11797" max="11797" width="13.1640625" style="48" customWidth="1"/>
    <col min="11798" max="12033" width="9.33203125" style="48"/>
    <col min="12034" max="12035" width="5.33203125" style="48" customWidth="1"/>
    <col min="12036" max="12036" width="28.33203125" style="48" customWidth="1"/>
    <col min="12037" max="12037" width="7.83203125" style="48" customWidth="1"/>
    <col min="12038" max="12038" width="1" style="48" customWidth="1"/>
    <col min="12039" max="12039" width="14.33203125" style="48" customWidth="1"/>
    <col min="12040" max="12040" width="1" style="48" customWidth="1"/>
    <col min="12041" max="12041" width="14.33203125" style="48" customWidth="1"/>
    <col min="12042" max="12042" width="1" style="48" customWidth="1"/>
    <col min="12043" max="12043" width="14.33203125" style="48" customWidth="1"/>
    <col min="12044" max="12044" width="1" style="48" customWidth="1"/>
    <col min="12045" max="12045" width="14.33203125" style="48" customWidth="1"/>
    <col min="12046" max="12046" width="9.33203125" style="48"/>
    <col min="12047" max="12047" width="18.1640625" style="48" customWidth="1"/>
    <col min="12048" max="12048" width="1" style="48" customWidth="1"/>
    <col min="12049" max="12049" width="17" style="48" customWidth="1"/>
    <col min="12050" max="12050" width="1" style="48" customWidth="1"/>
    <col min="12051" max="12051" width="13.33203125" style="48" customWidth="1"/>
    <col min="12052" max="12052" width="0.33203125" style="48" customWidth="1"/>
    <col min="12053" max="12053" width="13.1640625" style="48" customWidth="1"/>
    <col min="12054" max="12289" width="9.33203125" style="48"/>
    <col min="12290" max="12291" width="5.33203125" style="48" customWidth="1"/>
    <col min="12292" max="12292" width="28.33203125" style="48" customWidth="1"/>
    <col min="12293" max="12293" width="7.83203125" style="48" customWidth="1"/>
    <col min="12294" max="12294" width="1" style="48" customWidth="1"/>
    <col min="12295" max="12295" width="14.33203125" style="48" customWidth="1"/>
    <col min="12296" max="12296" width="1" style="48" customWidth="1"/>
    <col min="12297" max="12297" width="14.33203125" style="48" customWidth="1"/>
    <col min="12298" max="12298" width="1" style="48" customWidth="1"/>
    <col min="12299" max="12299" width="14.33203125" style="48" customWidth="1"/>
    <col min="12300" max="12300" width="1" style="48" customWidth="1"/>
    <col min="12301" max="12301" width="14.33203125" style="48" customWidth="1"/>
    <col min="12302" max="12302" width="9.33203125" style="48"/>
    <col min="12303" max="12303" width="18.1640625" style="48" customWidth="1"/>
    <col min="12304" max="12304" width="1" style="48" customWidth="1"/>
    <col min="12305" max="12305" width="17" style="48" customWidth="1"/>
    <col min="12306" max="12306" width="1" style="48" customWidth="1"/>
    <col min="12307" max="12307" width="13.33203125" style="48" customWidth="1"/>
    <col min="12308" max="12308" width="0.33203125" style="48" customWidth="1"/>
    <col min="12309" max="12309" width="13.1640625" style="48" customWidth="1"/>
    <col min="12310" max="12545" width="9.33203125" style="48"/>
    <col min="12546" max="12547" width="5.33203125" style="48" customWidth="1"/>
    <col min="12548" max="12548" width="28.33203125" style="48" customWidth="1"/>
    <col min="12549" max="12549" width="7.83203125" style="48" customWidth="1"/>
    <col min="12550" max="12550" width="1" style="48" customWidth="1"/>
    <col min="12551" max="12551" width="14.33203125" style="48" customWidth="1"/>
    <col min="12552" max="12552" width="1" style="48" customWidth="1"/>
    <col min="12553" max="12553" width="14.33203125" style="48" customWidth="1"/>
    <col min="12554" max="12554" width="1" style="48" customWidth="1"/>
    <col min="12555" max="12555" width="14.33203125" style="48" customWidth="1"/>
    <col min="12556" max="12556" width="1" style="48" customWidth="1"/>
    <col min="12557" max="12557" width="14.33203125" style="48" customWidth="1"/>
    <col min="12558" max="12558" width="9.33203125" style="48"/>
    <col min="12559" max="12559" width="18.1640625" style="48" customWidth="1"/>
    <col min="12560" max="12560" width="1" style="48" customWidth="1"/>
    <col min="12561" max="12561" width="17" style="48" customWidth="1"/>
    <col min="12562" max="12562" width="1" style="48" customWidth="1"/>
    <col min="12563" max="12563" width="13.33203125" style="48" customWidth="1"/>
    <col min="12564" max="12564" width="0.33203125" style="48" customWidth="1"/>
    <col min="12565" max="12565" width="13.1640625" style="48" customWidth="1"/>
    <col min="12566" max="12801" width="9.33203125" style="48"/>
    <col min="12802" max="12803" width="5.33203125" style="48" customWidth="1"/>
    <col min="12804" max="12804" width="28.33203125" style="48" customWidth="1"/>
    <col min="12805" max="12805" width="7.83203125" style="48" customWidth="1"/>
    <col min="12806" max="12806" width="1" style="48" customWidth="1"/>
    <col min="12807" max="12807" width="14.33203125" style="48" customWidth="1"/>
    <col min="12808" max="12808" width="1" style="48" customWidth="1"/>
    <col min="12809" max="12809" width="14.33203125" style="48" customWidth="1"/>
    <col min="12810" max="12810" width="1" style="48" customWidth="1"/>
    <col min="12811" max="12811" width="14.33203125" style="48" customWidth="1"/>
    <col min="12812" max="12812" width="1" style="48" customWidth="1"/>
    <col min="12813" max="12813" width="14.33203125" style="48" customWidth="1"/>
    <col min="12814" max="12814" width="9.33203125" style="48"/>
    <col min="12815" max="12815" width="18.1640625" style="48" customWidth="1"/>
    <col min="12816" max="12816" width="1" style="48" customWidth="1"/>
    <col min="12817" max="12817" width="17" style="48" customWidth="1"/>
    <col min="12818" max="12818" width="1" style="48" customWidth="1"/>
    <col min="12819" max="12819" width="13.33203125" style="48" customWidth="1"/>
    <col min="12820" max="12820" width="0.33203125" style="48" customWidth="1"/>
    <col min="12821" max="12821" width="13.1640625" style="48" customWidth="1"/>
    <col min="12822" max="13057" width="9.33203125" style="48"/>
    <col min="13058" max="13059" width="5.33203125" style="48" customWidth="1"/>
    <col min="13060" max="13060" width="28.33203125" style="48" customWidth="1"/>
    <col min="13061" max="13061" width="7.83203125" style="48" customWidth="1"/>
    <col min="13062" max="13062" width="1" style="48" customWidth="1"/>
    <col min="13063" max="13063" width="14.33203125" style="48" customWidth="1"/>
    <col min="13064" max="13064" width="1" style="48" customWidth="1"/>
    <col min="13065" max="13065" width="14.33203125" style="48" customWidth="1"/>
    <col min="13066" max="13066" width="1" style="48" customWidth="1"/>
    <col min="13067" max="13067" width="14.33203125" style="48" customWidth="1"/>
    <col min="13068" max="13068" width="1" style="48" customWidth="1"/>
    <col min="13069" max="13069" width="14.33203125" style="48" customWidth="1"/>
    <col min="13070" max="13070" width="9.33203125" style="48"/>
    <col min="13071" max="13071" width="18.1640625" style="48" customWidth="1"/>
    <col min="13072" max="13072" width="1" style="48" customWidth="1"/>
    <col min="13073" max="13073" width="17" style="48" customWidth="1"/>
    <col min="13074" max="13074" width="1" style="48" customWidth="1"/>
    <col min="13075" max="13075" width="13.33203125" style="48" customWidth="1"/>
    <col min="13076" max="13076" width="0.33203125" style="48" customWidth="1"/>
    <col min="13077" max="13077" width="13.1640625" style="48" customWidth="1"/>
    <col min="13078" max="13313" width="9.33203125" style="48"/>
    <col min="13314" max="13315" width="5.33203125" style="48" customWidth="1"/>
    <col min="13316" max="13316" width="28.33203125" style="48" customWidth="1"/>
    <col min="13317" max="13317" width="7.83203125" style="48" customWidth="1"/>
    <col min="13318" max="13318" width="1" style="48" customWidth="1"/>
    <col min="13319" max="13319" width="14.33203125" style="48" customWidth="1"/>
    <col min="13320" max="13320" width="1" style="48" customWidth="1"/>
    <col min="13321" max="13321" width="14.33203125" style="48" customWidth="1"/>
    <col min="13322" max="13322" width="1" style="48" customWidth="1"/>
    <col min="13323" max="13323" width="14.33203125" style="48" customWidth="1"/>
    <col min="13324" max="13324" width="1" style="48" customWidth="1"/>
    <col min="13325" max="13325" width="14.33203125" style="48" customWidth="1"/>
    <col min="13326" max="13326" width="9.33203125" style="48"/>
    <col min="13327" max="13327" width="18.1640625" style="48" customWidth="1"/>
    <col min="13328" max="13328" width="1" style="48" customWidth="1"/>
    <col min="13329" max="13329" width="17" style="48" customWidth="1"/>
    <col min="13330" max="13330" width="1" style="48" customWidth="1"/>
    <col min="13331" max="13331" width="13.33203125" style="48" customWidth="1"/>
    <col min="13332" max="13332" width="0.33203125" style="48" customWidth="1"/>
    <col min="13333" max="13333" width="13.1640625" style="48" customWidth="1"/>
    <col min="13334" max="13569" width="9.33203125" style="48"/>
    <col min="13570" max="13571" width="5.33203125" style="48" customWidth="1"/>
    <col min="13572" max="13572" width="28.33203125" style="48" customWidth="1"/>
    <col min="13573" max="13573" width="7.83203125" style="48" customWidth="1"/>
    <col min="13574" max="13574" width="1" style="48" customWidth="1"/>
    <col min="13575" max="13575" width="14.33203125" style="48" customWidth="1"/>
    <col min="13576" max="13576" width="1" style="48" customWidth="1"/>
    <col min="13577" max="13577" width="14.33203125" style="48" customWidth="1"/>
    <col min="13578" max="13578" width="1" style="48" customWidth="1"/>
    <col min="13579" max="13579" width="14.33203125" style="48" customWidth="1"/>
    <col min="13580" max="13580" width="1" style="48" customWidth="1"/>
    <col min="13581" max="13581" width="14.33203125" style="48" customWidth="1"/>
    <col min="13582" max="13582" width="9.33203125" style="48"/>
    <col min="13583" max="13583" width="18.1640625" style="48" customWidth="1"/>
    <col min="13584" max="13584" width="1" style="48" customWidth="1"/>
    <col min="13585" max="13585" width="17" style="48" customWidth="1"/>
    <col min="13586" max="13586" width="1" style="48" customWidth="1"/>
    <col min="13587" max="13587" width="13.33203125" style="48" customWidth="1"/>
    <col min="13588" max="13588" width="0.33203125" style="48" customWidth="1"/>
    <col min="13589" max="13589" width="13.1640625" style="48" customWidth="1"/>
    <col min="13590" max="13825" width="9.33203125" style="48"/>
    <col min="13826" max="13827" width="5.33203125" style="48" customWidth="1"/>
    <col min="13828" max="13828" width="28.33203125" style="48" customWidth="1"/>
    <col min="13829" max="13829" width="7.83203125" style="48" customWidth="1"/>
    <col min="13830" max="13830" width="1" style="48" customWidth="1"/>
    <col min="13831" max="13831" width="14.33203125" style="48" customWidth="1"/>
    <col min="13832" max="13832" width="1" style="48" customWidth="1"/>
    <col min="13833" max="13833" width="14.33203125" style="48" customWidth="1"/>
    <col min="13834" max="13834" width="1" style="48" customWidth="1"/>
    <col min="13835" max="13835" width="14.33203125" style="48" customWidth="1"/>
    <col min="13836" max="13836" width="1" style="48" customWidth="1"/>
    <col min="13837" max="13837" width="14.33203125" style="48" customWidth="1"/>
    <col min="13838" max="13838" width="9.33203125" style="48"/>
    <col min="13839" max="13839" width="18.1640625" style="48" customWidth="1"/>
    <col min="13840" max="13840" width="1" style="48" customWidth="1"/>
    <col min="13841" max="13841" width="17" style="48" customWidth="1"/>
    <col min="13842" max="13842" width="1" style="48" customWidth="1"/>
    <col min="13843" max="13843" width="13.33203125" style="48" customWidth="1"/>
    <col min="13844" max="13844" width="0.33203125" style="48" customWidth="1"/>
    <col min="13845" max="13845" width="13.1640625" style="48" customWidth="1"/>
    <col min="13846" max="14081" width="9.33203125" style="48"/>
    <col min="14082" max="14083" width="5.33203125" style="48" customWidth="1"/>
    <col min="14084" max="14084" width="28.33203125" style="48" customWidth="1"/>
    <col min="14085" max="14085" width="7.83203125" style="48" customWidth="1"/>
    <col min="14086" max="14086" width="1" style="48" customWidth="1"/>
    <col min="14087" max="14087" width="14.33203125" style="48" customWidth="1"/>
    <col min="14088" max="14088" width="1" style="48" customWidth="1"/>
    <col min="14089" max="14089" width="14.33203125" style="48" customWidth="1"/>
    <col min="14090" max="14090" width="1" style="48" customWidth="1"/>
    <col min="14091" max="14091" width="14.33203125" style="48" customWidth="1"/>
    <col min="14092" max="14092" width="1" style="48" customWidth="1"/>
    <col min="14093" max="14093" width="14.33203125" style="48" customWidth="1"/>
    <col min="14094" max="14094" width="9.33203125" style="48"/>
    <col min="14095" max="14095" width="18.1640625" style="48" customWidth="1"/>
    <col min="14096" max="14096" width="1" style="48" customWidth="1"/>
    <col min="14097" max="14097" width="17" style="48" customWidth="1"/>
    <col min="14098" max="14098" width="1" style="48" customWidth="1"/>
    <col min="14099" max="14099" width="13.33203125" style="48" customWidth="1"/>
    <col min="14100" max="14100" width="0.33203125" style="48" customWidth="1"/>
    <col min="14101" max="14101" width="13.1640625" style="48" customWidth="1"/>
    <col min="14102" max="14337" width="9.33203125" style="48"/>
    <col min="14338" max="14339" width="5.33203125" style="48" customWidth="1"/>
    <col min="14340" max="14340" width="28.33203125" style="48" customWidth="1"/>
    <col min="14341" max="14341" width="7.83203125" style="48" customWidth="1"/>
    <col min="14342" max="14342" width="1" style="48" customWidth="1"/>
    <col min="14343" max="14343" width="14.33203125" style="48" customWidth="1"/>
    <col min="14344" max="14344" width="1" style="48" customWidth="1"/>
    <col min="14345" max="14345" width="14.33203125" style="48" customWidth="1"/>
    <col min="14346" max="14346" width="1" style="48" customWidth="1"/>
    <col min="14347" max="14347" width="14.33203125" style="48" customWidth="1"/>
    <col min="14348" max="14348" width="1" style="48" customWidth="1"/>
    <col min="14349" max="14349" width="14.33203125" style="48" customWidth="1"/>
    <col min="14350" max="14350" width="9.33203125" style="48"/>
    <col min="14351" max="14351" width="18.1640625" style="48" customWidth="1"/>
    <col min="14352" max="14352" width="1" style="48" customWidth="1"/>
    <col min="14353" max="14353" width="17" style="48" customWidth="1"/>
    <col min="14354" max="14354" width="1" style="48" customWidth="1"/>
    <col min="14355" max="14355" width="13.33203125" style="48" customWidth="1"/>
    <col min="14356" max="14356" width="0.33203125" style="48" customWidth="1"/>
    <col min="14357" max="14357" width="13.1640625" style="48" customWidth="1"/>
    <col min="14358" max="14593" width="9.33203125" style="48"/>
    <col min="14594" max="14595" width="5.33203125" style="48" customWidth="1"/>
    <col min="14596" max="14596" width="28.33203125" style="48" customWidth="1"/>
    <col min="14597" max="14597" width="7.83203125" style="48" customWidth="1"/>
    <col min="14598" max="14598" width="1" style="48" customWidth="1"/>
    <col min="14599" max="14599" width="14.33203125" style="48" customWidth="1"/>
    <col min="14600" max="14600" width="1" style="48" customWidth="1"/>
    <col min="14601" max="14601" width="14.33203125" style="48" customWidth="1"/>
    <col min="14602" max="14602" width="1" style="48" customWidth="1"/>
    <col min="14603" max="14603" width="14.33203125" style="48" customWidth="1"/>
    <col min="14604" max="14604" width="1" style="48" customWidth="1"/>
    <col min="14605" max="14605" width="14.33203125" style="48" customWidth="1"/>
    <col min="14606" max="14606" width="9.33203125" style="48"/>
    <col min="14607" max="14607" width="18.1640625" style="48" customWidth="1"/>
    <col min="14608" max="14608" width="1" style="48" customWidth="1"/>
    <col min="14609" max="14609" width="17" style="48" customWidth="1"/>
    <col min="14610" max="14610" width="1" style="48" customWidth="1"/>
    <col min="14611" max="14611" width="13.33203125" style="48" customWidth="1"/>
    <col min="14612" max="14612" width="0.33203125" style="48" customWidth="1"/>
    <col min="14613" max="14613" width="13.1640625" style="48" customWidth="1"/>
    <col min="14614" max="14849" width="9.33203125" style="48"/>
    <col min="14850" max="14851" width="5.33203125" style="48" customWidth="1"/>
    <col min="14852" max="14852" width="28.33203125" style="48" customWidth="1"/>
    <col min="14853" max="14853" width="7.83203125" style="48" customWidth="1"/>
    <col min="14854" max="14854" width="1" style="48" customWidth="1"/>
    <col min="14855" max="14855" width="14.33203125" style="48" customWidth="1"/>
    <col min="14856" max="14856" width="1" style="48" customWidth="1"/>
    <col min="14857" max="14857" width="14.33203125" style="48" customWidth="1"/>
    <col min="14858" max="14858" width="1" style="48" customWidth="1"/>
    <col min="14859" max="14859" width="14.33203125" style="48" customWidth="1"/>
    <col min="14860" max="14860" width="1" style="48" customWidth="1"/>
    <col min="14861" max="14861" width="14.33203125" style="48" customWidth="1"/>
    <col min="14862" max="14862" width="9.33203125" style="48"/>
    <col min="14863" max="14863" width="18.1640625" style="48" customWidth="1"/>
    <col min="14864" max="14864" width="1" style="48" customWidth="1"/>
    <col min="14865" max="14865" width="17" style="48" customWidth="1"/>
    <col min="14866" max="14866" width="1" style="48" customWidth="1"/>
    <col min="14867" max="14867" width="13.33203125" style="48" customWidth="1"/>
    <col min="14868" max="14868" width="0.33203125" style="48" customWidth="1"/>
    <col min="14869" max="14869" width="13.1640625" style="48" customWidth="1"/>
    <col min="14870" max="15105" width="9.33203125" style="48"/>
    <col min="15106" max="15107" width="5.33203125" style="48" customWidth="1"/>
    <col min="15108" max="15108" width="28.33203125" style="48" customWidth="1"/>
    <col min="15109" max="15109" width="7.83203125" style="48" customWidth="1"/>
    <col min="15110" max="15110" width="1" style="48" customWidth="1"/>
    <col min="15111" max="15111" width="14.33203125" style="48" customWidth="1"/>
    <col min="15112" max="15112" width="1" style="48" customWidth="1"/>
    <col min="15113" max="15113" width="14.33203125" style="48" customWidth="1"/>
    <col min="15114" max="15114" width="1" style="48" customWidth="1"/>
    <col min="15115" max="15115" width="14.33203125" style="48" customWidth="1"/>
    <col min="15116" max="15116" width="1" style="48" customWidth="1"/>
    <col min="15117" max="15117" width="14.33203125" style="48" customWidth="1"/>
    <col min="15118" max="15118" width="9.33203125" style="48"/>
    <col min="15119" max="15119" width="18.1640625" style="48" customWidth="1"/>
    <col min="15120" max="15120" width="1" style="48" customWidth="1"/>
    <col min="15121" max="15121" width="17" style="48" customWidth="1"/>
    <col min="15122" max="15122" width="1" style="48" customWidth="1"/>
    <col min="15123" max="15123" width="13.33203125" style="48" customWidth="1"/>
    <col min="15124" max="15124" width="0.33203125" style="48" customWidth="1"/>
    <col min="15125" max="15125" width="13.1640625" style="48" customWidth="1"/>
    <col min="15126" max="15361" width="9.33203125" style="48"/>
    <col min="15362" max="15363" width="5.33203125" style="48" customWidth="1"/>
    <col min="15364" max="15364" width="28.33203125" style="48" customWidth="1"/>
    <col min="15365" max="15365" width="7.83203125" style="48" customWidth="1"/>
    <col min="15366" max="15366" width="1" style="48" customWidth="1"/>
    <col min="15367" max="15367" width="14.33203125" style="48" customWidth="1"/>
    <col min="15368" max="15368" width="1" style="48" customWidth="1"/>
    <col min="15369" max="15369" width="14.33203125" style="48" customWidth="1"/>
    <col min="15370" max="15370" width="1" style="48" customWidth="1"/>
    <col min="15371" max="15371" width="14.33203125" style="48" customWidth="1"/>
    <col min="15372" max="15372" width="1" style="48" customWidth="1"/>
    <col min="15373" max="15373" width="14.33203125" style="48" customWidth="1"/>
    <col min="15374" max="15374" width="9.33203125" style="48"/>
    <col min="15375" max="15375" width="18.1640625" style="48" customWidth="1"/>
    <col min="15376" max="15376" width="1" style="48" customWidth="1"/>
    <col min="15377" max="15377" width="17" style="48" customWidth="1"/>
    <col min="15378" max="15378" width="1" style="48" customWidth="1"/>
    <col min="15379" max="15379" width="13.33203125" style="48" customWidth="1"/>
    <col min="15380" max="15380" width="0.33203125" style="48" customWidth="1"/>
    <col min="15381" max="15381" width="13.1640625" style="48" customWidth="1"/>
    <col min="15382" max="15617" width="9.33203125" style="48"/>
    <col min="15618" max="15619" width="5.33203125" style="48" customWidth="1"/>
    <col min="15620" max="15620" width="28.33203125" style="48" customWidth="1"/>
    <col min="15621" max="15621" width="7.83203125" style="48" customWidth="1"/>
    <col min="15622" max="15622" width="1" style="48" customWidth="1"/>
    <col min="15623" max="15623" width="14.33203125" style="48" customWidth="1"/>
    <col min="15624" max="15624" width="1" style="48" customWidth="1"/>
    <col min="15625" max="15625" width="14.33203125" style="48" customWidth="1"/>
    <col min="15626" max="15626" width="1" style="48" customWidth="1"/>
    <col min="15627" max="15627" width="14.33203125" style="48" customWidth="1"/>
    <col min="15628" max="15628" width="1" style="48" customWidth="1"/>
    <col min="15629" max="15629" width="14.33203125" style="48" customWidth="1"/>
    <col min="15630" max="15630" width="9.33203125" style="48"/>
    <col min="15631" max="15631" width="18.1640625" style="48" customWidth="1"/>
    <col min="15632" max="15632" width="1" style="48" customWidth="1"/>
    <col min="15633" max="15633" width="17" style="48" customWidth="1"/>
    <col min="15634" max="15634" width="1" style="48" customWidth="1"/>
    <col min="15635" max="15635" width="13.33203125" style="48" customWidth="1"/>
    <col min="15636" max="15636" width="0.33203125" style="48" customWidth="1"/>
    <col min="15637" max="15637" width="13.1640625" style="48" customWidth="1"/>
    <col min="15638" max="15873" width="9.33203125" style="48"/>
    <col min="15874" max="15875" width="5.33203125" style="48" customWidth="1"/>
    <col min="15876" max="15876" width="28.33203125" style="48" customWidth="1"/>
    <col min="15877" max="15877" width="7.83203125" style="48" customWidth="1"/>
    <col min="15878" max="15878" width="1" style="48" customWidth="1"/>
    <col min="15879" max="15879" width="14.33203125" style="48" customWidth="1"/>
    <col min="15880" max="15880" width="1" style="48" customWidth="1"/>
    <col min="15881" max="15881" width="14.33203125" style="48" customWidth="1"/>
    <col min="15882" max="15882" width="1" style="48" customWidth="1"/>
    <col min="15883" max="15883" width="14.33203125" style="48" customWidth="1"/>
    <col min="15884" max="15884" width="1" style="48" customWidth="1"/>
    <col min="15885" max="15885" width="14.33203125" style="48" customWidth="1"/>
    <col min="15886" max="15886" width="9.33203125" style="48"/>
    <col min="15887" max="15887" width="18.1640625" style="48" customWidth="1"/>
    <col min="15888" max="15888" width="1" style="48" customWidth="1"/>
    <col min="15889" max="15889" width="17" style="48" customWidth="1"/>
    <col min="15890" max="15890" width="1" style="48" customWidth="1"/>
    <col min="15891" max="15891" width="13.33203125" style="48" customWidth="1"/>
    <col min="15892" max="15892" width="0.33203125" style="48" customWidth="1"/>
    <col min="15893" max="15893" width="13.1640625" style="48" customWidth="1"/>
    <col min="15894" max="16129" width="9.33203125" style="48"/>
    <col min="16130" max="16131" width="5.33203125" style="48" customWidth="1"/>
    <col min="16132" max="16132" width="28.33203125" style="48" customWidth="1"/>
    <col min="16133" max="16133" width="7.83203125" style="48" customWidth="1"/>
    <col min="16134" max="16134" width="1" style="48" customWidth="1"/>
    <col min="16135" max="16135" width="14.33203125" style="48" customWidth="1"/>
    <col min="16136" max="16136" width="1" style="48" customWidth="1"/>
    <col min="16137" max="16137" width="14.33203125" style="48" customWidth="1"/>
    <col min="16138" max="16138" width="1" style="48" customWidth="1"/>
    <col min="16139" max="16139" width="14.33203125" style="48" customWidth="1"/>
    <col min="16140" max="16140" width="1" style="48" customWidth="1"/>
    <col min="16141" max="16141" width="14.33203125" style="48" customWidth="1"/>
    <col min="16142" max="16142" width="9.33203125" style="48"/>
    <col min="16143" max="16143" width="18.1640625" style="48" customWidth="1"/>
    <col min="16144" max="16144" width="1" style="48" customWidth="1"/>
    <col min="16145" max="16145" width="17" style="48" customWidth="1"/>
    <col min="16146" max="16146" width="1" style="48" customWidth="1"/>
    <col min="16147" max="16147" width="13.33203125" style="48" customWidth="1"/>
    <col min="16148" max="16148" width="0.33203125" style="48" customWidth="1"/>
    <col min="16149" max="16149" width="13.1640625" style="48" customWidth="1"/>
    <col min="16150" max="16384" width="9.33203125" style="48"/>
  </cols>
  <sheetData>
    <row r="1" spans="1:19" ht="16.5" customHeight="1">
      <c r="A1" s="49" t="str">
        <f>'3-5'!A1</f>
        <v>Leo Global Logistics Public Company Limited</v>
      </c>
      <c r="B1" s="49"/>
      <c r="C1" s="49"/>
      <c r="D1" s="49"/>
      <c r="E1" s="62"/>
      <c r="F1" s="49"/>
      <c r="G1" s="42"/>
      <c r="H1" s="42"/>
      <c r="I1" s="42"/>
      <c r="J1" s="42"/>
      <c r="K1" s="42"/>
      <c r="L1" s="42"/>
      <c r="M1" s="42"/>
    </row>
    <row r="2" spans="1:19" ht="16.5" customHeight="1">
      <c r="A2" s="49" t="s">
        <v>34</v>
      </c>
      <c r="B2" s="49"/>
      <c r="C2" s="49"/>
      <c r="D2" s="49"/>
      <c r="E2" s="62"/>
      <c r="F2" s="49"/>
      <c r="G2" s="42"/>
      <c r="H2" s="42"/>
      <c r="I2" s="42"/>
      <c r="J2" s="42"/>
      <c r="K2" s="42"/>
      <c r="L2" s="42"/>
      <c r="M2" s="42"/>
    </row>
    <row r="3" spans="1:19" ht="16.5" customHeight="1">
      <c r="A3" s="52" t="s">
        <v>177</v>
      </c>
      <c r="B3" s="52"/>
      <c r="C3" s="52"/>
      <c r="D3" s="52"/>
      <c r="E3" s="136"/>
      <c r="F3" s="52"/>
      <c r="G3" s="43"/>
      <c r="H3" s="43"/>
      <c r="I3" s="43"/>
      <c r="J3" s="43"/>
      <c r="K3" s="43"/>
      <c r="L3" s="43"/>
      <c r="M3" s="43"/>
    </row>
    <row r="4" spans="1:19" ht="15" customHeight="1">
      <c r="A4" s="49"/>
      <c r="B4" s="49"/>
      <c r="C4" s="49"/>
      <c r="D4" s="49"/>
      <c r="E4" s="62"/>
      <c r="F4" s="49"/>
      <c r="G4" s="42"/>
      <c r="H4" s="42"/>
      <c r="I4" s="42"/>
      <c r="J4" s="42"/>
      <c r="K4" s="42"/>
      <c r="L4" s="42"/>
      <c r="M4" s="42"/>
    </row>
    <row r="5" spans="1:19" ht="15" customHeight="1">
      <c r="A5" s="49"/>
      <c r="B5" s="49"/>
      <c r="C5" s="49"/>
      <c r="D5" s="49"/>
      <c r="E5" s="62"/>
      <c r="F5" s="49"/>
      <c r="G5" s="42"/>
      <c r="H5" s="42"/>
      <c r="I5" s="42"/>
      <c r="J5" s="42"/>
      <c r="K5" s="42"/>
      <c r="L5" s="42"/>
      <c r="M5" s="42"/>
    </row>
    <row r="6" spans="1:19" s="117" customFormat="1" ht="15.6" customHeight="1">
      <c r="A6" s="113"/>
      <c r="B6" s="113"/>
      <c r="C6" s="114"/>
      <c r="D6" s="114"/>
      <c r="E6" s="115"/>
      <c r="F6" s="114"/>
      <c r="G6" s="211" t="s">
        <v>20</v>
      </c>
      <c r="H6" s="211"/>
      <c r="I6" s="211"/>
      <c r="J6" s="116"/>
      <c r="K6" s="211" t="s">
        <v>122</v>
      </c>
      <c r="L6" s="211"/>
      <c r="M6" s="211"/>
    </row>
    <row r="7" spans="1:19" s="117" customFormat="1" ht="15.6" customHeight="1">
      <c r="A7" s="113"/>
      <c r="B7" s="113"/>
      <c r="C7" s="114"/>
      <c r="D7" s="114"/>
      <c r="E7" s="115"/>
      <c r="F7" s="114"/>
      <c r="G7" s="210" t="s">
        <v>125</v>
      </c>
      <c r="H7" s="210"/>
      <c r="I7" s="210"/>
      <c r="J7" s="134"/>
      <c r="K7" s="210" t="s">
        <v>125</v>
      </c>
      <c r="L7" s="210"/>
      <c r="M7" s="210"/>
    </row>
    <row r="8" spans="1:19" s="80" customFormat="1" ht="15" customHeight="1">
      <c r="A8" s="103"/>
      <c r="B8" s="103"/>
      <c r="C8" s="103"/>
      <c r="D8" s="103"/>
      <c r="E8" s="105"/>
      <c r="F8" s="103"/>
      <c r="G8" s="99" t="s">
        <v>176</v>
      </c>
      <c r="H8" s="100"/>
      <c r="I8" s="99" t="s">
        <v>151</v>
      </c>
      <c r="J8" s="100"/>
      <c r="K8" s="99" t="s">
        <v>176</v>
      </c>
      <c r="L8" s="100"/>
      <c r="M8" s="99" t="s">
        <v>151</v>
      </c>
    </row>
    <row r="9" spans="1:19" s="80" customFormat="1" ht="15" customHeight="1">
      <c r="A9" s="103"/>
      <c r="B9" s="103"/>
      <c r="C9" s="103"/>
      <c r="D9" s="103"/>
      <c r="E9" s="135" t="s">
        <v>2</v>
      </c>
      <c r="F9" s="103"/>
      <c r="G9" s="102" t="s">
        <v>0</v>
      </c>
      <c r="H9" s="100"/>
      <c r="I9" s="102" t="s">
        <v>0</v>
      </c>
      <c r="J9" s="100"/>
      <c r="K9" s="102" t="s">
        <v>0</v>
      </c>
      <c r="L9" s="100"/>
      <c r="M9" s="102" t="s">
        <v>0</v>
      </c>
    </row>
    <row r="10" spans="1:19" s="80" customFormat="1" ht="15" customHeight="1">
      <c r="E10" s="79"/>
      <c r="G10" s="185"/>
      <c r="H10" s="75"/>
      <c r="I10" s="75"/>
      <c r="J10" s="75"/>
      <c r="K10" s="185"/>
      <c r="L10" s="75"/>
      <c r="M10" s="75"/>
    </row>
    <row r="11" spans="1:19" s="80" customFormat="1" ht="15" customHeight="1">
      <c r="A11" s="103" t="s">
        <v>139</v>
      </c>
      <c r="E11" s="79"/>
      <c r="G11" s="185"/>
      <c r="H11" s="75"/>
      <c r="I11" s="75"/>
      <c r="J11" s="75"/>
      <c r="K11" s="185"/>
      <c r="L11" s="75"/>
      <c r="M11" s="75"/>
    </row>
    <row r="12" spans="1:19" s="80" customFormat="1" ht="15" customHeight="1">
      <c r="E12" s="79"/>
      <c r="G12" s="185"/>
      <c r="H12" s="75"/>
      <c r="I12" s="75"/>
      <c r="J12" s="75"/>
      <c r="K12" s="185"/>
      <c r="L12" s="75"/>
      <c r="M12" s="75"/>
    </row>
    <row r="13" spans="1:19" s="80" customFormat="1" ht="15" customHeight="1">
      <c r="A13" s="80" t="s">
        <v>112</v>
      </c>
      <c r="E13" s="79"/>
      <c r="G13" s="187">
        <v>1044014342</v>
      </c>
      <c r="H13" s="70"/>
      <c r="I13" s="69">
        <v>1052680776</v>
      </c>
      <c r="J13" s="70"/>
      <c r="K13" s="187">
        <v>1008326187</v>
      </c>
      <c r="L13" s="70"/>
      <c r="M13" s="69">
        <v>1019681918</v>
      </c>
      <c r="N13" s="69"/>
      <c r="O13" s="123"/>
      <c r="Q13" s="124"/>
      <c r="R13" s="70"/>
      <c r="S13" s="70"/>
    </row>
    <row r="14" spans="1:19" s="80" customFormat="1" ht="15" customHeight="1">
      <c r="A14" s="80" t="s">
        <v>37</v>
      </c>
      <c r="E14" s="79">
        <v>26</v>
      </c>
      <c r="G14" s="188">
        <v>3193385</v>
      </c>
      <c r="H14" s="70"/>
      <c r="I14" s="71">
        <v>2503823</v>
      </c>
      <c r="J14" s="70"/>
      <c r="K14" s="188">
        <v>5938331</v>
      </c>
      <c r="L14" s="70"/>
      <c r="M14" s="71">
        <v>2315016</v>
      </c>
      <c r="N14" s="69"/>
      <c r="O14" s="123"/>
      <c r="Q14" s="124"/>
      <c r="R14" s="70"/>
      <c r="S14" s="70"/>
    </row>
    <row r="15" spans="1:19" s="80" customFormat="1" ht="15" customHeight="1">
      <c r="E15" s="79"/>
      <c r="G15" s="187"/>
      <c r="H15" s="70"/>
      <c r="I15" s="69"/>
      <c r="J15" s="70"/>
      <c r="K15" s="187"/>
      <c r="L15" s="70"/>
      <c r="M15" s="69"/>
      <c r="N15" s="69"/>
      <c r="O15" s="123"/>
      <c r="Q15" s="124"/>
      <c r="R15" s="70"/>
      <c r="S15" s="70"/>
    </row>
    <row r="16" spans="1:19" s="80" customFormat="1" ht="15" customHeight="1">
      <c r="A16" s="103" t="s">
        <v>140</v>
      </c>
      <c r="E16" s="79"/>
      <c r="G16" s="188">
        <f>SUM(G13:G14)</f>
        <v>1047207727</v>
      </c>
      <c r="H16" s="72"/>
      <c r="I16" s="71">
        <f>SUM(I13:I14)</f>
        <v>1055184599</v>
      </c>
      <c r="J16" s="72"/>
      <c r="K16" s="188">
        <f>SUM(K13:K14)</f>
        <v>1014264518</v>
      </c>
      <c r="L16" s="72"/>
      <c r="M16" s="71">
        <f>SUM(M13:M14)</f>
        <v>1021996934</v>
      </c>
      <c r="N16" s="69"/>
      <c r="O16" s="123"/>
      <c r="Q16" s="124"/>
      <c r="R16" s="70"/>
      <c r="S16" s="70"/>
    </row>
    <row r="17" spans="1:19" s="80" customFormat="1" ht="15" customHeight="1">
      <c r="A17" s="103"/>
      <c r="E17" s="79"/>
      <c r="G17" s="190"/>
      <c r="H17" s="72"/>
      <c r="I17" s="73"/>
      <c r="J17" s="72"/>
      <c r="K17" s="190"/>
      <c r="L17" s="72"/>
      <c r="M17" s="73"/>
      <c r="N17" s="69"/>
      <c r="O17" s="123"/>
      <c r="Q17" s="124"/>
      <c r="R17" s="70"/>
      <c r="S17" s="70"/>
    </row>
    <row r="18" spans="1:19" s="80" customFormat="1" ht="15" customHeight="1">
      <c r="E18" s="79"/>
      <c r="G18" s="187"/>
      <c r="H18" s="70"/>
      <c r="I18" s="69"/>
      <c r="J18" s="70"/>
      <c r="K18" s="187"/>
      <c r="L18" s="70"/>
      <c r="M18" s="69"/>
      <c r="N18" s="69"/>
      <c r="O18" s="123"/>
      <c r="Q18" s="124"/>
      <c r="R18" s="70"/>
      <c r="S18" s="70"/>
    </row>
    <row r="19" spans="1:19" s="80" customFormat="1" ht="15" customHeight="1">
      <c r="A19" s="103" t="s">
        <v>46</v>
      </c>
      <c r="E19" s="79"/>
      <c r="G19" s="190"/>
      <c r="H19" s="72"/>
      <c r="I19" s="73"/>
      <c r="J19" s="72"/>
      <c r="K19" s="190"/>
      <c r="L19" s="72"/>
      <c r="M19" s="73"/>
      <c r="N19" s="69"/>
      <c r="O19" s="123"/>
      <c r="Q19" s="124"/>
      <c r="R19" s="70"/>
      <c r="S19" s="70"/>
    </row>
    <row r="20" spans="1:19" s="80" customFormat="1" ht="15" customHeight="1">
      <c r="E20" s="79"/>
      <c r="G20" s="187"/>
      <c r="H20" s="70"/>
      <c r="I20" s="69"/>
      <c r="J20" s="70"/>
      <c r="K20" s="187"/>
      <c r="L20" s="70"/>
      <c r="M20" s="69"/>
      <c r="N20" s="69"/>
      <c r="O20" s="123"/>
      <c r="Q20" s="124"/>
      <c r="R20" s="70"/>
      <c r="S20" s="70"/>
    </row>
    <row r="21" spans="1:19" s="80" customFormat="1" ht="15" customHeight="1">
      <c r="A21" s="80" t="s">
        <v>141</v>
      </c>
      <c r="E21" s="79"/>
      <c r="G21" s="187">
        <v>-731575572</v>
      </c>
      <c r="H21" s="70"/>
      <c r="I21" s="69">
        <v>-769980087</v>
      </c>
      <c r="J21" s="70"/>
      <c r="K21" s="187">
        <v>-713245861</v>
      </c>
      <c r="L21" s="70"/>
      <c r="M21" s="69">
        <v>-755634348</v>
      </c>
      <c r="N21" s="69"/>
      <c r="O21" s="123"/>
      <c r="Q21" s="124"/>
      <c r="R21" s="70"/>
      <c r="S21" s="70"/>
    </row>
    <row r="22" spans="1:19" s="80" customFormat="1" ht="15" customHeight="1">
      <c r="A22" s="80" t="s">
        <v>128</v>
      </c>
      <c r="E22" s="79"/>
      <c r="G22" s="190">
        <v>-90970486</v>
      </c>
      <c r="H22" s="72"/>
      <c r="I22" s="73">
        <v>-87522018</v>
      </c>
      <c r="J22" s="72"/>
      <c r="K22" s="190">
        <v>-90857215</v>
      </c>
      <c r="L22" s="72"/>
      <c r="M22" s="73">
        <v>-87509665</v>
      </c>
      <c r="N22" s="69"/>
      <c r="O22" s="123"/>
      <c r="Q22" s="124"/>
      <c r="R22" s="70"/>
      <c r="S22" s="70"/>
    </row>
    <row r="23" spans="1:19" s="80" customFormat="1" ht="15" customHeight="1">
      <c r="A23" s="80" t="s">
        <v>26</v>
      </c>
      <c r="E23" s="79"/>
      <c r="G23" s="190">
        <v>-182160460</v>
      </c>
      <c r="H23" s="72"/>
      <c r="I23" s="73">
        <v>-171674000</v>
      </c>
      <c r="J23" s="72"/>
      <c r="K23" s="190">
        <v>-167026215</v>
      </c>
      <c r="L23" s="72"/>
      <c r="M23" s="73">
        <v>-161764093</v>
      </c>
      <c r="N23" s="69"/>
      <c r="O23" s="123"/>
      <c r="Q23" s="124"/>
      <c r="R23" s="70"/>
      <c r="S23" s="70"/>
    </row>
    <row r="24" spans="1:19" s="80" customFormat="1" ht="15" customHeight="1">
      <c r="A24" s="80" t="s">
        <v>204</v>
      </c>
      <c r="E24" s="79"/>
      <c r="G24" s="193">
        <v>-2727956</v>
      </c>
      <c r="H24" s="72"/>
      <c r="I24" s="74">
        <v>764996</v>
      </c>
      <c r="J24" s="72"/>
      <c r="K24" s="193">
        <v>-2934761</v>
      </c>
      <c r="L24" s="72"/>
      <c r="M24" s="74">
        <v>797974</v>
      </c>
      <c r="N24" s="69"/>
      <c r="O24" s="123"/>
      <c r="Q24" s="124"/>
      <c r="R24" s="70"/>
      <c r="S24" s="70"/>
    </row>
    <row r="25" spans="1:19" s="80" customFormat="1" ht="15" customHeight="1">
      <c r="A25" s="80" t="s">
        <v>148</v>
      </c>
      <c r="E25" s="79">
        <v>27</v>
      </c>
      <c r="G25" s="188">
        <v>-559615</v>
      </c>
      <c r="H25" s="70"/>
      <c r="I25" s="71">
        <v>-2932583</v>
      </c>
      <c r="J25" s="70"/>
      <c r="K25" s="188">
        <v>-599170</v>
      </c>
      <c r="L25" s="70"/>
      <c r="M25" s="71">
        <v>-3080670</v>
      </c>
      <c r="N25" s="69"/>
      <c r="O25" s="123"/>
      <c r="Q25" s="124"/>
      <c r="R25" s="70"/>
      <c r="S25" s="70"/>
    </row>
    <row r="26" spans="1:19" s="80" customFormat="1" ht="15" customHeight="1">
      <c r="E26" s="79"/>
      <c r="G26" s="187"/>
      <c r="H26" s="70"/>
      <c r="I26" s="69"/>
      <c r="J26" s="70"/>
      <c r="K26" s="187"/>
      <c r="L26" s="70"/>
      <c r="M26" s="69"/>
      <c r="N26" s="69"/>
      <c r="O26" s="123"/>
      <c r="Q26" s="124"/>
      <c r="R26" s="70"/>
      <c r="S26" s="70"/>
    </row>
    <row r="27" spans="1:19" s="80" customFormat="1" ht="15" customHeight="1">
      <c r="A27" s="103" t="s">
        <v>47</v>
      </c>
      <c r="E27" s="79"/>
      <c r="G27" s="188">
        <f>SUM(G21:G25)</f>
        <v>-1007994089</v>
      </c>
      <c r="H27" s="72"/>
      <c r="I27" s="71">
        <f>SUM(I21:I25)</f>
        <v>-1031343692</v>
      </c>
      <c r="J27" s="72"/>
      <c r="K27" s="188">
        <f>SUM(K21:K25)</f>
        <v>-974663222</v>
      </c>
      <c r="L27" s="72"/>
      <c r="M27" s="71">
        <f>SUM(M21:M25)</f>
        <v>-1007190802</v>
      </c>
      <c r="N27" s="69"/>
      <c r="O27" s="123"/>
      <c r="Q27" s="124"/>
      <c r="R27" s="70"/>
      <c r="S27" s="70"/>
    </row>
    <row r="28" spans="1:19" s="80" customFormat="1" ht="15" customHeight="1">
      <c r="E28" s="79"/>
      <c r="G28" s="187"/>
      <c r="H28" s="70"/>
      <c r="I28" s="69"/>
      <c r="J28" s="70"/>
      <c r="K28" s="187"/>
      <c r="L28" s="70"/>
      <c r="M28" s="69"/>
      <c r="N28" s="69"/>
      <c r="O28" s="123"/>
      <c r="Q28" s="124"/>
      <c r="R28" s="70"/>
      <c r="S28" s="70"/>
    </row>
    <row r="29" spans="1:19" s="80" customFormat="1" ht="15" customHeight="1">
      <c r="E29" s="79"/>
      <c r="G29" s="187"/>
      <c r="H29" s="70"/>
      <c r="I29" s="69"/>
      <c r="J29" s="70"/>
      <c r="K29" s="187"/>
      <c r="L29" s="70"/>
      <c r="M29" s="69"/>
      <c r="N29" s="69"/>
      <c r="O29" s="123"/>
      <c r="Q29" s="124"/>
      <c r="R29" s="70"/>
      <c r="S29" s="70"/>
    </row>
    <row r="30" spans="1:19" s="80" customFormat="1" ht="15" customHeight="1">
      <c r="A30" s="103" t="s">
        <v>142</v>
      </c>
      <c r="E30" s="79"/>
      <c r="G30" s="187"/>
      <c r="H30" s="70"/>
      <c r="I30" s="69"/>
      <c r="J30" s="70"/>
      <c r="K30" s="187"/>
      <c r="L30" s="70"/>
      <c r="M30" s="69"/>
      <c r="N30" s="69"/>
      <c r="O30" s="123"/>
      <c r="R30" s="70"/>
      <c r="S30" s="70"/>
    </row>
    <row r="31" spans="1:19" s="80" customFormat="1" ht="15" customHeight="1">
      <c r="A31" s="103"/>
      <c r="B31" s="103" t="s">
        <v>101</v>
      </c>
      <c r="E31" s="79"/>
      <c r="G31" s="187">
        <v>39213638</v>
      </c>
      <c r="H31" s="70"/>
      <c r="I31" s="69">
        <f>SUM(I27,I16)</f>
        <v>23840907</v>
      </c>
      <c r="J31" s="70"/>
      <c r="K31" s="187">
        <f>SUM(K27,K16)</f>
        <v>39601296</v>
      </c>
      <c r="L31" s="70"/>
      <c r="M31" s="69">
        <f>SUM(M27,M16)</f>
        <v>14806132</v>
      </c>
      <c r="N31" s="69"/>
      <c r="O31" s="123"/>
      <c r="Q31" s="69"/>
      <c r="R31" s="70"/>
      <c r="S31" s="70"/>
    </row>
    <row r="32" spans="1:19" s="80" customFormat="1" ht="15" customHeight="1">
      <c r="A32" s="80" t="s">
        <v>143</v>
      </c>
      <c r="E32" s="79">
        <v>11.2</v>
      </c>
      <c r="G32" s="188">
        <v>15098319</v>
      </c>
      <c r="H32" s="70"/>
      <c r="I32" s="71">
        <v>8116796</v>
      </c>
      <c r="J32" s="70"/>
      <c r="K32" s="188">
        <v>0</v>
      </c>
      <c r="L32" s="70"/>
      <c r="M32" s="71">
        <v>0</v>
      </c>
      <c r="N32" s="69"/>
      <c r="O32" s="123"/>
      <c r="R32" s="70"/>
      <c r="S32" s="70"/>
    </row>
    <row r="33" spans="1:19" s="80" customFormat="1" ht="15" customHeight="1">
      <c r="E33" s="79"/>
      <c r="G33" s="187"/>
      <c r="H33" s="70"/>
      <c r="I33" s="69"/>
      <c r="J33" s="70"/>
      <c r="K33" s="187"/>
      <c r="L33" s="70"/>
      <c r="M33" s="69"/>
      <c r="N33" s="69"/>
      <c r="O33" s="123"/>
      <c r="R33" s="70"/>
      <c r="S33" s="70"/>
    </row>
    <row r="34" spans="1:19" s="80" customFormat="1" ht="15" customHeight="1">
      <c r="A34" s="103" t="s">
        <v>48</v>
      </c>
      <c r="E34" s="79"/>
      <c r="G34" s="187">
        <f>SUM(G31:G32)</f>
        <v>54311957</v>
      </c>
      <c r="H34" s="70"/>
      <c r="I34" s="69">
        <f>SUM(I31:I32)</f>
        <v>31957703</v>
      </c>
      <c r="J34" s="70"/>
      <c r="K34" s="187">
        <f>SUM(K31:K32)</f>
        <v>39601296</v>
      </c>
      <c r="L34" s="70"/>
      <c r="M34" s="69">
        <f>SUM(M31:M32)</f>
        <v>14806132</v>
      </c>
      <c r="N34" s="69"/>
      <c r="O34" s="123"/>
      <c r="R34" s="70"/>
      <c r="S34" s="70"/>
    </row>
    <row r="35" spans="1:19" s="80" customFormat="1" ht="15" customHeight="1">
      <c r="A35" s="80" t="s">
        <v>162</v>
      </c>
      <c r="E35" s="79">
        <v>29</v>
      </c>
      <c r="G35" s="188">
        <v>-7282350</v>
      </c>
      <c r="H35" s="70"/>
      <c r="I35" s="71">
        <v>-5098146</v>
      </c>
      <c r="J35" s="70"/>
      <c r="K35" s="188">
        <v>-7046213</v>
      </c>
      <c r="L35" s="70"/>
      <c r="M35" s="71">
        <v>-4186033</v>
      </c>
      <c r="N35" s="69"/>
      <c r="O35" s="123"/>
      <c r="R35" s="70"/>
      <c r="S35" s="70"/>
    </row>
    <row r="36" spans="1:19" s="80" customFormat="1" ht="15" customHeight="1">
      <c r="E36" s="79"/>
      <c r="G36" s="187"/>
      <c r="H36" s="70"/>
      <c r="I36" s="69"/>
      <c r="J36" s="70"/>
      <c r="K36" s="187"/>
      <c r="L36" s="70"/>
      <c r="M36" s="69"/>
      <c r="N36" s="69"/>
      <c r="O36" s="123"/>
      <c r="R36" s="70"/>
      <c r="S36" s="70"/>
    </row>
    <row r="37" spans="1:19" s="80" customFormat="1" ht="15" customHeight="1">
      <c r="A37" s="103" t="s">
        <v>49</v>
      </c>
      <c r="E37" s="79"/>
      <c r="G37" s="188">
        <f>SUM(G34:G35)</f>
        <v>47029607</v>
      </c>
      <c r="H37" s="72"/>
      <c r="I37" s="71">
        <f>SUM(I34:I35)</f>
        <v>26859557</v>
      </c>
      <c r="J37" s="72"/>
      <c r="K37" s="188">
        <f>SUM(K34:K35)</f>
        <v>32555083</v>
      </c>
      <c r="L37" s="72"/>
      <c r="M37" s="71">
        <f>SUM(M34:M35)</f>
        <v>10620099</v>
      </c>
      <c r="N37" s="73"/>
      <c r="O37" s="123"/>
      <c r="R37" s="70"/>
      <c r="S37" s="70"/>
    </row>
    <row r="38" spans="1:19" s="80" customFormat="1" ht="15" customHeight="1">
      <c r="E38" s="79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</row>
    <row r="39" spans="1:19" s="80" customFormat="1" ht="15" customHeight="1">
      <c r="A39" s="103"/>
      <c r="E39" s="79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</row>
    <row r="40" spans="1:19" s="80" customFormat="1" ht="15" customHeight="1">
      <c r="E40" s="79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</row>
    <row r="41" spans="1:19" s="80" customFormat="1" ht="15" customHeight="1">
      <c r="E41" s="79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</row>
    <row r="42" spans="1:19" s="80" customFormat="1" ht="15" customHeight="1">
      <c r="E42" s="79"/>
      <c r="N42" s="70"/>
      <c r="O42" s="70"/>
      <c r="P42" s="70"/>
      <c r="Q42" s="70"/>
      <c r="R42" s="70"/>
      <c r="S42" s="70"/>
    </row>
    <row r="43" spans="1:19" s="80" customFormat="1" ht="15" customHeight="1">
      <c r="E43" s="79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</row>
    <row r="44" spans="1:19" s="80" customFormat="1" ht="15" customHeight="1">
      <c r="E44" s="79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</row>
    <row r="45" spans="1:19" s="80" customFormat="1" ht="15" customHeight="1">
      <c r="E45" s="79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</row>
    <row r="46" spans="1:19" s="80" customFormat="1" ht="15" customHeight="1">
      <c r="E46" s="79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</row>
    <row r="47" spans="1:19" s="80" customFormat="1" ht="15" customHeight="1">
      <c r="E47" s="79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</row>
    <row r="48" spans="1:19" ht="15" customHeight="1"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</row>
    <row r="49" spans="1:22" ht="18" customHeight="1"/>
    <row r="50" spans="1:22" ht="21.75" customHeight="1">
      <c r="A50" s="61" t="str">
        <f>'3-5'!A52</f>
        <v>The accompanying notes on pages 13 to 46 are an integral part of these consolidated and separate financial statements.</v>
      </c>
      <c r="B50" s="61"/>
      <c r="C50" s="61"/>
      <c r="D50" s="61"/>
      <c r="E50" s="67"/>
      <c r="F50" s="61"/>
      <c r="G50" s="50"/>
      <c r="H50" s="50"/>
      <c r="I50" s="50"/>
      <c r="J50" s="50"/>
      <c r="K50" s="50"/>
      <c r="L50" s="50"/>
      <c r="M50" s="50"/>
    </row>
    <row r="51" spans="1:22" ht="15" customHeight="1">
      <c r="A51" s="49" t="str">
        <f>A1</f>
        <v>Leo Global Logistics Public Company Limited</v>
      </c>
      <c r="B51" s="49"/>
      <c r="C51" s="49"/>
      <c r="D51" s="49"/>
      <c r="E51" s="62"/>
      <c r="F51" s="49"/>
      <c r="G51" s="42"/>
      <c r="H51" s="42"/>
      <c r="I51" s="42"/>
      <c r="J51" s="42"/>
      <c r="K51" s="42"/>
      <c r="L51" s="42"/>
      <c r="M51" s="42"/>
    </row>
    <row r="52" spans="1:22" ht="15" customHeight="1">
      <c r="A52" s="49" t="s">
        <v>163</v>
      </c>
      <c r="B52" s="49"/>
      <c r="C52" s="49"/>
      <c r="D52" s="49"/>
      <c r="E52" s="62"/>
      <c r="F52" s="49"/>
      <c r="G52" s="42"/>
      <c r="H52" s="42"/>
      <c r="I52" s="42"/>
      <c r="J52" s="42"/>
      <c r="K52" s="42"/>
      <c r="L52" s="42"/>
      <c r="M52" s="42"/>
    </row>
    <row r="53" spans="1:22" ht="15" customHeight="1">
      <c r="A53" s="52" t="str">
        <f>A3</f>
        <v>For the year ended 31 December 2019</v>
      </c>
      <c r="B53" s="52"/>
      <c r="C53" s="52"/>
      <c r="D53" s="52"/>
      <c r="E53" s="136"/>
      <c r="F53" s="52"/>
      <c r="G53" s="43"/>
      <c r="H53" s="43"/>
      <c r="I53" s="43"/>
      <c r="J53" s="43"/>
      <c r="K53" s="43"/>
      <c r="L53" s="43"/>
      <c r="M53" s="43"/>
    </row>
    <row r="54" spans="1:22" ht="15" customHeight="1">
      <c r="A54" s="125"/>
      <c r="B54" s="125"/>
      <c r="C54" s="125"/>
      <c r="D54" s="125"/>
      <c r="E54" s="126"/>
      <c r="F54" s="125"/>
      <c r="G54" s="51"/>
      <c r="H54" s="51"/>
      <c r="I54" s="51"/>
      <c r="J54" s="51"/>
      <c r="K54" s="51"/>
      <c r="L54" s="51"/>
      <c r="M54" s="51"/>
    </row>
    <row r="55" spans="1:22" ht="15" customHeight="1">
      <c r="A55" s="49"/>
      <c r="B55" s="49"/>
      <c r="C55" s="49"/>
      <c r="D55" s="49"/>
      <c r="E55" s="62"/>
      <c r="F55" s="49"/>
      <c r="G55" s="42"/>
      <c r="H55" s="42"/>
      <c r="I55" s="42"/>
      <c r="J55" s="42"/>
      <c r="K55" s="42"/>
      <c r="L55" s="42"/>
      <c r="M55" s="42"/>
    </row>
    <row r="56" spans="1:22" s="117" customFormat="1" ht="15.6" customHeight="1">
      <c r="A56" s="113"/>
      <c r="B56" s="113"/>
      <c r="C56" s="114"/>
      <c r="D56" s="114"/>
      <c r="E56" s="115"/>
      <c r="F56" s="114"/>
      <c r="G56" s="211" t="s">
        <v>20</v>
      </c>
      <c r="H56" s="211"/>
      <c r="I56" s="211"/>
      <c r="J56" s="116"/>
      <c r="K56" s="211" t="s">
        <v>122</v>
      </c>
      <c r="L56" s="211"/>
      <c r="M56" s="211"/>
    </row>
    <row r="57" spans="1:22" s="117" customFormat="1" ht="15.6" customHeight="1">
      <c r="A57" s="113"/>
      <c r="B57" s="113"/>
      <c r="C57" s="114"/>
      <c r="D57" s="114"/>
      <c r="E57" s="115"/>
      <c r="F57" s="114"/>
      <c r="G57" s="210" t="s">
        <v>125</v>
      </c>
      <c r="H57" s="210"/>
      <c r="I57" s="210"/>
      <c r="J57" s="134"/>
      <c r="K57" s="210" t="s">
        <v>125</v>
      </c>
      <c r="L57" s="210"/>
      <c r="M57" s="210"/>
    </row>
    <row r="58" spans="1:22" s="117" customFormat="1" ht="15.6" customHeight="1">
      <c r="A58" s="113"/>
      <c r="B58" s="113"/>
      <c r="C58" s="114"/>
      <c r="D58" s="114"/>
      <c r="E58" s="115"/>
      <c r="F58" s="114"/>
      <c r="G58" s="99" t="s">
        <v>176</v>
      </c>
      <c r="H58" s="100"/>
      <c r="I58" s="99" t="s">
        <v>151</v>
      </c>
      <c r="J58" s="100"/>
      <c r="K58" s="99" t="s">
        <v>176</v>
      </c>
      <c r="L58" s="100"/>
      <c r="M58" s="99" t="s">
        <v>151</v>
      </c>
    </row>
    <row r="59" spans="1:22" s="80" customFormat="1" ht="15" customHeight="1">
      <c r="A59" s="103"/>
      <c r="B59" s="103"/>
      <c r="C59" s="103"/>
      <c r="D59" s="103"/>
      <c r="E59" s="135" t="s">
        <v>2</v>
      </c>
      <c r="F59" s="103"/>
      <c r="G59" s="102" t="s">
        <v>0</v>
      </c>
      <c r="H59" s="100"/>
      <c r="I59" s="102" t="s">
        <v>0</v>
      </c>
      <c r="J59" s="100"/>
      <c r="K59" s="102" t="s">
        <v>0</v>
      </c>
      <c r="L59" s="100"/>
      <c r="M59" s="102" t="s">
        <v>0</v>
      </c>
    </row>
    <row r="60" spans="1:22" s="80" customFormat="1" ht="6" customHeight="1">
      <c r="E60" s="105"/>
      <c r="G60" s="185"/>
      <c r="H60" s="75"/>
      <c r="I60" s="75"/>
      <c r="J60" s="75"/>
      <c r="K60" s="185"/>
      <c r="L60" s="75"/>
      <c r="M60" s="75"/>
    </row>
    <row r="61" spans="1:22" s="80" customFormat="1" ht="15" customHeight="1">
      <c r="A61" s="103" t="s">
        <v>38</v>
      </c>
      <c r="E61" s="105"/>
      <c r="G61" s="185"/>
      <c r="H61" s="75"/>
      <c r="I61" s="75"/>
      <c r="J61" s="75"/>
      <c r="K61" s="185"/>
      <c r="L61" s="75"/>
      <c r="M61" s="75"/>
    </row>
    <row r="62" spans="1:22" s="80" customFormat="1" ht="15" customHeight="1">
      <c r="A62" s="80" t="s">
        <v>222</v>
      </c>
      <c r="E62" s="105"/>
      <c r="G62" s="186"/>
      <c r="H62" s="70"/>
      <c r="I62" s="70"/>
      <c r="J62" s="70"/>
      <c r="K62" s="186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</row>
    <row r="63" spans="1:22" s="80" customFormat="1" ht="15" customHeight="1">
      <c r="B63" s="80" t="s">
        <v>77</v>
      </c>
      <c r="E63" s="79"/>
      <c r="G63" s="186"/>
      <c r="H63" s="70"/>
      <c r="I63" s="70"/>
      <c r="J63" s="70"/>
      <c r="K63" s="186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</row>
    <row r="64" spans="1:22" s="80" customFormat="1" ht="15" customHeight="1">
      <c r="B64" s="80" t="s">
        <v>144</v>
      </c>
      <c r="E64" s="79"/>
      <c r="G64" s="186"/>
      <c r="H64" s="70"/>
      <c r="I64" s="70"/>
      <c r="J64" s="70"/>
      <c r="K64" s="186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</row>
    <row r="65" spans="1:22" s="80" customFormat="1" ht="15" customHeight="1">
      <c r="C65" s="80" t="s">
        <v>87</v>
      </c>
      <c r="E65" s="79">
        <v>22.1</v>
      </c>
      <c r="G65" s="187">
        <v>-1120244</v>
      </c>
      <c r="H65" s="69"/>
      <c r="I65" s="69">
        <v>-122225</v>
      </c>
      <c r="J65" s="69"/>
      <c r="K65" s="187">
        <v>-1030927</v>
      </c>
      <c r="L65" s="69"/>
      <c r="M65" s="69">
        <v>0</v>
      </c>
      <c r="N65" s="70"/>
      <c r="O65" s="70"/>
      <c r="P65" s="70"/>
      <c r="Q65" s="70"/>
      <c r="R65" s="70"/>
      <c r="S65" s="70"/>
      <c r="T65" s="70"/>
      <c r="U65" s="70"/>
      <c r="V65" s="70"/>
    </row>
    <row r="66" spans="1:22" s="80" customFormat="1" ht="15" customHeight="1">
      <c r="B66" s="80" t="s">
        <v>102</v>
      </c>
      <c r="E66" s="79"/>
      <c r="G66" s="187"/>
      <c r="H66" s="69"/>
      <c r="I66" s="69"/>
      <c r="J66" s="69"/>
      <c r="K66" s="187"/>
      <c r="L66" s="69"/>
      <c r="M66" s="69"/>
      <c r="N66" s="70"/>
      <c r="O66" s="70"/>
      <c r="P66" s="70"/>
      <c r="Q66" s="70"/>
      <c r="R66" s="70"/>
      <c r="S66" s="70"/>
      <c r="T66" s="70"/>
      <c r="U66" s="70"/>
      <c r="V66" s="70"/>
    </row>
    <row r="67" spans="1:22" s="80" customFormat="1" ht="15" customHeight="1">
      <c r="C67" s="80" t="s">
        <v>182</v>
      </c>
      <c r="E67" s="79">
        <v>11.2</v>
      </c>
      <c r="G67" s="187">
        <v>-931413</v>
      </c>
      <c r="H67" s="69"/>
      <c r="I67" s="69">
        <v>-16954</v>
      </c>
      <c r="J67" s="69"/>
      <c r="K67" s="187">
        <v>0</v>
      </c>
      <c r="L67" s="69"/>
      <c r="M67" s="69">
        <v>0</v>
      </c>
      <c r="N67" s="70"/>
      <c r="O67" s="70"/>
      <c r="P67" s="70"/>
      <c r="Q67" s="70"/>
      <c r="R67" s="70"/>
      <c r="S67" s="70"/>
      <c r="T67" s="70"/>
      <c r="U67" s="70"/>
      <c r="V67" s="70"/>
    </row>
    <row r="68" spans="1:22" s="80" customFormat="1" ht="15" customHeight="1">
      <c r="B68" s="80" t="s">
        <v>188</v>
      </c>
      <c r="E68" s="79"/>
      <c r="G68" s="187"/>
      <c r="H68" s="70"/>
      <c r="I68" s="69"/>
      <c r="J68" s="70"/>
      <c r="K68" s="186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</row>
    <row r="69" spans="1:22" s="80" customFormat="1" ht="15" customHeight="1">
      <c r="C69" s="80" t="s">
        <v>78</v>
      </c>
      <c r="E69" s="79"/>
      <c r="G69" s="186"/>
      <c r="H69" s="70"/>
      <c r="I69" s="70"/>
      <c r="J69" s="70"/>
      <c r="K69" s="186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</row>
    <row r="70" spans="1:22" s="80" customFormat="1" ht="15" customHeight="1">
      <c r="C70" s="80" t="s">
        <v>76</v>
      </c>
      <c r="E70" s="79">
        <v>16</v>
      </c>
      <c r="G70" s="188">
        <v>224049</v>
      </c>
      <c r="H70" s="70"/>
      <c r="I70" s="71">
        <v>24445</v>
      </c>
      <c r="J70" s="70"/>
      <c r="K70" s="188">
        <v>206185</v>
      </c>
      <c r="L70" s="70"/>
      <c r="M70" s="71">
        <v>0</v>
      </c>
      <c r="N70" s="70"/>
      <c r="O70" s="70"/>
      <c r="P70" s="70"/>
      <c r="Q70" s="70"/>
      <c r="R70" s="70"/>
      <c r="S70" s="70"/>
      <c r="T70" s="70"/>
      <c r="U70" s="70"/>
      <c r="V70" s="70"/>
    </row>
    <row r="71" spans="1:22" s="80" customFormat="1" ht="6" customHeight="1">
      <c r="E71" s="105"/>
      <c r="G71" s="185"/>
      <c r="H71" s="75"/>
      <c r="I71" s="75"/>
      <c r="J71" s="75"/>
      <c r="K71" s="185"/>
      <c r="L71" s="75"/>
      <c r="M71" s="75"/>
    </row>
    <row r="72" spans="1:22" s="80" customFormat="1" ht="15" customHeight="1">
      <c r="B72" s="80" t="s">
        <v>189</v>
      </c>
      <c r="E72" s="79"/>
      <c r="G72" s="186"/>
      <c r="H72" s="70"/>
      <c r="I72" s="70"/>
      <c r="J72" s="70"/>
      <c r="K72" s="186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</row>
    <row r="73" spans="1:22" s="80" customFormat="1" ht="15" customHeight="1">
      <c r="C73" s="80" t="s">
        <v>77</v>
      </c>
      <c r="E73" s="79"/>
      <c r="G73" s="188">
        <f>SUM(G65:G70)</f>
        <v>-1827608</v>
      </c>
      <c r="H73" s="69"/>
      <c r="I73" s="71">
        <f>SUM(I65:I70)</f>
        <v>-114734</v>
      </c>
      <c r="J73" s="69"/>
      <c r="K73" s="188">
        <f>SUM(K65:K70)</f>
        <v>-824742</v>
      </c>
      <c r="L73" s="69"/>
      <c r="M73" s="71">
        <f>SUM(M65:M70)</f>
        <v>0</v>
      </c>
      <c r="N73" s="70"/>
      <c r="O73" s="70"/>
      <c r="P73" s="70"/>
      <c r="Q73" s="70"/>
      <c r="R73" s="70"/>
      <c r="S73" s="70"/>
      <c r="T73" s="70"/>
      <c r="U73" s="70"/>
      <c r="V73" s="70"/>
    </row>
    <row r="74" spans="1:22" s="80" customFormat="1" ht="6" customHeight="1">
      <c r="E74" s="79"/>
      <c r="G74" s="186"/>
      <c r="H74" s="70"/>
      <c r="I74" s="70"/>
      <c r="J74" s="70"/>
      <c r="K74" s="186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</row>
    <row r="75" spans="1:22" s="80" customFormat="1" ht="15" customHeight="1">
      <c r="A75" s="80" t="s">
        <v>50</v>
      </c>
      <c r="E75" s="79"/>
      <c r="G75" s="186"/>
      <c r="H75" s="70"/>
      <c r="I75" s="70"/>
      <c r="J75" s="70"/>
      <c r="K75" s="186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</row>
    <row r="76" spans="1:22" s="80" customFormat="1" ht="15" customHeight="1">
      <c r="B76" s="80" t="s">
        <v>77</v>
      </c>
      <c r="E76" s="79"/>
      <c r="G76" s="186"/>
      <c r="H76" s="70"/>
      <c r="I76" s="70"/>
      <c r="J76" s="70"/>
      <c r="K76" s="186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</row>
    <row r="77" spans="1:22" s="80" customFormat="1" ht="15" customHeight="1">
      <c r="B77" s="80" t="s">
        <v>79</v>
      </c>
      <c r="E77" s="79"/>
      <c r="G77" s="189">
        <v>-61409</v>
      </c>
      <c r="H77" s="70"/>
      <c r="I77" s="71">
        <v>-491702</v>
      </c>
      <c r="J77" s="70"/>
      <c r="K77" s="188">
        <v>0</v>
      </c>
      <c r="L77" s="70"/>
      <c r="M77" s="71">
        <v>0</v>
      </c>
      <c r="N77" s="70"/>
      <c r="O77" s="70"/>
      <c r="P77" s="70"/>
      <c r="Q77" s="70"/>
      <c r="R77" s="70"/>
      <c r="S77" s="70"/>
      <c r="T77" s="70"/>
      <c r="U77" s="70"/>
      <c r="V77" s="70"/>
    </row>
    <row r="78" spans="1:22" s="80" customFormat="1" ht="15" customHeight="1">
      <c r="B78" s="80" t="s">
        <v>205</v>
      </c>
      <c r="E78" s="79"/>
      <c r="G78" s="186"/>
      <c r="H78" s="70"/>
      <c r="I78" s="70"/>
      <c r="J78" s="70"/>
      <c r="K78" s="186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</row>
    <row r="79" spans="1:22" s="80" customFormat="1" ht="15" customHeight="1">
      <c r="C79" s="80" t="s">
        <v>77</v>
      </c>
      <c r="E79" s="79"/>
      <c r="G79" s="188">
        <f>SUM(G77)</f>
        <v>-61409</v>
      </c>
      <c r="H79" s="69"/>
      <c r="I79" s="71">
        <f>SUM(I77)</f>
        <v>-491702</v>
      </c>
      <c r="J79" s="69"/>
      <c r="K79" s="188">
        <f>SUM(K77)</f>
        <v>0</v>
      </c>
      <c r="L79" s="69"/>
      <c r="M79" s="71">
        <f>SUM(M77)</f>
        <v>0</v>
      </c>
      <c r="N79" s="70"/>
      <c r="O79" s="70"/>
      <c r="P79" s="70"/>
      <c r="Q79" s="70"/>
      <c r="R79" s="70"/>
      <c r="S79" s="70"/>
      <c r="T79" s="70"/>
      <c r="U79" s="70"/>
      <c r="V79" s="70"/>
    </row>
    <row r="80" spans="1:22" s="80" customFormat="1" ht="8.1" customHeight="1">
      <c r="E80" s="79"/>
      <c r="G80" s="190"/>
      <c r="H80" s="69"/>
      <c r="I80" s="73"/>
      <c r="J80" s="69"/>
      <c r="K80" s="190"/>
      <c r="L80" s="69"/>
      <c r="M80" s="73"/>
      <c r="N80" s="70"/>
      <c r="O80" s="70"/>
      <c r="P80" s="70"/>
      <c r="Q80" s="70"/>
      <c r="R80" s="70"/>
      <c r="S80" s="70"/>
      <c r="T80" s="70"/>
      <c r="U80" s="70"/>
      <c r="V80" s="70"/>
    </row>
    <row r="81" spans="1:22" s="80" customFormat="1" ht="15" customHeight="1">
      <c r="A81" s="103" t="s">
        <v>51</v>
      </c>
      <c r="E81" s="79"/>
      <c r="G81" s="187"/>
      <c r="H81" s="69"/>
      <c r="I81" s="69"/>
      <c r="J81" s="69"/>
      <c r="K81" s="187"/>
      <c r="L81" s="69"/>
      <c r="M81" s="69"/>
      <c r="N81" s="70"/>
      <c r="O81" s="70"/>
      <c r="P81" s="70"/>
      <c r="Q81" s="70"/>
      <c r="R81" s="70"/>
      <c r="S81" s="70"/>
      <c r="T81" s="70"/>
      <c r="U81" s="70"/>
      <c r="V81" s="70"/>
    </row>
    <row r="82" spans="1:22" s="80" customFormat="1" ht="15" customHeight="1">
      <c r="B82" s="103" t="s">
        <v>80</v>
      </c>
      <c r="E82" s="79"/>
      <c r="G82" s="188">
        <f>G79+G73</f>
        <v>-1889017</v>
      </c>
      <c r="H82" s="69"/>
      <c r="I82" s="71">
        <f>I79+I73</f>
        <v>-606436</v>
      </c>
      <c r="J82" s="69"/>
      <c r="K82" s="188">
        <f>K79+K73</f>
        <v>-824742</v>
      </c>
      <c r="L82" s="69"/>
      <c r="M82" s="71">
        <f>M79+M73</f>
        <v>0</v>
      </c>
      <c r="N82" s="70"/>
      <c r="O82" s="70"/>
      <c r="P82" s="70"/>
      <c r="Q82" s="70"/>
      <c r="R82" s="70"/>
      <c r="S82" s="70"/>
      <c r="T82" s="70"/>
      <c r="U82" s="70"/>
      <c r="V82" s="70"/>
    </row>
    <row r="83" spans="1:22" s="80" customFormat="1" ht="6" customHeight="1">
      <c r="E83" s="79"/>
      <c r="G83" s="187"/>
      <c r="H83" s="69"/>
      <c r="I83" s="69"/>
      <c r="J83" s="69"/>
      <c r="K83" s="187"/>
      <c r="L83" s="69"/>
      <c r="M83" s="69"/>
      <c r="N83" s="70"/>
      <c r="O83" s="70"/>
      <c r="P83" s="70"/>
      <c r="Q83" s="70"/>
      <c r="R83" s="70"/>
      <c r="S83" s="70"/>
      <c r="T83" s="70"/>
      <c r="U83" s="70"/>
      <c r="V83" s="70"/>
    </row>
    <row r="84" spans="1:22" s="80" customFormat="1" ht="15" customHeight="1">
      <c r="A84" s="103" t="s">
        <v>52</v>
      </c>
      <c r="B84" s="103"/>
      <c r="C84" s="103"/>
      <c r="E84" s="79"/>
      <c r="G84" s="187"/>
      <c r="H84" s="69"/>
      <c r="I84" s="69"/>
      <c r="J84" s="69"/>
      <c r="K84" s="187"/>
      <c r="L84" s="69"/>
      <c r="M84" s="69"/>
      <c r="N84" s="70"/>
      <c r="O84" s="70"/>
      <c r="P84" s="70"/>
      <c r="Q84" s="70"/>
      <c r="R84" s="70"/>
      <c r="S84" s="70"/>
      <c r="T84" s="70"/>
      <c r="U84" s="70"/>
      <c r="V84" s="70"/>
    </row>
    <row r="85" spans="1:22" s="80" customFormat="1" ht="15" customHeight="1" thickBot="1">
      <c r="B85" s="103" t="s">
        <v>81</v>
      </c>
      <c r="C85" s="103"/>
      <c r="E85" s="79"/>
      <c r="G85" s="191">
        <f>G82+G37</f>
        <v>45140590</v>
      </c>
      <c r="H85" s="69"/>
      <c r="I85" s="76">
        <f>I82+I37</f>
        <v>26253121</v>
      </c>
      <c r="J85" s="69"/>
      <c r="K85" s="191">
        <f>K82+K37</f>
        <v>31730341</v>
      </c>
      <c r="L85" s="69"/>
      <c r="M85" s="76">
        <f>M82+M37</f>
        <v>10620099</v>
      </c>
      <c r="N85" s="70"/>
      <c r="O85" s="70"/>
      <c r="P85" s="70"/>
      <c r="Q85" s="70"/>
      <c r="R85" s="70"/>
      <c r="S85" s="70"/>
      <c r="T85" s="70"/>
      <c r="U85" s="70"/>
      <c r="V85" s="70"/>
    </row>
    <row r="86" spans="1:22" s="80" customFormat="1" ht="12.2" customHeight="1" thickTop="1">
      <c r="E86" s="79"/>
      <c r="G86" s="186"/>
      <c r="H86" s="70"/>
      <c r="I86" s="70"/>
      <c r="J86" s="70"/>
      <c r="K86" s="186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</row>
    <row r="87" spans="1:22" s="80" customFormat="1" ht="15" customHeight="1">
      <c r="A87" s="103" t="s">
        <v>88</v>
      </c>
      <c r="E87" s="79"/>
      <c r="G87" s="186"/>
      <c r="H87" s="70"/>
      <c r="I87" s="70"/>
      <c r="J87" s="70"/>
      <c r="K87" s="186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</row>
    <row r="88" spans="1:22" s="80" customFormat="1" ht="15" customHeight="1">
      <c r="A88" s="80" t="s">
        <v>108</v>
      </c>
      <c r="E88" s="79"/>
      <c r="G88" s="187">
        <v>45877766</v>
      </c>
      <c r="H88" s="69"/>
      <c r="I88" s="69">
        <v>26503980</v>
      </c>
      <c r="J88" s="69"/>
      <c r="K88" s="187">
        <v>32555083</v>
      </c>
      <c r="L88" s="69"/>
      <c r="M88" s="69">
        <v>10620099</v>
      </c>
      <c r="N88" s="70"/>
      <c r="O88" s="70"/>
      <c r="P88" s="70"/>
      <c r="Q88" s="70"/>
      <c r="R88" s="70"/>
      <c r="S88" s="70"/>
      <c r="T88" s="70"/>
      <c r="U88" s="70"/>
      <c r="V88" s="70"/>
    </row>
    <row r="89" spans="1:22" s="80" customFormat="1" ht="15" customHeight="1">
      <c r="A89" s="80" t="s">
        <v>31</v>
      </c>
      <c r="E89" s="79"/>
      <c r="G89" s="188">
        <v>1151841</v>
      </c>
      <c r="H89" s="69"/>
      <c r="I89" s="71">
        <v>355577</v>
      </c>
      <c r="J89" s="69"/>
      <c r="K89" s="188">
        <v>0</v>
      </c>
      <c r="L89" s="69"/>
      <c r="M89" s="71">
        <v>0</v>
      </c>
      <c r="N89" s="70"/>
      <c r="O89" s="70"/>
      <c r="P89" s="70"/>
      <c r="Q89" s="70"/>
      <c r="R89" s="70"/>
      <c r="S89" s="70"/>
      <c r="T89" s="70"/>
      <c r="U89" s="70"/>
      <c r="V89" s="70"/>
    </row>
    <row r="90" spans="1:22" s="80" customFormat="1" ht="6" customHeight="1">
      <c r="E90" s="79"/>
      <c r="G90" s="186"/>
      <c r="H90" s="70"/>
      <c r="I90" s="70"/>
      <c r="J90" s="70"/>
      <c r="K90" s="186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</row>
    <row r="91" spans="1:22" s="80" customFormat="1" ht="15" customHeight="1" thickBot="1">
      <c r="E91" s="79"/>
      <c r="G91" s="191">
        <f>SUM(G88:G90)</f>
        <v>47029607</v>
      </c>
      <c r="H91" s="69"/>
      <c r="I91" s="76">
        <f>SUM(I88:I90)</f>
        <v>26859557</v>
      </c>
      <c r="J91" s="69"/>
      <c r="K91" s="191">
        <f>SUM(K88:K90)</f>
        <v>32555083</v>
      </c>
      <c r="L91" s="69"/>
      <c r="M91" s="76">
        <f>SUM(M88:M90)</f>
        <v>10620099</v>
      </c>
      <c r="N91" s="70"/>
      <c r="O91" s="70"/>
      <c r="P91" s="70"/>
      <c r="Q91" s="70"/>
      <c r="R91" s="70"/>
      <c r="S91" s="70"/>
      <c r="T91" s="70"/>
      <c r="U91" s="70"/>
      <c r="V91" s="70"/>
    </row>
    <row r="92" spans="1:22" s="80" customFormat="1" ht="10.35" customHeight="1" thickTop="1">
      <c r="E92" s="79"/>
      <c r="G92" s="186"/>
      <c r="H92" s="70"/>
      <c r="I92" s="70"/>
      <c r="J92" s="70"/>
      <c r="K92" s="186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</row>
    <row r="93" spans="1:22" s="80" customFormat="1" ht="15" customHeight="1">
      <c r="A93" s="103" t="s">
        <v>103</v>
      </c>
      <c r="E93" s="79"/>
      <c r="G93" s="186"/>
      <c r="H93" s="70"/>
      <c r="I93" s="70"/>
      <c r="J93" s="70"/>
      <c r="K93" s="186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</row>
    <row r="94" spans="1:22" s="80" customFormat="1" ht="15" customHeight="1">
      <c r="B94" s="103" t="s">
        <v>82</v>
      </c>
      <c r="E94" s="79"/>
      <c r="G94" s="186"/>
      <c r="H94" s="70"/>
      <c r="I94" s="70"/>
      <c r="J94" s="70"/>
      <c r="K94" s="186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</row>
    <row r="95" spans="1:22" s="80" customFormat="1" ht="15" customHeight="1">
      <c r="A95" s="80" t="s">
        <v>108</v>
      </c>
      <c r="E95" s="79"/>
      <c r="G95" s="187">
        <v>44036757</v>
      </c>
      <c r="H95" s="69"/>
      <c r="I95" s="69">
        <v>26044774</v>
      </c>
      <c r="J95" s="69"/>
      <c r="K95" s="187">
        <v>31730341</v>
      </c>
      <c r="L95" s="69"/>
      <c r="M95" s="69">
        <v>10620099</v>
      </c>
      <c r="N95" s="70"/>
      <c r="O95" s="70"/>
      <c r="P95" s="70"/>
      <c r="Q95" s="70"/>
      <c r="R95" s="70"/>
      <c r="S95" s="70"/>
      <c r="T95" s="70"/>
      <c r="U95" s="70"/>
      <c r="V95" s="70"/>
    </row>
    <row r="96" spans="1:22" s="80" customFormat="1" ht="15" customHeight="1">
      <c r="A96" s="80" t="s">
        <v>31</v>
      </c>
      <c r="E96" s="79"/>
      <c r="G96" s="188">
        <v>1103833</v>
      </c>
      <c r="H96" s="69"/>
      <c r="I96" s="71">
        <v>208347</v>
      </c>
      <c r="J96" s="69"/>
      <c r="K96" s="188">
        <v>0</v>
      </c>
      <c r="L96" s="69"/>
      <c r="M96" s="71">
        <v>0</v>
      </c>
      <c r="N96" s="70"/>
      <c r="O96" s="70"/>
      <c r="P96" s="70"/>
      <c r="Q96" s="70"/>
      <c r="R96" s="70"/>
      <c r="S96" s="70"/>
      <c r="T96" s="70"/>
      <c r="U96" s="70"/>
      <c r="V96" s="70"/>
    </row>
    <row r="97" spans="1:22" s="80" customFormat="1" ht="6" customHeight="1">
      <c r="E97" s="79"/>
      <c r="G97" s="187"/>
      <c r="H97" s="69"/>
      <c r="I97" s="69"/>
      <c r="J97" s="69"/>
      <c r="K97" s="187"/>
      <c r="L97" s="69"/>
      <c r="M97" s="69"/>
      <c r="N97" s="70"/>
      <c r="O97" s="70"/>
      <c r="P97" s="70"/>
      <c r="Q97" s="70"/>
      <c r="R97" s="70"/>
      <c r="S97" s="70"/>
      <c r="T97" s="70"/>
      <c r="U97" s="70"/>
      <c r="V97" s="70"/>
    </row>
    <row r="98" spans="1:22" s="80" customFormat="1" ht="15" customHeight="1" thickBot="1">
      <c r="E98" s="79"/>
      <c r="G98" s="191">
        <f>SUM(G95:G97)</f>
        <v>45140590</v>
      </c>
      <c r="H98" s="69"/>
      <c r="I98" s="76">
        <f>SUM(I95:I97)</f>
        <v>26253121</v>
      </c>
      <c r="J98" s="69"/>
      <c r="K98" s="191">
        <f>SUM(K95:K97)</f>
        <v>31730341</v>
      </c>
      <c r="L98" s="69"/>
      <c r="M98" s="76">
        <f>SUM(M95:M97)</f>
        <v>10620099</v>
      </c>
      <c r="N98" s="70"/>
      <c r="O98" s="70"/>
      <c r="P98" s="70"/>
      <c r="Q98" s="70"/>
      <c r="R98" s="70"/>
      <c r="S98" s="70"/>
      <c r="T98" s="70"/>
      <c r="U98" s="70"/>
      <c r="V98" s="70"/>
    </row>
    <row r="99" spans="1:22" s="80" customFormat="1" ht="10.35" customHeight="1" thickTop="1">
      <c r="E99" s="79"/>
      <c r="G99" s="190"/>
      <c r="H99" s="69"/>
      <c r="I99" s="73"/>
      <c r="J99" s="69"/>
      <c r="K99" s="190"/>
      <c r="L99" s="69"/>
      <c r="M99" s="73"/>
      <c r="N99" s="70"/>
      <c r="O99" s="70"/>
      <c r="P99" s="70"/>
      <c r="Q99" s="70"/>
      <c r="R99" s="70"/>
      <c r="S99" s="70"/>
      <c r="T99" s="70"/>
      <c r="U99" s="70"/>
      <c r="V99" s="70"/>
    </row>
    <row r="100" spans="1:22" s="80" customFormat="1" ht="15" customHeight="1">
      <c r="A100" s="103" t="s">
        <v>129</v>
      </c>
      <c r="E100" s="79"/>
      <c r="G100" s="186"/>
      <c r="H100" s="70"/>
      <c r="I100" s="70"/>
      <c r="J100" s="70"/>
      <c r="K100" s="186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</row>
    <row r="101" spans="1:22" s="80" customFormat="1" ht="6" customHeight="1">
      <c r="E101" s="79"/>
      <c r="G101" s="186"/>
      <c r="H101" s="70"/>
      <c r="I101" s="70"/>
      <c r="J101" s="70"/>
      <c r="K101" s="186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</row>
    <row r="102" spans="1:22" s="80" customFormat="1" ht="15" customHeight="1" thickBot="1">
      <c r="A102" s="80" t="s">
        <v>89</v>
      </c>
      <c r="E102" s="79">
        <v>30</v>
      </c>
      <c r="G102" s="192">
        <v>0.25808951149393616</v>
      </c>
      <c r="H102" s="128"/>
      <c r="I102" s="127">
        <f>I88/150000000</f>
        <v>0.17669319999999999</v>
      </c>
      <c r="J102" s="128"/>
      <c r="K102" s="192">
        <v>0.18314155637208984</v>
      </c>
      <c r="L102" s="128"/>
      <c r="M102" s="127">
        <f>M88/150000000</f>
        <v>7.0800660000000001E-2</v>
      </c>
      <c r="N102" s="70"/>
      <c r="O102" s="70"/>
      <c r="P102" s="70"/>
      <c r="Q102" s="70"/>
      <c r="R102" s="70"/>
      <c r="S102" s="70"/>
      <c r="T102" s="70"/>
      <c r="U102" s="70"/>
      <c r="V102" s="70"/>
    </row>
    <row r="103" spans="1:22" s="80" customFormat="1" ht="15" customHeight="1" thickTop="1">
      <c r="E103" s="79"/>
      <c r="G103" s="104"/>
      <c r="H103" s="77"/>
      <c r="I103" s="104"/>
      <c r="J103" s="77"/>
      <c r="K103" s="104"/>
      <c r="L103" s="77"/>
      <c r="M103" s="104"/>
      <c r="N103" s="70"/>
      <c r="O103" s="70"/>
      <c r="P103" s="70"/>
      <c r="Q103" s="70"/>
      <c r="R103" s="70"/>
      <c r="S103" s="70"/>
      <c r="T103" s="70"/>
      <c r="U103" s="70"/>
      <c r="V103" s="70"/>
    </row>
    <row r="104" spans="1:22" s="80" customFormat="1" ht="15" customHeight="1">
      <c r="E104" s="79"/>
      <c r="G104" s="129"/>
      <c r="H104" s="77"/>
      <c r="I104" s="129"/>
      <c r="J104" s="77"/>
      <c r="K104" s="104"/>
      <c r="L104" s="77"/>
      <c r="M104" s="104"/>
      <c r="N104" s="70"/>
      <c r="O104" s="70"/>
      <c r="P104" s="70"/>
      <c r="Q104" s="70"/>
      <c r="R104" s="70"/>
      <c r="S104" s="70"/>
      <c r="T104" s="70"/>
      <c r="U104" s="70"/>
      <c r="V104" s="70"/>
    </row>
    <row r="105" spans="1:22" s="80" customFormat="1" ht="15" customHeight="1">
      <c r="E105" s="79"/>
      <c r="G105" s="104"/>
      <c r="H105" s="77"/>
      <c r="I105" s="104"/>
      <c r="J105" s="77"/>
      <c r="K105" s="104"/>
      <c r="L105" s="77"/>
      <c r="M105" s="104"/>
      <c r="N105" s="70"/>
      <c r="O105" s="70"/>
      <c r="P105" s="70"/>
      <c r="Q105" s="70"/>
      <c r="R105" s="70"/>
      <c r="S105" s="70"/>
      <c r="T105" s="70"/>
      <c r="U105" s="70"/>
      <c r="V105" s="70"/>
    </row>
    <row r="106" spans="1:22" ht="21.75" customHeight="1">
      <c r="A106" s="61" t="str">
        <f>'3-5'!A52</f>
        <v>The accompanying notes on pages 13 to 46 are an integral part of these consolidated and separate financial statements.</v>
      </c>
      <c r="B106" s="61"/>
      <c r="C106" s="61"/>
      <c r="D106" s="61"/>
      <c r="E106" s="67"/>
      <c r="F106" s="61"/>
      <c r="G106" s="50"/>
      <c r="H106" s="50"/>
      <c r="I106" s="50"/>
      <c r="J106" s="50"/>
      <c r="K106" s="50"/>
      <c r="L106" s="50"/>
      <c r="M106" s="50"/>
    </row>
  </sheetData>
  <mergeCells count="8">
    <mergeCell ref="G57:I57"/>
    <mergeCell ref="K57:M57"/>
    <mergeCell ref="G56:I56"/>
    <mergeCell ref="K56:M56"/>
    <mergeCell ref="G6:I6"/>
    <mergeCell ref="K6:M6"/>
    <mergeCell ref="G7:I7"/>
    <mergeCell ref="K7:M7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ignoredErrors>
    <ignoredError sqref="G8:M8 G58:M5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6"/>
  <sheetViews>
    <sheetView zoomScale="115" zoomScaleNormal="115" zoomScaleSheetLayoutView="90" workbookViewId="0">
      <selection activeCell="U1" sqref="U1"/>
    </sheetView>
  </sheetViews>
  <sheetFormatPr defaultRowHeight="15" customHeight="1"/>
  <cols>
    <col min="1" max="2" width="1.33203125" style="48" customWidth="1"/>
    <col min="3" max="3" width="33.83203125" style="48" customWidth="1"/>
    <col min="4" max="4" width="5.33203125" style="48" customWidth="1"/>
    <col min="5" max="5" width="0.6640625" style="48" customWidth="1"/>
    <col min="6" max="6" width="12" style="48" customWidth="1"/>
    <col min="7" max="7" width="0.6640625" style="48" customWidth="1"/>
    <col min="8" max="8" width="11.33203125" style="48" customWidth="1"/>
    <col min="9" max="9" width="0.6640625" style="48" customWidth="1"/>
    <col min="10" max="10" width="13.33203125" style="48" customWidth="1"/>
    <col min="11" max="11" width="0.6640625" style="48" customWidth="1"/>
    <col min="12" max="12" width="13.6640625" style="48" customWidth="1"/>
    <col min="13" max="13" width="0.6640625" style="48" customWidth="1"/>
    <col min="14" max="14" width="14.1640625" style="48" customWidth="1"/>
    <col min="15" max="15" width="0.6640625" style="48" customWidth="1"/>
    <col min="16" max="16" width="11" style="48" customWidth="1"/>
    <col min="17" max="17" width="0.6640625" style="48" customWidth="1"/>
    <col min="18" max="18" width="11.33203125" style="48" customWidth="1"/>
    <col min="19" max="19" width="0.6640625" style="48" customWidth="1"/>
    <col min="20" max="20" width="13.33203125" style="48" customWidth="1"/>
    <col min="21" max="21" width="0.6640625" style="48" customWidth="1"/>
    <col min="22" max="22" width="12" style="48" customWidth="1"/>
    <col min="23" max="256" width="9.33203125" style="48"/>
    <col min="257" max="258" width="2" style="48" customWidth="1"/>
    <col min="259" max="259" width="48.1640625" style="48" customWidth="1"/>
    <col min="260" max="260" width="6.6640625" style="48" customWidth="1"/>
    <col min="261" max="261" width="0.83203125" style="48" customWidth="1"/>
    <col min="262" max="262" width="15.1640625" style="48" customWidth="1"/>
    <col min="263" max="263" width="0.83203125" style="48" customWidth="1"/>
    <col min="264" max="264" width="13.33203125" style="48" customWidth="1"/>
    <col min="265" max="265" width="0.83203125" style="48" customWidth="1"/>
    <col min="266" max="266" width="17.83203125" style="48" customWidth="1"/>
    <col min="267" max="267" width="0.83203125" style="48" customWidth="1"/>
    <col min="268" max="268" width="15.83203125" style="48" customWidth="1"/>
    <col min="269" max="269" width="0.83203125" style="48" customWidth="1"/>
    <col min="270" max="270" width="14.6640625" style="48" customWidth="1"/>
    <col min="271" max="271" width="0.83203125" style="48" customWidth="1"/>
    <col min="272" max="272" width="14.1640625" style="48" customWidth="1"/>
    <col min="273" max="273" width="0.83203125" style="48" customWidth="1"/>
    <col min="274" max="274" width="14.6640625" style="48" customWidth="1"/>
    <col min="275" max="275" width="0.83203125" style="48" customWidth="1"/>
    <col min="276" max="276" width="15.33203125" style="48" customWidth="1"/>
    <col min="277" max="277" width="0.83203125" style="48" customWidth="1"/>
    <col min="278" max="278" width="15.1640625" style="48" customWidth="1"/>
    <col min="279" max="512" width="9.33203125" style="48"/>
    <col min="513" max="514" width="2" style="48" customWidth="1"/>
    <col min="515" max="515" width="48.1640625" style="48" customWidth="1"/>
    <col min="516" max="516" width="6.6640625" style="48" customWidth="1"/>
    <col min="517" max="517" width="0.83203125" style="48" customWidth="1"/>
    <col min="518" max="518" width="15.1640625" style="48" customWidth="1"/>
    <col min="519" max="519" width="0.83203125" style="48" customWidth="1"/>
    <col min="520" max="520" width="13.33203125" style="48" customWidth="1"/>
    <col min="521" max="521" width="0.83203125" style="48" customWidth="1"/>
    <col min="522" max="522" width="17.83203125" style="48" customWidth="1"/>
    <col min="523" max="523" width="0.83203125" style="48" customWidth="1"/>
    <col min="524" max="524" width="15.83203125" style="48" customWidth="1"/>
    <col min="525" max="525" width="0.83203125" style="48" customWidth="1"/>
    <col min="526" max="526" width="14.6640625" style="48" customWidth="1"/>
    <col min="527" max="527" width="0.83203125" style="48" customWidth="1"/>
    <col min="528" max="528" width="14.1640625" style="48" customWidth="1"/>
    <col min="529" max="529" width="0.83203125" style="48" customWidth="1"/>
    <col min="530" max="530" width="14.6640625" style="48" customWidth="1"/>
    <col min="531" max="531" width="0.83203125" style="48" customWidth="1"/>
    <col min="532" max="532" width="15.33203125" style="48" customWidth="1"/>
    <col min="533" max="533" width="0.83203125" style="48" customWidth="1"/>
    <col min="534" max="534" width="15.1640625" style="48" customWidth="1"/>
    <col min="535" max="768" width="9.33203125" style="48"/>
    <col min="769" max="770" width="2" style="48" customWidth="1"/>
    <col min="771" max="771" width="48.1640625" style="48" customWidth="1"/>
    <col min="772" max="772" width="6.6640625" style="48" customWidth="1"/>
    <col min="773" max="773" width="0.83203125" style="48" customWidth="1"/>
    <col min="774" max="774" width="15.1640625" style="48" customWidth="1"/>
    <col min="775" max="775" width="0.83203125" style="48" customWidth="1"/>
    <col min="776" max="776" width="13.33203125" style="48" customWidth="1"/>
    <col min="777" max="777" width="0.83203125" style="48" customWidth="1"/>
    <col min="778" max="778" width="17.83203125" style="48" customWidth="1"/>
    <col min="779" max="779" width="0.83203125" style="48" customWidth="1"/>
    <col min="780" max="780" width="15.83203125" style="48" customWidth="1"/>
    <col min="781" max="781" width="0.83203125" style="48" customWidth="1"/>
    <col min="782" max="782" width="14.6640625" style="48" customWidth="1"/>
    <col min="783" max="783" width="0.83203125" style="48" customWidth="1"/>
    <col min="784" max="784" width="14.1640625" style="48" customWidth="1"/>
    <col min="785" max="785" width="0.83203125" style="48" customWidth="1"/>
    <col min="786" max="786" width="14.6640625" style="48" customWidth="1"/>
    <col min="787" max="787" width="0.83203125" style="48" customWidth="1"/>
    <col min="788" max="788" width="15.33203125" style="48" customWidth="1"/>
    <col min="789" max="789" width="0.83203125" style="48" customWidth="1"/>
    <col min="790" max="790" width="15.1640625" style="48" customWidth="1"/>
    <col min="791" max="1024" width="9.33203125" style="48"/>
    <col min="1025" max="1026" width="2" style="48" customWidth="1"/>
    <col min="1027" max="1027" width="48.1640625" style="48" customWidth="1"/>
    <col min="1028" max="1028" width="6.6640625" style="48" customWidth="1"/>
    <col min="1029" max="1029" width="0.83203125" style="48" customWidth="1"/>
    <col min="1030" max="1030" width="15.1640625" style="48" customWidth="1"/>
    <col min="1031" max="1031" width="0.83203125" style="48" customWidth="1"/>
    <col min="1032" max="1032" width="13.33203125" style="48" customWidth="1"/>
    <col min="1033" max="1033" width="0.83203125" style="48" customWidth="1"/>
    <col min="1034" max="1034" width="17.83203125" style="48" customWidth="1"/>
    <col min="1035" max="1035" width="0.83203125" style="48" customWidth="1"/>
    <col min="1036" max="1036" width="15.83203125" style="48" customWidth="1"/>
    <col min="1037" max="1037" width="0.83203125" style="48" customWidth="1"/>
    <col min="1038" max="1038" width="14.6640625" style="48" customWidth="1"/>
    <col min="1039" max="1039" width="0.83203125" style="48" customWidth="1"/>
    <col min="1040" max="1040" width="14.1640625" style="48" customWidth="1"/>
    <col min="1041" max="1041" width="0.83203125" style="48" customWidth="1"/>
    <col min="1042" max="1042" width="14.6640625" style="48" customWidth="1"/>
    <col min="1043" max="1043" width="0.83203125" style="48" customWidth="1"/>
    <col min="1044" max="1044" width="15.33203125" style="48" customWidth="1"/>
    <col min="1045" max="1045" width="0.83203125" style="48" customWidth="1"/>
    <col min="1046" max="1046" width="15.1640625" style="48" customWidth="1"/>
    <col min="1047" max="1280" width="9.33203125" style="48"/>
    <col min="1281" max="1282" width="2" style="48" customWidth="1"/>
    <col min="1283" max="1283" width="48.1640625" style="48" customWidth="1"/>
    <col min="1284" max="1284" width="6.6640625" style="48" customWidth="1"/>
    <col min="1285" max="1285" width="0.83203125" style="48" customWidth="1"/>
    <col min="1286" max="1286" width="15.1640625" style="48" customWidth="1"/>
    <col min="1287" max="1287" width="0.83203125" style="48" customWidth="1"/>
    <col min="1288" max="1288" width="13.33203125" style="48" customWidth="1"/>
    <col min="1289" max="1289" width="0.83203125" style="48" customWidth="1"/>
    <col min="1290" max="1290" width="17.83203125" style="48" customWidth="1"/>
    <col min="1291" max="1291" width="0.83203125" style="48" customWidth="1"/>
    <col min="1292" max="1292" width="15.83203125" style="48" customWidth="1"/>
    <col min="1293" max="1293" width="0.83203125" style="48" customWidth="1"/>
    <col min="1294" max="1294" width="14.6640625" style="48" customWidth="1"/>
    <col min="1295" max="1295" width="0.83203125" style="48" customWidth="1"/>
    <col min="1296" max="1296" width="14.1640625" style="48" customWidth="1"/>
    <col min="1297" max="1297" width="0.83203125" style="48" customWidth="1"/>
    <col min="1298" max="1298" width="14.6640625" style="48" customWidth="1"/>
    <col min="1299" max="1299" width="0.83203125" style="48" customWidth="1"/>
    <col min="1300" max="1300" width="15.33203125" style="48" customWidth="1"/>
    <col min="1301" max="1301" width="0.83203125" style="48" customWidth="1"/>
    <col min="1302" max="1302" width="15.1640625" style="48" customWidth="1"/>
    <col min="1303" max="1536" width="9.33203125" style="48"/>
    <col min="1537" max="1538" width="2" style="48" customWidth="1"/>
    <col min="1539" max="1539" width="48.1640625" style="48" customWidth="1"/>
    <col min="1540" max="1540" width="6.6640625" style="48" customWidth="1"/>
    <col min="1541" max="1541" width="0.83203125" style="48" customWidth="1"/>
    <col min="1542" max="1542" width="15.1640625" style="48" customWidth="1"/>
    <col min="1543" max="1543" width="0.83203125" style="48" customWidth="1"/>
    <col min="1544" max="1544" width="13.33203125" style="48" customWidth="1"/>
    <col min="1545" max="1545" width="0.83203125" style="48" customWidth="1"/>
    <col min="1546" max="1546" width="17.83203125" style="48" customWidth="1"/>
    <col min="1547" max="1547" width="0.83203125" style="48" customWidth="1"/>
    <col min="1548" max="1548" width="15.83203125" style="48" customWidth="1"/>
    <col min="1549" max="1549" width="0.83203125" style="48" customWidth="1"/>
    <col min="1550" max="1550" width="14.6640625" style="48" customWidth="1"/>
    <col min="1551" max="1551" width="0.83203125" style="48" customWidth="1"/>
    <col min="1552" max="1552" width="14.1640625" style="48" customWidth="1"/>
    <col min="1553" max="1553" width="0.83203125" style="48" customWidth="1"/>
    <col min="1554" max="1554" width="14.6640625" style="48" customWidth="1"/>
    <col min="1555" max="1555" width="0.83203125" style="48" customWidth="1"/>
    <col min="1556" max="1556" width="15.33203125" style="48" customWidth="1"/>
    <col min="1557" max="1557" width="0.83203125" style="48" customWidth="1"/>
    <col min="1558" max="1558" width="15.1640625" style="48" customWidth="1"/>
    <col min="1559" max="1792" width="9.33203125" style="48"/>
    <col min="1793" max="1794" width="2" style="48" customWidth="1"/>
    <col min="1795" max="1795" width="48.1640625" style="48" customWidth="1"/>
    <col min="1796" max="1796" width="6.6640625" style="48" customWidth="1"/>
    <col min="1797" max="1797" width="0.83203125" style="48" customWidth="1"/>
    <col min="1798" max="1798" width="15.1640625" style="48" customWidth="1"/>
    <col min="1799" max="1799" width="0.83203125" style="48" customWidth="1"/>
    <col min="1800" max="1800" width="13.33203125" style="48" customWidth="1"/>
    <col min="1801" max="1801" width="0.83203125" style="48" customWidth="1"/>
    <col min="1802" max="1802" width="17.83203125" style="48" customWidth="1"/>
    <col min="1803" max="1803" width="0.83203125" style="48" customWidth="1"/>
    <col min="1804" max="1804" width="15.83203125" style="48" customWidth="1"/>
    <col min="1805" max="1805" width="0.83203125" style="48" customWidth="1"/>
    <col min="1806" max="1806" width="14.6640625" style="48" customWidth="1"/>
    <col min="1807" max="1807" width="0.83203125" style="48" customWidth="1"/>
    <col min="1808" max="1808" width="14.1640625" style="48" customWidth="1"/>
    <col min="1809" max="1809" width="0.83203125" style="48" customWidth="1"/>
    <col min="1810" max="1810" width="14.6640625" style="48" customWidth="1"/>
    <col min="1811" max="1811" width="0.83203125" style="48" customWidth="1"/>
    <col min="1812" max="1812" width="15.33203125" style="48" customWidth="1"/>
    <col min="1813" max="1813" width="0.83203125" style="48" customWidth="1"/>
    <col min="1814" max="1814" width="15.1640625" style="48" customWidth="1"/>
    <col min="1815" max="2048" width="9.33203125" style="48"/>
    <col min="2049" max="2050" width="2" style="48" customWidth="1"/>
    <col min="2051" max="2051" width="48.1640625" style="48" customWidth="1"/>
    <col min="2052" max="2052" width="6.6640625" style="48" customWidth="1"/>
    <col min="2053" max="2053" width="0.83203125" style="48" customWidth="1"/>
    <col min="2054" max="2054" width="15.1640625" style="48" customWidth="1"/>
    <col min="2055" max="2055" width="0.83203125" style="48" customWidth="1"/>
    <col min="2056" max="2056" width="13.33203125" style="48" customWidth="1"/>
    <col min="2057" max="2057" width="0.83203125" style="48" customWidth="1"/>
    <col min="2058" max="2058" width="17.83203125" style="48" customWidth="1"/>
    <col min="2059" max="2059" width="0.83203125" style="48" customWidth="1"/>
    <col min="2060" max="2060" width="15.83203125" style="48" customWidth="1"/>
    <col min="2061" max="2061" width="0.83203125" style="48" customWidth="1"/>
    <col min="2062" max="2062" width="14.6640625" style="48" customWidth="1"/>
    <col min="2063" max="2063" width="0.83203125" style="48" customWidth="1"/>
    <col min="2064" max="2064" width="14.1640625" style="48" customWidth="1"/>
    <col min="2065" max="2065" width="0.83203125" style="48" customWidth="1"/>
    <col min="2066" max="2066" width="14.6640625" style="48" customWidth="1"/>
    <col min="2067" max="2067" width="0.83203125" style="48" customWidth="1"/>
    <col min="2068" max="2068" width="15.33203125" style="48" customWidth="1"/>
    <col min="2069" max="2069" width="0.83203125" style="48" customWidth="1"/>
    <col min="2070" max="2070" width="15.1640625" style="48" customWidth="1"/>
    <col min="2071" max="2304" width="9.33203125" style="48"/>
    <col min="2305" max="2306" width="2" style="48" customWidth="1"/>
    <col min="2307" max="2307" width="48.1640625" style="48" customWidth="1"/>
    <col min="2308" max="2308" width="6.6640625" style="48" customWidth="1"/>
    <col min="2309" max="2309" width="0.83203125" style="48" customWidth="1"/>
    <col min="2310" max="2310" width="15.1640625" style="48" customWidth="1"/>
    <col min="2311" max="2311" width="0.83203125" style="48" customWidth="1"/>
    <col min="2312" max="2312" width="13.33203125" style="48" customWidth="1"/>
    <col min="2313" max="2313" width="0.83203125" style="48" customWidth="1"/>
    <col min="2314" max="2314" width="17.83203125" style="48" customWidth="1"/>
    <col min="2315" max="2315" width="0.83203125" style="48" customWidth="1"/>
    <col min="2316" max="2316" width="15.83203125" style="48" customWidth="1"/>
    <col min="2317" max="2317" width="0.83203125" style="48" customWidth="1"/>
    <col min="2318" max="2318" width="14.6640625" style="48" customWidth="1"/>
    <col min="2319" max="2319" width="0.83203125" style="48" customWidth="1"/>
    <col min="2320" max="2320" width="14.1640625" style="48" customWidth="1"/>
    <col min="2321" max="2321" width="0.83203125" style="48" customWidth="1"/>
    <col min="2322" max="2322" width="14.6640625" style="48" customWidth="1"/>
    <col min="2323" max="2323" width="0.83203125" style="48" customWidth="1"/>
    <col min="2324" max="2324" width="15.33203125" style="48" customWidth="1"/>
    <col min="2325" max="2325" width="0.83203125" style="48" customWidth="1"/>
    <col min="2326" max="2326" width="15.1640625" style="48" customWidth="1"/>
    <col min="2327" max="2560" width="9.33203125" style="48"/>
    <col min="2561" max="2562" width="2" style="48" customWidth="1"/>
    <col min="2563" max="2563" width="48.1640625" style="48" customWidth="1"/>
    <col min="2564" max="2564" width="6.6640625" style="48" customWidth="1"/>
    <col min="2565" max="2565" width="0.83203125" style="48" customWidth="1"/>
    <col min="2566" max="2566" width="15.1640625" style="48" customWidth="1"/>
    <col min="2567" max="2567" width="0.83203125" style="48" customWidth="1"/>
    <col min="2568" max="2568" width="13.33203125" style="48" customWidth="1"/>
    <col min="2569" max="2569" width="0.83203125" style="48" customWidth="1"/>
    <col min="2570" max="2570" width="17.83203125" style="48" customWidth="1"/>
    <col min="2571" max="2571" width="0.83203125" style="48" customWidth="1"/>
    <col min="2572" max="2572" width="15.83203125" style="48" customWidth="1"/>
    <col min="2573" max="2573" width="0.83203125" style="48" customWidth="1"/>
    <col min="2574" max="2574" width="14.6640625" style="48" customWidth="1"/>
    <col min="2575" max="2575" width="0.83203125" style="48" customWidth="1"/>
    <col min="2576" max="2576" width="14.1640625" style="48" customWidth="1"/>
    <col min="2577" max="2577" width="0.83203125" style="48" customWidth="1"/>
    <col min="2578" max="2578" width="14.6640625" style="48" customWidth="1"/>
    <col min="2579" max="2579" width="0.83203125" style="48" customWidth="1"/>
    <col min="2580" max="2580" width="15.33203125" style="48" customWidth="1"/>
    <col min="2581" max="2581" width="0.83203125" style="48" customWidth="1"/>
    <col min="2582" max="2582" width="15.1640625" style="48" customWidth="1"/>
    <col min="2583" max="2816" width="9.33203125" style="48"/>
    <col min="2817" max="2818" width="2" style="48" customWidth="1"/>
    <col min="2819" max="2819" width="48.1640625" style="48" customWidth="1"/>
    <col min="2820" max="2820" width="6.6640625" style="48" customWidth="1"/>
    <col min="2821" max="2821" width="0.83203125" style="48" customWidth="1"/>
    <col min="2822" max="2822" width="15.1640625" style="48" customWidth="1"/>
    <col min="2823" max="2823" width="0.83203125" style="48" customWidth="1"/>
    <col min="2824" max="2824" width="13.33203125" style="48" customWidth="1"/>
    <col min="2825" max="2825" width="0.83203125" style="48" customWidth="1"/>
    <col min="2826" max="2826" width="17.83203125" style="48" customWidth="1"/>
    <col min="2827" max="2827" width="0.83203125" style="48" customWidth="1"/>
    <col min="2828" max="2828" width="15.83203125" style="48" customWidth="1"/>
    <col min="2829" max="2829" width="0.83203125" style="48" customWidth="1"/>
    <col min="2830" max="2830" width="14.6640625" style="48" customWidth="1"/>
    <col min="2831" max="2831" width="0.83203125" style="48" customWidth="1"/>
    <col min="2832" max="2832" width="14.1640625" style="48" customWidth="1"/>
    <col min="2833" max="2833" width="0.83203125" style="48" customWidth="1"/>
    <col min="2834" max="2834" width="14.6640625" style="48" customWidth="1"/>
    <col min="2835" max="2835" width="0.83203125" style="48" customWidth="1"/>
    <col min="2836" max="2836" width="15.33203125" style="48" customWidth="1"/>
    <col min="2837" max="2837" width="0.83203125" style="48" customWidth="1"/>
    <col min="2838" max="2838" width="15.1640625" style="48" customWidth="1"/>
    <col min="2839" max="3072" width="9.33203125" style="48"/>
    <col min="3073" max="3074" width="2" style="48" customWidth="1"/>
    <col min="3075" max="3075" width="48.1640625" style="48" customWidth="1"/>
    <col min="3076" max="3076" width="6.6640625" style="48" customWidth="1"/>
    <col min="3077" max="3077" width="0.83203125" style="48" customWidth="1"/>
    <col min="3078" max="3078" width="15.1640625" style="48" customWidth="1"/>
    <col min="3079" max="3079" width="0.83203125" style="48" customWidth="1"/>
    <col min="3080" max="3080" width="13.33203125" style="48" customWidth="1"/>
    <col min="3081" max="3081" width="0.83203125" style="48" customWidth="1"/>
    <col min="3082" max="3082" width="17.83203125" style="48" customWidth="1"/>
    <col min="3083" max="3083" width="0.83203125" style="48" customWidth="1"/>
    <col min="3084" max="3084" width="15.83203125" style="48" customWidth="1"/>
    <col min="3085" max="3085" width="0.83203125" style="48" customWidth="1"/>
    <col min="3086" max="3086" width="14.6640625" style="48" customWidth="1"/>
    <col min="3087" max="3087" width="0.83203125" style="48" customWidth="1"/>
    <col min="3088" max="3088" width="14.1640625" style="48" customWidth="1"/>
    <col min="3089" max="3089" width="0.83203125" style="48" customWidth="1"/>
    <col min="3090" max="3090" width="14.6640625" style="48" customWidth="1"/>
    <col min="3091" max="3091" width="0.83203125" style="48" customWidth="1"/>
    <col min="3092" max="3092" width="15.33203125" style="48" customWidth="1"/>
    <col min="3093" max="3093" width="0.83203125" style="48" customWidth="1"/>
    <col min="3094" max="3094" width="15.1640625" style="48" customWidth="1"/>
    <col min="3095" max="3328" width="9.33203125" style="48"/>
    <col min="3329" max="3330" width="2" style="48" customWidth="1"/>
    <col min="3331" max="3331" width="48.1640625" style="48" customWidth="1"/>
    <col min="3332" max="3332" width="6.6640625" style="48" customWidth="1"/>
    <col min="3333" max="3333" width="0.83203125" style="48" customWidth="1"/>
    <col min="3334" max="3334" width="15.1640625" style="48" customWidth="1"/>
    <col min="3335" max="3335" width="0.83203125" style="48" customWidth="1"/>
    <col min="3336" max="3336" width="13.33203125" style="48" customWidth="1"/>
    <col min="3337" max="3337" width="0.83203125" style="48" customWidth="1"/>
    <col min="3338" max="3338" width="17.83203125" style="48" customWidth="1"/>
    <col min="3339" max="3339" width="0.83203125" style="48" customWidth="1"/>
    <col min="3340" max="3340" width="15.83203125" style="48" customWidth="1"/>
    <col min="3341" max="3341" width="0.83203125" style="48" customWidth="1"/>
    <col min="3342" max="3342" width="14.6640625" style="48" customWidth="1"/>
    <col min="3343" max="3343" width="0.83203125" style="48" customWidth="1"/>
    <col min="3344" max="3344" width="14.1640625" style="48" customWidth="1"/>
    <col min="3345" max="3345" width="0.83203125" style="48" customWidth="1"/>
    <col min="3346" max="3346" width="14.6640625" style="48" customWidth="1"/>
    <col min="3347" max="3347" width="0.83203125" style="48" customWidth="1"/>
    <col min="3348" max="3348" width="15.33203125" style="48" customWidth="1"/>
    <col min="3349" max="3349" width="0.83203125" style="48" customWidth="1"/>
    <col min="3350" max="3350" width="15.1640625" style="48" customWidth="1"/>
    <col min="3351" max="3584" width="9.33203125" style="48"/>
    <col min="3585" max="3586" width="2" style="48" customWidth="1"/>
    <col min="3587" max="3587" width="48.1640625" style="48" customWidth="1"/>
    <col min="3588" max="3588" width="6.6640625" style="48" customWidth="1"/>
    <col min="3589" max="3589" width="0.83203125" style="48" customWidth="1"/>
    <col min="3590" max="3590" width="15.1640625" style="48" customWidth="1"/>
    <col min="3591" max="3591" width="0.83203125" style="48" customWidth="1"/>
    <col min="3592" max="3592" width="13.33203125" style="48" customWidth="1"/>
    <col min="3593" max="3593" width="0.83203125" style="48" customWidth="1"/>
    <col min="3594" max="3594" width="17.83203125" style="48" customWidth="1"/>
    <col min="3595" max="3595" width="0.83203125" style="48" customWidth="1"/>
    <col min="3596" max="3596" width="15.83203125" style="48" customWidth="1"/>
    <col min="3597" max="3597" width="0.83203125" style="48" customWidth="1"/>
    <col min="3598" max="3598" width="14.6640625" style="48" customWidth="1"/>
    <col min="3599" max="3599" width="0.83203125" style="48" customWidth="1"/>
    <col min="3600" max="3600" width="14.1640625" style="48" customWidth="1"/>
    <col min="3601" max="3601" width="0.83203125" style="48" customWidth="1"/>
    <col min="3602" max="3602" width="14.6640625" style="48" customWidth="1"/>
    <col min="3603" max="3603" width="0.83203125" style="48" customWidth="1"/>
    <col min="3604" max="3604" width="15.33203125" style="48" customWidth="1"/>
    <col min="3605" max="3605" width="0.83203125" style="48" customWidth="1"/>
    <col min="3606" max="3606" width="15.1640625" style="48" customWidth="1"/>
    <col min="3607" max="3840" width="9.33203125" style="48"/>
    <col min="3841" max="3842" width="2" style="48" customWidth="1"/>
    <col min="3843" max="3843" width="48.1640625" style="48" customWidth="1"/>
    <col min="3844" max="3844" width="6.6640625" style="48" customWidth="1"/>
    <col min="3845" max="3845" width="0.83203125" style="48" customWidth="1"/>
    <col min="3846" max="3846" width="15.1640625" style="48" customWidth="1"/>
    <col min="3847" max="3847" width="0.83203125" style="48" customWidth="1"/>
    <col min="3848" max="3848" width="13.33203125" style="48" customWidth="1"/>
    <col min="3849" max="3849" width="0.83203125" style="48" customWidth="1"/>
    <col min="3850" max="3850" width="17.83203125" style="48" customWidth="1"/>
    <col min="3851" max="3851" width="0.83203125" style="48" customWidth="1"/>
    <col min="3852" max="3852" width="15.83203125" style="48" customWidth="1"/>
    <col min="3853" max="3853" width="0.83203125" style="48" customWidth="1"/>
    <col min="3854" max="3854" width="14.6640625" style="48" customWidth="1"/>
    <col min="3855" max="3855" width="0.83203125" style="48" customWidth="1"/>
    <col min="3856" max="3856" width="14.1640625" style="48" customWidth="1"/>
    <col min="3857" max="3857" width="0.83203125" style="48" customWidth="1"/>
    <col min="3858" max="3858" width="14.6640625" style="48" customWidth="1"/>
    <col min="3859" max="3859" width="0.83203125" style="48" customWidth="1"/>
    <col min="3860" max="3860" width="15.33203125" style="48" customWidth="1"/>
    <col min="3861" max="3861" width="0.83203125" style="48" customWidth="1"/>
    <col min="3862" max="3862" width="15.1640625" style="48" customWidth="1"/>
    <col min="3863" max="4096" width="9.33203125" style="48"/>
    <col min="4097" max="4098" width="2" style="48" customWidth="1"/>
    <col min="4099" max="4099" width="48.1640625" style="48" customWidth="1"/>
    <col min="4100" max="4100" width="6.6640625" style="48" customWidth="1"/>
    <col min="4101" max="4101" width="0.83203125" style="48" customWidth="1"/>
    <col min="4102" max="4102" width="15.1640625" style="48" customWidth="1"/>
    <col min="4103" max="4103" width="0.83203125" style="48" customWidth="1"/>
    <col min="4104" max="4104" width="13.33203125" style="48" customWidth="1"/>
    <col min="4105" max="4105" width="0.83203125" style="48" customWidth="1"/>
    <col min="4106" max="4106" width="17.83203125" style="48" customWidth="1"/>
    <col min="4107" max="4107" width="0.83203125" style="48" customWidth="1"/>
    <col min="4108" max="4108" width="15.83203125" style="48" customWidth="1"/>
    <col min="4109" max="4109" width="0.83203125" style="48" customWidth="1"/>
    <col min="4110" max="4110" width="14.6640625" style="48" customWidth="1"/>
    <col min="4111" max="4111" width="0.83203125" style="48" customWidth="1"/>
    <col min="4112" max="4112" width="14.1640625" style="48" customWidth="1"/>
    <col min="4113" max="4113" width="0.83203125" style="48" customWidth="1"/>
    <col min="4114" max="4114" width="14.6640625" style="48" customWidth="1"/>
    <col min="4115" max="4115" width="0.83203125" style="48" customWidth="1"/>
    <col min="4116" max="4116" width="15.33203125" style="48" customWidth="1"/>
    <col min="4117" max="4117" width="0.83203125" style="48" customWidth="1"/>
    <col min="4118" max="4118" width="15.1640625" style="48" customWidth="1"/>
    <col min="4119" max="4352" width="9.33203125" style="48"/>
    <col min="4353" max="4354" width="2" style="48" customWidth="1"/>
    <col min="4355" max="4355" width="48.1640625" style="48" customWidth="1"/>
    <col min="4356" max="4356" width="6.6640625" style="48" customWidth="1"/>
    <col min="4357" max="4357" width="0.83203125" style="48" customWidth="1"/>
    <col min="4358" max="4358" width="15.1640625" style="48" customWidth="1"/>
    <col min="4359" max="4359" width="0.83203125" style="48" customWidth="1"/>
    <col min="4360" max="4360" width="13.33203125" style="48" customWidth="1"/>
    <col min="4361" max="4361" width="0.83203125" style="48" customWidth="1"/>
    <col min="4362" max="4362" width="17.83203125" style="48" customWidth="1"/>
    <col min="4363" max="4363" width="0.83203125" style="48" customWidth="1"/>
    <col min="4364" max="4364" width="15.83203125" style="48" customWidth="1"/>
    <col min="4365" max="4365" width="0.83203125" style="48" customWidth="1"/>
    <col min="4366" max="4366" width="14.6640625" style="48" customWidth="1"/>
    <col min="4367" max="4367" width="0.83203125" style="48" customWidth="1"/>
    <col min="4368" max="4368" width="14.1640625" style="48" customWidth="1"/>
    <col min="4369" max="4369" width="0.83203125" style="48" customWidth="1"/>
    <col min="4370" max="4370" width="14.6640625" style="48" customWidth="1"/>
    <col min="4371" max="4371" width="0.83203125" style="48" customWidth="1"/>
    <col min="4372" max="4372" width="15.33203125" style="48" customWidth="1"/>
    <col min="4373" max="4373" width="0.83203125" style="48" customWidth="1"/>
    <col min="4374" max="4374" width="15.1640625" style="48" customWidth="1"/>
    <col min="4375" max="4608" width="9.33203125" style="48"/>
    <col min="4609" max="4610" width="2" style="48" customWidth="1"/>
    <col min="4611" max="4611" width="48.1640625" style="48" customWidth="1"/>
    <col min="4612" max="4612" width="6.6640625" style="48" customWidth="1"/>
    <col min="4613" max="4613" width="0.83203125" style="48" customWidth="1"/>
    <col min="4614" max="4614" width="15.1640625" style="48" customWidth="1"/>
    <col min="4615" max="4615" width="0.83203125" style="48" customWidth="1"/>
    <col min="4616" max="4616" width="13.33203125" style="48" customWidth="1"/>
    <col min="4617" max="4617" width="0.83203125" style="48" customWidth="1"/>
    <col min="4618" max="4618" width="17.83203125" style="48" customWidth="1"/>
    <col min="4619" max="4619" width="0.83203125" style="48" customWidth="1"/>
    <col min="4620" max="4620" width="15.83203125" style="48" customWidth="1"/>
    <col min="4621" max="4621" width="0.83203125" style="48" customWidth="1"/>
    <col min="4622" max="4622" width="14.6640625" style="48" customWidth="1"/>
    <col min="4623" max="4623" width="0.83203125" style="48" customWidth="1"/>
    <col min="4624" max="4624" width="14.1640625" style="48" customWidth="1"/>
    <col min="4625" max="4625" width="0.83203125" style="48" customWidth="1"/>
    <col min="4626" max="4626" width="14.6640625" style="48" customWidth="1"/>
    <col min="4627" max="4627" width="0.83203125" style="48" customWidth="1"/>
    <col min="4628" max="4628" width="15.33203125" style="48" customWidth="1"/>
    <col min="4629" max="4629" width="0.83203125" style="48" customWidth="1"/>
    <col min="4630" max="4630" width="15.1640625" style="48" customWidth="1"/>
    <col min="4631" max="4864" width="9.33203125" style="48"/>
    <col min="4865" max="4866" width="2" style="48" customWidth="1"/>
    <col min="4867" max="4867" width="48.1640625" style="48" customWidth="1"/>
    <col min="4868" max="4868" width="6.6640625" style="48" customWidth="1"/>
    <col min="4869" max="4869" width="0.83203125" style="48" customWidth="1"/>
    <col min="4870" max="4870" width="15.1640625" style="48" customWidth="1"/>
    <col min="4871" max="4871" width="0.83203125" style="48" customWidth="1"/>
    <col min="4872" max="4872" width="13.33203125" style="48" customWidth="1"/>
    <col min="4873" max="4873" width="0.83203125" style="48" customWidth="1"/>
    <col min="4874" max="4874" width="17.83203125" style="48" customWidth="1"/>
    <col min="4875" max="4875" width="0.83203125" style="48" customWidth="1"/>
    <col min="4876" max="4876" width="15.83203125" style="48" customWidth="1"/>
    <col min="4877" max="4877" width="0.83203125" style="48" customWidth="1"/>
    <col min="4878" max="4878" width="14.6640625" style="48" customWidth="1"/>
    <col min="4879" max="4879" width="0.83203125" style="48" customWidth="1"/>
    <col min="4880" max="4880" width="14.1640625" style="48" customWidth="1"/>
    <col min="4881" max="4881" width="0.83203125" style="48" customWidth="1"/>
    <col min="4882" max="4882" width="14.6640625" style="48" customWidth="1"/>
    <col min="4883" max="4883" width="0.83203125" style="48" customWidth="1"/>
    <col min="4884" max="4884" width="15.33203125" style="48" customWidth="1"/>
    <col min="4885" max="4885" width="0.83203125" style="48" customWidth="1"/>
    <col min="4886" max="4886" width="15.1640625" style="48" customWidth="1"/>
    <col min="4887" max="5120" width="9.33203125" style="48"/>
    <col min="5121" max="5122" width="2" style="48" customWidth="1"/>
    <col min="5123" max="5123" width="48.1640625" style="48" customWidth="1"/>
    <col min="5124" max="5124" width="6.6640625" style="48" customWidth="1"/>
    <col min="5125" max="5125" width="0.83203125" style="48" customWidth="1"/>
    <col min="5126" max="5126" width="15.1640625" style="48" customWidth="1"/>
    <col min="5127" max="5127" width="0.83203125" style="48" customWidth="1"/>
    <col min="5128" max="5128" width="13.33203125" style="48" customWidth="1"/>
    <col min="5129" max="5129" width="0.83203125" style="48" customWidth="1"/>
    <col min="5130" max="5130" width="17.83203125" style="48" customWidth="1"/>
    <col min="5131" max="5131" width="0.83203125" style="48" customWidth="1"/>
    <col min="5132" max="5132" width="15.83203125" style="48" customWidth="1"/>
    <col min="5133" max="5133" width="0.83203125" style="48" customWidth="1"/>
    <col min="5134" max="5134" width="14.6640625" style="48" customWidth="1"/>
    <col min="5135" max="5135" width="0.83203125" style="48" customWidth="1"/>
    <col min="5136" max="5136" width="14.1640625" style="48" customWidth="1"/>
    <col min="5137" max="5137" width="0.83203125" style="48" customWidth="1"/>
    <col min="5138" max="5138" width="14.6640625" style="48" customWidth="1"/>
    <col min="5139" max="5139" width="0.83203125" style="48" customWidth="1"/>
    <col min="5140" max="5140" width="15.33203125" style="48" customWidth="1"/>
    <col min="5141" max="5141" width="0.83203125" style="48" customWidth="1"/>
    <col min="5142" max="5142" width="15.1640625" style="48" customWidth="1"/>
    <col min="5143" max="5376" width="9.33203125" style="48"/>
    <col min="5377" max="5378" width="2" style="48" customWidth="1"/>
    <col min="5379" max="5379" width="48.1640625" style="48" customWidth="1"/>
    <col min="5380" max="5380" width="6.6640625" style="48" customWidth="1"/>
    <col min="5381" max="5381" width="0.83203125" style="48" customWidth="1"/>
    <col min="5382" max="5382" width="15.1640625" style="48" customWidth="1"/>
    <col min="5383" max="5383" width="0.83203125" style="48" customWidth="1"/>
    <col min="5384" max="5384" width="13.33203125" style="48" customWidth="1"/>
    <col min="5385" max="5385" width="0.83203125" style="48" customWidth="1"/>
    <col min="5386" max="5386" width="17.83203125" style="48" customWidth="1"/>
    <col min="5387" max="5387" width="0.83203125" style="48" customWidth="1"/>
    <col min="5388" max="5388" width="15.83203125" style="48" customWidth="1"/>
    <col min="5389" max="5389" width="0.83203125" style="48" customWidth="1"/>
    <col min="5390" max="5390" width="14.6640625" style="48" customWidth="1"/>
    <col min="5391" max="5391" width="0.83203125" style="48" customWidth="1"/>
    <col min="5392" max="5392" width="14.1640625" style="48" customWidth="1"/>
    <col min="5393" max="5393" width="0.83203125" style="48" customWidth="1"/>
    <col min="5394" max="5394" width="14.6640625" style="48" customWidth="1"/>
    <col min="5395" max="5395" width="0.83203125" style="48" customWidth="1"/>
    <col min="5396" max="5396" width="15.33203125" style="48" customWidth="1"/>
    <col min="5397" max="5397" width="0.83203125" style="48" customWidth="1"/>
    <col min="5398" max="5398" width="15.1640625" style="48" customWidth="1"/>
    <col min="5399" max="5632" width="9.33203125" style="48"/>
    <col min="5633" max="5634" width="2" style="48" customWidth="1"/>
    <col min="5635" max="5635" width="48.1640625" style="48" customWidth="1"/>
    <col min="5636" max="5636" width="6.6640625" style="48" customWidth="1"/>
    <col min="5637" max="5637" width="0.83203125" style="48" customWidth="1"/>
    <col min="5638" max="5638" width="15.1640625" style="48" customWidth="1"/>
    <col min="5639" max="5639" width="0.83203125" style="48" customWidth="1"/>
    <col min="5640" max="5640" width="13.33203125" style="48" customWidth="1"/>
    <col min="5641" max="5641" width="0.83203125" style="48" customWidth="1"/>
    <col min="5642" max="5642" width="17.83203125" style="48" customWidth="1"/>
    <col min="5643" max="5643" width="0.83203125" style="48" customWidth="1"/>
    <col min="5644" max="5644" width="15.83203125" style="48" customWidth="1"/>
    <col min="5645" max="5645" width="0.83203125" style="48" customWidth="1"/>
    <col min="5646" max="5646" width="14.6640625" style="48" customWidth="1"/>
    <col min="5647" max="5647" width="0.83203125" style="48" customWidth="1"/>
    <col min="5648" max="5648" width="14.1640625" style="48" customWidth="1"/>
    <col min="5649" max="5649" width="0.83203125" style="48" customWidth="1"/>
    <col min="5650" max="5650" width="14.6640625" style="48" customWidth="1"/>
    <col min="5651" max="5651" width="0.83203125" style="48" customWidth="1"/>
    <col min="5652" max="5652" width="15.33203125" style="48" customWidth="1"/>
    <col min="5653" max="5653" width="0.83203125" style="48" customWidth="1"/>
    <col min="5654" max="5654" width="15.1640625" style="48" customWidth="1"/>
    <col min="5655" max="5888" width="9.33203125" style="48"/>
    <col min="5889" max="5890" width="2" style="48" customWidth="1"/>
    <col min="5891" max="5891" width="48.1640625" style="48" customWidth="1"/>
    <col min="5892" max="5892" width="6.6640625" style="48" customWidth="1"/>
    <col min="5893" max="5893" width="0.83203125" style="48" customWidth="1"/>
    <col min="5894" max="5894" width="15.1640625" style="48" customWidth="1"/>
    <col min="5895" max="5895" width="0.83203125" style="48" customWidth="1"/>
    <col min="5896" max="5896" width="13.33203125" style="48" customWidth="1"/>
    <col min="5897" max="5897" width="0.83203125" style="48" customWidth="1"/>
    <col min="5898" max="5898" width="17.83203125" style="48" customWidth="1"/>
    <col min="5899" max="5899" width="0.83203125" style="48" customWidth="1"/>
    <col min="5900" max="5900" width="15.83203125" style="48" customWidth="1"/>
    <col min="5901" max="5901" width="0.83203125" style="48" customWidth="1"/>
    <col min="5902" max="5902" width="14.6640625" style="48" customWidth="1"/>
    <col min="5903" max="5903" width="0.83203125" style="48" customWidth="1"/>
    <col min="5904" max="5904" width="14.1640625" style="48" customWidth="1"/>
    <col min="5905" max="5905" width="0.83203125" style="48" customWidth="1"/>
    <col min="5906" max="5906" width="14.6640625" style="48" customWidth="1"/>
    <col min="5907" max="5907" width="0.83203125" style="48" customWidth="1"/>
    <col min="5908" max="5908" width="15.33203125" style="48" customWidth="1"/>
    <col min="5909" max="5909" width="0.83203125" style="48" customWidth="1"/>
    <col min="5910" max="5910" width="15.1640625" style="48" customWidth="1"/>
    <col min="5911" max="6144" width="9.33203125" style="48"/>
    <col min="6145" max="6146" width="2" style="48" customWidth="1"/>
    <col min="6147" max="6147" width="48.1640625" style="48" customWidth="1"/>
    <col min="6148" max="6148" width="6.6640625" style="48" customWidth="1"/>
    <col min="6149" max="6149" width="0.83203125" style="48" customWidth="1"/>
    <col min="6150" max="6150" width="15.1640625" style="48" customWidth="1"/>
    <col min="6151" max="6151" width="0.83203125" style="48" customWidth="1"/>
    <col min="6152" max="6152" width="13.33203125" style="48" customWidth="1"/>
    <col min="6153" max="6153" width="0.83203125" style="48" customWidth="1"/>
    <col min="6154" max="6154" width="17.83203125" style="48" customWidth="1"/>
    <col min="6155" max="6155" width="0.83203125" style="48" customWidth="1"/>
    <col min="6156" max="6156" width="15.83203125" style="48" customWidth="1"/>
    <col min="6157" max="6157" width="0.83203125" style="48" customWidth="1"/>
    <col min="6158" max="6158" width="14.6640625" style="48" customWidth="1"/>
    <col min="6159" max="6159" width="0.83203125" style="48" customWidth="1"/>
    <col min="6160" max="6160" width="14.1640625" style="48" customWidth="1"/>
    <col min="6161" max="6161" width="0.83203125" style="48" customWidth="1"/>
    <col min="6162" max="6162" width="14.6640625" style="48" customWidth="1"/>
    <col min="6163" max="6163" width="0.83203125" style="48" customWidth="1"/>
    <col min="6164" max="6164" width="15.33203125" style="48" customWidth="1"/>
    <col min="6165" max="6165" width="0.83203125" style="48" customWidth="1"/>
    <col min="6166" max="6166" width="15.1640625" style="48" customWidth="1"/>
    <col min="6167" max="6400" width="9.33203125" style="48"/>
    <col min="6401" max="6402" width="2" style="48" customWidth="1"/>
    <col min="6403" max="6403" width="48.1640625" style="48" customWidth="1"/>
    <col min="6404" max="6404" width="6.6640625" style="48" customWidth="1"/>
    <col min="6405" max="6405" width="0.83203125" style="48" customWidth="1"/>
    <col min="6406" max="6406" width="15.1640625" style="48" customWidth="1"/>
    <col min="6407" max="6407" width="0.83203125" style="48" customWidth="1"/>
    <col min="6408" max="6408" width="13.33203125" style="48" customWidth="1"/>
    <col min="6409" max="6409" width="0.83203125" style="48" customWidth="1"/>
    <col min="6410" max="6410" width="17.83203125" style="48" customWidth="1"/>
    <col min="6411" max="6411" width="0.83203125" style="48" customWidth="1"/>
    <col min="6412" max="6412" width="15.83203125" style="48" customWidth="1"/>
    <col min="6413" max="6413" width="0.83203125" style="48" customWidth="1"/>
    <col min="6414" max="6414" width="14.6640625" style="48" customWidth="1"/>
    <col min="6415" max="6415" width="0.83203125" style="48" customWidth="1"/>
    <col min="6416" max="6416" width="14.1640625" style="48" customWidth="1"/>
    <col min="6417" max="6417" width="0.83203125" style="48" customWidth="1"/>
    <col min="6418" max="6418" width="14.6640625" style="48" customWidth="1"/>
    <col min="6419" max="6419" width="0.83203125" style="48" customWidth="1"/>
    <col min="6420" max="6420" width="15.33203125" style="48" customWidth="1"/>
    <col min="6421" max="6421" width="0.83203125" style="48" customWidth="1"/>
    <col min="6422" max="6422" width="15.1640625" style="48" customWidth="1"/>
    <col min="6423" max="6656" width="9.33203125" style="48"/>
    <col min="6657" max="6658" width="2" style="48" customWidth="1"/>
    <col min="6659" max="6659" width="48.1640625" style="48" customWidth="1"/>
    <col min="6660" max="6660" width="6.6640625" style="48" customWidth="1"/>
    <col min="6661" max="6661" width="0.83203125" style="48" customWidth="1"/>
    <col min="6662" max="6662" width="15.1640625" style="48" customWidth="1"/>
    <col min="6663" max="6663" width="0.83203125" style="48" customWidth="1"/>
    <col min="6664" max="6664" width="13.33203125" style="48" customWidth="1"/>
    <col min="6665" max="6665" width="0.83203125" style="48" customWidth="1"/>
    <col min="6666" max="6666" width="17.83203125" style="48" customWidth="1"/>
    <col min="6667" max="6667" width="0.83203125" style="48" customWidth="1"/>
    <col min="6668" max="6668" width="15.83203125" style="48" customWidth="1"/>
    <col min="6669" max="6669" width="0.83203125" style="48" customWidth="1"/>
    <col min="6670" max="6670" width="14.6640625" style="48" customWidth="1"/>
    <col min="6671" max="6671" width="0.83203125" style="48" customWidth="1"/>
    <col min="6672" max="6672" width="14.1640625" style="48" customWidth="1"/>
    <col min="6673" max="6673" width="0.83203125" style="48" customWidth="1"/>
    <col min="6674" max="6674" width="14.6640625" style="48" customWidth="1"/>
    <col min="6675" max="6675" width="0.83203125" style="48" customWidth="1"/>
    <col min="6676" max="6676" width="15.33203125" style="48" customWidth="1"/>
    <col min="6677" max="6677" width="0.83203125" style="48" customWidth="1"/>
    <col min="6678" max="6678" width="15.1640625" style="48" customWidth="1"/>
    <col min="6679" max="6912" width="9.33203125" style="48"/>
    <col min="6913" max="6914" width="2" style="48" customWidth="1"/>
    <col min="6915" max="6915" width="48.1640625" style="48" customWidth="1"/>
    <col min="6916" max="6916" width="6.6640625" style="48" customWidth="1"/>
    <col min="6917" max="6917" width="0.83203125" style="48" customWidth="1"/>
    <col min="6918" max="6918" width="15.1640625" style="48" customWidth="1"/>
    <col min="6919" max="6919" width="0.83203125" style="48" customWidth="1"/>
    <col min="6920" max="6920" width="13.33203125" style="48" customWidth="1"/>
    <col min="6921" max="6921" width="0.83203125" style="48" customWidth="1"/>
    <col min="6922" max="6922" width="17.83203125" style="48" customWidth="1"/>
    <col min="6923" max="6923" width="0.83203125" style="48" customWidth="1"/>
    <col min="6924" max="6924" width="15.83203125" style="48" customWidth="1"/>
    <col min="6925" max="6925" width="0.83203125" style="48" customWidth="1"/>
    <col min="6926" max="6926" width="14.6640625" style="48" customWidth="1"/>
    <col min="6927" max="6927" width="0.83203125" style="48" customWidth="1"/>
    <col min="6928" max="6928" width="14.1640625" style="48" customWidth="1"/>
    <col min="6929" max="6929" width="0.83203125" style="48" customWidth="1"/>
    <col min="6930" max="6930" width="14.6640625" style="48" customWidth="1"/>
    <col min="6931" max="6931" width="0.83203125" style="48" customWidth="1"/>
    <col min="6932" max="6932" width="15.33203125" style="48" customWidth="1"/>
    <col min="6933" max="6933" width="0.83203125" style="48" customWidth="1"/>
    <col min="6934" max="6934" width="15.1640625" style="48" customWidth="1"/>
    <col min="6935" max="7168" width="9.33203125" style="48"/>
    <col min="7169" max="7170" width="2" style="48" customWidth="1"/>
    <col min="7171" max="7171" width="48.1640625" style="48" customWidth="1"/>
    <col min="7172" max="7172" width="6.6640625" style="48" customWidth="1"/>
    <col min="7173" max="7173" width="0.83203125" style="48" customWidth="1"/>
    <col min="7174" max="7174" width="15.1640625" style="48" customWidth="1"/>
    <col min="7175" max="7175" width="0.83203125" style="48" customWidth="1"/>
    <col min="7176" max="7176" width="13.33203125" style="48" customWidth="1"/>
    <col min="7177" max="7177" width="0.83203125" style="48" customWidth="1"/>
    <col min="7178" max="7178" width="17.83203125" style="48" customWidth="1"/>
    <col min="7179" max="7179" width="0.83203125" style="48" customWidth="1"/>
    <col min="7180" max="7180" width="15.83203125" style="48" customWidth="1"/>
    <col min="7181" max="7181" width="0.83203125" style="48" customWidth="1"/>
    <col min="7182" max="7182" width="14.6640625" style="48" customWidth="1"/>
    <col min="7183" max="7183" width="0.83203125" style="48" customWidth="1"/>
    <col min="7184" max="7184" width="14.1640625" style="48" customWidth="1"/>
    <col min="7185" max="7185" width="0.83203125" style="48" customWidth="1"/>
    <col min="7186" max="7186" width="14.6640625" style="48" customWidth="1"/>
    <col min="7187" max="7187" width="0.83203125" style="48" customWidth="1"/>
    <col min="7188" max="7188" width="15.33203125" style="48" customWidth="1"/>
    <col min="7189" max="7189" width="0.83203125" style="48" customWidth="1"/>
    <col min="7190" max="7190" width="15.1640625" style="48" customWidth="1"/>
    <col min="7191" max="7424" width="9.33203125" style="48"/>
    <col min="7425" max="7426" width="2" style="48" customWidth="1"/>
    <col min="7427" max="7427" width="48.1640625" style="48" customWidth="1"/>
    <col min="7428" max="7428" width="6.6640625" style="48" customWidth="1"/>
    <col min="7429" max="7429" width="0.83203125" style="48" customWidth="1"/>
    <col min="7430" max="7430" width="15.1640625" style="48" customWidth="1"/>
    <col min="7431" max="7431" width="0.83203125" style="48" customWidth="1"/>
    <col min="7432" max="7432" width="13.33203125" style="48" customWidth="1"/>
    <col min="7433" max="7433" width="0.83203125" style="48" customWidth="1"/>
    <col min="7434" max="7434" width="17.83203125" style="48" customWidth="1"/>
    <col min="7435" max="7435" width="0.83203125" style="48" customWidth="1"/>
    <col min="7436" max="7436" width="15.83203125" style="48" customWidth="1"/>
    <col min="7437" max="7437" width="0.83203125" style="48" customWidth="1"/>
    <col min="7438" max="7438" width="14.6640625" style="48" customWidth="1"/>
    <col min="7439" max="7439" width="0.83203125" style="48" customWidth="1"/>
    <col min="7440" max="7440" width="14.1640625" style="48" customWidth="1"/>
    <col min="7441" max="7441" width="0.83203125" style="48" customWidth="1"/>
    <col min="7442" max="7442" width="14.6640625" style="48" customWidth="1"/>
    <col min="7443" max="7443" width="0.83203125" style="48" customWidth="1"/>
    <col min="7444" max="7444" width="15.33203125" style="48" customWidth="1"/>
    <col min="7445" max="7445" width="0.83203125" style="48" customWidth="1"/>
    <col min="7446" max="7446" width="15.1640625" style="48" customWidth="1"/>
    <col min="7447" max="7680" width="9.33203125" style="48"/>
    <col min="7681" max="7682" width="2" style="48" customWidth="1"/>
    <col min="7683" max="7683" width="48.1640625" style="48" customWidth="1"/>
    <col min="7684" max="7684" width="6.6640625" style="48" customWidth="1"/>
    <col min="7685" max="7685" width="0.83203125" style="48" customWidth="1"/>
    <col min="7686" max="7686" width="15.1640625" style="48" customWidth="1"/>
    <col min="7687" max="7687" width="0.83203125" style="48" customWidth="1"/>
    <col min="7688" max="7688" width="13.33203125" style="48" customWidth="1"/>
    <col min="7689" max="7689" width="0.83203125" style="48" customWidth="1"/>
    <col min="7690" max="7690" width="17.83203125" style="48" customWidth="1"/>
    <col min="7691" max="7691" width="0.83203125" style="48" customWidth="1"/>
    <col min="7692" max="7692" width="15.83203125" style="48" customWidth="1"/>
    <col min="7693" max="7693" width="0.83203125" style="48" customWidth="1"/>
    <col min="7694" max="7694" width="14.6640625" style="48" customWidth="1"/>
    <col min="7695" max="7695" width="0.83203125" style="48" customWidth="1"/>
    <col min="7696" max="7696" width="14.1640625" style="48" customWidth="1"/>
    <col min="7697" max="7697" width="0.83203125" style="48" customWidth="1"/>
    <col min="7698" max="7698" width="14.6640625" style="48" customWidth="1"/>
    <col min="7699" max="7699" width="0.83203125" style="48" customWidth="1"/>
    <col min="7700" max="7700" width="15.33203125" style="48" customWidth="1"/>
    <col min="7701" max="7701" width="0.83203125" style="48" customWidth="1"/>
    <col min="7702" max="7702" width="15.1640625" style="48" customWidth="1"/>
    <col min="7703" max="7936" width="9.33203125" style="48"/>
    <col min="7937" max="7938" width="2" style="48" customWidth="1"/>
    <col min="7939" max="7939" width="48.1640625" style="48" customWidth="1"/>
    <col min="7940" max="7940" width="6.6640625" style="48" customWidth="1"/>
    <col min="7941" max="7941" width="0.83203125" style="48" customWidth="1"/>
    <col min="7942" max="7942" width="15.1640625" style="48" customWidth="1"/>
    <col min="7943" max="7943" width="0.83203125" style="48" customWidth="1"/>
    <col min="7944" max="7944" width="13.33203125" style="48" customWidth="1"/>
    <col min="7945" max="7945" width="0.83203125" style="48" customWidth="1"/>
    <col min="7946" max="7946" width="17.83203125" style="48" customWidth="1"/>
    <col min="7947" max="7947" width="0.83203125" style="48" customWidth="1"/>
    <col min="7948" max="7948" width="15.83203125" style="48" customWidth="1"/>
    <col min="7949" max="7949" width="0.83203125" style="48" customWidth="1"/>
    <col min="7950" max="7950" width="14.6640625" style="48" customWidth="1"/>
    <col min="7951" max="7951" width="0.83203125" style="48" customWidth="1"/>
    <col min="7952" max="7952" width="14.1640625" style="48" customWidth="1"/>
    <col min="7953" max="7953" width="0.83203125" style="48" customWidth="1"/>
    <col min="7954" max="7954" width="14.6640625" style="48" customWidth="1"/>
    <col min="7955" max="7955" width="0.83203125" style="48" customWidth="1"/>
    <col min="7956" max="7956" width="15.33203125" style="48" customWidth="1"/>
    <col min="7957" max="7957" width="0.83203125" style="48" customWidth="1"/>
    <col min="7958" max="7958" width="15.1640625" style="48" customWidth="1"/>
    <col min="7959" max="8192" width="9.33203125" style="48"/>
    <col min="8193" max="8194" width="2" style="48" customWidth="1"/>
    <col min="8195" max="8195" width="48.1640625" style="48" customWidth="1"/>
    <col min="8196" max="8196" width="6.6640625" style="48" customWidth="1"/>
    <col min="8197" max="8197" width="0.83203125" style="48" customWidth="1"/>
    <col min="8198" max="8198" width="15.1640625" style="48" customWidth="1"/>
    <col min="8199" max="8199" width="0.83203125" style="48" customWidth="1"/>
    <col min="8200" max="8200" width="13.33203125" style="48" customWidth="1"/>
    <col min="8201" max="8201" width="0.83203125" style="48" customWidth="1"/>
    <col min="8202" max="8202" width="17.83203125" style="48" customWidth="1"/>
    <col min="8203" max="8203" width="0.83203125" style="48" customWidth="1"/>
    <col min="8204" max="8204" width="15.83203125" style="48" customWidth="1"/>
    <col min="8205" max="8205" width="0.83203125" style="48" customWidth="1"/>
    <col min="8206" max="8206" width="14.6640625" style="48" customWidth="1"/>
    <col min="8207" max="8207" width="0.83203125" style="48" customWidth="1"/>
    <col min="8208" max="8208" width="14.1640625" style="48" customWidth="1"/>
    <col min="8209" max="8209" width="0.83203125" style="48" customWidth="1"/>
    <col min="8210" max="8210" width="14.6640625" style="48" customWidth="1"/>
    <col min="8211" max="8211" width="0.83203125" style="48" customWidth="1"/>
    <col min="8212" max="8212" width="15.33203125" style="48" customWidth="1"/>
    <col min="8213" max="8213" width="0.83203125" style="48" customWidth="1"/>
    <col min="8214" max="8214" width="15.1640625" style="48" customWidth="1"/>
    <col min="8215" max="8448" width="9.33203125" style="48"/>
    <col min="8449" max="8450" width="2" style="48" customWidth="1"/>
    <col min="8451" max="8451" width="48.1640625" style="48" customWidth="1"/>
    <col min="8452" max="8452" width="6.6640625" style="48" customWidth="1"/>
    <col min="8453" max="8453" width="0.83203125" style="48" customWidth="1"/>
    <col min="8454" max="8454" width="15.1640625" style="48" customWidth="1"/>
    <col min="8455" max="8455" width="0.83203125" style="48" customWidth="1"/>
    <col min="8456" max="8456" width="13.33203125" style="48" customWidth="1"/>
    <col min="8457" max="8457" width="0.83203125" style="48" customWidth="1"/>
    <col min="8458" max="8458" width="17.83203125" style="48" customWidth="1"/>
    <col min="8459" max="8459" width="0.83203125" style="48" customWidth="1"/>
    <col min="8460" max="8460" width="15.83203125" style="48" customWidth="1"/>
    <col min="8461" max="8461" width="0.83203125" style="48" customWidth="1"/>
    <col min="8462" max="8462" width="14.6640625" style="48" customWidth="1"/>
    <col min="8463" max="8463" width="0.83203125" style="48" customWidth="1"/>
    <col min="8464" max="8464" width="14.1640625" style="48" customWidth="1"/>
    <col min="8465" max="8465" width="0.83203125" style="48" customWidth="1"/>
    <col min="8466" max="8466" width="14.6640625" style="48" customWidth="1"/>
    <col min="8467" max="8467" width="0.83203125" style="48" customWidth="1"/>
    <col min="8468" max="8468" width="15.33203125" style="48" customWidth="1"/>
    <col min="8469" max="8469" width="0.83203125" style="48" customWidth="1"/>
    <col min="8470" max="8470" width="15.1640625" style="48" customWidth="1"/>
    <col min="8471" max="8704" width="9.33203125" style="48"/>
    <col min="8705" max="8706" width="2" style="48" customWidth="1"/>
    <col min="8707" max="8707" width="48.1640625" style="48" customWidth="1"/>
    <col min="8708" max="8708" width="6.6640625" style="48" customWidth="1"/>
    <col min="8709" max="8709" width="0.83203125" style="48" customWidth="1"/>
    <col min="8710" max="8710" width="15.1640625" style="48" customWidth="1"/>
    <col min="8711" max="8711" width="0.83203125" style="48" customWidth="1"/>
    <col min="8712" max="8712" width="13.33203125" style="48" customWidth="1"/>
    <col min="8713" max="8713" width="0.83203125" style="48" customWidth="1"/>
    <col min="8714" max="8714" width="17.83203125" style="48" customWidth="1"/>
    <col min="8715" max="8715" width="0.83203125" style="48" customWidth="1"/>
    <col min="8716" max="8716" width="15.83203125" style="48" customWidth="1"/>
    <col min="8717" max="8717" width="0.83203125" style="48" customWidth="1"/>
    <col min="8718" max="8718" width="14.6640625" style="48" customWidth="1"/>
    <col min="8719" max="8719" width="0.83203125" style="48" customWidth="1"/>
    <col min="8720" max="8720" width="14.1640625" style="48" customWidth="1"/>
    <col min="8721" max="8721" width="0.83203125" style="48" customWidth="1"/>
    <col min="8722" max="8722" width="14.6640625" style="48" customWidth="1"/>
    <col min="8723" max="8723" width="0.83203125" style="48" customWidth="1"/>
    <col min="8724" max="8724" width="15.33203125" style="48" customWidth="1"/>
    <col min="8725" max="8725" width="0.83203125" style="48" customWidth="1"/>
    <col min="8726" max="8726" width="15.1640625" style="48" customWidth="1"/>
    <col min="8727" max="8960" width="9.33203125" style="48"/>
    <col min="8961" max="8962" width="2" style="48" customWidth="1"/>
    <col min="8963" max="8963" width="48.1640625" style="48" customWidth="1"/>
    <col min="8964" max="8964" width="6.6640625" style="48" customWidth="1"/>
    <col min="8965" max="8965" width="0.83203125" style="48" customWidth="1"/>
    <col min="8966" max="8966" width="15.1640625" style="48" customWidth="1"/>
    <col min="8967" max="8967" width="0.83203125" style="48" customWidth="1"/>
    <col min="8968" max="8968" width="13.33203125" style="48" customWidth="1"/>
    <col min="8969" max="8969" width="0.83203125" style="48" customWidth="1"/>
    <col min="8970" max="8970" width="17.83203125" style="48" customWidth="1"/>
    <col min="8971" max="8971" width="0.83203125" style="48" customWidth="1"/>
    <col min="8972" max="8972" width="15.83203125" style="48" customWidth="1"/>
    <col min="8973" max="8973" width="0.83203125" style="48" customWidth="1"/>
    <col min="8974" max="8974" width="14.6640625" style="48" customWidth="1"/>
    <col min="8975" max="8975" width="0.83203125" style="48" customWidth="1"/>
    <col min="8976" max="8976" width="14.1640625" style="48" customWidth="1"/>
    <col min="8977" max="8977" width="0.83203125" style="48" customWidth="1"/>
    <col min="8978" max="8978" width="14.6640625" style="48" customWidth="1"/>
    <col min="8979" max="8979" width="0.83203125" style="48" customWidth="1"/>
    <col min="8980" max="8980" width="15.33203125" style="48" customWidth="1"/>
    <col min="8981" max="8981" width="0.83203125" style="48" customWidth="1"/>
    <col min="8982" max="8982" width="15.1640625" style="48" customWidth="1"/>
    <col min="8983" max="9216" width="9.33203125" style="48"/>
    <col min="9217" max="9218" width="2" style="48" customWidth="1"/>
    <col min="9219" max="9219" width="48.1640625" style="48" customWidth="1"/>
    <col min="9220" max="9220" width="6.6640625" style="48" customWidth="1"/>
    <col min="9221" max="9221" width="0.83203125" style="48" customWidth="1"/>
    <col min="9222" max="9222" width="15.1640625" style="48" customWidth="1"/>
    <col min="9223" max="9223" width="0.83203125" style="48" customWidth="1"/>
    <col min="9224" max="9224" width="13.33203125" style="48" customWidth="1"/>
    <col min="9225" max="9225" width="0.83203125" style="48" customWidth="1"/>
    <col min="9226" max="9226" width="17.83203125" style="48" customWidth="1"/>
    <col min="9227" max="9227" width="0.83203125" style="48" customWidth="1"/>
    <col min="9228" max="9228" width="15.83203125" style="48" customWidth="1"/>
    <col min="9229" max="9229" width="0.83203125" style="48" customWidth="1"/>
    <col min="9230" max="9230" width="14.6640625" style="48" customWidth="1"/>
    <col min="9231" max="9231" width="0.83203125" style="48" customWidth="1"/>
    <col min="9232" max="9232" width="14.1640625" style="48" customWidth="1"/>
    <col min="9233" max="9233" width="0.83203125" style="48" customWidth="1"/>
    <col min="9234" max="9234" width="14.6640625" style="48" customWidth="1"/>
    <col min="9235" max="9235" width="0.83203125" style="48" customWidth="1"/>
    <col min="9236" max="9236" width="15.33203125" style="48" customWidth="1"/>
    <col min="9237" max="9237" width="0.83203125" style="48" customWidth="1"/>
    <col min="9238" max="9238" width="15.1640625" style="48" customWidth="1"/>
    <col min="9239" max="9472" width="9.33203125" style="48"/>
    <col min="9473" max="9474" width="2" style="48" customWidth="1"/>
    <col min="9475" max="9475" width="48.1640625" style="48" customWidth="1"/>
    <col min="9476" max="9476" width="6.6640625" style="48" customWidth="1"/>
    <col min="9477" max="9477" width="0.83203125" style="48" customWidth="1"/>
    <col min="9478" max="9478" width="15.1640625" style="48" customWidth="1"/>
    <col min="9479" max="9479" width="0.83203125" style="48" customWidth="1"/>
    <col min="9480" max="9480" width="13.33203125" style="48" customWidth="1"/>
    <col min="9481" max="9481" width="0.83203125" style="48" customWidth="1"/>
    <col min="9482" max="9482" width="17.83203125" style="48" customWidth="1"/>
    <col min="9483" max="9483" width="0.83203125" style="48" customWidth="1"/>
    <col min="9484" max="9484" width="15.83203125" style="48" customWidth="1"/>
    <col min="9485" max="9485" width="0.83203125" style="48" customWidth="1"/>
    <col min="9486" max="9486" width="14.6640625" style="48" customWidth="1"/>
    <col min="9487" max="9487" width="0.83203125" style="48" customWidth="1"/>
    <col min="9488" max="9488" width="14.1640625" style="48" customWidth="1"/>
    <col min="9489" max="9489" width="0.83203125" style="48" customWidth="1"/>
    <col min="9490" max="9490" width="14.6640625" style="48" customWidth="1"/>
    <col min="9491" max="9491" width="0.83203125" style="48" customWidth="1"/>
    <col min="9492" max="9492" width="15.33203125" style="48" customWidth="1"/>
    <col min="9493" max="9493" width="0.83203125" style="48" customWidth="1"/>
    <col min="9494" max="9494" width="15.1640625" style="48" customWidth="1"/>
    <col min="9495" max="9728" width="9.33203125" style="48"/>
    <col min="9729" max="9730" width="2" style="48" customWidth="1"/>
    <col min="9731" max="9731" width="48.1640625" style="48" customWidth="1"/>
    <col min="9732" max="9732" width="6.6640625" style="48" customWidth="1"/>
    <col min="9733" max="9733" width="0.83203125" style="48" customWidth="1"/>
    <col min="9734" max="9734" width="15.1640625" style="48" customWidth="1"/>
    <col min="9735" max="9735" width="0.83203125" style="48" customWidth="1"/>
    <col min="9736" max="9736" width="13.33203125" style="48" customWidth="1"/>
    <col min="9737" max="9737" width="0.83203125" style="48" customWidth="1"/>
    <col min="9738" max="9738" width="17.83203125" style="48" customWidth="1"/>
    <col min="9739" max="9739" width="0.83203125" style="48" customWidth="1"/>
    <col min="9740" max="9740" width="15.83203125" style="48" customWidth="1"/>
    <col min="9741" max="9741" width="0.83203125" style="48" customWidth="1"/>
    <col min="9742" max="9742" width="14.6640625" style="48" customWidth="1"/>
    <col min="9743" max="9743" width="0.83203125" style="48" customWidth="1"/>
    <col min="9744" max="9744" width="14.1640625" style="48" customWidth="1"/>
    <col min="9745" max="9745" width="0.83203125" style="48" customWidth="1"/>
    <col min="9746" max="9746" width="14.6640625" style="48" customWidth="1"/>
    <col min="9747" max="9747" width="0.83203125" style="48" customWidth="1"/>
    <col min="9748" max="9748" width="15.33203125" style="48" customWidth="1"/>
    <col min="9749" max="9749" width="0.83203125" style="48" customWidth="1"/>
    <col min="9750" max="9750" width="15.1640625" style="48" customWidth="1"/>
    <col min="9751" max="9984" width="9.33203125" style="48"/>
    <col min="9985" max="9986" width="2" style="48" customWidth="1"/>
    <col min="9987" max="9987" width="48.1640625" style="48" customWidth="1"/>
    <col min="9988" max="9988" width="6.6640625" style="48" customWidth="1"/>
    <col min="9989" max="9989" width="0.83203125" style="48" customWidth="1"/>
    <col min="9990" max="9990" width="15.1640625" style="48" customWidth="1"/>
    <col min="9991" max="9991" width="0.83203125" style="48" customWidth="1"/>
    <col min="9992" max="9992" width="13.33203125" style="48" customWidth="1"/>
    <col min="9993" max="9993" width="0.83203125" style="48" customWidth="1"/>
    <col min="9994" max="9994" width="17.83203125" style="48" customWidth="1"/>
    <col min="9995" max="9995" width="0.83203125" style="48" customWidth="1"/>
    <col min="9996" max="9996" width="15.83203125" style="48" customWidth="1"/>
    <col min="9997" max="9997" width="0.83203125" style="48" customWidth="1"/>
    <col min="9998" max="9998" width="14.6640625" style="48" customWidth="1"/>
    <col min="9999" max="9999" width="0.83203125" style="48" customWidth="1"/>
    <col min="10000" max="10000" width="14.1640625" style="48" customWidth="1"/>
    <col min="10001" max="10001" width="0.83203125" style="48" customWidth="1"/>
    <col min="10002" max="10002" width="14.6640625" style="48" customWidth="1"/>
    <col min="10003" max="10003" width="0.83203125" style="48" customWidth="1"/>
    <col min="10004" max="10004" width="15.33203125" style="48" customWidth="1"/>
    <col min="10005" max="10005" width="0.83203125" style="48" customWidth="1"/>
    <col min="10006" max="10006" width="15.1640625" style="48" customWidth="1"/>
    <col min="10007" max="10240" width="9.33203125" style="48"/>
    <col min="10241" max="10242" width="2" style="48" customWidth="1"/>
    <col min="10243" max="10243" width="48.1640625" style="48" customWidth="1"/>
    <col min="10244" max="10244" width="6.6640625" style="48" customWidth="1"/>
    <col min="10245" max="10245" width="0.83203125" style="48" customWidth="1"/>
    <col min="10246" max="10246" width="15.1640625" style="48" customWidth="1"/>
    <col min="10247" max="10247" width="0.83203125" style="48" customWidth="1"/>
    <col min="10248" max="10248" width="13.33203125" style="48" customWidth="1"/>
    <col min="10249" max="10249" width="0.83203125" style="48" customWidth="1"/>
    <col min="10250" max="10250" width="17.83203125" style="48" customWidth="1"/>
    <col min="10251" max="10251" width="0.83203125" style="48" customWidth="1"/>
    <col min="10252" max="10252" width="15.83203125" style="48" customWidth="1"/>
    <col min="10253" max="10253" width="0.83203125" style="48" customWidth="1"/>
    <col min="10254" max="10254" width="14.6640625" style="48" customWidth="1"/>
    <col min="10255" max="10255" width="0.83203125" style="48" customWidth="1"/>
    <col min="10256" max="10256" width="14.1640625" style="48" customWidth="1"/>
    <col min="10257" max="10257" width="0.83203125" style="48" customWidth="1"/>
    <col min="10258" max="10258" width="14.6640625" style="48" customWidth="1"/>
    <col min="10259" max="10259" width="0.83203125" style="48" customWidth="1"/>
    <col min="10260" max="10260" width="15.33203125" style="48" customWidth="1"/>
    <col min="10261" max="10261" width="0.83203125" style="48" customWidth="1"/>
    <col min="10262" max="10262" width="15.1640625" style="48" customWidth="1"/>
    <col min="10263" max="10496" width="9.33203125" style="48"/>
    <col min="10497" max="10498" width="2" style="48" customWidth="1"/>
    <col min="10499" max="10499" width="48.1640625" style="48" customWidth="1"/>
    <col min="10500" max="10500" width="6.6640625" style="48" customWidth="1"/>
    <col min="10501" max="10501" width="0.83203125" style="48" customWidth="1"/>
    <col min="10502" max="10502" width="15.1640625" style="48" customWidth="1"/>
    <col min="10503" max="10503" width="0.83203125" style="48" customWidth="1"/>
    <col min="10504" max="10504" width="13.33203125" style="48" customWidth="1"/>
    <col min="10505" max="10505" width="0.83203125" style="48" customWidth="1"/>
    <col min="10506" max="10506" width="17.83203125" style="48" customWidth="1"/>
    <col min="10507" max="10507" width="0.83203125" style="48" customWidth="1"/>
    <col min="10508" max="10508" width="15.83203125" style="48" customWidth="1"/>
    <col min="10509" max="10509" width="0.83203125" style="48" customWidth="1"/>
    <col min="10510" max="10510" width="14.6640625" style="48" customWidth="1"/>
    <col min="10511" max="10511" width="0.83203125" style="48" customWidth="1"/>
    <col min="10512" max="10512" width="14.1640625" style="48" customWidth="1"/>
    <col min="10513" max="10513" width="0.83203125" style="48" customWidth="1"/>
    <col min="10514" max="10514" width="14.6640625" style="48" customWidth="1"/>
    <col min="10515" max="10515" width="0.83203125" style="48" customWidth="1"/>
    <col min="10516" max="10516" width="15.33203125" style="48" customWidth="1"/>
    <col min="10517" max="10517" width="0.83203125" style="48" customWidth="1"/>
    <col min="10518" max="10518" width="15.1640625" style="48" customWidth="1"/>
    <col min="10519" max="10752" width="9.33203125" style="48"/>
    <col min="10753" max="10754" width="2" style="48" customWidth="1"/>
    <col min="10755" max="10755" width="48.1640625" style="48" customWidth="1"/>
    <col min="10756" max="10756" width="6.6640625" style="48" customWidth="1"/>
    <col min="10757" max="10757" width="0.83203125" style="48" customWidth="1"/>
    <col min="10758" max="10758" width="15.1640625" style="48" customWidth="1"/>
    <col min="10759" max="10759" width="0.83203125" style="48" customWidth="1"/>
    <col min="10760" max="10760" width="13.33203125" style="48" customWidth="1"/>
    <col min="10761" max="10761" width="0.83203125" style="48" customWidth="1"/>
    <col min="10762" max="10762" width="17.83203125" style="48" customWidth="1"/>
    <col min="10763" max="10763" width="0.83203125" style="48" customWidth="1"/>
    <col min="10764" max="10764" width="15.83203125" style="48" customWidth="1"/>
    <col min="10765" max="10765" width="0.83203125" style="48" customWidth="1"/>
    <col min="10766" max="10766" width="14.6640625" style="48" customWidth="1"/>
    <col min="10767" max="10767" width="0.83203125" style="48" customWidth="1"/>
    <col min="10768" max="10768" width="14.1640625" style="48" customWidth="1"/>
    <col min="10769" max="10769" width="0.83203125" style="48" customWidth="1"/>
    <col min="10770" max="10770" width="14.6640625" style="48" customWidth="1"/>
    <col min="10771" max="10771" width="0.83203125" style="48" customWidth="1"/>
    <col min="10772" max="10772" width="15.33203125" style="48" customWidth="1"/>
    <col min="10773" max="10773" width="0.83203125" style="48" customWidth="1"/>
    <col min="10774" max="10774" width="15.1640625" style="48" customWidth="1"/>
    <col min="10775" max="11008" width="9.33203125" style="48"/>
    <col min="11009" max="11010" width="2" style="48" customWidth="1"/>
    <col min="11011" max="11011" width="48.1640625" style="48" customWidth="1"/>
    <col min="11012" max="11012" width="6.6640625" style="48" customWidth="1"/>
    <col min="11013" max="11013" width="0.83203125" style="48" customWidth="1"/>
    <col min="11014" max="11014" width="15.1640625" style="48" customWidth="1"/>
    <col min="11015" max="11015" width="0.83203125" style="48" customWidth="1"/>
    <col min="11016" max="11016" width="13.33203125" style="48" customWidth="1"/>
    <col min="11017" max="11017" width="0.83203125" style="48" customWidth="1"/>
    <col min="11018" max="11018" width="17.83203125" style="48" customWidth="1"/>
    <col min="11019" max="11019" width="0.83203125" style="48" customWidth="1"/>
    <col min="11020" max="11020" width="15.83203125" style="48" customWidth="1"/>
    <col min="11021" max="11021" width="0.83203125" style="48" customWidth="1"/>
    <col min="11022" max="11022" width="14.6640625" style="48" customWidth="1"/>
    <col min="11023" max="11023" width="0.83203125" style="48" customWidth="1"/>
    <col min="11024" max="11024" width="14.1640625" style="48" customWidth="1"/>
    <col min="11025" max="11025" width="0.83203125" style="48" customWidth="1"/>
    <col min="11026" max="11026" width="14.6640625" style="48" customWidth="1"/>
    <col min="11027" max="11027" width="0.83203125" style="48" customWidth="1"/>
    <col min="11028" max="11028" width="15.33203125" style="48" customWidth="1"/>
    <col min="11029" max="11029" width="0.83203125" style="48" customWidth="1"/>
    <col min="11030" max="11030" width="15.1640625" style="48" customWidth="1"/>
    <col min="11031" max="11264" width="9.33203125" style="48"/>
    <col min="11265" max="11266" width="2" style="48" customWidth="1"/>
    <col min="11267" max="11267" width="48.1640625" style="48" customWidth="1"/>
    <col min="11268" max="11268" width="6.6640625" style="48" customWidth="1"/>
    <col min="11269" max="11269" width="0.83203125" style="48" customWidth="1"/>
    <col min="11270" max="11270" width="15.1640625" style="48" customWidth="1"/>
    <col min="11271" max="11271" width="0.83203125" style="48" customWidth="1"/>
    <col min="11272" max="11272" width="13.33203125" style="48" customWidth="1"/>
    <col min="11273" max="11273" width="0.83203125" style="48" customWidth="1"/>
    <col min="11274" max="11274" width="17.83203125" style="48" customWidth="1"/>
    <col min="11275" max="11275" width="0.83203125" style="48" customWidth="1"/>
    <col min="11276" max="11276" width="15.83203125" style="48" customWidth="1"/>
    <col min="11277" max="11277" width="0.83203125" style="48" customWidth="1"/>
    <col min="11278" max="11278" width="14.6640625" style="48" customWidth="1"/>
    <col min="11279" max="11279" width="0.83203125" style="48" customWidth="1"/>
    <col min="11280" max="11280" width="14.1640625" style="48" customWidth="1"/>
    <col min="11281" max="11281" width="0.83203125" style="48" customWidth="1"/>
    <col min="11282" max="11282" width="14.6640625" style="48" customWidth="1"/>
    <col min="11283" max="11283" width="0.83203125" style="48" customWidth="1"/>
    <col min="11284" max="11284" width="15.33203125" style="48" customWidth="1"/>
    <col min="11285" max="11285" width="0.83203125" style="48" customWidth="1"/>
    <col min="11286" max="11286" width="15.1640625" style="48" customWidth="1"/>
    <col min="11287" max="11520" width="9.33203125" style="48"/>
    <col min="11521" max="11522" width="2" style="48" customWidth="1"/>
    <col min="11523" max="11523" width="48.1640625" style="48" customWidth="1"/>
    <col min="11524" max="11524" width="6.6640625" style="48" customWidth="1"/>
    <col min="11525" max="11525" width="0.83203125" style="48" customWidth="1"/>
    <col min="11526" max="11526" width="15.1640625" style="48" customWidth="1"/>
    <col min="11527" max="11527" width="0.83203125" style="48" customWidth="1"/>
    <col min="11528" max="11528" width="13.33203125" style="48" customWidth="1"/>
    <col min="11529" max="11529" width="0.83203125" style="48" customWidth="1"/>
    <col min="11530" max="11530" width="17.83203125" style="48" customWidth="1"/>
    <col min="11531" max="11531" width="0.83203125" style="48" customWidth="1"/>
    <col min="11532" max="11532" width="15.83203125" style="48" customWidth="1"/>
    <col min="11533" max="11533" width="0.83203125" style="48" customWidth="1"/>
    <col min="11534" max="11534" width="14.6640625" style="48" customWidth="1"/>
    <col min="11535" max="11535" width="0.83203125" style="48" customWidth="1"/>
    <col min="11536" max="11536" width="14.1640625" style="48" customWidth="1"/>
    <col min="11537" max="11537" width="0.83203125" style="48" customWidth="1"/>
    <col min="11538" max="11538" width="14.6640625" style="48" customWidth="1"/>
    <col min="11539" max="11539" width="0.83203125" style="48" customWidth="1"/>
    <col min="11540" max="11540" width="15.33203125" style="48" customWidth="1"/>
    <col min="11541" max="11541" width="0.83203125" style="48" customWidth="1"/>
    <col min="11542" max="11542" width="15.1640625" style="48" customWidth="1"/>
    <col min="11543" max="11776" width="9.33203125" style="48"/>
    <col min="11777" max="11778" width="2" style="48" customWidth="1"/>
    <col min="11779" max="11779" width="48.1640625" style="48" customWidth="1"/>
    <col min="11780" max="11780" width="6.6640625" style="48" customWidth="1"/>
    <col min="11781" max="11781" width="0.83203125" style="48" customWidth="1"/>
    <col min="11782" max="11782" width="15.1640625" style="48" customWidth="1"/>
    <col min="11783" max="11783" width="0.83203125" style="48" customWidth="1"/>
    <col min="11784" max="11784" width="13.33203125" style="48" customWidth="1"/>
    <col min="11785" max="11785" width="0.83203125" style="48" customWidth="1"/>
    <col min="11786" max="11786" width="17.83203125" style="48" customWidth="1"/>
    <col min="11787" max="11787" width="0.83203125" style="48" customWidth="1"/>
    <col min="11788" max="11788" width="15.83203125" style="48" customWidth="1"/>
    <col min="11789" max="11789" width="0.83203125" style="48" customWidth="1"/>
    <col min="11790" max="11790" width="14.6640625" style="48" customWidth="1"/>
    <col min="11791" max="11791" width="0.83203125" style="48" customWidth="1"/>
    <col min="11792" max="11792" width="14.1640625" style="48" customWidth="1"/>
    <col min="11793" max="11793" width="0.83203125" style="48" customWidth="1"/>
    <col min="11794" max="11794" width="14.6640625" style="48" customWidth="1"/>
    <col min="11795" max="11795" width="0.83203125" style="48" customWidth="1"/>
    <col min="11796" max="11796" width="15.33203125" style="48" customWidth="1"/>
    <col min="11797" max="11797" width="0.83203125" style="48" customWidth="1"/>
    <col min="11798" max="11798" width="15.1640625" style="48" customWidth="1"/>
    <col min="11799" max="12032" width="9.33203125" style="48"/>
    <col min="12033" max="12034" width="2" style="48" customWidth="1"/>
    <col min="12035" max="12035" width="48.1640625" style="48" customWidth="1"/>
    <col min="12036" max="12036" width="6.6640625" style="48" customWidth="1"/>
    <col min="12037" max="12037" width="0.83203125" style="48" customWidth="1"/>
    <col min="12038" max="12038" width="15.1640625" style="48" customWidth="1"/>
    <col min="12039" max="12039" width="0.83203125" style="48" customWidth="1"/>
    <col min="12040" max="12040" width="13.33203125" style="48" customWidth="1"/>
    <col min="12041" max="12041" width="0.83203125" style="48" customWidth="1"/>
    <col min="12042" max="12042" width="17.83203125" style="48" customWidth="1"/>
    <col min="12043" max="12043" width="0.83203125" style="48" customWidth="1"/>
    <col min="12044" max="12044" width="15.83203125" style="48" customWidth="1"/>
    <col min="12045" max="12045" width="0.83203125" style="48" customWidth="1"/>
    <col min="12046" max="12046" width="14.6640625" style="48" customWidth="1"/>
    <col min="12047" max="12047" width="0.83203125" style="48" customWidth="1"/>
    <col min="12048" max="12048" width="14.1640625" style="48" customWidth="1"/>
    <col min="12049" max="12049" width="0.83203125" style="48" customWidth="1"/>
    <col min="12050" max="12050" width="14.6640625" style="48" customWidth="1"/>
    <col min="12051" max="12051" width="0.83203125" style="48" customWidth="1"/>
    <col min="12052" max="12052" width="15.33203125" style="48" customWidth="1"/>
    <col min="12053" max="12053" width="0.83203125" style="48" customWidth="1"/>
    <col min="12054" max="12054" width="15.1640625" style="48" customWidth="1"/>
    <col min="12055" max="12288" width="9.33203125" style="48"/>
    <col min="12289" max="12290" width="2" style="48" customWidth="1"/>
    <col min="12291" max="12291" width="48.1640625" style="48" customWidth="1"/>
    <col min="12292" max="12292" width="6.6640625" style="48" customWidth="1"/>
    <col min="12293" max="12293" width="0.83203125" style="48" customWidth="1"/>
    <col min="12294" max="12294" width="15.1640625" style="48" customWidth="1"/>
    <col min="12295" max="12295" width="0.83203125" style="48" customWidth="1"/>
    <col min="12296" max="12296" width="13.33203125" style="48" customWidth="1"/>
    <col min="12297" max="12297" width="0.83203125" style="48" customWidth="1"/>
    <col min="12298" max="12298" width="17.83203125" style="48" customWidth="1"/>
    <col min="12299" max="12299" width="0.83203125" style="48" customWidth="1"/>
    <col min="12300" max="12300" width="15.83203125" style="48" customWidth="1"/>
    <col min="12301" max="12301" width="0.83203125" style="48" customWidth="1"/>
    <col min="12302" max="12302" width="14.6640625" style="48" customWidth="1"/>
    <col min="12303" max="12303" width="0.83203125" style="48" customWidth="1"/>
    <col min="12304" max="12304" width="14.1640625" style="48" customWidth="1"/>
    <col min="12305" max="12305" width="0.83203125" style="48" customWidth="1"/>
    <col min="12306" max="12306" width="14.6640625" style="48" customWidth="1"/>
    <col min="12307" max="12307" width="0.83203125" style="48" customWidth="1"/>
    <col min="12308" max="12308" width="15.33203125" style="48" customWidth="1"/>
    <col min="12309" max="12309" width="0.83203125" style="48" customWidth="1"/>
    <col min="12310" max="12310" width="15.1640625" style="48" customWidth="1"/>
    <col min="12311" max="12544" width="9.33203125" style="48"/>
    <col min="12545" max="12546" width="2" style="48" customWidth="1"/>
    <col min="12547" max="12547" width="48.1640625" style="48" customWidth="1"/>
    <col min="12548" max="12548" width="6.6640625" style="48" customWidth="1"/>
    <col min="12549" max="12549" width="0.83203125" style="48" customWidth="1"/>
    <col min="12550" max="12550" width="15.1640625" style="48" customWidth="1"/>
    <col min="12551" max="12551" width="0.83203125" style="48" customWidth="1"/>
    <col min="12552" max="12552" width="13.33203125" style="48" customWidth="1"/>
    <col min="12553" max="12553" width="0.83203125" style="48" customWidth="1"/>
    <col min="12554" max="12554" width="17.83203125" style="48" customWidth="1"/>
    <col min="12555" max="12555" width="0.83203125" style="48" customWidth="1"/>
    <col min="12556" max="12556" width="15.83203125" style="48" customWidth="1"/>
    <col min="12557" max="12557" width="0.83203125" style="48" customWidth="1"/>
    <col min="12558" max="12558" width="14.6640625" style="48" customWidth="1"/>
    <col min="12559" max="12559" width="0.83203125" style="48" customWidth="1"/>
    <col min="12560" max="12560" width="14.1640625" style="48" customWidth="1"/>
    <col min="12561" max="12561" width="0.83203125" style="48" customWidth="1"/>
    <col min="12562" max="12562" width="14.6640625" style="48" customWidth="1"/>
    <col min="12563" max="12563" width="0.83203125" style="48" customWidth="1"/>
    <col min="12564" max="12564" width="15.33203125" style="48" customWidth="1"/>
    <col min="12565" max="12565" width="0.83203125" style="48" customWidth="1"/>
    <col min="12566" max="12566" width="15.1640625" style="48" customWidth="1"/>
    <col min="12567" max="12800" width="9.33203125" style="48"/>
    <col min="12801" max="12802" width="2" style="48" customWidth="1"/>
    <col min="12803" max="12803" width="48.1640625" style="48" customWidth="1"/>
    <col min="12804" max="12804" width="6.6640625" style="48" customWidth="1"/>
    <col min="12805" max="12805" width="0.83203125" style="48" customWidth="1"/>
    <col min="12806" max="12806" width="15.1640625" style="48" customWidth="1"/>
    <col min="12807" max="12807" width="0.83203125" style="48" customWidth="1"/>
    <col min="12808" max="12808" width="13.33203125" style="48" customWidth="1"/>
    <col min="12809" max="12809" width="0.83203125" style="48" customWidth="1"/>
    <col min="12810" max="12810" width="17.83203125" style="48" customWidth="1"/>
    <col min="12811" max="12811" width="0.83203125" style="48" customWidth="1"/>
    <col min="12812" max="12812" width="15.83203125" style="48" customWidth="1"/>
    <col min="12813" max="12813" width="0.83203125" style="48" customWidth="1"/>
    <col min="12814" max="12814" width="14.6640625" style="48" customWidth="1"/>
    <col min="12815" max="12815" width="0.83203125" style="48" customWidth="1"/>
    <col min="12816" max="12816" width="14.1640625" style="48" customWidth="1"/>
    <col min="12817" max="12817" width="0.83203125" style="48" customWidth="1"/>
    <col min="12818" max="12818" width="14.6640625" style="48" customWidth="1"/>
    <col min="12819" max="12819" width="0.83203125" style="48" customWidth="1"/>
    <col min="12820" max="12820" width="15.33203125" style="48" customWidth="1"/>
    <col min="12821" max="12821" width="0.83203125" style="48" customWidth="1"/>
    <col min="12822" max="12822" width="15.1640625" style="48" customWidth="1"/>
    <col min="12823" max="13056" width="9.33203125" style="48"/>
    <col min="13057" max="13058" width="2" style="48" customWidth="1"/>
    <col min="13059" max="13059" width="48.1640625" style="48" customWidth="1"/>
    <col min="13060" max="13060" width="6.6640625" style="48" customWidth="1"/>
    <col min="13061" max="13061" width="0.83203125" style="48" customWidth="1"/>
    <col min="13062" max="13062" width="15.1640625" style="48" customWidth="1"/>
    <col min="13063" max="13063" width="0.83203125" style="48" customWidth="1"/>
    <col min="13064" max="13064" width="13.33203125" style="48" customWidth="1"/>
    <col min="13065" max="13065" width="0.83203125" style="48" customWidth="1"/>
    <col min="13066" max="13066" width="17.83203125" style="48" customWidth="1"/>
    <col min="13067" max="13067" width="0.83203125" style="48" customWidth="1"/>
    <col min="13068" max="13068" width="15.83203125" style="48" customWidth="1"/>
    <col min="13069" max="13069" width="0.83203125" style="48" customWidth="1"/>
    <col min="13070" max="13070" width="14.6640625" style="48" customWidth="1"/>
    <col min="13071" max="13071" width="0.83203125" style="48" customWidth="1"/>
    <col min="13072" max="13072" width="14.1640625" style="48" customWidth="1"/>
    <col min="13073" max="13073" width="0.83203125" style="48" customWidth="1"/>
    <col min="13074" max="13074" width="14.6640625" style="48" customWidth="1"/>
    <col min="13075" max="13075" width="0.83203125" style="48" customWidth="1"/>
    <col min="13076" max="13076" width="15.33203125" style="48" customWidth="1"/>
    <col min="13077" max="13077" width="0.83203125" style="48" customWidth="1"/>
    <col min="13078" max="13078" width="15.1640625" style="48" customWidth="1"/>
    <col min="13079" max="13312" width="9.33203125" style="48"/>
    <col min="13313" max="13314" width="2" style="48" customWidth="1"/>
    <col min="13315" max="13315" width="48.1640625" style="48" customWidth="1"/>
    <col min="13316" max="13316" width="6.6640625" style="48" customWidth="1"/>
    <col min="13317" max="13317" width="0.83203125" style="48" customWidth="1"/>
    <col min="13318" max="13318" width="15.1640625" style="48" customWidth="1"/>
    <col min="13319" max="13319" width="0.83203125" style="48" customWidth="1"/>
    <col min="13320" max="13320" width="13.33203125" style="48" customWidth="1"/>
    <col min="13321" max="13321" width="0.83203125" style="48" customWidth="1"/>
    <col min="13322" max="13322" width="17.83203125" style="48" customWidth="1"/>
    <col min="13323" max="13323" width="0.83203125" style="48" customWidth="1"/>
    <col min="13324" max="13324" width="15.83203125" style="48" customWidth="1"/>
    <col min="13325" max="13325" width="0.83203125" style="48" customWidth="1"/>
    <col min="13326" max="13326" width="14.6640625" style="48" customWidth="1"/>
    <col min="13327" max="13327" width="0.83203125" style="48" customWidth="1"/>
    <col min="13328" max="13328" width="14.1640625" style="48" customWidth="1"/>
    <col min="13329" max="13329" width="0.83203125" style="48" customWidth="1"/>
    <col min="13330" max="13330" width="14.6640625" style="48" customWidth="1"/>
    <col min="13331" max="13331" width="0.83203125" style="48" customWidth="1"/>
    <col min="13332" max="13332" width="15.33203125" style="48" customWidth="1"/>
    <col min="13333" max="13333" width="0.83203125" style="48" customWidth="1"/>
    <col min="13334" max="13334" width="15.1640625" style="48" customWidth="1"/>
    <col min="13335" max="13568" width="9.33203125" style="48"/>
    <col min="13569" max="13570" width="2" style="48" customWidth="1"/>
    <col min="13571" max="13571" width="48.1640625" style="48" customWidth="1"/>
    <col min="13572" max="13572" width="6.6640625" style="48" customWidth="1"/>
    <col min="13573" max="13573" width="0.83203125" style="48" customWidth="1"/>
    <col min="13574" max="13574" width="15.1640625" style="48" customWidth="1"/>
    <col min="13575" max="13575" width="0.83203125" style="48" customWidth="1"/>
    <col min="13576" max="13576" width="13.33203125" style="48" customWidth="1"/>
    <col min="13577" max="13577" width="0.83203125" style="48" customWidth="1"/>
    <col min="13578" max="13578" width="17.83203125" style="48" customWidth="1"/>
    <col min="13579" max="13579" width="0.83203125" style="48" customWidth="1"/>
    <col min="13580" max="13580" width="15.83203125" style="48" customWidth="1"/>
    <col min="13581" max="13581" width="0.83203125" style="48" customWidth="1"/>
    <col min="13582" max="13582" width="14.6640625" style="48" customWidth="1"/>
    <col min="13583" max="13583" width="0.83203125" style="48" customWidth="1"/>
    <col min="13584" max="13584" width="14.1640625" style="48" customWidth="1"/>
    <col min="13585" max="13585" width="0.83203125" style="48" customWidth="1"/>
    <col min="13586" max="13586" width="14.6640625" style="48" customWidth="1"/>
    <col min="13587" max="13587" width="0.83203125" style="48" customWidth="1"/>
    <col min="13588" max="13588" width="15.33203125" style="48" customWidth="1"/>
    <col min="13589" max="13589" width="0.83203125" style="48" customWidth="1"/>
    <col min="13590" max="13590" width="15.1640625" style="48" customWidth="1"/>
    <col min="13591" max="13824" width="9.33203125" style="48"/>
    <col min="13825" max="13826" width="2" style="48" customWidth="1"/>
    <col min="13827" max="13827" width="48.1640625" style="48" customWidth="1"/>
    <col min="13828" max="13828" width="6.6640625" style="48" customWidth="1"/>
    <col min="13829" max="13829" width="0.83203125" style="48" customWidth="1"/>
    <col min="13830" max="13830" width="15.1640625" style="48" customWidth="1"/>
    <col min="13831" max="13831" width="0.83203125" style="48" customWidth="1"/>
    <col min="13832" max="13832" width="13.33203125" style="48" customWidth="1"/>
    <col min="13833" max="13833" width="0.83203125" style="48" customWidth="1"/>
    <col min="13834" max="13834" width="17.83203125" style="48" customWidth="1"/>
    <col min="13835" max="13835" width="0.83203125" style="48" customWidth="1"/>
    <col min="13836" max="13836" width="15.83203125" style="48" customWidth="1"/>
    <col min="13837" max="13837" width="0.83203125" style="48" customWidth="1"/>
    <col min="13838" max="13838" width="14.6640625" style="48" customWidth="1"/>
    <col min="13839" max="13839" width="0.83203125" style="48" customWidth="1"/>
    <col min="13840" max="13840" width="14.1640625" style="48" customWidth="1"/>
    <col min="13841" max="13841" width="0.83203125" style="48" customWidth="1"/>
    <col min="13842" max="13842" width="14.6640625" style="48" customWidth="1"/>
    <col min="13843" max="13843" width="0.83203125" style="48" customWidth="1"/>
    <col min="13844" max="13844" width="15.33203125" style="48" customWidth="1"/>
    <col min="13845" max="13845" width="0.83203125" style="48" customWidth="1"/>
    <col min="13846" max="13846" width="15.1640625" style="48" customWidth="1"/>
    <col min="13847" max="14080" width="9.33203125" style="48"/>
    <col min="14081" max="14082" width="2" style="48" customWidth="1"/>
    <col min="14083" max="14083" width="48.1640625" style="48" customWidth="1"/>
    <col min="14084" max="14084" width="6.6640625" style="48" customWidth="1"/>
    <col min="14085" max="14085" width="0.83203125" style="48" customWidth="1"/>
    <col min="14086" max="14086" width="15.1640625" style="48" customWidth="1"/>
    <col min="14087" max="14087" width="0.83203125" style="48" customWidth="1"/>
    <col min="14088" max="14088" width="13.33203125" style="48" customWidth="1"/>
    <col min="14089" max="14089" width="0.83203125" style="48" customWidth="1"/>
    <col min="14090" max="14090" width="17.83203125" style="48" customWidth="1"/>
    <col min="14091" max="14091" width="0.83203125" style="48" customWidth="1"/>
    <col min="14092" max="14092" width="15.83203125" style="48" customWidth="1"/>
    <col min="14093" max="14093" width="0.83203125" style="48" customWidth="1"/>
    <col min="14094" max="14094" width="14.6640625" style="48" customWidth="1"/>
    <col min="14095" max="14095" width="0.83203125" style="48" customWidth="1"/>
    <col min="14096" max="14096" width="14.1640625" style="48" customWidth="1"/>
    <col min="14097" max="14097" width="0.83203125" style="48" customWidth="1"/>
    <col min="14098" max="14098" width="14.6640625" style="48" customWidth="1"/>
    <col min="14099" max="14099" width="0.83203125" style="48" customWidth="1"/>
    <col min="14100" max="14100" width="15.33203125" style="48" customWidth="1"/>
    <col min="14101" max="14101" width="0.83203125" style="48" customWidth="1"/>
    <col min="14102" max="14102" width="15.1640625" style="48" customWidth="1"/>
    <col min="14103" max="14336" width="9.33203125" style="48"/>
    <col min="14337" max="14338" width="2" style="48" customWidth="1"/>
    <col min="14339" max="14339" width="48.1640625" style="48" customWidth="1"/>
    <col min="14340" max="14340" width="6.6640625" style="48" customWidth="1"/>
    <col min="14341" max="14341" width="0.83203125" style="48" customWidth="1"/>
    <col min="14342" max="14342" width="15.1640625" style="48" customWidth="1"/>
    <col min="14343" max="14343" width="0.83203125" style="48" customWidth="1"/>
    <col min="14344" max="14344" width="13.33203125" style="48" customWidth="1"/>
    <col min="14345" max="14345" width="0.83203125" style="48" customWidth="1"/>
    <col min="14346" max="14346" width="17.83203125" style="48" customWidth="1"/>
    <col min="14347" max="14347" width="0.83203125" style="48" customWidth="1"/>
    <col min="14348" max="14348" width="15.83203125" style="48" customWidth="1"/>
    <col min="14349" max="14349" width="0.83203125" style="48" customWidth="1"/>
    <col min="14350" max="14350" width="14.6640625" style="48" customWidth="1"/>
    <col min="14351" max="14351" width="0.83203125" style="48" customWidth="1"/>
    <col min="14352" max="14352" width="14.1640625" style="48" customWidth="1"/>
    <col min="14353" max="14353" width="0.83203125" style="48" customWidth="1"/>
    <col min="14354" max="14354" width="14.6640625" style="48" customWidth="1"/>
    <col min="14355" max="14355" width="0.83203125" style="48" customWidth="1"/>
    <col min="14356" max="14356" width="15.33203125" style="48" customWidth="1"/>
    <col min="14357" max="14357" width="0.83203125" style="48" customWidth="1"/>
    <col min="14358" max="14358" width="15.1640625" style="48" customWidth="1"/>
    <col min="14359" max="14592" width="9.33203125" style="48"/>
    <col min="14593" max="14594" width="2" style="48" customWidth="1"/>
    <col min="14595" max="14595" width="48.1640625" style="48" customWidth="1"/>
    <col min="14596" max="14596" width="6.6640625" style="48" customWidth="1"/>
    <col min="14597" max="14597" width="0.83203125" style="48" customWidth="1"/>
    <col min="14598" max="14598" width="15.1640625" style="48" customWidth="1"/>
    <col min="14599" max="14599" width="0.83203125" style="48" customWidth="1"/>
    <col min="14600" max="14600" width="13.33203125" style="48" customWidth="1"/>
    <col min="14601" max="14601" width="0.83203125" style="48" customWidth="1"/>
    <col min="14602" max="14602" width="17.83203125" style="48" customWidth="1"/>
    <col min="14603" max="14603" width="0.83203125" style="48" customWidth="1"/>
    <col min="14604" max="14604" width="15.83203125" style="48" customWidth="1"/>
    <col min="14605" max="14605" width="0.83203125" style="48" customWidth="1"/>
    <col min="14606" max="14606" width="14.6640625" style="48" customWidth="1"/>
    <col min="14607" max="14607" width="0.83203125" style="48" customWidth="1"/>
    <col min="14608" max="14608" width="14.1640625" style="48" customWidth="1"/>
    <col min="14609" max="14609" width="0.83203125" style="48" customWidth="1"/>
    <col min="14610" max="14610" width="14.6640625" style="48" customWidth="1"/>
    <col min="14611" max="14611" width="0.83203125" style="48" customWidth="1"/>
    <col min="14612" max="14612" width="15.33203125" style="48" customWidth="1"/>
    <col min="14613" max="14613" width="0.83203125" style="48" customWidth="1"/>
    <col min="14614" max="14614" width="15.1640625" style="48" customWidth="1"/>
    <col min="14615" max="14848" width="9.33203125" style="48"/>
    <col min="14849" max="14850" width="2" style="48" customWidth="1"/>
    <col min="14851" max="14851" width="48.1640625" style="48" customWidth="1"/>
    <col min="14852" max="14852" width="6.6640625" style="48" customWidth="1"/>
    <col min="14853" max="14853" width="0.83203125" style="48" customWidth="1"/>
    <col min="14854" max="14854" width="15.1640625" style="48" customWidth="1"/>
    <col min="14855" max="14855" width="0.83203125" style="48" customWidth="1"/>
    <col min="14856" max="14856" width="13.33203125" style="48" customWidth="1"/>
    <col min="14857" max="14857" width="0.83203125" style="48" customWidth="1"/>
    <col min="14858" max="14858" width="17.83203125" style="48" customWidth="1"/>
    <col min="14859" max="14859" width="0.83203125" style="48" customWidth="1"/>
    <col min="14860" max="14860" width="15.83203125" style="48" customWidth="1"/>
    <col min="14861" max="14861" width="0.83203125" style="48" customWidth="1"/>
    <col min="14862" max="14862" width="14.6640625" style="48" customWidth="1"/>
    <col min="14863" max="14863" width="0.83203125" style="48" customWidth="1"/>
    <col min="14864" max="14864" width="14.1640625" style="48" customWidth="1"/>
    <col min="14865" max="14865" width="0.83203125" style="48" customWidth="1"/>
    <col min="14866" max="14866" width="14.6640625" style="48" customWidth="1"/>
    <col min="14867" max="14867" width="0.83203125" style="48" customWidth="1"/>
    <col min="14868" max="14868" width="15.33203125" style="48" customWidth="1"/>
    <col min="14869" max="14869" width="0.83203125" style="48" customWidth="1"/>
    <col min="14870" max="14870" width="15.1640625" style="48" customWidth="1"/>
    <col min="14871" max="15104" width="9.33203125" style="48"/>
    <col min="15105" max="15106" width="2" style="48" customWidth="1"/>
    <col min="15107" max="15107" width="48.1640625" style="48" customWidth="1"/>
    <col min="15108" max="15108" width="6.6640625" style="48" customWidth="1"/>
    <col min="15109" max="15109" width="0.83203125" style="48" customWidth="1"/>
    <col min="15110" max="15110" width="15.1640625" style="48" customWidth="1"/>
    <col min="15111" max="15111" width="0.83203125" style="48" customWidth="1"/>
    <col min="15112" max="15112" width="13.33203125" style="48" customWidth="1"/>
    <col min="15113" max="15113" width="0.83203125" style="48" customWidth="1"/>
    <col min="15114" max="15114" width="17.83203125" style="48" customWidth="1"/>
    <col min="15115" max="15115" width="0.83203125" style="48" customWidth="1"/>
    <col min="15116" max="15116" width="15.83203125" style="48" customWidth="1"/>
    <col min="15117" max="15117" width="0.83203125" style="48" customWidth="1"/>
    <col min="15118" max="15118" width="14.6640625" style="48" customWidth="1"/>
    <col min="15119" max="15119" width="0.83203125" style="48" customWidth="1"/>
    <col min="15120" max="15120" width="14.1640625" style="48" customWidth="1"/>
    <col min="15121" max="15121" width="0.83203125" style="48" customWidth="1"/>
    <col min="15122" max="15122" width="14.6640625" style="48" customWidth="1"/>
    <col min="15123" max="15123" width="0.83203125" style="48" customWidth="1"/>
    <col min="15124" max="15124" width="15.33203125" style="48" customWidth="1"/>
    <col min="15125" max="15125" width="0.83203125" style="48" customWidth="1"/>
    <col min="15126" max="15126" width="15.1640625" style="48" customWidth="1"/>
    <col min="15127" max="15360" width="9.33203125" style="48"/>
    <col min="15361" max="15362" width="2" style="48" customWidth="1"/>
    <col min="15363" max="15363" width="48.1640625" style="48" customWidth="1"/>
    <col min="15364" max="15364" width="6.6640625" style="48" customWidth="1"/>
    <col min="15365" max="15365" width="0.83203125" style="48" customWidth="1"/>
    <col min="15366" max="15366" width="15.1640625" style="48" customWidth="1"/>
    <col min="15367" max="15367" width="0.83203125" style="48" customWidth="1"/>
    <col min="15368" max="15368" width="13.33203125" style="48" customWidth="1"/>
    <col min="15369" max="15369" width="0.83203125" style="48" customWidth="1"/>
    <col min="15370" max="15370" width="17.83203125" style="48" customWidth="1"/>
    <col min="15371" max="15371" width="0.83203125" style="48" customWidth="1"/>
    <col min="15372" max="15372" width="15.83203125" style="48" customWidth="1"/>
    <col min="15373" max="15373" width="0.83203125" style="48" customWidth="1"/>
    <col min="15374" max="15374" width="14.6640625" style="48" customWidth="1"/>
    <col min="15375" max="15375" width="0.83203125" style="48" customWidth="1"/>
    <col min="15376" max="15376" width="14.1640625" style="48" customWidth="1"/>
    <col min="15377" max="15377" width="0.83203125" style="48" customWidth="1"/>
    <col min="15378" max="15378" width="14.6640625" style="48" customWidth="1"/>
    <col min="15379" max="15379" width="0.83203125" style="48" customWidth="1"/>
    <col min="15380" max="15380" width="15.33203125" style="48" customWidth="1"/>
    <col min="15381" max="15381" width="0.83203125" style="48" customWidth="1"/>
    <col min="15382" max="15382" width="15.1640625" style="48" customWidth="1"/>
    <col min="15383" max="15616" width="9.33203125" style="48"/>
    <col min="15617" max="15618" width="2" style="48" customWidth="1"/>
    <col min="15619" max="15619" width="48.1640625" style="48" customWidth="1"/>
    <col min="15620" max="15620" width="6.6640625" style="48" customWidth="1"/>
    <col min="15621" max="15621" width="0.83203125" style="48" customWidth="1"/>
    <col min="15622" max="15622" width="15.1640625" style="48" customWidth="1"/>
    <col min="15623" max="15623" width="0.83203125" style="48" customWidth="1"/>
    <col min="15624" max="15624" width="13.33203125" style="48" customWidth="1"/>
    <col min="15625" max="15625" width="0.83203125" style="48" customWidth="1"/>
    <col min="15626" max="15626" width="17.83203125" style="48" customWidth="1"/>
    <col min="15627" max="15627" width="0.83203125" style="48" customWidth="1"/>
    <col min="15628" max="15628" width="15.83203125" style="48" customWidth="1"/>
    <col min="15629" max="15629" width="0.83203125" style="48" customWidth="1"/>
    <col min="15630" max="15630" width="14.6640625" style="48" customWidth="1"/>
    <col min="15631" max="15631" width="0.83203125" style="48" customWidth="1"/>
    <col min="15632" max="15632" width="14.1640625" style="48" customWidth="1"/>
    <col min="15633" max="15633" width="0.83203125" style="48" customWidth="1"/>
    <col min="15634" max="15634" width="14.6640625" style="48" customWidth="1"/>
    <col min="15635" max="15635" width="0.83203125" style="48" customWidth="1"/>
    <col min="15636" max="15636" width="15.33203125" style="48" customWidth="1"/>
    <col min="15637" max="15637" width="0.83203125" style="48" customWidth="1"/>
    <col min="15638" max="15638" width="15.1640625" style="48" customWidth="1"/>
    <col min="15639" max="15872" width="9.33203125" style="48"/>
    <col min="15873" max="15874" width="2" style="48" customWidth="1"/>
    <col min="15875" max="15875" width="48.1640625" style="48" customWidth="1"/>
    <col min="15876" max="15876" width="6.6640625" style="48" customWidth="1"/>
    <col min="15877" max="15877" width="0.83203125" style="48" customWidth="1"/>
    <col min="15878" max="15878" width="15.1640625" style="48" customWidth="1"/>
    <col min="15879" max="15879" width="0.83203125" style="48" customWidth="1"/>
    <col min="15880" max="15880" width="13.33203125" style="48" customWidth="1"/>
    <col min="15881" max="15881" width="0.83203125" style="48" customWidth="1"/>
    <col min="15882" max="15882" width="17.83203125" style="48" customWidth="1"/>
    <col min="15883" max="15883" width="0.83203125" style="48" customWidth="1"/>
    <col min="15884" max="15884" width="15.83203125" style="48" customWidth="1"/>
    <col min="15885" max="15885" width="0.83203125" style="48" customWidth="1"/>
    <col min="15886" max="15886" width="14.6640625" style="48" customWidth="1"/>
    <col min="15887" max="15887" width="0.83203125" style="48" customWidth="1"/>
    <col min="15888" max="15888" width="14.1640625" style="48" customWidth="1"/>
    <col min="15889" max="15889" width="0.83203125" style="48" customWidth="1"/>
    <col min="15890" max="15890" width="14.6640625" style="48" customWidth="1"/>
    <col min="15891" max="15891" width="0.83203125" style="48" customWidth="1"/>
    <col min="15892" max="15892" width="15.33203125" style="48" customWidth="1"/>
    <col min="15893" max="15893" width="0.83203125" style="48" customWidth="1"/>
    <col min="15894" max="15894" width="15.1640625" style="48" customWidth="1"/>
    <col min="15895" max="16128" width="9.33203125" style="48"/>
    <col min="16129" max="16130" width="2" style="48" customWidth="1"/>
    <col min="16131" max="16131" width="48.1640625" style="48" customWidth="1"/>
    <col min="16132" max="16132" width="6.6640625" style="48" customWidth="1"/>
    <col min="16133" max="16133" width="0.83203125" style="48" customWidth="1"/>
    <col min="16134" max="16134" width="15.1640625" style="48" customWidth="1"/>
    <col min="16135" max="16135" width="0.83203125" style="48" customWidth="1"/>
    <col min="16136" max="16136" width="13.33203125" style="48" customWidth="1"/>
    <col min="16137" max="16137" width="0.83203125" style="48" customWidth="1"/>
    <col min="16138" max="16138" width="17.83203125" style="48" customWidth="1"/>
    <col min="16139" max="16139" width="0.83203125" style="48" customWidth="1"/>
    <col min="16140" max="16140" width="15.83203125" style="48" customWidth="1"/>
    <col min="16141" max="16141" width="0.83203125" style="48" customWidth="1"/>
    <col min="16142" max="16142" width="14.6640625" style="48" customWidth="1"/>
    <col min="16143" max="16143" width="0.83203125" style="48" customWidth="1"/>
    <col min="16144" max="16144" width="14.1640625" style="48" customWidth="1"/>
    <col min="16145" max="16145" width="0.83203125" style="48" customWidth="1"/>
    <col min="16146" max="16146" width="14.6640625" style="48" customWidth="1"/>
    <col min="16147" max="16147" width="0.83203125" style="48" customWidth="1"/>
    <col min="16148" max="16148" width="15.33203125" style="48" customWidth="1"/>
    <col min="16149" max="16149" width="0.83203125" style="48" customWidth="1"/>
    <col min="16150" max="16150" width="15.1640625" style="48" customWidth="1"/>
    <col min="16151" max="16384" width="9.33203125" style="48"/>
  </cols>
  <sheetData>
    <row r="1" spans="1:25" ht="15" customHeight="1">
      <c r="A1" s="49" t="s">
        <v>131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 t="s">
        <v>28</v>
      </c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5" ht="15" customHeight="1">
      <c r="A2" s="49" t="s">
        <v>118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</row>
    <row r="3" spans="1:25" ht="15" customHeight="1">
      <c r="A3" s="52" t="s">
        <v>177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</row>
    <row r="4" spans="1:25" ht="1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</row>
    <row r="5" spans="1:25" s="80" customFormat="1" ht="15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</row>
    <row r="6" spans="1:25" s="80" customFormat="1" ht="15" customHeight="1">
      <c r="A6" s="103"/>
      <c r="B6" s="103"/>
      <c r="C6" s="103"/>
      <c r="D6" s="103"/>
      <c r="E6" s="103"/>
      <c r="F6" s="212" t="s">
        <v>126</v>
      </c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</row>
    <row r="7" spans="1:25" s="80" customFormat="1" ht="15" customHeight="1">
      <c r="A7" s="103"/>
      <c r="B7" s="103"/>
      <c r="C7" s="103"/>
      <c r="D7" s="103"/>
      <c r="E7" s="103"/>
      <c r="F7" s="213" t="s">
        <v>174</v>
      </c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119"/>
      <c r="T7" s="119"/>
      <c r="U7" s="119"/>
      <c r="V7" s="119"/>
    </row>
    <row r="8" spans="1:25" s="80" customFormat="1" ht="15" customHeight="1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212" t="s">
        <v>109</v>
      </c>
      <c r="O8" s="212"/>
      <c r="P8" s="212"/>
      <c r="Q8" s="118"/>
      <c r="R8" s="118"/>
      <c r="S8" s="118"/>
      <c r="T8" s="118"/>
      <c r="U8" s="103"/>
      <c r="V8" s="103"/>
    </row>
    <row r="9" spans="1:25" s="80" customFormat="1" ht="15" customHeight="1">
      <c r="A9" s="103"/>
      <c r="B9" s="103"/>
      <c r="C9" s="103"/>
      <c r="D9" s="101"/>
      <c r="E9" s="101"/>
      <c r="F9" s="101"/>
      <c r="G9" s="101"/>
      <c r="H9" s="101"/>
      <c r="I9" s="101"/>
      <c r="J9" s="101"/>
      <c r="K9" s="101"/>
      <c r="M9" s="101"/>
      <c r="N9" s="101" t="s">
        <v>217</v>
      </c>
      <c r="O9" s="101"/>
      <c r="P9" s="101"/>
      <c r="Q9" s="101"/>
      <c r="R9" s="105"/>
      <c r="S9" s="101"/>
      <c r="T9" s="101"/>
      <c r="U9" s="101"/>
      <c r="V9" s="101"/>
    </row>
    <row r="10" spans="1:25" s="80" customFormat="1" ht="15" customHeight="1">
      <c r="A10" s="103"/>
      <c r="B10" s="103"/>
      <c r="C10" s="103"/>
      <c r="D10" s="101"/>
      <c r="E10" s="101"/>
      <c r="F10" s="101"/>
      <c r="G10" s="101"/>
      <c r="H10" s="101"/>
      <c r="I10" s="101"/>
      <c r="J10" s="101"/>
      <c r="K10" s="101"/>
      <c r="M10" s="101"/>
      <c r="N10" s="101" t="s">
        <v>53</v>
      </c>
      <c r="O10" s="101"/>
      <c r="P10" s="101"/>
      <c r="Q10" s="101"/>
      <c r="R10" s="105"/>
      <c r="S10" s="101"/>
      <c r="T10" s="101"/>
      <c r="U10" s="101"/>
      <c r="V10" s="101"/>
    </row>
    <row r="11" spans="1:25" s="80" customFormat="1" ht="15" customHeight="1">
      <c r="A11" s="103"/>
      <c r="B11" s="103"/>
      <c r="C11" s="103"/>
      <c r="D11" s="101"/>
      <c r="E11" s="101"/>
      <c r="M11" s="101"/>
      <c r="N11" s="120" t="s">
        <v>216</v>
      </c>
      <c r="O11" s="101"/>
      <c r="P11" s="101" t="s">
        <v>4</v>
      </c>
      <c r="Q11" s="121"/>
      <c r="R11" s="119"/>
      <c r="S11" s="121"/>
      <c r="T11" s="121"/>
      <c r="X11" s="103"/>
    </row>
    <row r="12" spans="1:25" s="80" customFormat="1" ht="15" customHeight="1">
      <c r="A12" s="103"/>
      <c r="B12" s="103"/>
      <c r="C12" s="103"/>
      <c r="D12" s="101"/>
      <c r="E12" s="101"/>
      <c r="F12" s="101" t="s">
        <v>6</v>
      </c>
      <c r="G12" s="101"/>
      <c r="H12" s="101" t="s">
        <v>90</v>
      </c>
      <c r="I12" s="101"/>
      <c r="J12" s="212" t="s">
        <v>54</v>
      </c>
      <c r="K12" s="212"/>
      <c r="L12" s="212"/>
      <c r="M12" s="101"/>
      <c r="N12" s="101" t="s">
        <v>92</v>
      </c>
      <c r="P12" s="101" t="s">
        <v>55</v>
      </c>
      <c r="R12" s="101" t="s">
        <v>4</v>
      </c>
      <c r="T12" s="101"/>
      <c r="U12" s="101"/>
      <c r="X12" s="103"/>
      <c r="Y12" s="103"/>
    </row>
    <row r="13" spans="1:25" s="80" customFormat="1" ht="15" customHeight="1">
      <c r="A13" s="103"/>
      <c r="B13" s="103"/>
      <c r="C13" s="103"/>
      <c r="D13" s="101"/>
      <c r="E13" s="101"/>
      <c r="F13" s="101" t="s">
        <v>56</v>
      </c>
      <c r="G13" s="101"/>
      <c r="H13" s="101" t="s">
        <v>218</v>
      </c>
      <c r="I13" s="101"/>
      <c r="J13" s="101" t="s">
        <v>22</v>
      </c>
      <c r="K13" s="101"/>
      <c r="L13" s="101"/>
      <c r="M13" s="101"/>
      <c r="N13" s="101" t="s">
        <v>93</v>
      </c>
      <c r="P13" s="101" t="s">
        <v>95</v>
      </c>
      <c r="R13" s="101" t="s">
        <v>215</v>
      </c>
      <c r="T13" s="101" t="s">
        <v>57</v>
      </c>
      <c r="U13" s="101"/>
      <c r="V13" s="101" t="s">
        <v>4</v>
      </c>
      <c r="X13" s="103"/>
    </row>
    <row r="14" spans="1:25" s="80" customFormat="1" ht="15" customHeight="1">
      <c r="A14" s="103"/>
      <c r="B14" s="103"/>
      <c r="C14" s="103"/>
      <c r="D14" s="101"/>
      <c r="E14" s="101"/>
      <c r="F14" s="101" t="s">
        <v>7</v>
      </c>
      <c r="G14" s="101"/>
      <c r="H14" s="101" t="s">
        <v>91</v>
      </c>
      <c r="I14" s="101"/>
      <c r="J14" s="122" t="s">
        <v>58</v>
      </c>
      <c r="K14" s="101"/>
      <c r="L14" s="101" t="s">
        <v>23</v>
      </c>
      <c r="M14" s="101"/>
      <c r="N14" s="101" t="s">
        <v>94</v>
      </c>
      <c r="P14" s="101" t="s">
        <v>59</v>
      </c>
      <c r="R14" s="101" t="s">
        <v>60</v>
      </c>
      <c r="T14" s="101" t="s">
        <v>61</v>
      </c>
      <c r="U14" s="101"/>
      <c r="V14" s="101" t="s">
        <v>62</v>
      </c>
      <c r="X14" s="103"/>
      <c r="Y14" s="103"/>
    </row>
    <row r="15" spans="1:25" s="80" customFormat="1" ht="15" customHeight="1">
      <c r="A15" s="103"/>
      <c r="B15" s="103"/>
      <c r="C15" s="103"/>
      <c r="D15" s="141" t="s">
        <v>2</v>
      </c>
      <c r="E15" s="101"/>
      <c r="F15" s="120" t="s">
        <v>0</v>
      </c>
      <c r="G15" s="101"/>
      <c r="H15" s="120" t="s">
        <v>0</v>
      </c>
      <c r="I15" s="101"/>
      <c r="J15" s="120" t="s">
        <v>0</v>
      </c>
      <c r="K15" s="101"/>
      <c r="L15" s="120" t="s">
        <v>0</v>
      </c>
      <c r="M15" s="101"/>
      <c r="N15" s="120" t="s">
        <v>0</v>
      </c>
      <c r="P15" s="120" t="s">
        <v>0</v>
      </c>
      <c r="R15" s="120" t="s">
        <v>0</v>
      </c>
      <c r="T15" s="120" t="s">
        <v>0</v>
      </c>
      <c r="U15" s="101"/>
      <c r="V15" s="120" t="s">
        <v>0</v>
      </c>
    </row>
    <row r="16" spans="1:25" s="80" customFormat="1" ht="15" customHeight="1">
      <c r="A16" s="103"/>
      <c r="B16" s="103"/>
      <c r="C16" s="103"/>
      <c r="D16" s="119"/>
      <c r="E16" s="101"/>
      <c r="F16" s="121"/>
      <c r="G16" s="101"/>
      <c r="H16" s="121"/>
      <c r="I16" s="101"/>
      <c r="J16" s="121"/>
      <c r="K16" s="101"/>
      <c r="L16" s="121"/>
      <c r="M16" s="101"/>
      <c r="N16" s="121"/>
      <c r="P16" s="121"/>
      <c r="R16" s="121"/>
      <c r="T16" s="121"/>
      <c r="U16" s="101"/>
      <c r="V16" s="121"/>
    </row>
    <row r="17" spans="1:22" s="80" customFormat="1" ht="15" customHeight="1">
      <c r="A17" s="103" t="s">
        <v>152</v>
      </c>
      <c r="F17" s="81">
        <v>75000000</v>
      </c>
      <c r="G17" s="81"/>
      <c r="H17" s="81">
        <v>28875000</v>
      </c>
      <c r="I17" s="81"/>
      <c r="J17" s="81">
        <v>4400000</v>
      </c>
      <c r="K17" s="81"/>
      <c r="L17" s="81">
        <v>21973752</v>
      </c>
      <c r="M17" s="81"/>
      <c r="N17" s="81">
        <v>-630795</v>
      </c>
      <c r="P17" s="81">
        <f>SUM(N17:O17)</f>
        <v>-630795</v>
      </c>
      <c r="Q17" s="81"/>
      <c r="R17" s="81">
        <f>SUM(P17:Q17,L17,J17,H17,F17)</f>
        <v>129617957</v>
      </c>
      <c r="T17" s="81">
        <v>15638640</v>
      </c>
      <c r="V17" s="83">
        <f t="shared" ref="V17:V18" si="0">SUM(R17:U17)</f>
        <v>145256597</v>
      </c>
    </row>
    <row r="18" spans="1:22" s="80" customFormat="1" ht="15" customHeight="1">
      <c r="B18" s="80" t="s">
        <v>63</v>
      </c>
      <c r="D18" s="79"/>
      <c r="F18" s="81">
        <v>0</v>
      </c>
      <c r="G18" s="81"/>
      <c r="H18" s="81">
        <v>0</v>
      </c>
      <c r="I18" s="81"/>
      <c r="J18" s="81">
        <v>0</v>
      </c>
      <c r="K18" s="81"/>
      <c r="L18" s="87">
        <v>26438136</v>
      </c>
      <c r="M18" s="81"/>
      <c r="N18" s="81">
        <v>-393362</v>
      </c>
      <c r="O18" s="81"/>
      <c r="P18" s="81">
        <f t="shared" ref="P18" si="1">SUM(N18:O18)</f>
        <v>-393362</v>
      </c>
      <c r="Q18" s="81"/>
      <c r="R18" s="81">
        <f>SUM(P18:Q18,L18)</f>
        <v>26044774</v>
      </c>
      <c r="S18" s="81"/>
      <c r="T18" s="81">
        <v>208347</v>
      </c>
      <c r="U18" s="81"/>
      <c r="V18" s="83">
        <f t="shared" si="0"/>
        <v>26253121</v>
      </c>
    </row>
    <row r="19" spans="1:22" s="80" customFormat="1" ht="15" customHeight="1">
      <c r="B19" s="80" t="s">
        <v>164</v>
      </c>
      <c r="D19" s="79">
        <v>25</v>
      </c>
      <c r="F19" s="82">
        <v>0</v>
      </c>
      <c r="G19" s="81"/>
      <c r="H19" s="82">
        <v>0</v>
      </c>
      <c r="I19" s="81"/>
      <c r="J19" s="82">
        <v>1500000</v>
      </c>
      <c r="K19" s="81"/>
      <c r="L19" s="82">
        <v>-1500000</v>
      </c>
      <c r="M19" s="81"/>
      <c r="N19" s="82">
        <v>0</v>
      </c>
      <c r="O19" s="81"/>
      <c r="P19" s="82">
        <f t="shared" ref="P19" si="2">SUM(N19:O19)</f>
        <v>0</v>
      </c>
      <c r="Q19" s="81"/>
      <c r="R19" s="82">
        <f>SUM(P19,L19,J19,H19,F19)</f>
        <v>0</v>
      </c>
      <c r="S19" s="81"/>
      <c r="T19" s="82">
        <v>0</v>
      </c>
      <c r="U19" s="81"/>
      <c r="V19" s="82">
        <f t="shared" ref="V19" si="3">SUM(R19:U19)</f>
        <v>0</v>
      </c>
    </row>
    <row r="20" spans="1:22" s="80" customFormat="1" ht="15" customHeight="1"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3"/>
    </row>
    <row r="21" spans="1:22" s="80" customFormat="1" ht="15" customHeight="1" thickBot="1">
      <c r="A21" s="103" t="s">
        <v>153</v>
      </c>
      <c r="F21" s="88">
        <f>SUM(F17:F19)</f>
        <v>75000000</v>
      </c>
      <c r="G21" s="81"/>
      <c r="H21" s="88">
        <f>SUM(H17:H19)</f>
        <v>28875000</v>
      </c>
      <c r="I21" s="81"/>
      <c r="J21" s="88">
        <f>SUM(J17:J19)</f>
        <v>5900000</v>
      </c>
      <c r="K21" s="81"/>
      <c r="L21" s="88">
        <f>SUM(L17:L19)</f>
        <v>46911888</v>
      </c>
      <c r="M21" s="81"/>
      <c r="N21" s="88">
        <f>SUM(N17:N19)</f>
        <v>-1024157</v>
      </c>
      <c r="O21" s="81"/>
      <c r="P21" s="88">
        <f>SUM(P17:P19)</f>
        <v>-1024157</v>
      </c>
      <c r="Q21" s="81"/>
      <c r="R21" s="88">
        <f>SUM(R17:R19)</f>
        <v>155662731</v>
      </c>
      <c r="S21" s="81"/>
      <c r="T21" s="88">
        <f>SUM(T17:T19)</f>
        <v>15846987</v>
      </c>
      <c r="U21" s="81"/>
      <c r="V21" s="88">
        <f>SUM(V17:V19)</f>
        <v>171509718</v>
      </c>
    </row>
    <row r="22" spans="1:22" s="80" customFormat="1" ht="15" customHeight="1" thickTop="1">
      <c r="A22" s="103"/>
      <c r="F22" s="83"/>
      <c r="G22" s="81"/>
      <c r="H22" s="83"/>
      <c r="I22" s="81"/>
      <c r="J22" s="83"/>
      <c r="K22" s="81"/>
      <c r="L22" s="83"/>
      <c r="M22" s="81"/>
      <c r="N22" s="83"/>
      <c r="O22" s="81"/>
      <c r="P22" s="83"/>
      <c r="Q22" s="81"/>
      <c r="R22" s="83"/>
      <c r="S22" s="81"/>
      <c r="T22" s="83"/>
      <c r="U22" s="81"/>
      <c r="V22" s="83"/>
    </row>
    <row r="23" spans="1:22" s="80" customFormat="1" ht="15" customHeight="1">
      <c r="A23" s="103"/>
      <c r="F23" s="83"/>
      <c r="G23" s="81"/>
      <c r="H23" s="83"/>
      <c r="I23" s="81"/>
      <c r="J23" s="83"/>
      <c r="K23" s="81"/>
      <c r="L23" s="83"/>
      <c r="M23" s="81"/>
      <c r="N23" s="83"/>
      <c r="O23" s="81"/>
      <c r="P23" s="83"/>
      <c r="Q23" s="81"/>
      <c r="R23" s="83"/>
      <c r="S23" s="81"/>
      <c r="T23" s="83"/>
      <c r="U23" s="81"/>
      <c r="V23" s="83"/>
    </row>
    <row r="24" spans="1:22" s="80" customFormat="1" ht="14.25" customHeight="1">
      <c r="A24" s="103" t="s">
        <v>178</v>
      </c>
      <c r="F24" s="194">
        <v>75000000</v>
      </c>
      <c r="G24" s="81"/>
      <c r="H24" s="194">
        <v>28875000</v>
      </c>
      <c r="I24" s="81"/>
      <c r="J24" s="194">
        <v>5900000</v>
      </c>
      <c r="K24" s="81"/>
      <c r="L24" s="194">
        <v>46911888</v>
      </c>
      <c r="M24" s="81"/>
      <c r="N24" s="194">
        <v>-1024157</v>
      </c>
      <c r="O24" s="81"/>
      <c r="P24" s="194">
        <v>-1024157</v>
      </c>
      <c r="Q24" s="81"/>
      <c r="R24" s="194">
        <f t="shared" ref="R24:R28" si="4">SUM(P24:Q24,L24,J24,H24,F24)</f>
        <v>155662731</v>
      </c>
      <c r="S24" s="81"/>
      <c r="T24" s="194">
        <v>15846987</v>
      </c>
      <c r="U24" s="81"/>
      <c r="V24" s="194">
        <f>SUM(R24,T24)</f>
        <v>171509718</v>
      </c>
    </row>
    <row r="25" spans="1:22" s="80" customFormat="1" ht="15" customHeight="1">
      <c r="B25" s="80" t="s">
        <v>63</v>
      </c>
      <c r="D25" s="79"/>
      <c r="F25" s="194">
        <v>0</v>
      </c>
      <c r="G25" s="81"/>
      <c r="H25" s="194">
        <v>0</v>
      </c>
      <c r="I25" s="81"/>
      <c r="J25" s="194">
        <v>0</v>
      </c>
      <c r="K25" s="81"/>
      <c r="L25" s="197">
        <v>44085885</v>
      </c>
      <c r="M25" s="81"/>
      <c r="N25" s="194">
        <v>-49128</v>
      </c>
      <c r="O25" s="81"/>
      <c r="P25" s="194">
        <v>-49128</v>
      </c>
      <c r="Q25" s="81"/>
      <c r="R25" s="194">
        <f t="shared" si="4"/>
        <v>44036757</v>
      </c>
      <c r="S25" s="81"/>
      <c r="T25" s="194">
        <v>1103833</v>
      </c>
      <c r="U25" s="81"/>
      <c r="V25" s="194">
        <f>SUM(R25,T25)</f>
        <v>45140590</v>
      </c>
    </row>
    <row r="26" spans="1:22" s="80" customFormat="1" ht="15" customHeight="1">
      <c r="B26" s="137" t="s">
        <v>190</v>
      </c>
      <c r="D26" s="79">
        <v>23</v>
      </c>
      <c r="F26" s="194">
        <v>25000000</v>
      </c>
      <c r="G26" s="81"/>
      <c r="H26" s="194">
        <v>0</v>
      </c>
      <c r="I26" s="81"/>
      <c r="J26" s="194">
        <v>0</v>
      </c>
      <c r="K26" s="81"/>
      <c r="L26" s="194">
        <v>0</v>
      </c>
      <c r="M26" s="81"/>
      <c r="N26" s="194">
        <v>0</v>
      </c>
      <c r="O26" s="81"/>
      <c r="P26" s="194">
        <v>0</v>
      </c>
      <c r="Q26" s="81"/>
      <c r="R26" s="194">
        <f t="shared" si="4"/>
        <v>25000000</v>
      </c>
      <c r="S26" s="81"/>
      <c r="T26" s="194">
        <v>0</v>
      </c>
      <c r="U26" s="81"/>
      <c r="V26" s="194">
        <f>SUM(R26,T26)</f>
        <v>25000000</v>
      </c>
    </row>
    <row r="27" spans="1:22" s="80" customFormat="1" ht="15" customHeight="1">
      <c r="B27" s="137" t="s">
        <v>64</v>
      </c>
      <c r="D27" s="79">
        <v>24</v>
      </c>
      <c r="F27" s="194">
        <v>0</v>
      </c>
      <c r="G27" s="81"/>
      <c r="H27" s="194">
        <v>0</v>
      </c>
      <c r="I27" s="81"/>
      <c r="J27" s="194">
        <v>0</v>
      </c>
      <c r="K27" s="81"/>
      <c r="L27" s="194">
        <v>-28500000</v>
      </c>
      <c r="M27" s="81"/>
      <c r="N27" s="194">
        <v>0</v>
      </c>
      <c r="O27" s="81"/>
      <c r="P27" s="194">
        <v>0</v>
      </c>
      <c r="Q27" s="81"/>
      <c r="R27" s="194">
        <f t="shared" si="4"/>
        <v>-28500000</v>
      </c>
      <c r="S27" s="81"/>
      <c r="T27" s="194">
        <v>-3000000</v>
      </c>
      <c r="U27" s="81"/>
      <c r="V27" s="194">
        <f>SUM(R27,T27)</f>
        <v>-31500000</v>
      </c>
    </row>
    <row r="28" spans="1:22" s="80" customFormat="1" ht="15" customHeight="1">
      <c r="B28" s="80" t="s">
        <v>164</v>
      </c>
      <c r="D28" s="79">
        <v>25</v>
      </c>
      <c r="F28" s="195">
        <v>0</v>
      </c>
      <c r="G28" s="81"/>
      <c r="H28" s="195">
        <v>0</v>
      </c>
      <c r="I28" s="81"/>
      <c r="J28" s="195">
        <v>1700000</v>
      </c>
      <c r="K28" s="81"/>
      <c r="L28" s="195">
        <v>-1700000</v>
      </c>
      <c r="M28" s="81"/>
      <c r="N28" s="195">
        <v>0</v>
      </c>
      <c r="O28" s="81"/>
      <c r="P28" s="195">
        <v>0</v>
      </c>
      <c r="Q28" s="81"/>
      <c r="R28" s="195">
        <f t="shared" si="4"/>
        <v>0</v>
      </c>
      <c r="S28" s="81"/>
      <c r="T28" s="195">
        <v>0</v>
      </c>
      <c r="U28" s="81"/>
      <c r="V28" s="195">
        <f>SUM(R28,T28)</f>
        <v>0</v>
      </c>
    </row>
    <row r="29" spans="1:22" s="80" customFormat="1" ht="15" customHeight="1">
      <c r="F29" s="194"/>
      <c r="G29" s="81"/>
      <c r="H29" s="194"/>
      <c r="I29" s="81"/>
      <c r="J29" s="194"/>
      <c r="K29" s="81"/>
      <c r="L29" s="194"/>
      <c r="M29" s="81"/>
      <c r="N29" s="194"/>
      <c r="O29" s="81"/>
      <c r="P29" s="194"/>
      <c r="Q29" s="81"/>
      <c r="R29" s="194"/>
      <c r="S29" s="81"/>
      <c r="T29" s="194"/>
      <c r="U29" s="81"/>
      <c r="V29" s="198"/>
    </row>
    <row r="30" spans="1:22" s="80" customFormat="1" ht="15" customHeight="1" thickBot="1">
      <c r="A30" s="103" t="s">
        <v>179</v>
      </c>
      <c r="F30" s="196">
        <f>SUM(F24:F28)</f>
        <v>100000000</v>
      </c>
      <c r="G30" s="81"/>
      <c r="H30" s="196">
        <f>SUM(H24:H28)</f>
        <v>28875000</v>
      </c>
      <c r="I30" s="81"/>
      <c r="J30" s="196">
        <f>SUM(J24:J28)</f>
        <v>7600000</v>
      </c>
      <c r="K30" s="81"/>
      <c r="L30" s="196">
        <f>SUM(L24:L28)</f>
        <v>60797773</v>
      </c>
      <c r="M30" s="81"/>
      <c r="N30" s="196">
        <f>SUM(N24:N28)</f>
        <v>-1073285</v>
      </c>
      <c r="O30" s="81"/>
      <c r="P30" s="196">
        <f>SUM(P24:P28)</f>
        <v>-1073285</v>
      </c>
      <c r="Q30" s="81"/>
      <c r="R30" s="196">
        <f>SUM(R24:R28)</f>
        <v>196199488</v>
      </c>
      <c r="S30" s="81"/>
      <c r="T30" s="196">
        <f>SUM(T24:T28)</f>
        <v>13950820</v>
      </c>
      <c r="U30" s="81"/>
      <c r="V30" s="196">
        <f>SUM(V24:V28)</f>
        <v>210150308</v>
      </c>
    </row>
    <row r="31" spans="1:22" s="80" customFormat="1" ht="15" customHeight="1" thickTop="1">
      <c r="A31" s="103"/>
      <c r="F31" s="83"/>
      <c r="G31" s="81"/>
      <c r="H31" s="83"/>
      <c r="I31" s="81"/>
      <c r="J31" s="83"/>
      <c r="K31" s="81"/>
      <c r="L31" s="83"/>
      <c r="M31" s="81"/>
      <c r="N31" s="83"/>
      <c r="O31" s="81"/>
      <c r="P31" s="83"/>
      <c r="Q31" s="81"/>
      <c r="R31" s="83"/>
      <c r="S31" s="81"/>
      <c r="T31" s="83"/>
      <c r="U31" s="81"/>
      <c r="V31" s="83"/>
    </row>
    <row r="32" spans="1:22" s="80" customFormat="1" ht="15" customHeight="1">
      <c r="A32" s="103"/>
      <c r="F32" s="83"/>
      <c r="G32" s="81"/>
      <c r="H32" s="83"/>
      <c r="I32" s="81"/>
      <c r="J32" s="83"/>
      <c r="K32" s="81"/>
      <c r="L32" s="83"/>
      <c r="M32" s="81"/>
      <c r="N32" s="83"/>
      <c r="O32" s="81"/>
      <c r="P32" s="83"/>
      <c r="Q32" s="81"/>
      <c r="R32" s="83"/>
      <c r="S32" s="81"/>
      <c r="T32" s="83"/>
      <c r="U32" s="81"/>
      <c r="V32" s="83"/>
    </row>
    <row r="33" spans="1:22" s="80" customFormat="1" ht="15" customHeight="1">
      <c r="A33" s="103"/>
      <c r="F33" s="83"/>
      <c r="G33" s="81"/>
      <c r="H33" s="83"/>
      <c r="I33" s="81"/>
      <c r="J33" s="83"/>
      <c r="K33" s="81"/>
      <c r="L33" s="83"/>
      <c r="M33" s="81"/>
      <c r="N33" s="83"/>
      <c r="O33" s="81"/>
      <c r="P33" s="83"/>
      <c r="Q33" s="81"/>
      <c r="R33" s="83"/>
      <c r="S33" s="81"/>
      <c r="T33" s="83"/>
      <c r="U33" s="81"/>
      <c r="V33" s="83"/>
    </row>
    <row r="34" spans="1:22" s="80" customFormat="1" ht="15" customHeight="1">
      <c r="A34" s="103"/>
      <c r="F34" s="83"/>
      <c r="G34" s="81"/>
      <c r="H34" s="83"/>
      <c r="I34" s="81"/>
      <c r="J34" s="83"/>
      <c r="K34" s="81"/>
      <c r="L34" s="83"/>
      <c r="M34" s="81"/>
      <c r="N34" s="83"/>
      <c r="O34" s="81"/>
      <c r="P34" s="83"/>
      <c r="Q34" s="81"/>
      <c r="R34" s="83"/>
      <c r="S34" s="81"/>
      <c r="T34" s="83"/>
      <c r="U34" s="81"/>
      <c r="V34" s="83"/>
    </row>
    <row r="35" spans="1:22" s="80" customFormat="1" ht="10.5" customHeight="1">
      <c r="A35" s="103"/>
      <c r="F35" s="83"/>
      <c r="G35" s="81"/>
      <c r="H35" s="83"/>
      <c r="I35" s="81"/>
      <c r="J35" s="83"/>
      <c r="K35" s="81"/>
      <c r="L35" s="83"/>
      <c r="M35" s="81"/>
      <c r="N35" s="83"/>
      <c r="O35" s="81"/>
      <c r="P35" s="83"/>
      <c r="Q35" s="81"/>
      <c r="R35" s="83"/>
      <c r="S35" s="81"/>
      <c r="T35" s="83"/>
      <c r="U35" s="81"/>
      <c r="V35" s="83"/>
    </row>
    <row r="36" spans="1:22" ht="21.75" customHeight="1">
      <c r="A36" s="61" t="str">
        <f>'3-5'!A52</f>
        <v>The accompanying notes on pages 13 to 46 are an integral part of these consolidated and separate financial statements.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</row>
  </sheetData>
  <mergeCells count="4">
    <mergeCell ref="F6:V6"/>
    <mergeCell ref="J12:L12"/>
    <mergeCell ref="N8:P8"/>
    <mergeCell ref="F7:R7"/>
  </mergeCells>
  <pageMargins left="0.5" right="0.5" top="0.5" bottom="0.6" header="0.49" footer="0.4"/>
  <pageSetup paperSize="9" scale="95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5"/>
  <sheetViews>
    <sheetView zoomScale="115" zoomScaleNormal="115" zoomScaleSheetLayoutView="90" workbookViewId="0">
      <selection activeCell="C6" sqref="C6"/>
    </sheetView>
  </sheetViews>
  <sheetFormatPr defaultRowHeight="15" customHeight="1"/>
  <cols>
    <col min="1" max="2" width="2" style="48" customWidth="1"/>
    <col min="3" max="3" width="41.5" style="48" customWidth="1"/>
    <col min="4" max="4" width="7.83203125" style="48" customWidth="1"/>
    <col min="5" max="5" width="1.33203125" style="48" customWidth="1"/>
    <col min="6" max="6" width="16" style="48" customWidth="1"/>
    <col min="7" max="7" width="1.33203125" style="48" customWidth="1"/>
    <col min="8" max="8" width="16.83203125" style="48" customWidth="1"/>
    <col min="9" max="9" width="1.33203125" style="48" customWidth="1"/>
    <col min="10" max="10" width="16.83203125" style="48" customWidth="1"/>
    <col min="11" max="11" width="1.33203125" style="48" customWidth="1"/>
    <col min="12" max="12" width="16.83203125" style="48" customWidth="1"/>
    <col min="13" max="13" width="1.33203125" style="48" customWidth="1"/>
    <col min="14" max="14" width="16" style="48" customWidth="1"/>
    <col min="15" max="256" width="9.33203125" style="48"/>
    <col min="257" max="258" width="2" style="48" customWidth="1"/>
    <col min="259" max="259" width="37.1640625" style="48" customWidth="1"/>
    <col min="260" max="260" width="7.83203125" style="48" customWidth="1"/>
    <col min="261" max="261" width="1.33203125" style="48" customWidth="1"/>
    <col min="262" max="262" width="16" style="48" customWidth="1"/>
    <col min="263" max="263" width="1.33203125" style="48" customWidth="1"/>
    <col min="264" max="264" width="16" style="48" customWidth="1"/>
    <col min="265" max="265" width="1.33203125" style="48" customWidth="1"/>
    <col min="266" max="266" width="16" style="48" customWidth="1"/>
    <col min="267" max="267" width="1.33203125" style="48" customWidth="1"/>
    <col min="268" max="268" width="16" style="48" customWidth="1"/>
    <col min="269" max="269" width="1.33203125" style="48" customWidth="1"/>
    <col min="270" max="270" width="16" style="48" customWidth="1"/>
    <col min="271" max="512" width="9.33203125" style="48"/>
    <col min="513" max="514" width="2" style="48" customWidth="1"/>
    <col min="515" max="515" width="37.1640625" style="48" customWidth="1"/>
    <col min="516" max="516" width="7.83203125" style="48" customWidth="1"/>
    <col min="517" max="517" width="1.33203125" style="48" customWidth="1"/>
    <col min="518" max="518" width="16" style="48" customWidth="1"/>
    <col min="519" max="519" width="1.33203125" style="48" customWidth="1"/>
    <col min="520" max="520" width="16" style="48" customWidth="1"/>
    <col min="521" max="521" width="1.33203125" style="48" customWidth="1"/>
    <col min="522" max="522" width="16" style="48" customWidth="1"/>
    <col min="523" max="523" width="1.33203125" style="48" customWidth="1"/>
    <col min="524" max="524" width="16" style="48" customWidth="1"/>
    <col min="525" max="525" width="1.33203125" style="48" customWidth="1"/>
    <col min="526" max="526" width="16" style="48" customWidth="1"/>
    <col min="527" max="768" width="9.33203125" style="48"/>
    <col min="769" max="770" width="2" style="48" customWidth="1"/>
    <col min="771" max="771" width="37.1640625" style="48" customWidth="1"/>
    <col min="772" max="772" width="7.83203125" style="48" customWidth="1"/>
    <col min="773" max="773" width="1.33203125" style="48" customWidth="1"/>
    <col min="774" max="774" width="16" style="48" customWidth="1"/>
    <col min="775" max="775" width="1.33203125" style="48" customWidth="1"/>
    <col min="776" max="776" width="16" style="48" customWidth="1"/>
    <col min="777" max="777" width="1.33203125" style="48" customWidth="1"/>
    <col min="778" max="778" width="16" style="48" customWidth="1"/>
    <col min="779" max="779" width="1.33203125" style="48" customWidth="1"/>
    <col min="780" max="780" width="16" style="48" customWidth="1"/>
    <col min="781" max="781" width="1.33203125" style="48" customWidth="1"/>
    <col min="782" max="782" width="16" style="48" customWidth="1"/>
    <col min="783" max="1024" width="9.33203125" style="48"/>
    <col min="1025" max="1026" width="2" style="48" customWidth="1"/>
    <col min="1027" max="1027" width="37.1640625" style="48" customWidth="1"/>
    <col min="1028" max="1028" width="7.83203125" style="48" customWidth="1"/>
    <col min="1029" max="1029" width="1.33203125" style="48" customWidth="1"/>
    <col min="1030" max="1030" width="16" style="48" customWidth="1"/>
    <col min="1031" max="1031" width="1.33203125" style="48" customWidth="1"/>
    <col min="1032" max="1032" width="16" style="48" customWidth="1"/>
    <col min="1033" max="1033" width="1.33203125" style="48" customWidth="1"/>
    <col min="1034" max="1034" width="16" style="48" customWidth="1"/>
    <col min="1035" max="1035" width="1.33203125" style="48" customWidth="1"/>
    <col min="1036" max="1036" width="16" style="48" customWidth="1"/>
    <col min="1037" max="1037" width="1.33203125" style="48" customWidth="1"/>
    <col min="1038" max="1038" width="16" style="48" customWidth="1"/>
    <col min="1039" max="1280" width="9.33203125" style="48"/>
    <col min="1281" max="1282" width="2" style="48" customWidth="1"/>
    <col min="1283" max="1283" width="37.1640625" style="48" customWidth="1"/>
    <col min="1284" max="1284" width="7.83203125" style="48" customWidth="1"/>
    <col min="1285" max="1285" width="1.33203125" style="48" customWidth="1"/>
    <col min="1286" max="1286" width="16" style="48" customWidth="1"/>
    <col min="1287" max="1287" width="1.33203125" style="48" customWidth="1"/>
    <col min="1288" max="1288" width="16" style="48" customWidth="1"/>
    <col min="1289" max="1289" width="1.33203125" style="48" customWidth="1"/>
    <col min="1290" max="1290" width="16" style="48" customWidth="1"/>
    <col min="1291" max="1291" width="1.33203125" style="48" customWidth="1"/>
    <col min="1292" max="1292" width="16" style="48" customWidth="1"/>
    <col min="1293" max="1293" width="1.33203125" style="48" customWidth="1"/>
    <col min="1294" max="1294" width="16" style="48" customWidth="1"/>
    <col min="1295" max="1536" width="9.33203125" style="48"/>
    <col min="1537" max="1538" width="2" style="48" customWidth="1"/>
    <col min="1539" max="1539" width="37.1640625" style="48" customWidth="1"/>
    <col min="1540" max="1540" width="7.83203125" style="48" customWidth="1"/>
    <col min="1541" max="1541" width="1.33203125" style="48" customWidth="1"/>
    <col min="1542" max="1542" width="16" style="48" customWidth="1"/>
    <col min="1543" max="1543" width="1.33203125" style="48" customWidth="1"/>
    <col min="1544" max="1544" width="16" style="48" customWidth="1"/>
    <col min="1545" max="1545" width="1.33203125" style="48" customWidth="1"/>
    <col min="1546" max="1546" width="16" style="48" customWidth="1"/>
    <col min="1547" max="1547" width="1.33203125" style="48" customWidth="1"/>
    <col min="1548" max="1548" width="16" style="48" customWidth="1"/>
    <col min="1549" max="1549" width="1.33203125" style="48" customWidth="1"/>
    <col min="1550" max="1550" width="16" style="48" customWidth="1"/>
    <col min="1551" max="1792" width="9.33203125" style="48"/>
    <col min="1793" max="1794" width="2" style="48" customWidth="1"/>
    <col min="1795" max="1795" width="37.1640625" style="48" customWidth="1"/>
    <col min="1796" max="1796" width="7.83203125" style="48" customWidth="1"/>
    <col min="1797" max="1797" width="1.33203125" style="48" customWidth="1"/>
    <col min="1798" max="1798" width="16" style="48" customWidth="1"/>
    <col min="1799" max="1799" width="1.33203125" style="48" customWidth="1"/>
    <col min="1800" max="1800" width="16" style="48" customWidth="1"/>
    <col min="1801" max="1801" width="1.33203125" style="48" customWidth="1"/>
    <col min="1802" max="1802" width="16" style="48" customWidth="1"/>
    <col min="1803" max="1803" width="1.33203125" style="48" customWidth="1"/>
    <col min="1804" max="1804" width="16" style="48" customWidth="1"/>
    <col min="1805" max="1805" width="1.33203125" style="48" customWidth="1"/>
    <col min="1806" max="1806" width="16" style="48" customWidth="1"/>
    <col min="1807" max="2048" width="9.33203125" style="48"/>
    <col min="2049" max="2050" width="2" style="48" customWidth="1"/>
    <col min="2051" max="2051" width="37.1640625" style="48" customWidth="1"/>
    <col min="2052" max="2052" width="7.83203125" style="48" customWidth="1"/>
    <col min="2053" max="2053" width="1.33203125" style="48" customWidth="1"/>
    <col min="2054" max="2054" width="16" style="48" customWidth="1"/>
    <col min="2055" max="2055" width="1.33203125" style="48" customWidth="1"/>
    <col min="2056" max="2056" width="16" style="48" customWidth="1"/>
    <col min="2057" max="2057" width="1.33203125" style="48" customWidth="1"/>
    <col min="2058" max="2058" width="16" style="48" customWidth="1"/>
    <col min="2059" max="2059" width="1.33203125" style="48" customWidth="1"/>
    <col min="2060" max="2060" width="16" style="48" customWidth="1"/>
    <col min="2061" max="2061" width="1.33203125" style="48" customWidth="1"/>
    <col min="2062" max="2062" width="16" style="48" customWidth="1"/>
    <col min="2063" max="2304" width="9.33203125" style="48"/>
    <col min="2305" max="2306" width="2" style="48" customWidth="1"/>
    <col min="2307" max="2307" width="37.1640625" style="48" customWidth="1"/>
    <col min="2308" max="2308" width="7.83203125" style="48" customWidth="1"/>
    <col min="2309" max="2309" width="1.33203125" style="48" customWidth="1"/>
    <col min="2310" max="2310" width="16" style="48" customWidth="1"/>
    <col min="2311" max="2311" width="1.33203125" style="48" customWidth="1"/>
    <col min="2312" max="2312" width="16" style="48" customWidth="1"/>
    <col min="2313" max="2313" width="1.33203125" style="48" customWidth="1"/>
    <col min="2314" max="2314" width="16" style="48" customWidth="1"/>
    <col min="2315" max="2315" width="1.33203125" style="48" customWidth="1"/>
    <col min="2316" max="2316" width="16" style="48" customWidth="1"/>
    <col min="2317" max="2317" width="1.33203125" style="48" customWidth="1"/>
    <col min="2318" max="2318" width="16" style="48" customWidth="1"/>
    <col min="2319" max="2560" width="9.33203125" style="48"/>
    <col min="2561" max="2562" width="2" style="48" customWidth="1"/>
    <col min="2563" max="2563" width="37.1640625" style="48" customWidth="1"/>
    <col min="2564" max="2564" width="7.83203125" style="48" customWidth="1"/>
    <col min="2565" max="2565" width="1.33203125" style="48" customWidth="1"/>
    <col min="2566" max="2566" width="16" style="48" customWidth="1"/>
    <col min="2567" max="2567" width="1.33203125" style="48" customWidth="1"/>
    <col min="2568" max="2568" width="16" style="48" customWidth="1"/>
    <col min="2569" max="2569" width="1.33203125" style="48" customWidth="1"/>
    <col min="2570" max="2570" width="16" style="48" customWidth="1"/>
    <col min="2571" max="2571" width="1.33203125" style="48" customWidth="1"/>
    <col min="2572" max="2572" width="16" style="48" customWidth="1"/>
    <col min="2573" max="2573" width="1.33203125" style="48" customWidth="1"/>
    <col min="2574" max="2574" width="16" style="48" customWidth="1"/>
    <col min="2575" max="2816" width="9.33203125" style="48"/>
    <col min="2817" max="2818" width="2" style="48" customWidth="1"/>
    <col min="2819" max="2819" width="37.1640625" style="48" customWidth="1"/>
    <col min="2820" max="2820" width="7.83203125" style="48" customWidth="1"/>
    <col min="2821" max="2821" width="1.33203125" style="48" customWidth="1"/>
    <col min="2822" max="2822" width="16" style="48" customWidth="1"/>
    <col min="2823" max="2823" width="1.33203125" style="48" customWidth="1"/>
    <col min="2824" max="2824" width="16" style="48" customWidth="1"/>
    <col min="2825" max="2825" width="1.33203125" style="48" customWidth="1"/>
    <col min="2826" max="2826" width="16" style="48" customWidth="1"/>
    <col min="2827" max="2827" width="1.33203125" style="48" customWidth="1"/>
    <col min="2828" max="2828" width="16" style="48" customWidth="1"/>
    <col min="2829" max="2829" width="1.33203125" style="48" customWidth="1"/>
    <col min="2830" max="2830" width="16" style="48" customWidth="1"/>
    <col min="2831" max="3072" width="9.33203125" style="48"/>
    <col min="3073" max="3074" width="2" style="48" customWidth="1"/>
    <col min="3075" max="3075" width="37.1640625" style="48" customWidth="1"/>
    <col min="3076" max="3076" width="7.83203125" style="48" customWidth="1"/>
    <col min="3077" max="3077" width="1.33203125" style="48" customWidth="1"/>
    <col min="3078" max="3078" width="16" style="48" customWidth="1"/>
    <col min="3079" max="3079" width="1.33203125" style="48" customWidth="1"/>
    <col min="3080" max="3080" width="16" style="48" customWidth="1"/>
    <col min="3081" max="3081" width="1.33203125" style="48" customWidth="1"/>
    <col min="3082" max="3082" width="16" style="48" customWidth="1"/>
    <col min="3083" max="3083" width="1.33203125" style="48" customWidth="1"/>
    <col min="3084" max="3084" width="16" style="48" customWidth="1"/>
    <col min="3085" max="3085" width="1.33203125" style="48" customWidth="1"/>
    <col min="3086" max="3086" width="16" style="48" customWidth="1"/>
    <col min="3087" max="3328" width="9.33203125" style="48"/>
    <col min="3329" max="3330" width="2" style="48" customWidth="1"/>
    <col min="3331" max="3331" width="37.1640625" style="48" customWidth="1"/>
    <col min="3332" max="3332" width="7.83203125" style="48" customWidth="1"/>
    <col min="3333" max="3333" width="1.33203125" style="48" customWidth="1"/>
    <col min="3334" max="3334" width="16" style="48" customWidth="1"/>
    <col min="3335" max="3335" width="1.33203125" style="48" customWidth="1"/>
    <col min="3336" max="3336" width="16" style="48" customWidth="1"/>
    <col min="3337" max="3337" width="1.33203125" style="48" customWidth="1"/>
    <col min="3338" max="3338" width="16" style="48" customWidth="1"/>
    <col min="3339" max="3339" width="1.33203125" style="48" customWidth="1"/>
    <col min="3340" max="3340" width="16" style="48" customWidth="1"/>
    <col min="3341" max="3341" width="1.33203125" style="48" customWidth="1"/>
    <col min="3342" max="3342" width="16" style="48" customWidth="1"/>
    <col min="3343" max="3584" width="9.33203125" style="48"/>
    <col min="3585" max="3586" width="2" style="48" customWidth="1"/>
    <col min="3587" max="3587" width="37.1640625" style="48" customWidth="1"/>
    <col min="3588" max="3588" width="7.83203125" style="48" customWidth="1"/>
    <col min="3589" max="3589" width="1.33203125" style="48" customWidth="1"/>
    <col min="3590" max="3590" width="16" style="48" customWidth="1"/>
    <col min="3591" max="3591" width="1.33203125" style="48" customWidth="1"/>
    <col min="3592" max="3592" width="16" style="48" customWidth="1"/>
    <col min="3593" max="3593" width="1.33203125" style="48" customWidth="1"/>
    <col min="3594" max="3594" width="16" style="48" customWidth="1"/>
    <col min="3595" max="3595" width="1.33203125" style="48" customWidth="1"/>
    <col min="3596" max="3596" width="16" style="48" customWidth="1"/>
    <col min="3597" max="3597" width="1.33203125" style="48" customWidth="1"/>
    <col min="3598" max="3598" width="16" style="48" customWidth="1"/>
    <col min="3599" max="3840" width="9.33203125" style="48"/>
    <col min="3841" max="3842" width="2" style="48" customWidth="1"/>
    <col min="3843" max="3843" width="37.1640625" style="48" customWidth="1"/>
    <col min="3844" max="3844" width="7.83203125" style="48" customWidth="1"/>
    <col min="3845" max="3845" width="1.33203125" style="48" customWidth="1"/>
    <col min="3846" max="3846" width="16" style="48" customWidth="1"/>
    <col min="3847" max="3847" width="1.33203125" style="48" customWidth="1"/>
    <col min="3848" max="3848" width="16" style="48" customWidth="1"/>
    <col min="3849" max="3849" width="1.33203125" style="48" customWidth="1"/>
    <col min="3850" max="3850" width="16" style="48" customWidth="1"/>
    <col min="3851" max="3851" width="1.33203125" style="48" customWidth="1"/>
    <col min="3852" max="3852" width="16" style="48" customWidth="1"/>
    <col min="3853" max="3853" width="1.33203125" style="48" customWidth="1"/>
    <col min="3854" max="3854" width="16" style="48" customWidth="1"/>
    <col min="3855" max="4096" width="9.33203125" style="48"/>
    <col min="4097" max="4098" width="2" style="48" customWidth="1"/>
    <col min="4099" max="4099" width="37.1640625" style="48" customWidth="1"/>
    <col min="4100" max="4100" width="7.83203125" style="48" customWidth="1"/>
    <col min="4101" max="4101" width="1.33203125" style="48" customWidth="1"/>
    <col min="4102" max="4102" width="16" style="48" customWidth="1"/>
    <col min="4103" max="4103" width="1.33203125" style="48" customWidth="1"/>
    <col min="4104" max="4104" width="16" style="48" customWidth="1"/>
    <col min="4105" max="4105" width="1.33203125" style="48" customWidth="1"/>
    <col min="4106" max="4106" width="16" style="48" customWidth="1"/>
    <col min="4107" max="4107" width="1.33203125" style="48" customWidth="1"/>
    <col min="4108" max="4108" width="16" style="48" customWidth="1"/>
    <col min="4109" max="4109" width="1.33203125" style="48" customWidth="1"/>
    <col min="4110" max="4110" width="16" style="48" customWidth="1"/>
    <col min="4111" max="4352" width="9.33203125" style="48"/>
    <col min="4353" max="4354" width="2" style="48" customWidth="1"/>
    <col min="4355" max="4355" width="37.1640625" style="48" customWidth="1"/>
    <col min="4356" max="4356" width="7.83203125" style="48" customWidth="1"/>
    <col min="4357" max="4357" width="1.33203125" style="48" customWidth="1"/>
    <col min="4358" max="4358" width="16" style="48" customWidth="1"/>
    <col min="4359" max="4359" width="1.33203125" style="48" customWidth="1"/>
    <col min="4360" max="4360" width="16" style="48" customWidth="1"/>
    <col min="4361" max="4361" width="1.33203125" style="48" customWidth="1"/>
    <col min="4362" max="4362" width="16" style="48" customWidth="1"/>
    <col min="4363" max="4363" width="1.33203125" style="48" customWidth="1"/>
    <col min="4364" max="4364" width="16" style="48" customWidth="1"/>
    <col min="4365" max="4365" width="1.33203125" style="48" customWidth="1"/>
    <col min="4366" max="4366" width="16" style="48" customWidth="1"/>
    <col min="4367" max="4608" width="9.33203125" style="48"/>
    <col min="4609" max="4610" width="2" style="48" customWidth="1"/>
    <col min="4611" max="4611" width="37.1640625" style="48" customWidth="1"/>
    <col min="4612" max="4612" width="7.83203125" style="48" customWidth="1"/>
    <col min="4613" max="4613" width="1.33203125" style="48" customWidth="1"/>
    <col min="4614" max="4614" width="16" style="48" customWidth="1"/>
    <col min="4615" max="4615" width="1.33203125" style="48" customWidth="1"/>
    <col min="4616" max="4616" width="16" style="48" customWidth="1"/>
    <col min="4617" max="4617" width="1.33203125" style="48" customWidth="1"/>
    <col min="4618" max="4618" width="16" style="48" customWidth="1"/>
    <col min="4619" max="4619" width="1.33203125" style="48" customWidth="1"/>
    <col min="4620" max="4620" width="16" style="48" customWidth="1"/>
    <col min="4621" max="4621" width="1.33203125" style="48" customWidth="1"/>
    <col min="4622" max="4622" width="16" style="48" customWidth="1"/>
    <col min="4623" max="4864" width="9.33203125" style="48"/>
    <col min="4865" max="4866" width="2" style="48" customWidth="1"/>
    <col min="4867" max="4867" width="37.1640625" style="48" customWidth="1"/>
    <col min="4868" max="4868" width="7.83203125" style="48" customWidth="1"/>
    <col min="4869" max="4869" width="1.33203125" style="48" customWidth="1"/>
    <col min="4870" max="4870" width="16" style="48" customWidth="1"/>
    <col min="4871" max="4871" width="1.33203125" style="48" customWidth="1"/>
    <col min="4872" max="4872" width="16" style="48" customWidth="1"/>
    <col min="4873" max="4873" width="1.33203125" style="48" customWidth="1"/>
    <col min="4874" max="4874" width="16" style="48" customWidth="1"/>
    <col min="4875" max="4875" width="1.33203125" style="48" customWidth="1"/>
    <col min="4876" max="4876" width="16" style="48" customWidth="1"/>
    <col min="4877" max="4877" width="1.33203125" style="48" customWidth="1"/>
    <col min="4878" max="4878" width="16" style="48" customWidth="1"/>
    <col min="4879" max="5120" width="9.33203125" style="48"/>
    <col min="5121" max="5122" width="2" style="48" customWidth="1"/>
    <col min="5123" max="5123" width="37.1640625" style="48" customWidth="1"/>
    <col min="5124" max="5124" width="7.83203125" style="48" customWidth="1"/>
    <col min="5125" max="5125" width="1.33203125" style="48" customWidth="1"/>
    <col min="5126" max="5126" width="16" style="48" customWidth="1"/>
    <col min="5127" max="5127" width="1.33203125" style="48" customWidth="1"/>
    <col min="5128" max="5128" width="16" style="48" customWidth="1"/>
    <col min="5129" max="5129" width="1.33203125" style="48" customWidth="1"/>
    <col min="5130" max="5130" width="16" style="48" customWidth="1"/>
    <col min="5131" max="5131" width="1.33203125" style="48" customWidth="1"/>
    <col min="5132" max="5132" width="16" style="48" customWidth="1"/>
    <col min="5133" max="5133" width="1.33203125" style="48" customWidth="1"/>
    <col min="5134" max="5134" width="16" style="48" customWidth="1"/>
    <col min="5135" max="5376" width="9.33203125" style="48"/>
    <col min="5377" max="5378" width="2" style="48" customWidth="1"/>
    <col min="5379" max="5379" width="37.1640625" style="48" customWidth="1"/>
    <col min="5380" max="5380" width="7.83203125" style="48" customWidth="1"/>
    <col min="5381" max="5381" width="1.33203125" style="48" customWidth="1"/>
    <col min="5382" max="5382" width="16" style="48" customWidth="1"/>
    <col min="5383" max="5383" width="1.33203125" style="48" customWidth="1"/>
    <col min="5384" max="5384" width="16" style="48" customWidth="1"/>
    <col min="5385" max="5385" width="1.33203125" style="48" customWidth="1"/>
    <col min="5386" max="5386" width="16" style="48" customWidth="1"/>
    <col min="5387" max="5387" width="1.33203125" style="48" customWidth="1"/>
    <col min="5388" max="5388" width="16" style="48" customWidth="1"/>
    <col min="5389" max="5389" width="1.33203125" style="48" customWidth="1"/>
    <col min="5390" max="5390" width="16" style="48" customWidth="1"/>
    <col min="5391" max="5632" width="9.33203125" style="48"/>
    <col min="5633" max="5634" width="2" style="48" customWidth="1"/>
    <col min="5635" max="5635" width="37.1640625" style="48" customWidth="1"/>
    <col min="5636" max="5636" width="7.83203125" style="48" customWidth="1"/>
    <col min="5637" max="5637" width="1.33203125" style="48" customWidth="1"/>
    <col min="5638" max="5638" width="16" style="48" customWidth="1"/>
    <col min="5639" max="5639" width="1.33203125" style="48" customWidth="1"/>
    <col min="5640" max="5640" width="16" style="48" customWidth="1"/>
    <col min="5641" max="5641" width="1.33203125" style="48" customWidth="1"/>
    <col min="5642" max="5642" width="16" style="48" customWidth="1"/>
    <col min="5643" max="5643" width="1.33203125" style="48" customWidth="1"/>
    <col min="5644" max="5644" width="16" style="48" customWidth="1"/>
    <col min="5645" max="5645" width="1.33203125" style="48" customWidth="1"/>
    <col min="5646" max="5646" width="16" style="48" customWidth="1"/>
    <col min="5647" max="5888" width="9.33203125" style="48"/>
    <col min="5889" max="5890" width="2" style="48" customWidth="1"/>
    <col min="5891" max="5891" width="37.1640625" style="48" customWidth="1"/>
    <col min="5892" max="5892" width="7.83203125" style="48" customWidth="1"/>
    <col min="5893" max="5893" width="1.33203125" style="48" customWidth="1"/>
    <col min="5894" max="5894" width="16" style="48" customWidth="1"/>
    <col min="5895" max="5895" width="1.33203125" style="48" customWidth="1"/>
    <col min="5896" max="5896" width="16" style="48" customWidth="1"/>
    <col min="5897" max="5897" width="1.33203125" style="48" customWidth="1"/>
    <col min="5898" max="5898" width="16" style="48" customWidth="1"/>
    <col min="5899" max="5899" width="1.33203125" style="48" customWidth="1"/>
    <col min="5900" max="5900" width="16" style="48" customWidth="1"/>
    <col min="5901" max="5901" width="1.33203125" style="48" customWidth="1"/>
    <col min="5902" max="5902" width="16" style="48" customWidth="1"/>
    <col min="5903" max="6144" width="9.33203125" style="48"/>
    <col min="6145" max="6146" width="2" style="48" customWidth="1"/>
    <col min="6147" max="6147" width="37.1640625" style="48" customWidth="1"/>
    <col min="6148" max="6148" width="7.83203125" style="48" customWidth="1"/>
    <col min="6149" max="6149" width="1.33203125" style="48" customWidth="1"/>
    <col min="6150" max="6150" width="16" style="48" customWidth="1"/>
    <col min="6151" max="6151" width="1.33203125" style="48" customWidth="1"/>
    <col min="6152" max="6152" width="16" style="48" customWidth="1"/>
    <col min="6153" max="6153" width="1.33203125" style="48" customWidth="1"/>
    <col min="6154" max="6154" width="16" style="48" customWidth="1"/>
    <col min="6155" max="6155" width="1.33203125" style="48" customWidth="1"/>
    <col min="6156" max="6156" width="16" style="48" customWidth="1"/>
    <col min="6157" max="6157" width="1.33203125" style="48" customWidth="1"/>
    <col min="6158" max="6158" width="16" style="48" customWidth="1"/>
    <col min="6159" max="6400" width="9.33203125" style="48"/>
    <col min="6401" max="6402" width="2" style="48" customWidth="1"/>
    <col min="6403" max="6403" width="37.1640625" style="48" customWidth="1"/>
    <col min="6404" max="6404" width="7.83203125" style="48" customWidth="1"/>
    <col min="6405" max="6405" width="1.33203125" style="48" customWidth="1"/>
    <col min="6406" max="6406" width="16" style="48" customWidth="1"/>
    <col min="6407" max="6407" width="1.33203125" style="48" customWidth="1"/>
    <col min="6408" max="6408" width="16" style="48" customWidth="1"/>
    <col min="6409" max="6409" width="1.33203125" style="48" customWidth="1"/>
    <col min="6410" max="6410" width="16" style="48" customWidth="1"/>
    <col min="6411" max="6411" width="1.33203125" style="48" customWidth="1"/>
    <col min="6412" max="6412" width="16" style="48" customWidth="1"/>
    <col min="6413" max="6413" width="1.33203125" style="48" customWidth="1"/>
    <col min="6414" max="6414" width="16" style="48" customWidth="1"/>
    <col min="6415" max="6656" width="9.33203125" style="48"/>
    <col min="6657" max="6658" width="2" style="48" customWidth="1"/>
    <col min="6659" max="6659" width="37.1640625" style="48" customWidth="1"/>
    <col min="6660" max="6660" width="7.83203125" style="48" customWidth="1"/>
    <col min="6661" max="6661" width="1.33203125" style="48" customWidth="1"/>
    <col min="6662" max="6662" width="16" style="48" customWidth="1"/>
    <col min="6663" max="6663" width="1.33203125" style="48" customWidth="1"/>
    <col min="6664" max="6664" width="16" style="48" customWidth="1"/>
    <col min="6665" max="6665" width="1.33203125" style="48" customWidth="1"/>
    <col min="6666" max="6666" width="16" style="48" customWidth="1"/>
    <col min="6667" max="6667" width="1.33203125" style="48" customWidth="1"/>
    <col min="6668" max="6668" width="16" style="48" customWidth="1"/>
    <col min="6669" max="6669" width="1.33203125" style="48" customWidth="1"/>
    <col min="6670" max="6670" width="16" style="48" customWidth="1"/>
    <col min="6671" max="6912" width="9.33203125" style="48"/>
    <col min="6913" max="6914" width="2" style="48" customWidth="1"/>
    <col min="6915" max="6915" width="37.1640625" style="48" customWidth="1"/>
    <col min="6916" max="6916" width="7.83203125" style="48" customWidth="1"/>
    <col min="6917" max="6917" width="1.33203125" style="48" customWidth="1"/>
    <col min="6918" max="6918" width="16" style="48" customWidth="1"/>
    <col min="6919" max="6919" width="1.33203125" style="48" customWidth="1"/>
    <col min="6920" max="6920" width="16" style="48" customWidth="1"/>
    <col min="6921" max="6921" width="1.33203125" style="48" customWidth="1"/>
    <col min="6922" max="6922" width="16" style="48" customWidth="1"/>
    <col min="6923" max="6923" width="1.33203125" style="48" customWidth="1"/>
    <col min="6924" max="6924" width="16" style="48" customWidth="1"/>
    <col min="6925" max="6925" width="1.33203125" style="48" customWidth="1"/>
    <col min="6926" max="6926" width="16" style="48" customWidth="1"/>
    <col min="6927" max="7168" width="9.33203125" style="48"/>
    <col min="7169" max="7170" width="2" style="48" customWidth="1"/>
    <col min="7171" max="7171" width="37.1640625" style="48" customWidth="1"/>
    <col min="7172" max="7172" width="7.83203125" style="48" customWidth="1"/>
    <col min="7173" max="7173" width="1.33203125" style="48" customWidth="1"/>
    <col min="7174" max="7174" width="16" style="48" customWidth="1"/>
    <col min="7175" max="7175" width="1.33203125" style="48" customWidth="1"/>
    <col min="7176" max="7176" width="16" style="48" customWidth="1"/>
    <col min="7177" max="7177" width="1.33203125" style="48" customWidth="1"/>
    <col min="7178" max="7178" width="16" style="48" customWidth="1"/>
    <col min="7179" max="7179" width="1.33203125" style="48" customWidth="1"/>
    <col min="7180" max="7180" width="16" style="48" customWidth="1"/>
    <col min="7181" max="7181" width="1.33203125" style="48" customWidth="1"/>
    <col min="7182" max="7182" width="16" style="48" customWidth="1"/>
    <col min="7183" max="7424" width="9.33203125" style="48"/>
    <col min="7425" max="7426" width="2" style="48" customWidth="1"/>
    <col min="7427" max="7427" width="37.1640625" style="48" customWidth="1"/>
    <col min="7428" max="7428" width="7.83203125" style="48" customWidth="1"/>
    <col min="7429" max="7429" width="1.33203125" style="48" customWidth="1"/>
    <col min="7430" max="7430" width="16" style="48" customWidth="1"/>
    <col min="7431" max="7431" width="1.33203125" style="48" customWidth="1"/>
    <col min="7432" max="7432" width="16" style="48" customWidth="1"/>
    <col min="7433" max="7433" width="1.33203125" style="48" customWidth="1"/>
    <col min="7434" max="7434" width="16" style="48" customWidth="1"/>
    <col min="7435" max="7435" width="1.33203125" style="48" customWidth="1"/>
    <col min="7436" max="7436" width="16" style="48" customWidth="1"/>
    <col min="7437" max="7437" width="1.33203125" style="48" customWidth="1"/>
    <col min="7438" max="7438" width="16" style="48" customWidth="1"/>
    <col min="7439" max="7680" width="9.33203125" style="48"/>
    <col min="7681" max="7682" width="2" style="48" customWidth="1"/>
    <col min="7683" max="7683" width="37.1640625" style="48" customWidth="1"/>
    <col min="7684" max="7684" width="7.83203125" style="48" customWidth="1"/>
    <col min="7685" max="7685" width="1.33203125" style="48" customWidth="1"/>
    <col min="7686" max="7686" width="16" style="48" customWidth="1"/>
    <col min="7687" max="7687" width="1.33203125" style="48" customWidth="1"/>
    <col min="7688" max="7688" width="16" style="48" customWidth="1"/>
    <col min="7689" max="7689" width="1.33203125" style="48" customWidth="1"/>
    <col min="7690" max="7690" width="16" style="48" customWidth="1"/>
    <col min="7691" max="7691" width="1.33203125" style="48" customWidth="1"/>
    <col min="7692" max="7692" width="16" style="48" customWidth="1"/>
    <col min="7693" max="7693" width="1.33203125" style="48" customWidth="1"/>
    <col min="7694" max="7694" width="16" style="48" customWidth="1"/>
    <col min="7695" max="7936" width="9.33203125" style="48"/>
    <col min="7937" max="7938" width="2" style="48" customWidth="1"/>
    <col min="7939" max="7939" width="37.1640625" style="48" customWidth="1"/>
    <col min="7940" max="7940" width="7.83203125" style="48" customWidth="1"/>
    <col min="7941" max="7941" width="1.33203125" style="48" customWidth="1"/>
    <col min="7942" max="7942" width="16" style="48" customWidth="1"/>
    <col min="7943" max="7943" width="1.33203125" style="48" customWidth="1"/>
    <col min="7944" max="7944" width="16" style="48" customWidth="1"/>
    <col min="7945" max="7945" width="1.33203125" style="48" customWidth="1"/>
    <col min="7946" max="7946" width="16" style="48" customWidth="1"/>
    <col min="7947" max="7947" width="1.33203125" style="48" customWidth="1"/>
    <col min="7948" max="7948" width="16" style="48" customWidth="1"/>
    <col min="7949" max="7949" width="1.33203125" style="48" customWidth="1"/>
    <col min="7950" max="7950" width="16" style="48" customWidth="1"/>
    <col min="7951" max="8192" width="9.33203125" style="48"/>
    <col min="8193" max="8194" width="2" style="48" customWidth="1"/>
    <col min="8195" max="8195" width="37.1640625" style="48" customWidth="1"/>
    <col min="8196" max="8196" width="7.83203125" style="48" customWidth="1"/>
    <col min="8197" max="8197" width="1.33203125" style="48" customWidth="1"/>
    <col min="8198" max="8198" width="16" style="48" customWidth="1"/>
    <col min="8199" max="8199" width="1.33203125" style="48" customWidth="1"/>
    <col min="8200" max="8200" width="16" style="48" customWidth="1"/>
    <col min="8201" max="8201" width="1.33203125" style="48" customWidth="1"/>
    <col min="8202" max="8202" width="16" style="48" customWidth="1"/>
    <col min="8203" max="8203" width="1.33203125" style="48" customWidth="1"/>
    <col min="8204" max="8204" width="16" style="48" customWidth="1"/>
    <col min="8205" max="8205" width="1.33203125" style="48" customWidth="1"/>
    <col min="8206" max="8206" width="16" style="48" customWidth="1"/>
    <col min="8207" max="8448" width="9.33203125" style="48"/>
    <col min="8449" max="8450" width="2" style="48" customWidth="1"/>
    <col min="8451" max="8451" width="37.1640625" style="48" customWidth="1"/>
    <col min="8452" max="8452" width="7.83203125" style="48" customWidth="1"/>
    <col min="8453" max="8453" width="1.33203125" style="48" customWidth="1"/>
    <col min="8454" max="8454" width="16" style="48" customWidth="1"/>
    <col min="8455" max="8455" width="1.33203125" style="48" customWidth="1"/>
    <col min="8456" max="8456" width="16" style="48" customWidth="1"/>
    <col min="8457" max="8457" width="1.33203125" style="48" customWidth="1"/>
    <col min="8458" max="8458" width="16" style="48" customWidth="1"/>
    <col min="8459" max="8459" width="1.33203125" style="48" customWidth="1"/>
    <col min="8460" max="8460" width="16" style="48" customWidth="1"/>
    <col min="8461" max="8461" width="1.33203125" style="48" customWidth="1"/>
    <col min="8462" max="8462" width="16" style="48" customWidth="1"/>
    <col min="8463" max="8704" width="9.33203125" style="48"/>
    <col min="8705" max="8706" width="2" style="48" customWidth="1"/>
    <col min="8707" max="8707" width="37.1640625" style="48" customWidth="1"/>
    <col min="8708" max="8708" width="7.83203125" style="48" customWidth="1"/>
    <col min="8709" max="8709" width="1.33203125" style="48" customWidth="1"/>
    <col min="8710" max="8710" width="16" style="48" customWidth="1"/>
    <col min="8711" max="8711" width="1.33203125" style="48" customWidth="1"/>
    <col min="8712" max="8712" width="16" style="48" customWidth="1"/>
    <col min="8713" max="8713" width="1.33203125" style="48" customWidth="1"/>
    <col min="8714" max="8714" width="16" style="48" customWidth="1"/>
    <col min="8715" max="8715" width="1.33203125" style="48" customWidth="1"/>
    <col min="8716" max="8716" width="16" style="48" customWidth="1"/>
    <col min="8717" max="8717" width="1.33203125" style="48" customWidth="1"/>
    <col min="8718" max="8718" width="16" style="48" customWidth="1"/>
    <col min="8719" max="8960" width="9.33203125" style="48"/>
    <col min="8961" max="8962" width="2" style="48" customWidth="1"/>
    <col min="8963" max="8963" width="37.1640625" style="48" customWidth="1"/>
    <col min="8964" max="8964" width="7.83203125" style="48" customWidth="1"/>
    <col min="8965" max="8965" width="1.33203125" style="48" customWidth="1"/>
    <col min="8966" max="8966" width="16" style="48" customWidth="1"/>
    <col min="8967" max="8967" width="1.33203125" style="48" customWidth="1"/>
    <col min="8968" max="8968" width="16" style="48" customWidth="1"/>
    <col min="8969" max="8969" width="1.33203125" style="48" customWidth="1"/>
    <col min="8970" max="8970" width="16" style="48" customWidth="1"/>
    <col min="8971" max="8971" width="1.33203125" style="48" customWidth="1"/>
    <col min="8972" max="8972" width="16" style="48" customWidth="1"/>
    <col min="8973" max="8973" width="1.33203125" style="48" customWidth="1"/>
    <col min="8974" max="8974" width="16" style="48" customWidth="1"/>
    <col min="8975" max="9216" width="9.33203125" style="48"/>
    <col min="9217" max="9218" width="2" style="48" customWidth="1"/>
    <col min="9219" max="9219" width="37.1640625" style="48" customWidth="1"/>
    <col min="9220" max="9220" width="7.83203125" style="48" customWidth="1"/>
    <col min="9221" max="9221" width="1.33203125" style="48" customWidth="1"/>
    <col min="9222" max="9222" width="16" style="48" customWidth="1"/>
    <col min="9223" max="9223" width="1.33203125" style="48" customWidth="1"/>
    <col min="9224" max="9224" width="16" style="48" customWidth="1"/>
    <col min="9225" max="9225" width="1.33203125" style="48" customWidth="1"/>
    <col min="9226" max="9226" width="16" style="48" customWidth="1"/>
    <col min="9227" max="9227" width="1.33203125" style="48" customWidth="1"/>
    <col min="9228" max="9228" width="16" style="48" customWidth="1"/>
    <col min="9229" max="9229" width="1.33203125" style="48" customWidth="1"/>
    <col min="9230" max="9230" width="16" style="48" customWidth="1"/>
    <col min="9231" max="9472" width="9.33203125" style="48"/>
    <col min="9473" max="9474" width="2" style="48" customWidth="1"/>
    <col min="9475" max="9475" width="37.1640625" style="48" customWidth="1"/>
    <col min="9476" max="9476" width="7.83203125" style="48" customWidth="1"/>
    <col min="9477" max="9477" width="1.33203125" style="48" customWidth="1"/>
    <col min="9478" max="9478" width="16" style="48" customWidth="1"/>
    <col min="9479" max="9479" width="1.33203125" style="48" customWidth="1"/>
    <col min="9480" max="9480" width="16" style="48" customWidth="1"/>
    <col min="9481" max="9481" width="1.33203125" style="48" customWidth="1"/>
    <col min="9482" max="9482" width="16" style="48" customWidth="1"/>
    <col min="9483" max="9483" width="1.33203125" style="48" customWidth="1"/>
    <col min="9484" max="9484" width="16" style="48" customWidth="1"/>
    <col min="9485" max="9485" width="1.33203125" style="48" customWidth="1"/>
    <col min="9486" max="9486" width="16" style="48" customWidth="1"/>
    <col min="9487" max="9728" width="9.33203125" style="48"/>
    <col min="9729" max="9730" width="2" style="48" customWidth="1"/>
    <col min="9731" max="9731" width="37.1640625" style="48" customWidth="1"/>
    <col min="9732" max="9732" width="7.83203125" style="48" customWidth="1"/>
    <col min="9733" max="9733" width="1.33203125" style="48" customWidth="1"/>
    <col min="9734" max="9734" width="16" style="48" customWidth="1"/>
    <col min="9735" max="9735" width="1.33203125" style="48" customWidth="1"/>
    <col min="9736" max="9736" width="16" style="48" customWidth="1"/>
    <col min="9737" max="9737" width="1.33203125" style="48" customWidth="1"/>
    <col min="9738" max="9738" width="16" style="48" customWidth="1"/>
    <col min="9739" max="9739" width="1.33203125" style="48" customWidth="1"/>
    <col min="9740" max="9740" width="16" style="48" customWidth="1"/>
    <col min="9741" max="9741" width="1.33203125" style="48" customWidth="1"/>
    <col min="9742" max="9742" width="16" style="48" customWidth="1"/>
    <col min="9743" max="9984" width="9.33203125" style="48"/>
    <col min="9985" max="9986" width="2" style="48" customWidth="1"/>
    <col min="9987" max="9987" width="37.1640625" style="48" customWidth="1"/>
    <col min="9988" max="9988" width="7.83203125" style="48" customWidth="1"/>
    <col min="9989" max="9989" width="1.33203125" style="48" customWidth="1"/>
    <col min="9990" max="9990" width="16" style="48" customWidth="1"/>
    <col min="9991" max="9991" width="1.33203125" style="48" customWidth="1"/>
    <col min="9992" max="9992" width="16" style="48" customWidth="1"/>
    <col min="9993" max="9993" width="1.33203125" style="48" customWidth="1"/>
    <col min="9994" max="9994" width="16" style="48" customWidth="1"/>
    <col min="9995" max="9995" width="1.33203125" style="48" customWidth="1"/>
    <col min="9996" max="9996" width="16" style="48" customWidth="1"/>
    <col min="9997" max="9997" width="1.33203125" style="48" customWidth="1"/>
    <col min="9998" max="9998" width="16" style="48" customWidth="1"/>
    <col min="9999" max="10240" width="9.33203125" style="48"/>
    <col min="10241" max="10242" width="2" style="48" customWidth="1"/>
    <col min="10243" max="10243" width="37.1640625" style="48" customWidth="1"/>
    <col min="10244" max="10244" width="7.83203125" style="48" customWidth="1"/>
    <col min="10245" max="10245" width="1.33203125" style="48" customWidth="1"/>
    <col min="10246" max="10246" width="16" style="48" customWidth="1"/>
    <col min="10247" max="10247" width="1.33203125" style="48" customWidth="1"/>
    <col min="10248" max="10248" width="16" style="48" customWidth="1"/>
    <col min="10249" max="10249" width="1.33203125" style="48" customWidth="1"/>
    <col min="10250" max="10250" width="16" style="48" customWidth="1"/>
    <col min="10251" max="10251" width="1.33203125" style="48" customWidth="1"/>
    <col min="10252" max="10252" width="16" style="48" customWidth="1"/>
    <col min="10253" max="10253" width="1.33203125" style="48" customWidth="1"/>
    <col min="10254" max="10254" width="16" style="48" customWidth="1"/>
    <col min="10255" max="10496" width="9.33203125" style="48"/>
    <col min="10497" max="10498" width="2" style="48" customWidth="1"/>
    <col min="10499" max="10499" width="37.1640625" style="48" customWidth="1"/>
    <col min="10500" max="10500" width="7.83203125" style="48" customWidth="1"/>
    <col min="10501" max="10501" width="1.33203125" style="48" customWidth="1"/>
    <col min="10502" max="10502" width="16" style="48" customWidth="1"/>
    <col min="10503" max="10503" width="1.33203125" style="48" customWidth="1"/>
    <col min="10504" max="10504" width="16" style="48" customWidth="1"/>
    <col min="10505" max="10505" width="1.33203125" style="48" customWidth="1"/>
    <col min="10506" max="10506" width="16" style="48" customWidth="1"/>
    <col min="10507" max="10507" width="1.33203125" style="48" customWidth="1"/>
    <col min="10508" max="10508" width="16" style="48" customWidth="1"/>
    <col min="10509" max="10509" width="1.33203125" style="48" customWidth="1"/>
    <col min="10510" max="10510" width="16" style="48" customWidth="1"/>
    <col min="10511" max="10752" width="9.33203125" style="48"/>
    <col min="10753" max="10754" width="2" style="48" customWidth="1"/>
    <col min="10755" max="10755" width="37.1640625" style="48" customWidth="1"/>
    <col min="10756" max="10756" width="7.83203125" style="48" customWidth="1"/>
    <col min="10757" max="10757" width="1.33203125" style="48" customWidth="1"/>
    <col min="10758" max="10758" width="16" style="48" customWidth="1"/>
    <col min="10759" max="10759" width="1.33203125" style="48" customWidth="1"/>
    <col min="10760" max="10760" width="16" style="48" customWidth="1"/>
    <col min="10761" max="10761" width="1.33203125" style="48" customWidth="1"/>
    <col min="10762" max="10762" width="16" style="48" customWidth="1"/>
    <col min="10763" max="10763" width="1.33203125" style="48" customWidth="1"/>
    <col min="10764" max="10764" width="16" style="48" customWidth="1"/>
    <col min="10765" max="10765" width="1.33203125" style="48" customWidth="1"/>
    <col min="10766" max="10766" width="16" style="48" customWidth="1"/>
    <col min="10767" max="11008" width="9.33203125" style="48"/>
    <col min="11009" max="11010" width="2" style="48" customWidth="1"/>
    <col min="11011" max="11011" width="37.1640625" style="48" customWidth="1"/>
    <col min="11012" max="11012" width="7.83203125" style="48" customWidth="1"/>
    <col min="11013" max="11013" width="1.33203125" style="48" customWidth="1"/>
    <col min="11014" max="11014" width="16" style="48" customWidth="1"/>
    <col min="11015" max="11015" width="1.33203125" style="48" customWidth="1"/>
    <col min="11016" max="11016" width="16" style="48" customWidth="1"/>
    <col min="11017" max="11017" width="1.33203125" style="48" customWidth="1"/>
    <col min="11018" max="11018" width="16" style="48" customWidth="1"/>
    <col min="11019" max="11019" width="1.33203125" style="48" customWidth="1"/>
    <col min="11020" max="11020" width="16" style="48" customWidth="1"/>
    <col min="11021" max="11021" width="1.33203125" style="48" customWidth="1"/>
    <col min="11022" max="11022" width="16" style="48" customWidth="1"/>
    <col min="11023" max="11264" width="9.33203125" style="48"/>
    <col min="11265" max="11266" width="2" style="48" customWidth="1"/>
    <col min="11267" max="11267" width="37.1640625" style="48" customWidth="1"/>
    <col min="11268" max="11268" width="7.83203125" style="48" customWidth="1"/>
    <col min="11269" max="11269" width="1.33203125" style="48" customWidth="1"/>
    <col min="11270" max="11270" width="16" style="48" customWidth="1"/>
    <col min="11271" max="11271" width="1.33203125" style="48" customWidth="1"/>
    <col min="11272" max="11272" width="16" style="48" customWidth="1"/>
    <col min="11273" max="11273" width="1.33203125" style="48" customWidth="1"/>
    <col min="11274" max="11274" width="16" style="48" customWidth="1"/>
    <col min="11275" max="11275" width="1.33203125" style="48" customWidth="1"/>
    <col min="11276" max="11276" width="16" style="48" customWidth="1"/>
    <col min="11277" max="11277" width="1.33203125" style="48" customWidth="1"/>
    <col min="11278" max="11278" width="16" style="48" customWidth="1"/>
    <col min="11279" max="11520" width="9.33203125" style="48"/>
    <col min="11521" max="11522" width="2" style="48" customWidth="1"/>
    <col min="11523" max="11523" width="37.1640625" style="48" customWidth="1"/>
    <col min="11524" max="11524" width="7.83203125" style="48" customWidth="1"/>
    <col min="11525" max="11525" width="1.33203125" style="48" customWidth="1"/>
    <col min="11526" max="11526" width="16" style="48" customWidth="1"/>
    <col min="11527" max="11527" width="1.33203125" style="48" customWidth="1"/>
    <col min="11528" max="11528" width="16" style="48" customWidth="1"/>
    <col min="11529" max="11529" width="1.33203125" style="48" customWidth="1"/>
    <col min="11530" max="11530" width="16" style="48" customWidth="1"/>
    <col min="11531" max="11531" width="1.33203125" style="48" customWidth="1"/>
    <col min="11532" max="11532" width="16" style="48" customWidth="1"/>
    <col min="11533" max="11533" width="1.33203125" style="48" customWidth="1"/>
    <col min="11534" max="11534" width="16" style="48" customWidth="1"/>
    <col min="11535" max="11776" width="9.33203125" style="48"/>
    <col min="11777" max="11778" width="2" style="48" customWidth="1"/>
    <col min="11779" max="11779" width="37.1640625" style="48" customWidth="1"/>
    <col min="11780" max="11780" width="7.83203125" style="48" customWidth="1"/>
    <col min="11781" max="11781" width="1.33203125" style="48" customWidth="1"/>
    <col min="11782" max="11782" width="16" style="48" customWidth="1"/>
    <col min="11783" max="11783" width="1.33203125" style="48" customWidth="1"/>
    <col min="11784" max="11784" width="16" style="48" customWidth="1"/>
    <col min="11785" max="11785" width="1.33203125" style="48" customWidth="1"/>
    <col min="11786" max="11786" width="16" style="48" customWidth="1"/>
    <col min="11787" max="11787" width="1.33203125" style="48" customWidth="1"/>
    <col min="11788" max="11788" width="16" style="48" customWidth="1"/>
    <col min="11789" max="11789" width="1.33203125" style="48" customWidth="1"/>
    <col min="11790" max="11790" width="16" style="48" customWidth="1"/>
    <col min="11791" max="12032" width="9.33203125" style="48"/>
    <col min="12033" max="12034" width="2" style="48" customWidth="1"/>
    <col min="12035" max="12035" width="37.1640625" style="48" customWidth="1"/>
    <col min="12036" max="12036" width="7.83203125" style="48" customWidth="1"/>
    <col min="12037" max="12037" width="1.33203125" style="48" customWidth="1"/>
    <col min="12038" max="12038" width="16" style="48" customWidth="1"/>
    <col min="12039" max="12039" width="1.33203125" style="48" customWidth="1"/>
    <col min="12040" max="12040" width="16" style="48" customWidth="1"/>
    <col min="12041" max="12041" width="1.33203125" style="48" customWidth="1"/>
    <col min="12042" max="12042" width="16" style="48" customWidth="1"/>
    <col min="12043" max="12043" width="1.33203125" style="48" customWidth="1"/>
    <col min="12044" max="12044" width="16" style="48" customWidth="1"/>
    <col min="12045" max="12045" width="1.33203125" style="48" customWidth="1"/>
    <col min="12046" max="12046" width="16" style="48" customWidth="1"/>
    <col min="12047" max="12288" width="9.33203125" style="48"/>
    <col min="12289" max="12290" width="2" style="48" customWidth="1"/>
    <col min="12291" max="12291" width="37.1640625" style="48" customWidth="1"/>
    <col min="12292" max="12292" width="7.83203125" style="48" customWidth="1"/>
    <col min="12293" max="12293" width="1.33203125" style="48" customWidth="1"/>
    <col min="12294" max="12294" width="16" style="48" customWidth="1"/>
    <col min="12295" max="12295" width="1.33203125" style="48" customWidth="1"/>
    <col min="12296" max="12296" width="16" style="48" customWidth="1"/>
    <col min="12297" max="12297" width="1.33203125" style="48" customWidth="1"/>
    <col min="12298" max="12298" width="16" style="48" customWidth="1"/>
    <col min="12299" max="12299" width="1.33203125" style="48" customWidth="1"/>
    <col min="12300" max="12300" width="16" style="48" customWidth="1"/>
    <col min="12301" max="12301" width="1.33203125" style="48" customWidth="1"/>
    <col min="12302" max="12302" width="16" style="48" customWidth="1"/>
    <col min="12303" max="12544" width="9.33203125" style="48"/>
    <col min="12545" max="12546" width="2" style="48" customWidth="1"/>
    <col min="12547" max="12547" width="37.1640625" style="48" customWidth="1"/>
    <col min="12548" max="12548" width="7.83203125" style="48" customWidth="1"/>
    <col min="12549" max="12549" width="1.33203125" style="48" customWidth="1"/>
    <col min="12550" max="12550" width="16" style="48" customWidth="1"/>
    <col min="12551" max="12551" width="1.33203125" style="48" customWidth="1"/>
    <col min="12552" max="12552" width="16" style="48" customWidth="1"/>
    <col min="12553" max="12553" width="1.33203125" style="48" customWidth="1"/>
    <col min="12554" max="12554" width="16" style="48" customWidth="1"/>
    <col min="12555" max="12555" width="1.33203125" style="48" customWidth="1"/>
    <col min="12556" max="12556" width="16" style="48" customWidth="1"/>
    <col min="12557" max="12557" width="1.33203125" style="48" customWidth="1"/>
    <col min="12558" max="12558" width="16" style="48" customWidth="1"/>
    <col min="12559" max="12800" width="9.33203125" style="48"/>
    <col min="12801" max="12802" width="2" style="48" customWidth="1"/>
    <col min="12803" max="12803" width="37.1640625" style="48" customWidth="1"/>
    <col min="12804" max="12804" width="7.83203125" style="48" customWidth="1"/>
    <col min="12805" max="12805" width="1.33203125" style="48" customWidth="1"/>
    <col min="12806" max="12806" width="16" style="48" customWidth="1"/>
    <col min="12807" max="12807" width="1.33203125" style="48" customWidth="1"/>
    <col min="12808" max="12808" width="16" style="48" customWidth="1"/>
    <col min="12809" max="12809" width="1.33203125" style="48" customWidth="1"/>
    <col min="12810" max="12810" width="16" style="48" customWidth="1"/>
    <col min="12811" max="12811" width="1.33203125" style="48" customWidth="1"/>
    <col min="12812" max="12812" width="16" style="48" customWidth="1"/>
    <col min="12813" max="12813" width="1.33203125" style="48" customWidth="1"/>
    <col min="12814" max="12814" width="16" style="48" customWidth="1"/>
    <col min="12815" max="13056" width="9.33203125" style="48"/>
    <col min="13057" max="13058" width="2" style="48" customWidth="1"/>
    <col min="13059" max="13059" width="37.1640625" style="48" customWidth="1"/>
    <col min="13060" max="13060" width="7.83203125" style="48" customWidth="1"/>
    <col min="13061" max="13061" width="1.33203125" style="48" customWidth="1"/>
    <col min="13062" max="13062" width="16" style="48" customWidth="1"/>
    <col min="13063" max="13063" width="1.33203125" style="48" customWidth="1"/>
    <col min="13064" max="13064" width="16" style="48" customWidth="1"/>
    <col min="13065" max="13065" width="1.33203125" style="48" customWidth="1"/>
    <col min="13066" max="13066" width="16" style="48" customWidth="1"/>
    <col min="13067" max="13067" width="1.33203125" style="48" customWidth="1"/>
    <col min="13068" max="13068" width="16" style="48" customWidth="1"/>
    <col min="13069" max="13069" width="1.33203125" style="48" customWidth="1"/>
    <col min="13070" max="13070" width="16" style="48" customWidth="1"/>
    <col min="13071" max="13312" width="9.33203125" style="48"/>
    <col min="13313" max="13314" width="2" style="48" customWidth="1"/>
    <col min="13315" max="13315" width="37.1640625" style="48" customWidth="1"/>
    <col min="13316" max="13316" width="7.83203125" style="48" customWidth="1"/>
    <col min="13317" max="13317" width="1.33203125" style="48" customWidth="1"/>
    <col min="13318" max="13318" width="16" style="48" customWidth="1"/>
    <col min="13319" max="13319" width="1.33203125" style="48" customWidth="1"/>
    <col min="13320" max="13320" width="16" style="48" customWidth="1"/>
    <col min="13321" max="13321" width="1.33203125" style="48" customWidth="1"/>
    <col min="13322" max="13322" width="16" style="48" customWidth="1"/>
    <col min="13323" max="13323" width="1.33203125" style="48" customWidth="1"/>
    <col min="13324" max="13324" width="16" style="48" customWidth="1"/>
    <col min="13325" max="13325" width="1.33203125" style="48" customWidth="1"/>
    <col min="13326" max="13326" width="16" style="48" customWidth="1"/>
    <col min="13327" max="13568" width="9.33203125" style="48"/>
    <col min="13569" max="13570" width="2" style="48" customWidth="1"/>
    <col min="13571" max="13571" width="37.1640625" style="48" customWidth="1"/>
    <col min="13572" max="13572" width="7.83203125" style="48" customWidth="1"/>
    <col min="13573" max="13573" width="1.33203125" style="48" customWidth="1"/>
    <col min="13574" max="13574" width="16" style="48" customWidth="1"/>
    <col min="13575" max="13575" width="1.33203125" style="48" customWidth="1"/>
    <col min="13576" max="13576" width="16" style="48" customWidth="1"/>
    <col min="13577" max="13577" width="1.33203125" style="48" customWidth="1"/>
    <col min="13578" max="13578" width="16" style="48" customWidth="1"/>
    <col min="13579" max="13579" width="1.33203125" style="48" customWidth="1"/>
    <col min="13580" max="13580" width="16" style="48" customWidth="1"/>
    <col min="13581" max="13581" width="1.33203125" style="48" customWidth="1"/>
    <col min="13582" max="13582" width="16" style="48" customWidth="1"/>
    <col min="13583" max="13824" width="9.33203125" style="48"/>
    <col min="13825" max="13826" width="2" style="48" customWidth="1"/>
    <col min="13827" max="13827" width="37.1640625" style="48" customWidth="1"/>
    <col min="13828" max="13828" width="7.83203125" style="48" customWidth="1"/>
    <col min="13829" max="13829" width="1.33203125" style="48" customWidth="1"/>
    <col min="13830" max="13830" width="16" style="48" customWidth="1"/>
    <col min="13831" max="13831" width="1.33203125" style="48" customWidth="1"/>
    <col min="13832" max="13832" width="16" style="48" customWidth="1"/>
    <col min="13833" max="13833" width="1.33203125" style="48" customWidth="1"/>
    <col min="13834" max="13834" width="16" style="48" customWidth="1"/>
    <col min="13835" max="13835" width="1.33203125" style="48" customWidth="1"/>
    <col min="13836" max="13836" width="16" style="48" customWidth="1"/>
    <col min="13837" max="13837" width="1.33203125" style="48" customWidth="1"/>
    <col min="13838" max="13838" width="16" style="48" customWidth="1"/>
    <col min="13839" max="14080" width="9.33203125" style="48"/>
    <col min="14081" max="14082" width="2" style="48" customWidth="1"/>
    <col min="14083" max="14083" width="37.1640625" style="48" customWidth="1"/>
    <col min="14084" max="14084" width="7.83203125" style="48" customWidth="1"/>
    <col min="14085" max="14085" width="1.33203125" style="48" customWidth="1"/>
    <col min="14086" max="14086" width="16" style="48" customWidth="1"/>
    <col min="14087" max="14087" width="1.33203125" style="48" customWidth="1"/>
    <col min="14088" max="14088" width="16" style="48" customWidth="1"/>
    <col min="14089" max="14089" width="1.33203125" style="48" customWidth="1"/>
    <col min="14090" max="14090" width="16" style="48" customWidth="1"/>
    <col min="14091" max="14091" width="1.33203125" style="48" customWidth="1"/>
    <col min="14092" max="14092" width="16" style="48" customWidth="1"/>
    <col min="14093" max="14093" width="1.33203125" style="48" customWidth="1"/>
    <col min="14094" max="14094" width="16" style="48" customWidth="1"/>
    <col min="14095" max="14336" width="9.33203125" style="48"/>
    <col min="14337" max="14338" width="2" style="48" customWidth="1"/>
    <col min="14339" max="14339" width="37.1640625" style="48" customWidth="1"/>
    <col min="14340" max="14340" width="7.83203125" style="48" customWidth="1"/>
    <col min="14341" max="14341" width="1.33203125" style="48" customWidth="1"/>
    <col min="14342" max="14342" width="16" style="48" customWidth="1"/>
    <col min="14343" max="14343" width="1.33203125" style="48" customWidth="1"/>
    <col min="14344" max="14344" width="16" style="48" customWidth="1"/>
    <col min="14345" max="14345" width="1.33203125" style="48" customWidth="1"/>
    <col min="14346" max="14346" width="16" style="48" customWidth="1"/>
    <col min="14347" max="14347" width="1.33203125" style="48" customWidth="1"/>
    <col min="14348" max="14348" width="16" style="48" customWidth="1"/>
    <col min="14349" max="14349" width="1.33203125" style="48" customWidth="1"/>
    <col min="14350" max="14350" width="16" style="48" customWidth="1"/>
    <col min="14351" max="14592" width="9.33203125" style="48"/>
    <col min="14593" max="14594" width="2" style="48" customWidth="1"/>
    <col min="14595" max="14595" width="37.1640625" style="48" customWidth="1"/>
    <col min="14596" max="14596" width="7.83203125" style="48" customWidth="1"/>
    <col min="14597" max="14597" width="1.33203125" style="48" customWidth="1"/>
    <col min="14598" max="14598" width="16" style="48" customWidth="1"/>
    <col min="14599" max="14599" width="1.33203125" style="48" customWidth="1"/>
    <col min="14600" max="14600" width="16" style="48" customWidth="1"/>
    <col min="14601" max="14601" width="1.33203125" style="48" customWidth="1"/>
    <col min="14602" max="14602" width="16" style="48" customWidth="1"/>
    <col min="14603" max="14603" width="1.33203125" style="48" customWidth="1"/>
    <col min="14604" max="14604" width="16" style="48" customWidth="1"/>
    <col min="14605" max="14605" width="1.33203125" style="48" customWidth="1"/>
    <col min="14606" max="14606" width="16" style="48" customWidth="1"/>
    <col min="14607" max="14848" width="9.33203125" style="48"/>
    <col min="14849" max="14850" width="2" style="48" customWidth="1"/>
    <col min="14851" max="14851" width="37.1640625" style="48" customWidth="1"/>
    <col min="14852" max="14852" width="7.83203125" style="48" customWidth="1"/>
    <col min="14853" max="14853" width="1.33203125" style="48" customWidth="1"/>
    <col min="14854" max="14854" width="16" style="48" customWidth="1"/>
    <col min="14855" max="14855" width="1.33203125" style="48" customWidth="1"/>
    <col min="14856" max="14856" width="16" style="48" customWidth="1"/>
    <col min="14857" max="14857" width="1.33203125" style="48" customWidth="1"/>
    <col min="14858" max="14858" width="16" style="48" customWidth="1"/>
    <col min="14859" max="14859" width="1.33203125" style="48" customWidth="1"/>
    <col min="14860" max="14860" width="16" style="48" customWidth="1"/>
    <col min="14861" max="14861" width="1.33203125" style="48" customWidth="1"/>
    <col min="14862" max="14862" width="16" style="48" customWidth="1"/>
    <col min="14863" max="15104" width="9.33203125" style="48"/>
    <col min="15105" max="15106" width="2" style="48" customWidth="1"/>
    <col min="15107" max="15107" width="37.1640625" style="48" customWidth="1"/>
    <col min="15108" max="15108" width="7.83203125" style="48" customWidth="1"/>
    <col min="15109" max="15109" width="1.33203125" style="48" customWidth="1"/>
    <col min="15110" max="15110" width="16" style="48" customWidth="1"/>
    <col min="15111" max="15111" width="1.33203125" style="48" customWidth="1"/>
    <col min="15112" max="15112" width="16" style="48" customWidth="1"/>
    <col min="15113" max="15113" width="1.33203125" style="48" customWidth="1"/>
    <col min="15114" max="15114" width="16" style="48" customWidth="1"/>
    <col min="15115" max="15115" width="1.33203125" style="48" customWidth="1"/>
    <col min="15116" max="15116" width="16" style="48" customWidth="1"/>
    <col min="15117" max="15117" width="1.33203125" style="48" customWidth="1"/>
    <col min="15118" max="15118" width="16" style="48" customWidth="1"/>
    <col min="15119" max="15360" width="9.33203125" style="48"/>
    <col min="15361" max="15362" width="2" style="48" customWidth="1"/>
    <col min="15363" max="15363" width="37.1640625" style="48" customWidth="1"/>
    <col min="15364" max="15364" width="7.83203125" style="48" customWidth="1"/>
    <col min="15365" max="15365" width="1.33203125" style="48" customWidth="1"/>
    <col min="15366" max="15366" width="16" style="48" customWidth="1"/>
    <col min="15367" max="15367" width="1.33203125" style="48" customWidth="1"/>
    <col min="15368" max="15368" width="16" style="48" customWidth="1"/>
    <col min="15369" max="15369" width="1.33203125" style="48" customWidth="1"/>
    <col min="15370" max="15370" width="16" style="48" customWidth="1"/>
    <col min="15371" max="15371" width="1.33203125" style="48" customWidth="1"/>
    <col min="15372" max="15372" width="16" style="48" customWidth="1"/>
    <col min="15373" max="15373" width="1.33203125" style="48" customWidth="1"/>
    <col min="15374" max="15374" width="16" style="48" customWidth="1"/>
    <col min="15375" max="15616" width="9.33203125" style="48"/>
    <col min="15617" max="15618" width="2" style="48" customWidth="1"/>
    <col min="15619" max="15619" width="37.1640625" style="48" customWidth="1"/>
    <col min="15620" max="15620" width="7.83203125" style="48" customWidth="1"/>
    <col min="15621" max="15621" width="1.33203125" style="48" customWidth="1"/>
    <col min="15622" max="15622" width="16" style="48" customWidth="1"/>
    <col min="15623" max="15623" width="1.33203125" style="48" customWidth="1"/>
    <col min="15624" max="15624" width="16" style="48" customWidth="1"/>
    <col min="15625" max="15625" width="1.33203125" style="48" customWidth="1"/>
    <col min="15626" max="15626" width="16" style="48" customWidth="1"/>
    <col min="15627" max="15627" width="1.33203125" style="48" customWidth="1"/>
    <col min="15628" max="15628" width="16" style="48" customWidth="1"/>
    <col min="15629" max="15629" width="1.33203125" style="48" customWidth="1"/>
    <col min="15630" max="15630" width="16" style="48" customWidth="1"/>
    <col min="15631" max="15872" width="9.33203125" style="48"/>
    <col min="15873" max="15874" width="2" style="48" customWidth="1"/>
    <col min="15875" max="15875" width="37.1640625" style="48" customWidth="1"/>
    <col min="15876" max="15876" width="7.83203125" style="48" customWidth="1"/>
    <col min="15877" max="15877" width="1.33203125" style="48" customWidth="1"/>
    <col min="15878" max="15878" width="16" style="48" customWidth="1"/>
    <col min="15879" max="15879" width="1.33203125" style="48" customWidth="1"/>
    <col min="15880" max="15880" width="16" style="48" customWidth="1"/>
    <col min="15881" max="15881" width="1.33203125" style="48" customWidth="1"/>
    <col min="15882" max="15882" width="16" style="48" customWidth="1"/>
    <col min="15883" max="15883" width="1.33203125" style="48" customWidth="1"/>
    <col min="15884" max="15884" width="16" style="48" customWidth="1"/>
    <col min="15885" max="15885" width="1.33203125" style="48" customWidth="1"/>
    <col min="15886" max="15886" width="16" style="48" customWidth="1"/>
    <col min="15887" max="16128" width="9.33203125" style="48"/>
    <col min="16129" max="16130" width="2" style="48" customWidth="1"/>
    <col min="16131" max="16131" width="37.1640625" style="48" customWidth="1"/>
    <col min="16132" max="16132" width="7.83203125" style="48" customWidth="1"/>
    <col min="16133" max="16133" width="1.33203125" style="48" customWidth="1"/>
    <col min="16134" max="16134" width="16" style="48" customWidth="1"/>
    <col min="16135" max="16135" width="1.33203125" style="48" customWidth="1"/>
    <col min="16136" max="16136" width="16" style="48" customWidth="1"/>
    <col min="16137" max="16137" width="1.33203125" style="48" customWidth="1"/>
    <col min="16138" max="16138" width="16" style="48" customWidth="1"/>
    <col min="16139" max="16139" width="1.33203125" style="48" customWidth="1"/>
    <col min="16140" max="16140" width="16" style="48" customWidth="1"/>
    <col min="16141" max="16141" width="1.33203125" style="48" customWidth="1"/>
    <col min="16142" max="16142" width="16" style="48" customWidth="1"/>
    <col min="16143" max="16384" width="9.33203125" style="48"/>
  </cols>
  <sheetData>
    <row r="1" spans="1:22" ht="15" customHeight="1">
      <c r="A1" s="49" t="str">
        <f>'8'!A1</f>
        <v>Leo Global Logistics Public Company Limited</v>
      </c>
      <c r="B1" s="49"/>
      <c r="C1" s="49"/>
      <c r="D1" s="49"/>
      <c r="E1" s="49"/>
      <c r="F1" s="49"/>
      <c r="G1" s="49"/>
      <c r="H1" s="49"/>
      <c r="I1" s="49"/>
      <c r="J1" s="49" t="s">
        <v>28</v>
      </c>
      <c r="K1" s="49"/>
      <c r="L1" s="49"/>
      <c r="M1" s="49"/>
      <c r="N1" s="49"/>
    </row>
    <row r="2" spans="1:22" ht="15" customHeight="1">
      <c r="A2" s="49" t="s">
        <v>165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22" ht="15" customHeight="1">
      <c r="A3" s="52" t="s">
        <v>177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111"/>
      <c r="P3" s="111"/>
      <c r="Q3" s="111"/>
      <c r="R3" s="111"/>
      <c r="S3" s="111"/>
      <c r="T3" s="111"/>
      <c r="U3" s="111"/>
      <c r="V3" s="111"/>
    </row>
    <row r="4" spans="1:22" ht="1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111"/>
      <c r="P4" s="111"/>
      <c r="Q4" s="111"/>
      <c r="R4" s="111"/>
      <c r="S4" s="111"/>
      <c r="T4" s="111"/>
      <c r="U4" s="111"/>
      <c r="V4" s="111"/>
    </row>
    <row r="5" spans="1:22" ht="12.7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111"/>
      <c r="P5" s="111"/>
      <c r="Q5" s="111"/>
      <c r="R5" s="111"/>
      <c r="S5" s="111"/>
      <c r="T5" s="111"/>
      <c r="U5" s="111"/>
      <c r="V5" s="111"/>
    </row>
    <row r="6" spans="1:22" ht="15" customHeight="1">
      <c r="A6" s="49"/>
      <c r="B6" s="49"/>
      <c r="C6" s="49"/>
      <c r="D6" s="49"/>
      <c r="E6" s="49"/>
      <c r="F6" s="214" t="s">
        <v>127</v>
      </c>
      <c r="G6" s="214"/>
      <c r="H6" s="214"/>
      <c r="I6" s="214"/>
      <c r="J6" s="214"/>
      <c r="K6" s="214"/>
      <c r="L6" s="214"/>
      <c r="M6" s="214"/>
      <c r="N6" s="214"/>
      <c r="O6" s="125"/>
      <c r="P6" s="125"/>
      <c r="Q6" s="125"/>
      <c r="R6" s="125"/>
      <c r="S6" s="125"/>
      <c r="T6" s="125"/>
      <c r="U6" s="125"/>
      <c r="V6" s="125"/>
    </row>
    <row r="7" spans="1:22" ht="15" customHeight="1">
      <c r="A7" s="49"/>
      <c r="B7" s="49"/>
      <c r="C7" s="49"/>
      <c r="D7" s="49"/>
      <c r="E7" s="49"/>
      <c r="F7" s="45" t="s">
        <v>6</v>
      </c>
      <c r="G7" s="45"/>
      <c r="H7" s="45" t="s">
        <v>90</v>
      </c>
      <c r="I7" s="45"/>
      <c r="J7" s="215" t="s">
        <v>54</v>
      </c>
      <c r="K7" s="215"/>
      <c r="L7" s="215"/>
      <c r="M7" s="45"/>
      <c r="O7" s="111"/>
      <c r="P7" s="111"/>
      <c r="Q7" s="111"/>
      <c r="R7" s="111"/>
      <c r="S7" s="111"/>
      <c r="T7" s="111"/>
      <c r="U7" s="111"/>
      <c r="V7" s="111"/>
    </row>
    <row r="8" spans="1:22" ht="15" customHeight="1">
      <c r="A8" s="49"/>
      <c r="B8" s="49"/>
      <c r="C8" s="49"/>
      <c r="D8" s="49"/>
      <c r="E8" s="49"/>
      <c r="F8" s="45" t="s">
        <v>56</v>
      </c>
      <c r="G8" s="45"/>
      <c r="H8" s="45" t="s">
        <v>218</v>
      </c>
      <c r="I8" s="45"/>
      <c r="J8" s="45" t="s">
        <v>22</v>
      </c>
      <c r="K8" s="45"/>
      <c r="L8" s="45"/>
      <c r="M8" s="45"/>
      <c r="N8" s="45" t="s">
        <v>4</v>
      </c>
    </row>
    <row r="9" spans="1:22" ht="15" customHeight="1">
      <c r="A9" s="49"/>
      <c r="B9" s="49"/>
      <c r="C9" s="49"/>
      <c r="D9" s="49"/>
      <c r="E9" s="49"/>
      <c r="F9" s="45" t="s">
        <v>7</v>
      </c>
      <c r="G9" s="45"/>
      <c r="H9" s="45" t="s">
        <v>91</v>
      </c>
      <c r="I9" s="45"/>
      <c r="J9" s="53" t="s">
        <v>58</v>
      </c>
      <c r="K9" s="45"/>
      <c r="L9" s="45" t="s">
        <v>23</v>
      </c>
      <c r="M9" s="45"/>
      <c r="N9" s="45" t="s">
        <v>62</v>
      </c>
    </row>
    <row r="10" spans="1:22" ht="15" customHeight="1">
      <c r="A10" s="49"/>
      <c r="B10" s="49"/>
      <c r="C10" s="49"/>
      <c r="D10" s="142" t="s">
        <v>2</v>
      </c>
      <c r="E10" s="49"/>
      <c r="F10" s="54" t="s">
        <v>0</v>
      </c>
      <c r="G10" s="45"/>
      <c r="H10" s="54" t="s">
        <v>0</v>
      </c>
      <c r="I10" s="45"/>
      <c r="J10" s="54" t="s">
        <v>0</v>
      </c>
      <c r="K10" s="45"/>
      <c r="L10" s="54" t="s">
        <v>0</v>
      </c>
      <c r="M10" s="45"/>
      <c r="N10" s="54" t="s">
        <v>0</v>
      </c>
    </row>
    <row r="11" spans="1:22" ht="12.2" customHeight="1">
      <c r="A11" s="49"/>
      <c r="D11" s="55"/>
      <c r="F11" s="56"/>
      <c r="G11" s="56"/>
      <c r="H11" s="56"/>
      <c r="I11" s="56"/>
      <c r="J11" s="56"/>
      <c r="K11" s="56"/>
      <c r="L11" s="56"/>
      <c r="M11" s="56"/>
      <c r="N11" s="56"/>
    </row>
    <row r="12" spans="1:22" ht="15" customHeight="1">
      <c r="A12" s="49" t="s">
        <v>152</v>
      </c>
      <c r="D12" s="55"/>
      <c r="F12" s="56">
        <v>75000000</v>
      </c>
      <c r="G12" s="56"/>
      <c r="H12" s="56">
        <v>28875000</v>
      </c>
      <c r="I12" s="56"/>
      <c r="J12" s="56">
        <v>4400000</v>
      </c>
      <c r="K12" s="56"/>
      <c r="L12" s="56">
        <v>12082521</v>
      </c>
      <c r="M12" s="56"/>
      <c r="N12" s="57">
        <f>SUM(F12:L12)</f>
        <v>120357521</v>
      </c>
    </row>
    <row r="13" spans="1:22" ht="15" customHeight="1">
      <c r="B13" s="48" t="s">
        <v>63</v>
      </c>
      <c r="D13" s="55"/>
      <c r="F13" s="57">
        <v>0</v>
      </c>
      <c r="G13" s="56"/>
      <c r="H13" s="57">
        <v>0</v>
      </c>
      <c r="I13" s="56"/>
      <c r="J13" s="57">
        <v>0</v>
      </c>
      <c r="K13" s="56"/>
      <c r="L13" s="57">
        <v>10620099</v>
      </c>
      <c r="M13" s="56"/>
      <c r="N13" s="57">
        <f>SUM(F13:L13)</f>
        <v>10620099</v>
      </c>
    </row>
    <row r="14" spans="1:22" ht="15" customHeight="1">
      <c r="B14" s="48" t="s">
        <v>164</v>
      </c>
      <c r="D14" s="55">
        <v>25</v>
      </c>
      <c r="F14" s="59">
        <v>0</v>
      </c>
      <c r="G14" s="56"/>
      <c r="H14" s="59">
        <v>0</v>
      </c>
      <c r="I14" s="56"/>
      <c r="J14" s="59">
        <v>1500000</v>
      </c>
      <c r="K14" s="56"/>
      <c r="L14" s="59">
        <v>-1500000</v>
      </c>
      <c r="M14" s="56"/>
      <c r="N14" s="59">
        <f>SUM(F14:L14)</f>
        <v>0</v>
      </c>
    </row>
    <row r="15" spans="1:22" ht="10.35" customHeight="1">
      <c r="D15" s="55"/>
      <c r="F15" s="56"/>
      <c r="G15" s="56"/>
      <c r="H15" s="56"/>
      <c r="I15" s="56"/>
      <c r="J15" s="56"/>
      <c r="K15" s="56"/>
      <c r="L15" s="56"/>
      <c r="M15" s="56"/>
      <c r="N15" s="56"/>
    </row>
    <row r="16" spans="1:22" ht="15" customHeight="1" thickBot="1">
      <c r="A16" s="49" t="s">
        <v>153</v>
      </c>
      <c r="D16" s="55"/>
      <c r="F16" s="98">
        <f>SUM(F12:F14)</f>
        <v>75000000</v>
      </c>
      <c r="G16" s="56"/>
      <c r="H16" s="98">
        <f>SUM(H12:H14)</f>
        <v>28875000</v>
      </c>
      <c r="I16" s="56"/>
      <c r="J16" s="98">
        <f>SUM(J12:J14)</f>
        <v>5900000</v>
      </c>
      <c r="K16" s="56"/>
      <c r="L16" s="98">
        <f>SUM(L12:L14)</f>
        <v>21202620</v>
      </c>
      <c r="M16" s="56"/>
      <c r="N16" s="98">
        <f>SUM(N12:N14)</f>
        <v>130977620</v>
      </c>
    </row>
    <row r="17" spans="1:14" ht="15" customHeight="1" thickTop="1">
      <c r="A17" s="49"/>
      <c r="D17" s="55"/>
      <c r="F17" s="60"/>
      <c r="G17" s="56"/>
      <c r="H17" s="60"/>
      <c r="I17" s="56"/>
      <c r="J17" s="60"/>
      <c r="K17" s="56"/>
      <c r="L17" s="60"/>
      <c r="M17" s="56"/>
      <c r="N17" s="60"/>
    </row>
    <row r="18" spans="1:14" ht="15" customHeight="1">
      <c r="A18" s="49"/>
      <c r="D18" s="55"/>
      <c r="F18" s="60"/>
      <c r="G18" s="56"/>
      <c r="H18" s="60"/>
      <c r="I18" s="56"/>
      <c r="J18" s="60"/>
      <c r="K18" s="56"/>
      <c r="L18" s="60"/>
      <c r="M18" s="56"/>
      <c r="N18" s="60"/>
    </row>
    <row r="19" spans="1:14" ht="15" customHeight="1">
      <c r="A19" s="49" t="s">
        <v>178</v>
      </c>
      <c r="D19" s="55"/>
      <c r="F19" s="199">
        <v>75000000</v>
      </c>
      <c r="G19" s="56"/>
      <c r="H19" s="199">
        <v>28875000</v>
      </c>
      <c r="I19" s="56"/>
      <c r="J19" s="199">
        <v>5900000</v>
      </c>
      <c r="K19" s="56"/>
      <c r="L19" s="199">
        <v>21202620</v>
      </c>
      <c r="M19" s="56"/>
      <c r="N19" s="200">
        <f>SUM(F19:L19)</f>
        <v>130977620</v>
      </c>
    </row>
    <row r="20" spans="1:14" ht="15" customHeight="1">
      <c r="B20" s="48" t="s">
        <v>63</v>
      </c>
      <c r="D20" s="55"/>
      <c r="F20" s="200">
        <v>0</v>
      </c>
      <c r="G20" s="56"/>
      <c r="H20" s="200">
        <v>0</v>
      </c>
      <c r="I20" s="56"/>
      <c r="J20" s="200">
        <v>0</v>
      </c>
      <c r="K20" s="56"/>
      <c r="L20" s="200">
        <v>31730341</v>
      </c>
      <c r="M20" s="56"/>
      <c r="N20" s="200">
        <f>SUM(F20:L20)</f>
        <v>31730341</v>
      </c>
    </row>
    <row r="21" spans="1:14" ht="15" customHeight="1">
      <c r="B21" s="143" t="s">
        <v>190</v>
      </c>
      <c r="D21" s="55">
        <v>23</v>
      </c>
      <c r="F21" s="200">
        <v>25000000</v>
      </c>
      <c r="G21" s="56"/>
      <c r="H21" s="200">
        <v>0</v>
      </c>
      <c r="I21" s="56"/>
      <c r="J21" s="200">
        <v>0</v>
      </c>
      <c r="K21" s="56"/>
      <c r="L21" s="200">
        <v>0</v>
      </c>
      <c r="M21" s="56"/>
      <c r="N21" s="200">
        <f>SUM(F21:L21)</f>
        <v>25000000</v>
      </c>
    </row>
    <row r="22" spans="1:14" ht="15" customHeight="1">
      <c r="B22" s="143" t="s">
        <v>64</v>
      </c>
      <c r="D22" s="55">
        <v>24</v>
      </c>
      <c r="F22" s="200">
        <v>0</v>
      </c>
      <c r="G22" s="56"/>
      <c r="H22" s="200">
        <v>0</v>
      </c>
      <c r="I22" s="56"/>
      <c r="J22" s="200">
        <v>0</v>
      </c>
      <c r="K22" s="56"/>
      <c r="L22" s="200">
        <v>-28500000</v>
      </c>
      <c r="M22" s="56"/>
      <c r="N22" s="200">
        <f>SUM(F22:L22)</f>
        <v>-28500000</v>
      </c>
    </row>
    <row r="23" spans="1:14" ht="15" customHeight="1">
      <c r="B23" s="48" t="s">
        <v>164</v>
      </c>
      <c r="D23" s="55">
        <v>25</v>
      </c>
      <c r="F23" s="201">
        <v>0</v>
      </c>
      <c r="G23" s="56"/>
      <c r="H23" s="201">
        <v>0</v>
      </c>
      <c r="I23" s="56"/>
      <c r="J23" s="201">
        <v>1700000</v>
      </c>
      <c r="K23" s="56"/>
      <c r="L23" s="201">
        <v>-1700000</v>
      </c>
      <c r="M23" s="56"/>
      <c r="N23" s="201">
        <f>SUM(F23:L23)</f>
        <v>0</v>
      </c>
    </row>
    <row r="24" spans="1:14" ht="10.35" customHeight="1">
      <c r="D24" s="55"/>
      <c r="F24" s="199"/>
      <c r="G24" s="56"/>
      <c r="H24" s="199"/>
      <c r="I24" s="56"/>
      <c r="J24" s="199"/>
      <c r="K24" s="56"/>
      <c r="L24" s="199"/>
      <c r="M24" s="56"/>
      <c r="N24" s="199"/>
    </row>
    <row r="25" spans="1:14" ht="15" customHeight="1" thickBot="1">
      <c r="A25" s="49" t="s">
        <v>179</v>
      </c>
      <c r="D25" s="55"/>
      <c r="F25" s="202">
        <f>SUM(F19:F23)</f>
        <v>100000000</v>
      </c>
      <c r="G25" s="56"/>
      <c r="H25" s="202">
        <f>SUM(H19:H24)</f>
        <v>28875000</v>
      </c>
      <c r="I25" s="56"/>
      <c r="J25" s="202">
        <f>SUM(J19:J23)</f>
        <v>7600000</v>
      </c>
      <c r="K25" s="56"/>
      <c r="L25" s="202">
        <f>SUM(L19:L23)</f>
        <v>22732961</v>
      </c>
      <c r="M25" s="56"/>
      <c r="N25" s="202">
        <f>SUM(N19:N23)</f>
        <v>159207961</v>
      </c>
    </row>
    <row r="26" spans="1:14" ht="15" customHeight="1" thickTop="1">
      <c r="A26" s="49"/>
      <c r="D26" s="55"/>
      <c r="F26" s="60"/>
      <c r="G26" s="56"/>
      <c r="H26" s="60"/>
      <c r="I26" s="56"/>
      <c r="J26" s="60"/>
      <c r="K26" s="56"/>
      <c r="L26" s="60"/>
      <c r="M26" s="56"/>
      <c r="N26" s="60"/>
    </row>
    <row r="27" spans="1:14" ht="15" customHeight="1">
      <c r="A27" s="49"/>
      <c r="D27" s="55"/>
      <c r="F27" s="60"/>
      <c r="G27" s="56"/>
      <c r="H27" s="60"/>
      <c r="I27" s="56"/>
      <c r="J27" s="60"/>
      <c r="K27" s="56"/>
      <c r="L27" s="60"/>
      <c r="M27" s="56"/>
      <c r="N27" s="60"/>
    </row>
    <row r="28" spans="1:14" ht="15" customHeight="1">
      <c r="A28" s="49"/>
      <c r="D28" s="55"/>
      <c r="F28" s="60"/>
      <c r="G28" s="56"/>
      <c r="H28" s="60"/>
      <c r="I28" s="56"/>
      <c r="J28" s="60"/>
      <c r="K28" s="56"/>
      <c r="L28" s="60"/>
      <c r="M28" s="56"/>
      <c r="N28" s="60"/>
    </row>
    <row r="29" spans="1:14" ht="15" customHeight="1">
      <c r="A29" s="49"/>
      <c r="D29" s="55"/>
      <c r="F29" s="60"/>
      <c r="G29" s="56"/>
      <c r="H29" s="60"/>
      <c r="I29" s="56"/>
      <c r="J29" s="60"/>
      <c r="K29" s="56"/>
      <c r="L29" s="60"/>
      <c r="M29" s="56"/>
      <c r="N29" s="60"/>
    </row>
    <row r="30" spans="1:14" ht="15" customHeight="1">
      <c r="A30" s="49"/>
      <c r="D30" s="55"/>
      <c r="F30" s="60"/>
      <c r="G30" s="56"/>
      <c r="H30" s="60"/>
      <c r="I30" s="56"/>
      <c r="J30" s="60"/>
      <c r="K30" s="56"/>
      <c r="L30" s="60"/>
      <c r="M30" s="56"/>
      <c r="N30" s="60"/>
    </row>
    <row r="31" spans="1:14" ht="15" customHeight="1">
      <c r="A31" s="49"/>
      <c r="D31" s="55"/>
      <c r="F31" s="60"/>
      <c r="G31" s="56"/>
      <c r="H31" s="60"/>
      <c r="I31" s="56"/>
      <c r="J31" s="60"/>
      <c r="K31" s="56"/>
      <c r="L31" s="60"/>
      <c r="M31" s="56"/>
      <c r="N31" s="60"/>
    </row>
    <row r="32" spans="1:14" ht="15" customHeight="1">
      <c r="A32" s="49"/>
      <c r="D32" s="55"/>
      <c r="F32" s="60"/>
      <c r="G32" s="56"/>
      <c r="H32" s="60"/>
      <c r="I32" s="56"/>
      <c r="J32" s="60"/>
      <c r="K32" s="56"/>
      <c r="L32" s="60"/>
      <c r="M32" s="56"/>
      <c r="N32" s="60"/>
    </row>
    <row r="33" spans="1:14" ht="15" customHeight="1">
      <c r="A33" s="49"/>
      <c r="D33" s="55"/>
      <c r="F33" s="60"/>
      <c r="G33" s="56"/>
      <c r="H33" s="60"/>
      <c r="I33" s="56"/>
      <c r="J33" s="60"/>
      <c r="K33" s="56"/>
      <c r="L33" s="60"/>
      <c r="M33" s="56"/>
      <c r="N33" s="60"/>
    </row>
    <row r="34" spans="1:14" ht="15" customHeight="1">
      <c r="A34" s="49"/>
      <c r="D34" s="55"/>
      <c r="F34" s="60"/>
      <c r="G34" s="56"/>
      <c r="H34" s="60"/>
      <c r="I34" s="56"/>
      <c r="J34" s="60"/>
      <c r="K34" s="56"/>
      <c r="L34" s="60"/>
      <c r="M34" s="56"/>
      <c r="N34" s="60"/>
    </row>
    <row r="35" spans="1:14" ht="20.25" customHeight="1">
      <c r="A35" s="61" t="str">
        <f>'3-5'!A52</f>
        <v>The accompanying notes on pages 13 to 46 are an integral part of these consolidated and separate financial statements.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</row>
  </sheetData>
  <mergeCells count="2">
    <mergeCell ref="F6:N6"/>
    <mergeCell ref="J7:L7"/>
  </mergeCells>
  <pageMargins left="0.9" right="0.8" top="0.5" bottom="0.6" header="0.49" footer="0.4"/>
  <pageSetup paperSize="9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6"/>
  <sheetViews>
    <sheetView tabSelected="1" zoomScale="115" zoomScaleNormal="115" zoomScaleSheetLayoutView="90" workbookViewId="0">
      <selection activeCell="I68" sqref="I68"/>
    </sheetView>
  </sheetViews>
  <sheetFormatPr defaultColWidth="14.83203125" defaultRowHeight="15" customHeight="1"/>
  <cols>
    <col min="1" max="1" width="39.33203125" style="48" customWidth="1"/>
    <col min="2" max="2" width="11" style="55" customWidth="1"/>
    <col min="3" max="3" width="0.33203125" style="48" customWidth="1"/>
    <col min="4" max="4" width="11.6640625" style="56" customWidth="1"/>
    <col min="5" max="5" width="0.6640625" style="56" customWidth="1"/>
    <col min="6" max="6" width="11.6640625" style="56" customWidth="1"/>
    <col min="7" max="7" width="0.6640625" style="56" customWidth="1"/>
    <col min="8" max="8" width="11.6640625" style="56" customWidth="1"/>
    <col min="9" max="9" width="0.6640625" style="56" customWidth="1"/>
    <col min="10" max="10" width="11.6640625" style="56" customWidth="1"/>
    <col min="11" max="11" width="8" style="48" customWidth="1"/>
    <col min="12" max="12" width="5.33203125" style="48" customWidth="1"/>
    <col min="13" max="248" width="10.6640625" style="48" customWidth="1"/>
    <col min="249" max="249" width="40" style="48" customWidth="1"/>
    <col min="250" max="250" width="6.33203125" style="48" customWidth="1"/>
    <col min="251" max="251" width="0.33203125" style="48" customWidth="1"/>
    <col min="252" max="252" width="14.83203125" style="48" customWidth="1"/>
    <col min="253" max="253" width="0.33203125" style="48" customWidth="1"/>
    <col min="254" max="254" width="13.33203125" style="48" customWidth="1"/>
    <col min="255" max="255" width="0.33203125" style="48" customWidth="1"/>
    <col min="256" max="256" width="14.83203125" style="48"/>
    <col min="257" max="257" width="41.83203125" style="48" customWidth="1"/>
    <col min="258" max="258" width="6.33203125" style="48" customWidth="1"/>
    <col min="259" max="259" width="0.83203125" style="48" customWidth="1"/>
    <col min="260" max="260" width="14.83203125" style="48" customWidth="1"/>
    <col min="261" max="261" width="0.83203125" style="48" customWidth="1"/>
    <col min="262" max="262" width="13.1640625" style="48" customWidth="1"/>
    <col min="263" max="263" width="0.83203125" style="48" customWidth="1"/>
    <col min="264" max="264" width="14.83203125" style="48" customWidth="1"/>
    <col min="265" max="265" width="0.83203125" style="48" customWidth="1"/>
    <col min="266" max="266" width="13.1640625" style="48" customWidth="1"/>
    <col min="267" max="267" width="8" style="48" customWidth="1"/>
    <col min="268" max="268" width="5.33203125" style="48" customWidth="1"/>
    <col min="269" max="504" width="10.6640625" style="48" customWidth="1"/>
    <col min="505" max="505" width="40" style="48" customWidth="1"/>
    <col min="506" max="506" width="6.33203125" style="48" customWidth="1"/>
    <col min="507" max="507" width="0.33203125" style="48" customWidth="1"/>
    <col min="508" max="508" width="14.83203125" style="48" customWidth="1"/>
    <col min="509" max="509" width="0.33203125" style="48" customWidth="1"/>
    <col min="510" max="510" width="13.33203125" style="48" customWidth="1"/>
    <col min="511" max="511" width="0.33203125" style="48" customWidth="1"/>
    <col min="512" max="512" width="14.83203125" style="48"/>
    <col min="513" max="513" width="41.83203125" style="48" customWidth="1"/>
    <col min="514" max="514" width="6.33203125" style="48" customWidth="1"/>
    <col min="515" max="515" width="0.83203125" style="48" customWidth="1"/>
    <col min="516" max="516" width="14.83203125" style="48" customWidth="1"/>
    <col min="517" max="517" width="0.83203125" style="48" customWidth="1"/>
    <col min="518" max="518" width="13.1640625" style="48" customWidth="1"/>
    <col min="519" max="519" width="0.83203125" style="48" customWidth="1"/>
    <col min="520" max="520" width="14.83203125" style="48" customWidth="1"/>
    <col min="521" max="521" width="0.83203125" style="48" customWidth="1"/>
    <col min="522" max="522" width="13.1640625" style="48" customWidth="1"/>
    <col min="523" max="523" width="8" style="48" customWidth="1"/>
    <col min="524" max="524" width="5.33203125" style="48" customWidth="1"/>
    <col min="525" max="760" width="10.6640625" style="48" customWidth="1"/>
    <col min="761" max="761" width="40" style="48" customWidth="1"/>
    <col min="762" max="762" width="6.33203125" style="48" customWidth="1"/>
    <col min="763" max="763" width="0.33203125" style="48" customWidth="1"/>
    <col min="764" max="764" width="14.83203125" style="48" customWidth="1"/>
    <col min="765" max="765" width="0.33203125" style="48" customWidth="1"/>
    <col min="766" max="766" width="13.33203125" style="48" customWidth="1"/>
    <col min="767" max="767" width="0.33203125" style="48" customWidth="1"/>
    <col min="768" max="768" width="14.83203125" style="48"/>
    <col min="769" max="769" width="41.83203125" style="48" customWidth="1"/>
    <col min="770" max="770" width="6.33203125" style="48" customWidth="1"/>
    <col min="771" max="771" width="0.83203125" style="48" customWidth="1"/>
    <col min="772" max="772" width="14.83203125" style="48" customWidth="1"/>
    <col min="773" max="773" width="0.83203125" style="48" customWidth="1"/>
    <col min="774" max="774" width="13.1640625" style="48" customWidth="1"/>
    <col min="775" max="775" width="0.83203125" style="48" customWidth="1"/>
    <col min="776" max="776" width="14.83203125" style="48" customWidth="1"/>
    <col min="777" max="777" width="0.83203125" style="48" customWidth="1"/>
    <col min="778" max="778" width="13.1640625" style="48" customWidth="1"/>
    <col min="779" max="779" width="8" style="48" customWidth="1"/>
    <col min="780" max="780" width="5.33203125" style="48" customWidth="1"/>
    <col min="781" max="1016" width="10.6640625" style="48" customWidth="1"/>
    <col min="1017" max="1017" width="40" style="48" customWidth="1"/>
    <col min="1018" max="1018" width="6.33203125" style="48" customWidth="1"/>
    <col min="1019" max="1019" width="0.33203125" style="48" customWidth="1"/>
    <col min="1020" max="1020" width="14.83203125" style="48" customWidth="1"/>
    <col min="1021" max="1021" width="0.33203125" style="48" customWidth="1"/>
    <col min="1022" max="1022" width="13.33203125" style="48" customWidth="1"/>
    <col min="1023" max="1023" width="0.33203125" style="48" customWidth="1"/>
    <col min="1024" max="1024" width="14.83203125" style="48"/>
    <col min="1025" max="1025" width="41.83203125" style="48" customWidth="1"/>
    <col min="1026" max="1026" width="6.33203125" style="48" customWidth="1"/>
    <col min="1027" max="1027" width="0.83203125" style="48" customWidth="1"/>
    <col min="1028" max="1028" width="14.83203125" style="48" customWidth="1"/>
    <col min="1029" max="1029" width="0.83203125" style="48" customWidth="1"/>
    <col min="1030" max="1030" width="13.1640625" style="48" customWidth="1"/>
    <col min="1031" max="1031" width="0.83203125" style="48" customWidth="1"/>
    <col min="1032" max="1032" width="14.83203125" style="48" customWidth="1"/>
    <col min="1033" max="1033" width="0.83203125" style="48" customWidth="1"/>
    <col min="1034" max="1034" width="13.1640625" style="48" customWidth="1"/>
    <col min="1035" max="1035" width="8" style="48" customWidth="1"/>
    <col min="1036" max="1036" width="5.33203125" style="48" customWidth="1"/>
    <col min="1037" max="1272" width="10.6640625" style="48" customWidth="1"/>
    <col min="1273" max="1273" width="40" style="48" customWidth="1"/>
    <col min="1274" max="1274" width="6.33203125" style="48" customWidth="1"/>
    <col min="1275" max="1275" width="0.33203125" style="48" customWidth="1"/>
    <col min="1276" max="1276" width="14.83203125" style="48" customWidth="1"/>
    <col min="1277" max="1277" width="0.33203125" style="48" customWidth="1"/>
    <col min="1278" max="1278" width="13.33203125" style="48" customWidth="1"/>
    <col min="1279" max="1279" width="0.33203125" style="48" customWidth="1"/>
    <col min="1280" max="1280" width="14.83203125" style="48"/>
    <col min="1281" max="1281" width="41.83203125" style="48" customWidth="1"/>
    <col min="1282" max="1282" width="6.33203125" style="48" customWidth="1"/>
    <col min="1283" max="1283" width="0.83203125" style="48" customWidth="1"/>
    <col min="1284" max="1284" width="14.83203125" style="48" customWidth="1"/>
    <col min="1285" max="1285" width="0.83203125" style="48" customWidth="1"/>
    <col min="1286" max="1286" width="13.1640625" style="48" customWidth="1"/>
    <col min="1287" max="1287" width="0.83203125" style="48" customWidth="1"/>
    <col min="1288" max="1288" width="14.83203125" style="48" customWidth="1"/>
    <col min="1289" max="1289" width="0.83203125" style="48" customWidth="1"/>
    <col min="1290" max="1290" width="13.1640625" style="48" customWidth="1"/>
    <col min="1291" max="1291" width="8" style="48" customWidth="1"/>
    <col min="1292" max="1292" width="5.33203125" style="48" customWidth="1"/>
    <col min="1293" max="1528" width="10.6640625" style="48" customWidth="1"/>
    <col min="1529" max="1529" width="40" style="48" customWidth="1"/>
    <col min="1530" max="1530" width="6.33203125" style="48" customWidth="1"/>
    <col min="1531" max="1531" width="0.33203125" style="48" customWidth="1"/>
    <col min="1532" max="1532" width="14.83203125" style="48" customWidth="1"/>
    <col min="1533" max="1533" width="0.33203125" style="48" customWidth="1"/>
    <col min="1534" max="1534" width="13.33203125" style="48" customWidth="1"/>
    <col min="1535" max="1535" width="0.33203125" style="48" customWidth="1"/>
    <col min="1536" max="1536" width="14.83203125" style="48"/>
    <col min="1537" max="1537" width="41.83203125" style="48" customWidth="1"/>
    <col min="1538" max="1538" width="6.33203125" style="48" customWidth="1"/>
    <col min="1539" max="1539" width="0.83203125" style="48" customWidth="1"/>
    <col min="1540" max="1540" width="14.83203125" style="48" customWidth="1"/>
    <col min="1541" max="1541" width="0.83203125" style="48" customWidth="1"/>
    <col min="1542" max="1542" width="13.1640625" style="48" customWidth="1"/>
    <col min="1543" max="1543" width="0.83203125" style="48" customWidth="1"/>
    <col min="1544" max="1544" width="14.83203125" style="48" customWidth="1"/>
    <col min="1545" max="1545" width="0.83203125" style="48" customWidth="1"/>
    <col min="1546" max="1546" width="13.1640625" style="48" customWidth="1"/>
    <col min="1547" max="1547" width="8" style="48" customWidth="1"/>
    <col min="1548" max="1548" width="5.33203125" style="48" customWidth="1"/>
    <col min="1549" max="1784" width="10.6640625" style="48" customWidth="1"/>
    <col min="1785" max="1785" width="40" style="48" customWidth="1"/>
    <col min="1786" max="1786" width="6.33203125" style="48" customWidth="1"/>
    <col min="1787" max="1787" width="0.33203125" style="48" customWidth="1"/>
    <col min="1788" max="1788" width="14.83203125" style="48" customWidth="1"/>
    <col min="1789" max="1789" width="0.33203125" style="48" customWidth="1"/>
    <col min="1790" max="1790" width="13.33203125" style="48" customWidth="1"/>
    <col min="1791" max="1791" width="0.33203125" style="48" customWidth="1"/>
    <col min="1792" max="1792" width="14.83203125" style="48"/>
    <col min="1793" max="1793" width="41.83203125" style="48" customWidth="1"/>
    <col min="1794" max="1794" width="6.33203125" style="48" customWidth="1"/>
    <col min="1795" max="1795" width="0.83203125" style="48" customWidth="1"/>
    <col min="1796" max="1796" width="14.83203125" style="48" customWidth="1"/>
    <col min="1797" max="1797" width="0.83203125" style="48" customWidth="1"/>
    <col min="1798" max="1798" width="13.1640625" style="48" customWidth="1"/>
    <col min="1799" max="1799" width="0.83203125" style="48" customWidth="1"/>
    <col min="1800" max="1800" width="14.83203125" style="48" customWidth="1"/>
    <col min="1801" max="1801" width="0.83203125" style="48" customWidth="1"/>
    <col min="1802" max="1802" width="13.1640625" style="48" customWidth="1"/>
    <col min="1803" max="1803" width="8" style="48" customWidth="1"/>
    <col min="1804" max="1804" width="5.33203125" style="48" customWidth="1"/>
    <col min="1805" max="2040" width="10.6640625" style="48" customWidth="1"/>
    <col min="2041" max="2041" width="40" style="48" customWidth="1"/>
    <col min="2042" max="2042" width="6.33203125" style="48" customWidth="1"/>
    <col min="2043" max="2043" width="0.33203125" style="48" customWidth="1"/>
    <col min="2044" max="2044" width="14.83203125" style="48" customWidth="1"/>
    <col min="2045" max="2045" width="0.33203125" style="48" customWidth="1"/>
    <col min="2046" max="2046" width="13.33203125" style="48" customWidth="1"/>
    <col min="2047" max="2047" width="0.33203125" style="48" customWidth="1"/>
    <col min="2048" max="2048" width="14.83203125" style="48"/>
    <col min="2049" max="2049" width="41.83203125" style="48" customWidth="1"/>
    <col min="2050" max="2050" width="6.33203125" style="48" customWidth="1"/>
    <col min="2051" max="2051" width="0.83203125" style="48" customWidth="1"/>
    <col min="2052" max="2052" width="14.83203125" style="48" customWidth="1"/>
    <col min="2053" max="2053" width="0.83203125" style="48" customWidth="1"/>
    <col min="2054" max="2054" width="13.1640625" style="48" customWidth="1"/>
    <col min="2055" max="2055" width="0.83203125" style="48" customWidth="1"/>
    <col min="2056" max="2056" width="14.83203125" style="48" customWidth="1"/>
    <col min="2057" max="2057" width="0.83203125" style="48" customWidth="1"/>
    <col min="2058" max="2058" width="13.1640625" style="48" customWidth="1"/>
    <col min="2059" max="2059" width="8" style="48" customWidth="1"/>
    <col min="2060" max="2060" width="5.33203125" style="48" customWidth="1"/>
    <col min="2061" max="2296" width="10.6640625" style="48" customWidth="1"/>
    <col min="2297" max="2297" width="40" style="48" customWidth="1"/>
    <col min="2298" max="2298" width="6.33203125" style="48" customWidth="1"/>
    <col min="2299" max="2299" width="0.33203125" style="48" customWidth="1"/>
    <col min="2300" max="2300" width="14.83203125" style="48" customWidth="1"/>
    <col min="2301" max="2301" width="0.33203125" style="48" customWidth="1"/>
    <col min="2302" max="2302" width="13.33203125" style="48" customWidth="1"/>
    <col min="2303" max="2303" width="0.33203125" style="48" customWidth="1"/>
    <col min="2304" max="2304" width="14.83203125" style="48"/>
    <col min="2305" max="2305" width="41.83203125" style="48" customWidth="1"/>
    <col min="2306" max="2306" width="6.33203125" style="48" customWidth="1"/>
    <col min="2307" max="2307" width="0.83203125" style="48" customWidth="1"/>
    <col min="2308" max="2308" width="14.83203125" style="48" customWidth="1"/>
    <col min="2309" max="2309" width="0.83203125" style="48" customWidth="1"/>
    <col min="2310" max="2310" width="13.1640625" style="48" customWidth="1"/>
    <col min="2311" max="2311" width="0.83203125" style="48" customWidth="1"/>
    <col min="2312" max="2312" width="14.83203125" style="48" customWidth="1"/>
    <col min="2313" max="2313" width="0.83203125" style="48" customWidth="1"/>
    <col min="2314" max="2314" width="13.1640625" style="48" customWidth="1"/>
    <col min="2315" max="2315" width="8" style="48" customWidth="1"/>
    <col min="2316" max="2316" width="5.33203125" style="48" customWidth="1"/>
    <col min="2317" max="2552" width="10.6640625" style="48" customWidth="1"/>
    <col min="2553" max="2553" width="40" style="48" customWidth="1"/>
    <col min="2554" max="2554" width="6.33203125" style="48" customWidth="1"/>
    <col min="2555" max="2555" width="0.33203125" style="48" customWidth="1"/>
    <col min="2556" max="2556" width="14.83203125" style="48" customWidth="1"/>
    <col min="2557" max="2557" width="0.33203125" style="48" customWidth="1"/>
    <col min="2558" max="2558" width="13.33203125" style="48" customWidth="1"/>
    <col min="2559" max="2559" width="0.33203125" style="48" customWidth="1"/>
    <col min="2560" max="2560" width="14.83203125" style="48"/>
    <col min="2561" max="2561" width="41.83203125" style="48" customWidth="1"/>
    <col min="2562" max="2562" width="6.33203125" style="48" customWidth="1"/>
    <col min="2563" max="2563" width="0.83203125" style="48" customWidth="1"/>
    <col min="2564" max="2564" width="14.83203125" style="48" customWidth="1"/>
    <col min="2565" max="2565" width="0.83203125" style="48" customWidth="1"/>
    <col min="2566" max="2566" width="13.1640625" style="48" customWidth="1"/>
    <col min="2567" max="2567" width="0.83203125" style="48" customWidth="1"/>
    <col min="2568" max="2568" width="14.83203125" style="48" customWidth="1"/>
    <col min="2569" max="2569" width="0.83203125" style="48" customWidth="1"/>
    <col min="2570" max="2570" width="13.1640625" style="48" customWidth="1"/>
    <col min="2571" max="2571" width="8" style="48" customWidth="1"/>
    <col min="2572" max="2572" width="5.33203125" style="48" customWidth="1"/>
    <col min="2573" max="2808" width="10.6640625" style="48" customWidth="1"/>
    <col min="2809" max="2809" width="40" style="48" customWidth="1"/>
    <col min="2810" max="2810" width="6.33203125" style="48" customWidth="1"/>
    <col min="2811" max="2811" width="0.33203125" style="48" customWidth="1"/>
    <col min="2812" max="2812" width="14.83203125" style="48" customWidth="1"/>
    <col min="2813" max="2813" width="0.33203125" style="48" customWidth="1"/>
    <col min="2814" max="2814" width="13.33203125" style="48" customWidth="1"/>
    <col min="2815" max="2815" width="0.33203125" style="48" customWidth="1"/>
    <col min="2816" max="2816" width="14.83203125" style="48"/>
    <col min="2817" max="2817" width="41.83203125" style="48" customWidth="1"/>
    <col min="2818" max="2818" width="6.33203125" style="48" customWidth="1"/>
    <col min="2819" max="2819" width="0.83203125" style="48" customWidth="1"/>
    <col min="2820" max="2820" width="14.83203125" style="48" customWidth="1"/>
    <col min="2821" max="2821" width="0.83203125" style="48" customWidth="1"/>
    <col min="2822" max="2822" width="13.1640625" style="48" customWidth="1"/>
    <col min="2823" max="2823" width="0.83203125" style="48" customWidth="1"/>
    <col min="2824" max="2824" width="14.83203125" style="48" customWidth="1"/>
    <col min="2825" max="2825" width="0.83203125" style="48" customWidth="1"/>
    <col min="2826" max="2826" width="13.1640625" style="48" customWidth="1"/>
    <col min="2827" max="2827" width="8" style="48" customWidth="1"/>
    <col min="2828" max="2828" width="5.33203125" style="48" customWidth="1"/>
    <col min="2829" max="3064" width="10.6640625" style="48" customWidth="1"/>
    <col min="3065" max="3065" width="40" style="48" customWidth="1"/>
    <col min="3066" max="3066" width="6.33203125" style="48" customWidth="1"/>
    <col min="3067" max="3067" width="0.33203125" style="48" customWidth="1"/>
    <col min="3068" max="3068" width="14.83203125" style="48" customWidth="1"/>
    <col min="3069" max="3069" width="0.33203125" style="48" customWidth="1"/>
    <col min="3070" max="3070" width="13.33203125" style="48" customWidth="1"/>
    <col min="3071" max="3071" width="0.33203125" style="48" customWidth="1"/>
    <col min="3072" max="3072" width="14.83203125" style="48"/>
    <col min="3073" max="3073" width="41.83203125" style="48" customWidth="1"/>
    <col min="3074" max="3074" width="6.33203125" style="48" customWidth="1"/>
    <col min="3075" max="3075" width="0.83203125" style="48" customWidth="1"/>
    <col min="3076" max="3076" width="14.83203125" style="48" customWidth="1"/>
    <col min="3077" max="3077" width="0.83203125" style="48" customWidth="1"/>
    <col min="3078" max="3078" width="13.1640625" style="48" customWidth="1"/>
    <col min="3079" max="3079" width="0.83203125" style="48" customWidth="1"/>
    <col min="3080" max="3080" width="14.83203125" style="48" customWidth="1"/>
    <col min="3081" max="3081" width="0.83203125" style="48" customWidth="1"/>
    <col min="3082" max="3082" width="13.1640625" style="48" customWidth="1"/>
    <col min="3083" max="3083" width="8" style="48" customWidth="1"/>
    <col min="3084" max="3084" width="5.33203125" style="48" customWidth="1"/>
    <col min="3085" max="3320" width="10.6640625" style="48" customWidth="1"/>
    <col min="3321" max="3321" width="40" style="48" customWidth="1"/>
    <col min="3322" max="3322" width="6.33203125" style="48" customWidth="1"/>
    <col min="3323" max="3323" width="0.33203125" style="48" customWidth="1"/>
    <col min="3324" max="3324" width="14.83203125" style="48" customWidth="1"/>
    <col min="3325" max="3325" width="0.33203125" style="48" customWidth="1"/>
    <col min="3326" max="3326" width="13.33203125" style="48" customWidth="1"/>
    <col min="3327" max="3327" width="0.33203125" style="48" customWidth="1"/>
    <col min="3328" max="3328" width="14.83203125" style="48"/>
    <col min="3329" max="3329" width="41.83203125" style="48" customWidth="1"/>
    <col min="3330" max="3330" width="6.33203125" style="48" customWidth="1"/>
    <col min="3331" max="3331" width="0.83203125" style="48" customWidth="1"/>
    <col min="3332" max="3332" width="14.83203125" style="48" customWidth="1"/>
    <col min="3333" max="3333" width="0.83203125" style="48" customWidth="1"/>
    <col min="3334" max="3334" width="13.1640625" style="48" customWidth="1"/>
    <col min="3335" max="3335" width="0.83203125" style="48" customWidth="1"/>
    <col min="3336" max="3336" width="14.83203125" style="48" customWidth="1"/>
    <col min="3337" max="3337" width="0.83203125" style="48" customWidth="1"/>
    <col min="3338" max="3338" width="13.1640625" style="48" customWidth="1"/>
    <col min="3339" max="3339" width="8" style="48" customWidth="1"/>
    <col min="3340" max="3340" width="5.33203125" style="48" customWidth="1"/>
    <col min="3341" max="3576" width="10.6640625" style="48" customWidth="1"/>
    <col min="3577" max="3577" width="40" style="48" customWidth="1"/>
    <col min="3578" max="3578" width="6.33203125" style="48" customWidth="1"/>
    <col min="3579" max="3579" width="0.33203125" style="48" customWidth="1"/>
    <col min="3580" max="3580" width="14.83203125" style="48" customWidth="1"/>
    <col min="3581" max="3581" width="0.33203125" style="48" customWidth="1"/>
    <col min="3582" max="3582" width="13.33203125" style="48" customWidth="1"/>
    <col min="3583" max="3583" width="0.33203125" style="48" customWidth="1"/>
    <col min="3584" max="3584" width="14.83203125" style="48"/>
    <col min="3585" max="3585" width="41.83203125" style="48" customWidth="1"/>
    <col min="3586" max="3586" width="6.33203125" style="48" customWidth="1"/>
    <col min="3587" max="3587" width="0.83203125" style="48" customWidth="1"/>
    <col min="3588" max="3588" width="14.83203125" style="48" customWidth="1"/>
    <col min="3589" max="3589" width="0.83203125" style="48" customWidth="1"/>
    <col min="3590" max="3590" width="13.1640625" style="48" customWidth="1"/>
    <col min="3591" max="3591" width="0.83203125" style="48" customWidth="1"/>
    <col min="3592" max="3592" width="14.83203125" style="48" customWidth="1"/>
    <col min="3593" max="3593" width="0.83203125" style="48" customWidth="1"/>
    <col min="3594" max="3594" width="13.1640625" style="48" customWidth="1"/>
    <col min="3595" max="3595" width="8" style="48" customWidth="1"/>
    <col min="3596" max="3596" width="5.33203125" style="48" customWidth="1"/>
    <col min="3597" max="3832" width="10.6640625" style="48" customWidth="1"/>
    <col min="3833" max="3833" width="40" style="48" customWidth="1"/>
    <col min="3834" max="3834" width="6.33203125" style="48" customWidth="1"/>
    <col min="3835" max="3835" width="0.33203125" style="48" customWidth="1"/>
    <col min="3836" max="3836" width="14.83203125" style="48" customWidth="1"/>
    <col min="3837" max="3837" width="0.33203125" style="48" customWidth="1"/>
    <col min="3838" max="3838" width="13.33203125" style="48" customWidth="1"/>
    <col min="3839" max="3839" width="0.33203125" style="48" customWidth="1"/>
    <col min="3840" max="3840" width="14.83203125" style="48"/>
    <col min="3841" max="3841" width="41.83203125" style="48" customWidth="1"/>
    <col min="3842" max="3842" width="6.33203125" style="48" customWidth="1"/>
    <col min="3843" max="3843" width="0.83203125" style="48" customWidth="1"/>
    <col min="3844" max="3844" width="14.83203125" style="48" customWidth="1"/>
    <col min="3845" max="3845" width="0.83203125" style="48" customWidth="1"/>
    <col min="3846" max="3846" width="13.1640625" style="48" customWidth="1"/>
    <col min="3847" max="3847" width="0.83203125" style="48" customWidth="1"/>
    <col min="3848" max="3848" width="14.83203125" style="48" customWidth="1"/>
    <col min="3849" max="3849" width="0.83203125" style="48" customWidth="1"/>
    <col min="3850" max="3850" width="13.1640625" style="48" customWidth="1"/>
    <col min="3851" max="3851" width="8" style="48" customWidth="1"/>
    <col min="3852" max="3852" width="5.33203125" style="48" customWidth="1"/>
    <col min="3853" max="4088" width="10.6640625" style="48" customWidth="1"/>
    <col min="4089" max="4089" width="40" style="48" customWidth="1"/>
    <col min="4090" max="4090" width="6.33203125" style="48" customWidth="1"/>
    <col min="4091" max="4091" width="0.33203125" style="48" customWidth="1"/>
    <col min="4092" max="4092" width="14.83203125" style="48" customWidth="1"/>
    <col min="4093" max="4093" width="0.33203125" style="48" customWidth="1"/>
    <col min="4094" max="4094" width="13.33203125" style="48" customWidth="1"/>
    <col min="4095" max="4095" width="0.33203125" style="48" customWidth="1"/>
    <col min="4096" max="4096" width="14.83203125" style="48"/>
    <col min="4097" max="4097" width="41.83203125" style="48" customWidth="1"/>
    <col min="4098" max="4098" width="6.33203125" style="48" customWidth="1"/>
    <col min="4099" max="4099" width="0.83203125" style="48" customWidth="1"/>
    <col min="4100" max="4100" width="14.83203125" style="48" customWidth="1"/>
    <col min="4101" max="4101" width="0.83203125" style="48" customWidth="1"/>
    <col min="4102" max="4102" width="13.1640625" style="48" customWidth="1"/>
    <col min="4103" max="4103" width="0.83203125" style="48" customWidth="1"/>
    <col min="4104" max="4104" width="14.83203125" style="48" customWidth="1"/>
    <col min="4105" max="4105" width="0.83203125" style="48" customWidth="1"/>
    <col min="4106" max="4106" width="13.1640625" style="48" customWidth="1"/>
    <col min="4107" max="4107" width="8" style="48" customWidth="1"/>
    <col min="4108" max="4108" width="5.33203125" style="48" customWidth="1"/>
    <col min="4109" max="4344" width="10.6640625" style="48" customWidth="1"/>
    <col min="4345" max="4345" width="40" style="48" customWidth="1"/>
    <col min="4346" max="4346" width="6.33203125" style="48" customWidth="1"/>
    <col min="4347" max="4347" width="0.33203125" style="48" customWidth="1"/>
    <col min="4348" max="4348" width="14.83203125" style="48" customWidth="1"/>
    <col min="4349" max="4349" width="0.33203125" style="48" customWidth="1"/>
    <col min="4350" max="4350" width="13.33203125" style="48" customWidth="1"/>
    <col min="4351" max="4351" width="0.33203125" style="48" customWidth="1"/>
    <col min="4352" max="4352" width="14.83203125" style="48"/>
    <col min="4353" max="4353" width="41.83203125" style="48" customWidth="1"/>
    <col min="4354" max="4354" width="6.33203125" style="48" customWidth="1"/>
    <col min="4355" max="4355" width="0.83203125" style="48" customWidth="1"/>
    <col min="4356" max="4356" width="14.83203125" style="48" customWidth="1"/>
    <col min="4357" max="4357" width="0.83203125" style="48" customWidth="1"/>
    <col min="4358" max="4358" width="13.1640625" style="48" customWidth="1"/>
    <col min="4359" max="4359" width="0.83203125" style="48" customWidth="1"/>
    <col min="4360" max="4360" width="14.83203125" style="48" customWidth="1"/>
    <col min="4361" max="4361" width="0.83203125" style="48" customWidth="1"/>
    <col min="4362" max="4362" width="13.1640625" style="48" customWidth="1"/>
    <col min="4363" max="4363" width="8" style="48" customWidth="1"/>
    <col min="4364" max="4364" width="5.33203125" style="48" customWidth="1"/>
    <col min="4365" max="4600" width="10.6640625" style="48" customWidth="1"/>
    <col min="4601" max="4601" width="40" style="48" customWidth="1"/>
    <col min="4602" max="4602" width="6.33203125" style="48" customWidth="1"/>
    <col min="4603" max="4603" width="0.33203125" style="48" customWidth="1"/>
    <col min="4604" max="4604" width="14.83203125" style="48" customWidth="1"/>
    <col min="4605" max="4605" width="0.33203125" style="48" customWidth="1"/>
    <col min="4606" max="4606" width="13.33203125" style="48" customWidth="1"/>
    <col min="4607" max="4607" width="0.33203125" style="48" customWidth="1"/>
    <col min="4608" max="4608" width="14.83203125" style="48"/>
    <col min="4609" max="4609" width="41.83203125" style="48" customWidth="1"/>
    <col min="4610" max="4610" width="6.33203125" style="48" customWidth="1"/>
    <col min="4611" max="4611" width="0.83203125" style="48" customWidth="1"/>
    <col min="4612" max="4612" width="14.83203125" style="48" customWidth="1"/>
    <col min="4613" max="4613" width="0.83203125" style="48" customWidth="1"/>
    <col min="4614" max="4614" width="13.1640625" style="48" customWidth="1"/>
    <col min="4615" max="4615" width="0.83203125" style="48" customWidth="1"/>
    <col min="4616" max="4616" width="14.83203125" style="48" customWidth="1"/>
    <col min="4617" max="4617" width="0.83203125" style="48" customWidth="1"/>
    <col min="4618" max="4618" width="13.1640625" style="48" customWidth="1"/>
    <col min="4619" max="4619" width="8" style="48" customWidth="1"/>
    <col min="4620" max="4620" width="5.33203125" style="48" customWidth="1"/>
    <col min="4621" max="4856" width="10.6640625" style="48" customWidth="1"/>
    <col min="4857" max="4857" width="40" style="48" customWidth="1"/>
    <col min="4858" max="4858" width="6.33203125" style="48" customWidth="1"/>
    <col min="4859" max="4859" width="0.33203125" style="48" customWidth="1"/>
    <col min="4860" max="4860" width="14.83203125" style="48" customWidth="1"/>
    <col min="4861" max="4861" width="0.33203125" style="48" customWidth="1"/>
    <col min="4862" max="4862" width="13.33203125" style="48" customWidth="1"/>
    <col min="4863" max="4863" width="0.33203125" style="48" customWidth="1"/>
    <col min="4864" max="4864" width="14.83203125" style="48"/>
    <col min="4865" max="4865" width="41.83203125" style="48" customWidth="1"/>
    <col min="4866" max="4866" width="6.33203125" style="48" customWidth="1"/>
    <col min="4867" max="4867" width="0.83203125" style="48" customWidth="1"/>
    <col min="4868" max="4868" width="14.83203125" style="48" customWidth="1"/>
    <col min="4869" max="4869" width="0.83203125" style="48" customWidth="1"/>
    <col min="4870" max="4870" width="13.1640625" style="48" customWidth="1"/>
    <col min="4871" max="4871" width="0.83203125" style="48" customWidth="1"/>
    <col min="4872" max="4872" width="14.83203125" style="48" customWidth="1"/>
    <col min="4873" max="4873" width="0.83203125" style="48" customWidth="1"/>
    <col min="4874" max="4874" width="13.1640625" style="48" customWidth="1"/>
    <col min="4875" max="4875" width="8" style="48" customWidth="1"/>
    <col min="4876" max="4876" width="5.33203125" style="48" customWidth="1"/>
    <col min="4877" max="5112" width="10.6640625" style="48" customWidth="1"/>
    <col min="5113" max="5113" width="40" style="48" customWidth="1"/>
    <col min="5114" max="5114" width="6.33203125" style="48" customWidth="1"/>
    <col min="5115" max="5115" width="0.33203125" style="48" customWidth="1"/>
    <col min="5116" max="5116" width="14.83203125" style="48" customWidth="1"/>
    <col min="5117" max="5117" width="0.33203125" style="48" customWidth="1"/>
    <col min="5118" max="5118" width="13.33203125" style="48" customWidth="1"/>
    <col min="5119" max="5119" width="0.33203125" style="48" customWidth="1"/>
    <col min="5120" max="5120" width="14.83203125" style="48"/>
    <col min="5121" max="5121" width="41.83203125" style="48" customWidth="1"/>
    <col min="5122" max="5122" width="6.33203125" style="48" customWidth="1"/>
    <col min="5123" max="5123" width="0.83203125" style="48" customWidth="1"/>
    <col min="5124" max="5124" width="14.83203125" style="48" customWidth="1"/>
    <col min="5125" max="5125" width="0.83203125" style="48" customWidth="1"/>
    <col min="5126" max="5126" width="13.1640625" style="48" customWidth="1"/>
    <col min="5127" max="5127" width="0.83203125" style="48" customWidth="1"/>
    <col min="5128" max="5128" width="14.83203125" style="48" customWidth="1"/>
    <col min="5129" max="5129" width="0.83203125" style="48" customWidth="1"/>
    <col min="5130" max="5130" width="13.1640625" style="48" customWidth="1"/>
    <col min="5131" max="5131" width="8" style="48" customWidth="1"/>
    <col min="5132" max="5132" width="5.33203125" style="48" customWidth="1"/>
    <col min="5133" max="5368" width="10.6640625" style="48" customWidth="1"/>
    <col min="5369" max="5369" width="40" style="48" customWidth="1"/>
    <col min="5370" max="5370" width="6.33203125" style="48" customWidth="1"/>
    <col min="5371" max="5371" width="0.33203125" style="48" customWidth="1"/>
    <col min="5372" max="5372" width="14.83203125" style="48" customWidth="1"/>
    <col min="5373" max="5373" width="0.33203125" style="48" customWidth="1"/>
    <col min="5374" max="5374" width="13.33203125" style="48" customWidth="1"/>
    <col min="5375" max="5375" width="0.33203125" style="48" customWidth="1"/>
    <col min="5376" max="5376" width="14.83203125" style="48"/>
    <col min="5377" max="5377" width="41.83203125" style="48" customWidth="1"/>
    <col min="5378" max="5378" width="6.33203125" style="48" customWidth="1"/>
    <col min="5379" max="5379" width="0.83203125" style="48" customWidth="1"/>
    <col min="5380" max="5380" width="14.83203125" style="48" customWidth="1"/>
    <col min="5381" max="5381" width="0.83203125" style="48" customWidth="1"/>
    <col min="5382" max="5382" width="13.1640625" style="48" customWidth="1"/>
    <col min="5383" max="5383" width="0.83203125" style="48" customWidth="1"/>
    <col min="5384" max="5384" width="14.83203125" style="48" customWidth="1"/>
    <col min="5385" max="5385" width="0.83203125" style="48" customWidth="1"/>
    <col min="5386" max="5386" width="13.1640625" style="48" customWidth="1"/>
    <col min="5387" max="5387" width="8" style="48" customWidth="1"/>
    <col min="5388" max="5388" width="5.33203125" style="48" customWidth="1"/>
    <col min="5389" max="5624" width="10.6640625" style="48" customWidth="1"/>
    <col min="5625" max="5625" width="40" style="48" customWidth="1"/>
    <col min="5626" max="5626" width="6.33203125" style="48" customWidth="1"/>
    <col min="5627" max="5627" width="0.33203125" style="48" customWidth="1"/>
    <col min="5628" max="5628" width="14.83203125" style="48" customWidth="1"/>
    <col min="5629" max="5629" width="0.33203125" style="48" customWidth="1"/>
    <col min="5630" max="5630" width="13.33203125" style="48" customWidth="1"/>
    <col min="5631" max="5631" width="0.33203125" style="48" customWidth="1"/>
    <col min="5632" max="5632" width="14.83203125" style="48"/>
    <col min="5633" max="5633" width="41.83203125" style="48" customWidth="1"/>
    <col min="5634" max="5634" width="6.33203125" style="48" customWidth="1"/>
    <col min="5635" max="5635" width="0.83203125" style="48" customWidth="1"/>
    <col min="5636" max="5636" width="14.83203125" style="48" customWidth="1"/>
    <col min="5637" max="5637" width="0.83203125" style="48" customWidth="1"/>
    <col min="5638" max="5638" width="13.1640625" style="48" customWidth="1"/>
    <col min="5639" max="5639" width="0.83203125" style="48" customWidth="1"/>
    <col min="5640" max="5640" width="14.83203125" style="48" customWidth="1"/>
    <col min="5641" max="5641" width="0.83203125" style="48" customWidth="1"/>
    <col min="5642" max="5642" width="13.1640625" style="48" customWidth="1"/>
    <col min="5643" max="5643" width="8" style="48" customWidth="1"/>
    <col min="5644" max="5644" width="5.33203125" style="48" customWidth="1"/>
    <col min="5645" max="5880" width="10.6640625" style="48" customWidth="1"/>
    <col min="5881" max="5881" width="40" style="48" customWidth="1"/>
    <col min="5882" max="5882" width="6.33203125" style="48" customWidth="1"/>
    <col min="5883" max="5883" width="0.33203125" style="48" customWidth="1"/>
    <col min="5884" max="5884" width="14.83203125" style="48" customWidth="1"/>
    <col min="5885" max="5885" width="0.33203125" style="48" customWidth="1"/>
    <col min="5886" max="5886" width="13.33203125" style="48" customWidth="1"/>
    <col min="5887" max="5887" width="0.33203125" style="48" customWidth="1"/>
    <col min="5888" max="5888" width="14.83203125" style="48"/>
    <col min="5889" max="5889" width="41.83203125" style="48" customWidth="1"/>
    <col min="5890" max="5890" width="6.33203125" style="48" customWidth="1"/>
    <col min="5891" max="5891" width="0.83203125" style="48" customWidth="1"/>
    <col min="5892" max="5892" width="14.83203125" style="48" customWidth="1"/>
    <col min="5893" max="5893" width="0.83203125" style="48" customWidth="1"/>
    <col min="5894" max="5894" width="13.1640625" style="48" customWidth="1"/>
    <col min="5895" max="5895" width="0.83203125" style="48" customWidth="1"/>
    <col min="5896" max="5896" width="14.83203125" style="48" customWidth="1"/>
    <col min="5897" max="5897" width="0.83203125" style="48" customWidth="1"/>
    <col min="5898" max="5898" width="13.1640625" style="48" customWidth="1"/>
    <col min="5899" max="5899" width="8" style="48" customWidth="1"/>
    <col min="5900" max="5900" width="5.33203125" style="48" customWidth="1"/>
    <col min="5901" max="6136" width="10.6640625" style="48" customWidth="1"/>
    <col min="6137" max="6137" width="40" style="48" customWidth="1"/>
    <col min="6138" max="6138" width="6.33203125" style="48" customWidth="1"/>
    <col min="6139" max="6139" width="0.33203125" style="48" customWidth="1"/>
    <col min="6140" max="6140" width="14.83203125" style="48" customWidth="1"/>
    <col min="6141" max="6141" width="0.33203125" style="48" customWidth="1"/>
    <col min="6142" max="6142" width="13.33203125" style="48" customWidth="1"/>
    <col min="6143" max="6143" width="0.33203125" style="48" customWidth="1"/>
    <col min="6144" max="6144" width="14.83203125" style="48"/>
    <col min="6145" max="6145" width="41.83203125" style="48" customWidth="1"/>
    <col min="6146" max="6146" width="6.33203125" style="48" customWidth="1"/>
    <col min="6147" max="6147" width="0.83203125" style="48" customWidth="1"/>
    <col min="6148" max="6148" width="14.83203125" style="48" customWidth="1"/>
    <col min="6149" max="6149" width="0.83203125" style="48" customWidth="1"/>
    <col min="6150" max="6150" width="13.1640625" style="48" customWidth="1"/>
    <col min="6151" max="6151" width="0.83203125" style="48" customWidth="1"/>
    <col min="6152" max="6152" width="14.83203125" style="48" customWidth="1"/>
    <col min="6153" max="6153" width="0.83203125" style="48" customWidth="1"/>
    <col min="6154" max="6154" width="13.1640625" style="48" customWidth="1"/>
    <col min="6155" max="6155" width="8" style="48" customWidth="1"/>
    <col min="6156" max="6156" width="5.33203125" style="48" customWidth="1"/>
    <col min="6157" max="6392" width="10.6640625" style="48" customWidth="1"/>
    <col min="6393" max="6393" width="40" style="48" customWidth="1"/>
    <col min="6394" max="6394" width="6.33203125" style="48" customWidth="1"/>
    <col min="6395" max="6395" width="0.33203125" style="48" customWidth="1"/>
    <col min="6396" max="6396" width="14.83203125" style="48" customWidth="1"/>
    <col min="6397" max="6397" width="0.33203125" style="48" customWidth="1"/>
    <col min="6398" max="6398" width="13.33203125" style="48" customWidth="1"/>
    <col min="6399" max="6399" width="0.33203125" style="48" customWidth="1"/>
    <col min="6400" max="6400" width="14.83203125" style="48"/>
    <col min="6401" max="6401" width="41.83203125" style="48" customWidth="1"/>
    <col min="6402" max="6402" width="6.33203125" style="48" customWidth="1"/>
    <col min="6403" max="6403" width="0.83203125" style="48" customWidth="1"/>
    <col min="6404" max="6404" width="14.83203125" style="48" customWidth="1"/>
    <col min="6405" max="6405" width="0.83203125" style="48" customWidth="1"/>
    <col min="6406" max="6406" width="13.1640625" style="48" customWidth="1"/>
    <col min="6407" max="6407" width="0.83203125" style="48" customWidth="1"/>
    <col min="6408" max="6408" width="14.83203125" style="48" customWidth="1"/>
    <col min="6409" max="6409" width="0.83203125" style="48" customWidth="1"/>
    <col min="6410" max="6410" width="13.1640625" style="48" customWidth="1"/>
    <col min="6411" max="6411" width="8" style="48" customWidth="1"/>
    <col min="6412" max="6412" width="5.33203125" style="48" customWidth="1"/>
    <col min="6413" max="6648" width="10.6640625" style="48" customWidth="1"/>
    <col min="6649" max="6649" width="40" style="48" customWidth="1"/>
    <col min="6650" max="6650" width="6.33203125" style="48" customWidth="1"/>
    <col min="6651" max="6651" width="0.33203125" style="48" customWidth="1"/>
    <col min="6652" max="6652" width="14.83203125" style="48" customWidth="1"/>
    <col min="6653" max="6653" width="0.33203125" style="48" customWidth="1"/>
    <col min="6654" max="6654" width="13.33203125" style="48" customWidth="1"/>
    <col min="6655" max="6655" width="0.33203125" style="48" customWidth="1"/>
    <col min="6656" max="6656" width="14.83203125" style="48"/>
    <col min="6657" max="6657" width="41.83203125" style="48" customWidth="1"/>
    <col min="6658" max="6658" width="6.33203125" style="48" customWidth="1"/>
    <col min="6659" max="6659" width="0.83203125" style="48" customWidth="1"/>
    <col min="6660" max="6660" width="14.83203125" style="48" customWidth="1"/>
    <col min="6661" max="6661" width="0.83203125" style="48" customWidth="1"/>
    <col min="6662" max="6662" width="13.1640625" style="48" customWidth="1"/>
    <col min="6663" max="6663" width="0.83203125" style="48" customWidth="1"/>
    <col min="6664" max="6664" width="14.83203125" style="48" customWidth="1"/>
    <col min="6665" max="6665" width="0.83203125" style="48" customWidth="1"/>
    <col min="6666" max="6666" width="13.1640625" style="48" customWidth="1"/>
    <col min="6667" max="6667" width="8" style="48" customWidth="1"/>
    <col min="6668" max="6668" width="5.33203125" style="48" customWidth="1"/>
    <col min="6669" max="6904" width="10.6640625" style="48" customWidth="1"/>
    <col min="6905" max="6905" width="40" style="48" customWidth="1"/>
    <col min="6906" max="6906" width="6.33203125" style="48" customWidth="1"/>
    <col min="6907" max="6907" width="0.33203125" style="48" customWidth="1"/>
    <col min="6908" max="6908" width="14.83203125" style="48" customWidth="1"/>
    <col min="6909" max="6909" width="0.33203125" style="48" customWidth="1"/>
    <col min="6910" max="6910" width="13.33203125" style="48" customWidth="1"/>
    <col min="6911" max="6911" width="0.33203125" style="48" customWidth="1"/>
    <col min="6912" max="6912" width="14.83203125" style="48"/>
    <col min="6913" max="6913" width="41.83203125" style="48" customWidth="1"/>
    <col min="6914" max="6914" width="6.33203125" style="48" customWidth="1"/>
    <col min="6915" max="6915" width="0.83203125" style="48" customWidth="1"/>
    <col min="6916" max="6916" width="14.83203125" style="48" customWidth="1"/>
    <col min="6917" max="6917" width="0.83203125" style="48" customWidth="1"/>
    <col min="6918" max="6918" width="13.1640625" style="48" customWidth="1"/>
    <col min="6919" max="6919" width="0.83203125" style="48" customWidth="1"/>
    <col min="6920" max="6920" width="14.83203125" style="48" customWidth="1"/>
    <col min="6921" max="6921" width="0.83203125" style="48" customWidth="1"/>
    <col min="6922" max="6922" width="13.1640625" style="48" customWidth="1"/>
    <col min="6923" max="6923" width="8" style="48" customWidth="1"/>
    <col min="6924" max="6924" width="5.33203125" style="48" customWidth="1"/>
    <col min="6925" max="7160" width="10.6640625" style="48" customWidth="1"/>
    <col min="7161" max="7161" width="40" style="48" customWidth="1"/>
    <col min="7162" max="7162" width="6.33203125" style="48" customWidth="1"/>
    <col min="7163" max="7163" width="0.33203125" style="48" customWidth="1"/>
    <col min="7164" max="7164" width="14.83203125" style="48" customWidth="1"/>
    <col min="7165" max="7165" width="0.33203125" style="48" customWidth="1"/>
    <col min="7166" max="7166" width="13.33203125" style="48" customWidth="1"/>
    <col min="7167" max="7167" width="0.33203125" style="48" customWidth="1"/>
    <col min="7168" max="7168" width="14.83203125" style="48"/>
    <col min="7169" max="7169" width="41.83203125" style="48" customWidth="1"/>
    <col min="7170" max="7170" width="6.33203125" style="48" customWidth="1"/>
    <col min="7171" max="7171" width="0.83203125" style="48" customWidth="1"/>
    <col min="7172" max="7172" width="14.83203125" style="48" customWidth="1"/>
    <col min="7173" max="7173" width="0.83203125" style="48" customWidth="1"/>
    <col min="7174" max="7174" width="13.1640625" style="48" customWidth="1"/>
    <col min="7175" max="7175" width="0.83203125" style="48" customWidth="1"/>
    <col min="7176" max="7176" width="14.83203125" style="48" customWidth="1"/>
    <col min="7177" max="7177" width="0.83203125" style="48" customWidth="1"/>
    <col min="7178" max="7178" width="13.1640625" style="48" customWidth="1"/>
    <col min="7179" max="7179" width="8" style="48" customWidth="1"/>
    <col min="7180" max="7180" width="5.33203125" style="48" customWidth="1"/>
    <col min="7181" max="7416" width="10.6640625" style="48" customWidth="1"/>
    <col min="7417" max="7417" width="40" style="48" customWidth="1"/>
    <col min="7418" max="7418" width="6.33203125" style="48" customWidth="1"/>
    <col min="7419" max="7419" width="0.33203125" style="48" customWidth="1"/>
    <col min="7420" max="7420" width="14.83203125" style="48" customWidth="1"/>
    <col min="7421" max="7421" width="0.33203125" style="48" customWidth="1"/>
    <col min="7422" max="7422" width="13.33203125" style="48" customWidth="1"/>
    <col min="7423" max="7423" width="0.33203125" style="48" customWidth="1"/>
    <col min="7424" max="7424" width="14.83203125" style="48"/>
    <col min="7425" max="7425" width="41.83203125" style="48" customWidth="1"/>
    <col min="7426" max="7426" width="6.33203125" style="48" customWidth="1"/>
    <col min="7427" max="7427" width="0.83203125" style="48" customWidth="1"/>
    <col min="7428" max="7428" width="14.83203125" style="48" customWidth="1"/>
    <col min="7429" max="7429" width="0.83203125" style="48" customWidth="1"/>
    <col min="7430" max="7430" width="13.1640625" style="48" customWidth="1"/>
    <col min="7431" max="7431" width="0.83203125" style="48" customWidth="1"/>
    <col min="7432" max="7432" width="14.83203125" style="48" customWidth="1"/>
    <col min="7433" max="7433" width="0.83203125" style="48" customWidth="1"/>
    <col min="7434" max="7434" width="13.1640625" style="48" customWidth="1"/>
    <col min="7435" max="7435" width="8" style="48" customWidth="1"/>
    <col min="7436" max="7436" width="5.33203125" style="48" customWidth="1"/>
    <col min="7437" max="7672" width="10.6640625" style="48" customWidth="1"/>
    <col min="7673" max="7673" width="40" style="48" customWidth="1"/>
    <col min="7674" max="7674" width="6.33203125" style="48" customWidth="1"/>
    <col min="7675" max="7675" width="0.33203125" style="48" customWidth="1"/>
    <col min="7676" max="7676" width="14.83203125" style="48" customWidth="1"/>
    <col min="7677" max="7677" width="0.33203125" style="48" customWidth="1"/>
    <col min="7678" max="7678" width="13.33203125" style="48" customWidth="1"/>
    <col min="7679" max="7679" width="0.33203125" style="48" customWidth="1"/>
    <col min="7680" max="7680" width="14.83203125" style="48"/>
    <col min="7681" max="7681" width="41.83203125" style="48" customWidth="1"/>
    <col min="7682" max="7682" width="6.33203125" style="48" customWidth="1"/>
    <col min="7683" max="7683" width="0.83203125" style="48" customWidth="1"/>
    <col min="7684" max="7684" width="14.83203125" style="48" customWidth="1"/>
    <col min="7685" max="7685" width="0.83203125" style="48" customWidth="1"/>
    <col min="7686" max="7686" width="13.1640625" style="48" customWidth="1"/>
    <col min="7687" max="7687" width="0.83203125" style="48" customWidth="1"/>
    <col min="7688" max="7688" width="14.83203125" style="48" customWidth="1"/>
    <col min="7689" max="7689" width="0.83203125" style="48" customWidth="1"/>
    <col min="7690" max="7690" width="13.1640625" style="48" customWidth="1"/>
    <col min="7691" max="7691" width="8" style="48" customWidth="1"/>
    <col min="7692" max="7692" width="5.33203125" style="48" customWidth="1"/>
    <col min="7693" max="7928" width="10.6640625" style="48" customWidth="1"/>
    <col min="7929" max="7929" width="40" style="48" customWidth="1"/>
    <col min="7930" max="7930" width="6.33203125" style="48" customWidth="1"/>
    <col min="7931" max="7931" width="0.33203125" style="48" customWidth="1"/>
    <col min="7932" max="7932" width="14.83203125" style="48" customWidth="1"/>
    <col min="7933" max="7933" width="0.33203125" style="48" customWidth="1"/>
    <col min="7934" max="7934" width="13.33203125" style="48" customWidth="1"/>
    <col min="7935" max="7935" width="0.33203125" style="48" customWidth="1"/>
    <col min="7936" max="7936" width="14.83203125" style="48"/>
    <col min="7937" max="7937" width="41.83203125" style="48" customWidth="1"/>
    <col min="7938" max="7938" width="6.33203125" style="48" customWidth="1"/>
    <col min="7939" max="7939" width="0.83203125" style="48" customWidth="1"/>
    <col min="7940" max="7940" width="14.83203125" style="48" customWidth="1"/>
    <col min="7941" max="7941" width="0.83203125" style="48" customWidth="1"/>
    <col min="7942" max="7942" width="13.1640625" style="48" customWidth="1"/>
    <col min="7943" max="7943" width="0.83203125" style="48" customWidth="1"/>
    <col min="7944" max="7944" width="14.83203125" style="48" customWidth="1"/>
    <col min="7945" max="7945" width="0.83203125" style="48" customWidth="1"/>
    <col min="7946" max="7946" width="13.1640625" style="48" customWidth="1"/>
    <col min="7947" max="7947" width="8" style="48" customWidth="1"/>
    <col min="7948" max="7948" width="5.33203125" style="48" customWidth="1"/>
    <col min="7949" max="8184" width="10.6640625" style="48" customWidth="1"/>
    <col min="8185" max="8185" width="40" style="48" customWidth="1"/>
    <col min="8186" max="8186" width="6.33203125" style="48" customWidth="1"/>
    <col min="8187" max="8187" width="0.33203125" style="48" customWidth="1"/>
    <col min="8188" max="8188" width="14.83203125" style="48" customWidth="1"/>
    <col min="8189" max="8189" width="0.33203125" style="48" customWidth="1"/>
    <col min="8190" max="8190" width="13.33203125" style="48" customWidth="1"/>
    <col min="8191" max="8191" width="0.33203125" style="48" customWidth="1"/>
    <col min="8192" max="8192" width="14.83203125" style="48"/>
    <col min="8193" max="8193" width="41.83203125" style="48" customWidth="1"/>
    <col min="8194" max="8194" width="6.33203125" style="48" customWidth="1"/>
    <col min="8195" max="8195" width="0.83203125" style="48" customWidth="1"/>
    <col min="8196" max="8196" width="14.83203125" style="48" customWidth="1"/>
    <col min="8197" max="8197" width="0.83203125" style="48" customWidth="1"/>
    <col min="8198" max="8198" width="13.1640625" style="48" customWidth="1"/>
    <col min="8199" max="8199" width="0.83203125" style="48" customWidth="1"/>
    <col min="8200" max="8200" width="14.83203125" style="48" customWidth="1"/>
    <col min="8201" max="8201" width="0.83203125" style="48" customWidth="1"/>
    <col min="8202" max="8202" width="13.1640625" style="48" customWidth="1"/>
    <col min="8203" max="8203" width="8" style="48" customWidth="1"/>
    <col min="8204" max="8204" width="5.33203125" style="48" customWidth="1"/>
    <col min="8205" max="8440" width="10.6640625" style="48" customWidth="1"/>
    <col min="8441" max="8441" width="40" style="48" customWidth="1"/>
    <col min="8442" max="8442" width="6.33203125" style="48" customWidth="1"/>
    <col min="8443" max="8443" width="0.33203125" style="48" customWidth="1"/>
    <col min="8444" max="8444" width="14.83203125" style="48" customWidth="1"/>
    <col min="8445" max="8445" width="0.33203125" style="48" customWidth="1"/>
    <col min="8446" max="8446" width="13.33203125" style="48" customWidth="1"/>
    <col min="8447" max="8447" width="0.33203125" style="48" customWidth="1"/>
    <col min="8448" max="8448" width="14.83203125" style="48"/>
    <col min="8449" max="8449" width="41.83203125" style="48" customWidth="1"/>
    <col min="8450" max="8450" width="6.33203125" style="48" customWidth="1"/>
    <col min="8451" max="8451" width="0.83203125" style="48" customWidth="1"/>
    <col min="8452" max="8452" width="14.83203125" style="48" customWidth="1"/>
    <col min="8453" max="8453" width="0.83203125" style="48" customWidth="1"/>
    <col min="8454" max="8454" width="13.1640625" style="48" customWidth="1"/>
    <col min="8455" max="8455" width="0.83203125" style="48" customWidth="1"/>
    <col min="8456" max="8456" width="14.83203125" style="48" customWidth="1"/>
    <col min="8457" max="8457" width="0.83203125" style="48" customWidth="1"/>
    <col min="8458" max="8458" width="13.1640625" style="48" customWidth="1"/>
    <col min="8459" max="8459" width="8" style="48" customWidth="1"/>
    <col min="8460" max="8460" width="5.33203125" style="48" customWidth="1"/>
    <col min="8461" max="8696" width="10.6640625" style="48" customWidth="1"/>
    <col min="8697" max="8697" width="40" style="48" customWidth="1"/>
    <col min="8698" max="8698" width="6.33203125" style="48" customWidth="1"/>
    <col min="8699" max="8699" width="0.33203125" style="48" customWidth="1"/>
    <col min="8700" max="8700" width="14.83203125" style="48" customWidth="1"/>
    <col min="8701" max="8701" width="0.33203125" style="48" customWidth="1"/>
    <col min="8702" max="8702" width="13.33203125" style="48" customWidth="1"/>
    <col min="8703" max="8703" width="0.33203125" style="48" customWidth="1"/>
    <col min="8704" max="8704" width="14.83203125" style="48"/>
    <col min="8705" max="8705" width="41.83203125" style="48" customWidth="1"/>
    <col min="8706" max="8706" width="6.33203125" style="48" customWidth="1"/>
    <col min="8707" max="8707" width="0.83203125" style="48" customWidth="1"/>
    <col min="8708" max="8708" width="14.83203125" style="48" customWidth="1"/>
    <col min="8709" max="8709" width="0.83203125" style="48" customWidth="1"/>
    <col min="8710" max="8710" width="13.1640625" style="48" customWidth="1"/>
    <col min="8711" max="8711" width="0.83203125" style="48" customWidth="1"/>
    <col min="8712" max="8712" width="14.83203125" style="48" customWidth="1"/>
    <col min="8713" max="8713" width="0.83203125" style="48" customWidth="1"/>
    <col min="8714" max="8714" width="13.1640625" style="48" customWidth="1"/>
    <col min="8715" max="8715" width="8" style="48" customWidth="1"/>
    <col min="8716" max="8716" width="5.33203125" style="48" customWidth="1"/>
    <col min="8717" max="8952" width="10.6640625" style="48" customWidth="1"/>
    <col min="8953" max="8953" width="40" style="48" customWidth="1"/>
    <col min="8954" max="8954" width="6.33203125" style="48" customWidth="1"/>
    <col min="8955" max="8955" width="0.33203125" style="48" customWidth="1"/>
    <col min="8956" max="8956" width="14.83203125" style="48" customWidth="1"/>
    <col min="8957" max="8957" width="0.33203125" style="48" customWidth="1"/>
    <col min="8958" max="8958" width="13.33203125" style="48" customWidth="1"/>
    <col min="8959" max="8959" width="0.33203125" style="48" customWidth="1"/>
    <col min="8960" max="8960" width="14.83203125" style="48"/>
    <col min="8961" max="8961" width="41.83203125" style="48" customWidth="1"/>
    <col min="8962" max="8962" width="6.33203125" style="48" customWidth="1"/>
    <col min="8963" max="8963" width="0.83203125" style="48" customWidth="1"/>
    <col min="8964" max="8964" width="14.83203125" style="48" customWidth="1"/>
    <col min="8965" max="8965" width="0.83203125" style="48" customWidth="1"/>
    <col min="8966" max="8966" width="13.1640625" style="48" customWidth="1"/>
    <col min="8967" max="8967" width="0.83203125" style="48" customWidth="1"/>
    <col min="8968" max="8968" width="14.83203125" style="48" customWidth="1"/>
    <col min="8969" max="8969" width="0.83203125" style="48" customWidth="1"/>
    <col min="8970" max="8970" width="13.1640625" style="48" customWidth="1"/>
    <col min="8971" max="8971" width="8" style="48" customWidth="1"/>
    <col min="8972" max="8972" width="5.33203125" style="48" customWidth="1"/>
    <col min="8973" max="9208" width="10.6640625" style="48" customWidth="1"/>
    <col min="9209" max="9209" width="40" style="48" customWidth="1"/>
    <col min="9210" max="9210" width="6.33203125" style="48" customWidth="1"/>
    <col min="9211" max="9211" width="0.33203125" style="48" customWidth="1"/>
    <col min="9212" max="9212" width="14.83203125" style="48" customWidth="1"/>
    <col min="9213" max="9213" width="0.33203125" style="48" customWidth="1"/>
    <col min="9214" max="9214" width="13.33203125" style="48" customWidth="1"/>
    <col min="9215" max="9215" width="0.33203125" style="48" customWidth="1"/>
    <col min="9216" max="9216" width="14.83203125" style="48"/>
    <col min="9217" max="9217" width="41.83203125" style="48" customWidth="1"/>
    <col min="9218" max="9218" width="6.33203125" style="48" customWidth="1"/>
    <col min="9219" max="9219" width="0.83203125" style="48" customWidth="1"/>
    <col min="9220" max="9220" width="14.83203125" style="48" customWidth="1"/>
    <col min="9221" max="9221" width="0.83203125" style="48" customWidth="1"/>
    <col min="9222" max="9222" width="13.1640625" style="48" customWidth="1"/>
    <col min="9223" max="9223" width="0.83203125" style="48" customWidth="1"/>
    <col min="9224" max="9224" width="14.83203125" style="48" customWidth="1"/>
    <col min="9225" max="9225" width="0.83203125" style="48" customWidth="1"/>
    <col min="9226" max="9226" width="13.1640625" style="48" customWidth="1"/>
    <col min="9227" max="9227" width="8" style="48" customWidth="1"/>
    <col min="9228" max="9228" width="5.33203125" style="48" customWidth="1"/>
    <col min="9229" max="9464" width="10.6640625" style="48" customWidth="1"/>
    <col min="9465" max="9465" width="40" style="48" customWidth="1"/>
    <col min="9466" max="9466" width="6.33203125" style="48" customWidth="1"/>
    <col min="9467" max="9467" width="0.33203125" style="48" customWidth="1"/>
    <col min="9468" max="9468" width="14.83203125" style="48" customWidth="1"/>
    <col min="9469" max="9469" width="0.33203125" style="48" customWidth="1"/>
    <col min="9470" max="9470" width="13.33203125" style="48" customWidth="1"/>
    <col min="9471" max="9471" width="0.33203125" style="48" customWidth="1"/>
    <col min="9472" max="9472" width="14.83203125" style="48"/>
    <col min="9473" max="9473" width="41.83203125" style="48" customWidth="1"/>
    <col min="9474" max="9474" width="6.33203125" style="48" customWidth="1"/>
    <col min="9475" max="9475" width="0.83203125" style="48" customWidth="1"/>
    <col min="9476" max="9476" width="14.83203125" style="48" customWidth="1"/>
    <col min="9477" max="9477" width="0.83203125" style="48" customWidth="1"/>
    <col min="9478" max="9478" width="13.1640625" style="48" customWidth="1"/>
    <col min="9479" max="9479" width="0.83203125" style="48" customWidth="1"/>
    <col min="9480" max="9480" width="14.83203125" style="48" customWidth="1"/>
    <col min="9481" max="9481" width="0.83203125" style="48" customWidth="1"/>
    <col min="9482" max="9482" width="13.1640625" style="48" customWidth="1"/>
    <col min="9483" max="9483" width="8" style="48" customWidth="1"/>
    <col min="9484" max="9484" width="5.33203125" style="48" customWidth="1"/>
    <col min="9485" max="9720" width="10.6640625" style="48" customWidth="1"/>
    <col min="9721" max="9721" width="40" style="48" customWidth="1"/>
    <col min="9722" max="9722" width="6.33203125" style="48" customWidth="1"/>
    <col min="9723" max="9723" width="0.33203125" style="48" customWidth="1"/>
    <col min="9724" max="9724" width="14.83203125" style="48" customWidth="1"/>
    <col min="9725" max="9725" width="0.33203125" style="48" customWidth="1"/>
    <col min="9726" max="9726" width="13.33203125" style="48" customWidth="1"/>
    <col min="9727" max="9727" width="0.33203125" style="48" customWidth="1"/>
    <col min="9728" max="9728" width="14.83203125" style="48"/>
    <col min="9729" max="9729" width="41.83203125" style="48" customWidth="1"/>
    <col min="9730" max="9730" width="6.33203125" style="48" customWidth="1"/>
    <col min="9731" max="9731" width="0.83203125" style="48" customWidth="1"/>
    <col min="9732" max="9732" width="14.83203125" style="48" customWidth="1"/>
    <col min="9733" max="9733" width="0.83203125" style="48" customWidth="1"/>
    <col min="9734" max="9734" width="13.1640625" style="48" customWidth="1"/>
    <col min="9735" max="9735" width="0.83203125" style="48" customWidth="1"/>
    <col min="9736" max="9736" width="14.83203125" style="48" customWidth="1"/>
    <col min="9737" max="9737" width="0.83203125" style="48" customWidth="1"/>
    <col min="9738" max="9738" width="13.1640625" style="48" customWidth="1"/>
    <col min="9739" max="9739" width="8" style="48" customWidth="1"/>
    <col min="9740" max="9740" width="5.33203125" style="48" customWidth="1"/>
    <col min="9741" max="9976" width="10.6640625" style="48" customWidth="1"/>
    <col min="9977" max="9977" width="40" style="48" customWidth="1"/>
    <col min="9978" max="9978" width="6.33203125" style="48" customWidth="1"/>
    <col min="9979" max="9979" width="0.33203125" style="48" customWidth="1"/>
    <col min="9980" max="9980" width="14.83203125" style="48" customWidth="1"/>
    <col min="9981" max="9981" width="0.33203125" style="48" customWidth="1"/>
    <col min="9982" max="9982" width="13.33203125" style="48" customWidth="1"/>
    <col min="9983" max="9983" width="0.33203125" style="48" customWidth="1"/>
    <col min="9984" max="9984" width="14.83203125" style="48"/>
    <col min="9985" max="9985" width="41.83203125" style="48" customWidth="1"/>
    <col min="9986" max="9986" width="6.33203125" style="48" customWidth="1"/>
    <col min="9987" max="9987" width="0.83203125" style="48" customWidth="1"/>
    <col min="9988" max="9988" width="14.83203125" style="48" customWidth="1"/>
    <col min="9989" max="9989" width="0.83203125" style="48" customWidth="1"/>
    <col min="9990" max="9990" width="13.1640625" style="48" customWidth="1"/>
    <col min="9991" max="9991" width="0.83203125" style="48" customWidth="1"/>
    <col min="9992" max="9992" width="14.83203125" style="48" customWidth="1"/>
    <col min="9993" max="9993" width="0.83203125" style="48" customWidth="1"/>
    <col min="9994" max="9994" width="13.1640625" style="48" customWidth="1"/>
    <col min="9995" max="9995" width="8" style="48" customWidth="1"/>
    <col min="9996" max="9996" width="5.33203125" style="48" customWidth="1"/>
    <col min="9997" max="10232" width="10.6640625" style="48" customWidth="1"/>
    <col min="10233" max="10233" width="40" style="48" customWidth="1"/>
    <col min="10234" max="10234" width="6.33203125" style="48" customWidth="1"/>
    <col min="10235" max="10235" width="0.33203125" style="48" customWidth="1"/>
    <col min="10236" max="10236" width="14.83203125" style="48" customWidth="1"/>
    <col min="10237" max="10237" width="0.33203125" style="48" customWidth="1"/>
    <col min="10238" max="10238" width="13.33203125" style="48" customWidth="1"/>
    <col min="10239" max="10239" width="0.33203125" style="48" customWidth="1"/>
    <col min="10240" max="10240" width="14.83203125" style="48"/>
    <col min="10241" max="10241" width="41.83203125" style="48" customWidth="1"/>
    <col min="10242" max="10242" width="6.33203125" style="48" customWidth="1"/>
    <col min="10243" max="10243" width="0.83203125" style="48" customWidth="1"/>
    <col min="10244" max="10244" width="14.83203125" style="48" customWidth="1"/>
    <col min="10245" max="10245" width="0.83203125" style="48" customWidth="1"/>
    <col min="10246" max="10246" width="13.1640625" style="48" customWidth="1"/>
    <col min="10247" max="10247" width="0.83203125" style="48" customWidth="1"/>
    <col min="10248" max="10248" width="14.83203125" style="48" customWidth="1"/>
    <col min="10249" max="10249" width="0.83203125" style="48" customWidth="1"/>
    <col min="10250" max="10250" width="13.1640625" style="48" customWidth="1"/>
    <col min="10251" max="10251" width="8" style="48" customWidth="1"/>
    <col min="10252" max="10252" width="5.33203125" style="48" customWidth="1"/>
    <col min="10253" max="10488" width="10.6640625" style="48" customWidth="1"/>
    <col min="10489" max="10489" width="40" style="48" customWidth="1"/>
    <col min="10490" max="10490" width="6.33203125" style="48" customWidth="1"/>
    <col min="10491" max="10491" width="0.33203125" style="48" customWidth="1"/>
    <col min="10492" max="10492" width="14.83203125" style="48" customWidth="1"/>
    <col min="10493" max="10493" width="0.33203125" style="48" customWidth="1"/>
    <col min="10494" max="10494" width="13.33203125" style="48" customWidth="1"/>
    <col min="10495" max="10495" width="0.33203125" style="48" customWidth="1"/>
    <col min="10496" max="10496" width="14.83203125" style="48"/>
    <col min="10497" max="10497" width="41.83203125" style="48" customWidth="1"/>
    <col min="10498" max="10498" width="6.33203125" style="48" customWidth="1"/>
    <col min="10499" max="10499" width="0.83203125" style="48" customWidth="1"/>
    <col min="10500" max="10500" width="14.83203125" style="48" customWidth="1"/>
    <col min="10501" max="10501" width="0.83203125" style="48" customWidth="1"/>
    <col min="10502" max="10502" width="13.1640625" style="48" customWidth="1"/>
    <col min="10503" max="10503" width="0.83203125" style="48" customWidth="1"/>
    <col min="10504" max="10504" width="14.83203125" style="48" customWidth="1"/>
    <col min="10505" max="10505" width="0.83203125" style="48" customWidth="1"/>
    <col min="10506" max="10506" width="13.1640625" style="48" customWidth="1"/>
    <col min="10507" max="10507" width="8" style="48" customWidth="1"/>
    <col min="10508" max="10508" width="5.33203125" style="48" customWidth="1"/>
    <col min="10509" max="10744" width="10.6640625" style="48" customWidth="1"/>
    <col min="10745" max="10745" width="40" style="48" customWidth="1"/>
    <col min="10746" max="10746" width="6.33203125" style="48" customWidth="1"/>
    <col min="10747" max="10747" width="0.33203125" style="48" customWidth="1"/>
    <col min="10748" max="10748" width="14.83203125" style="48" customWidth="1"/>
    <col min="10749" max="10749" width="0.33203125" style="48" customWidth="1"/>
    <col min="10750" max="10750" width="13.33203125" style="48" customWidth="1"/>
    <col min="10751" max="10751" width="0.33203125" style="48" customWidth="1"/>
    <col min="10752" max="10752" width="14.83203125" style="48"/>
    <col min="10753" max="10753" width="41.83203125" style="48" customWidth="1"/>
    <col min="10754" max="10754" width="6.33203125" style="48" customWidth="1"/>
    <col min="10755" max="10755" width="0.83203125" style="48" customWidth="1"/>
    <col min="10756" max="10756" width="14.83203125" style="48" customWidth="1"/>
    <col min="10757" max="10757" width="0.83203125" style="48" customWidth="1"/>
    <col min="10758" max="10758" width="13.1640625" style="48" customWidth="1"/>
    <col min="10759" max="10759" width="0.83203125" style="48" customWidth="1"/>
    <col min="10760" max="10760" width="14.83203125" style="48" customWidth="1"/>
    <col min="10761" max="10761" width="0.83203125" style="48" customWidth="1"/>
    <col min="10762" max="10762" width="13.1640625" style="48" customWidth="1"/>
    <col min="10763" max="10763" width="8" style="48" customWidth="1"/>
    <col min="10764" max="10764" width="5.33203125" style="48" customWidth="1"/>
    <col min="10765" max="11000" width="10.6640625" style="48" customWidth="1"/>
    <col min="11001" max="11001" width="40" style="48" customWidth="1"/>
    <col min="11002" max="11002" width="6.33203125" style="48" customWidth="1"/>
    <col min="11003" max="11003" width="0.33203125" style="48" customWidth="1"/>
    <col min="11004" max="11004" width="14.83203125" style="48" customWidth="1"/>
    <col min="11005" max="11005" width="0.33203125" style="48" customWidth="1"/>
    <col min="11006" max="11006" width="13.33203125" style="48" customWidth="1"/>
    <col min="11007" max="11007" width="0.33203125" style="48" customWidth="1"/>
    <col min="11008" max="11008" width="14.83203125" style="48"/>
    <col min="11009" max="11009" width="41.83203125" style="48" customWidth="1"/>
    <col min="11010" max="11010" width="6.33203125" style="48" customWidth="1"/>
    <col min="11011" max="11011" width="0.83203125" style="48" customWidth="1"/>
    <col min="11012" max="11012" width="14.83203125" style="48" customWidth="1"/>
    <col min="11013" max="11013" width="0.83203125" style="48" customWidth="1"/>
    <col min="11014" max="11014" width="13.1640625" style="48" customWidth="1"/>
    <col min="11015" max="11015" width="0.83203125" style="48" customWidth="1"/>
    <col min="11016" max="11016" width="14.83203125" style="48" customWidth="1"/>
    <col min="11017" max="11017" width="0.83203125" style="48" customWidth="1"/>
    <col min="11018" max="11018" width="13.1640625" style="48" customWidth="1"/>
    <col min="11019" max="11019" width="8" style="48" customWidth="1"/>
    <col min="11020" max="11020" width="5.33203125" style="48" customWidth="1"/>
    <col min="11021" max="11256" width="10.6640625" style="48" customWidth="1"/>
    <col min="11257" max="11257" width="40" style="48" customWidth="1"/>
    <col min="11258" max="11258" width="6.33203125" style="48" customWidth="1"/>
    <col min="11259" max="11259" width="0.33203125" style="48" customWidth="1"/>
    <col min="11260" max="11260" width="14.83203125" style="48" customWidth="1"/>
    <col min="11261" max="11261" width="0.33203125" style="48" customWidth="1"/>
    <col min="11262" max="11262" width="13.33203125" style="48" customWidth="1"/>
    <col min="11263" max="11263" width="0.33203125" style="48" customWidth="1"/>
    <col min="11264" max="11264" width="14.83203125" style="48"/>
    <col min="11265" max="11265" width="41.83203125" style="48" customWidth="1"/>
    <col min="11266" max="11266" width="6.33203125" style="48" customWidth="1"/>
    <col min="11267" max="11267" width="0.83203125" style="48" customWidth="1"/>
    <col min="11268" max="11268" width="14.83203125" style="48" customWidth="1"/>
    <col min="11269" max="11269" width="0.83203125" style="48" customWidth="1"/>
    <col min="11270" max="11270" width="13.1640625" style="48" customWidth="1"/>
    <col min="11271" max="11271" width="0.83203125" style="48" customWidth="1"/>
    <col min="11272" max="11272" width="14.83203125" style="48" customWidth="1"/>
    <col min="11273" max="11273" width="0.83203125" style="48" customWidth="1"/>
    <col min="11274" max="11274" width="13.1640625" style="48" customWidth="1"/>
    <col min="11275" max="11275" width="8" style="48" customWidth="1"/>
    <col min="11276" max="11276" width="5.33203125" style="48" customWidth="1"/>
    <col min="11277" max="11512" width="10.6640625" style="48" customWidth="1"/>
    <col min="11513" max="11513" width="40" style="48" customWidth="1"/>
    <col min="11514" max="11514" width="6.33203125" style="48" customWidth="1"/>
    <col min="11515" max="11515" width="0.33203125" style="48" customWidth="1"/>
    <col min="11516" max="11516" width="14.83203125" style="48" customWidth="1"/>
    <col min="11517" max="11517" width="0.33203125" style="48" customWidth="1"/>
    <col min="11518" max="11518" width="13.33203125" style="48" customWidth="1"/>
    <col min="11519" max="11519" width="0.33203125" style="48" customWidth="1"/>
    <col min="11520" max="11520" width="14.83203125" style="48"/>
    <col min="11521" max="11521" width="41.83203125" style="48" customWidth="1"/>
    <col min="11522" max="11522" width="6.33203125" style="48" customWidth="1"/>
    <col min="11523" max="11523" width="0.83203125" style="48" customWidth="1"/>
    <col min="11524" max="11524" width="14.83203125" style="48" customWidth="1"/>
    <col min="11525" max="11525" width="0.83203125" style="48" customWidth="1"/>
    <col min="11526" max="11526" width="13.1640625" style="48" customWidth="1"/>
    <col min="11527" max="11527" width="0.83203125" style="48" customWidth="1"/>
    <col min="11528" max="11528" width="14.83203125" style="48" customWidth="1"/>
    <col min="11529" max="11529" width="0.83203125" style="48" customWidth="1"/>
    <col min="11530" max="11530" width="13.1640625" style="48" customWidth="1"/>
    <col min="11531" max="11531" width="8" style="48" customWidth="1"/>
    <col min="11532" max="11532" width="5.33203125" style="48" customWidth="1"/>
    <col min="11533" max="11768" width="10.6640625" style="48" customWidth="1"/>
    <col min="11769" max="11769" width="40" style="48" customWidth="1"/>
    <col min="11770" max="11770" width="6.33203125" style="48" customWidth="1"/>
    <col min="11771" max="11771" width="0.33203125" style="48" customWidth="1"/>
    <col min="11772" max="11772" width="14.83203125" style="48" customWidth="1"/>
    <col min="11773" max="11773" width="0.33203125" style="48" customWidth="1"/>
    <col min="11774" max="11774" width="13.33203125" style="48" customWidth="1"/>
    <col min="11775" max="11775" width="0.33203125" style="48" customWidth="1"/>
    <col min="11776" max="11776" width="14.83203125" style="48"/>
    <col min="11777" max="11777" width="41.83203125" style="48" customWidth="1"/>
    <col min="11778" max="11778" width="6.33203125" style="48" customWidth="1"/>
    <col min="11779" max="11779" width="0.83203125" style="48" customWidth="1"/>
    <col min="11780" max="11780" width="14.83203125" style="48" customWidth="1"/>
    <col min="11781" max="11781" width="0.83203125" style="48" customWidth="1"/>
    <col min="11782" max="11782" width="13.1640625" style="48" customWidth="1"/>
    <col min="11783" max="11783" width="0.83203125" style="48" customWidth="1"/>
    <col min="11784" max="11784" width="14.83203125" style="48" customWidth="1"/>
    <col min="11785" max="11785" width="0.83203125" style="48" customWidth="1"/>
    <col min="11786" max="11786" width="13.1640625" style="48" customWidth="1"/>
    <col min="11787" max="11787" width="8" style="48" customWidth="1"/>
    <col min="11788" max="11788" width="5.33203125" style="48" customWidth="1"/>
    <col min="11789" max="12024" width="10.6640625" style="48" customWidth="1"/>
    <col min="12025" max="12025" width="40" style="48" customWidth="1"/>
    <col min="12026" max="12026" width="6.33203125" style="48" customWidth="1"/>
    <col min="12027" max="12027" width="0.33203125" style="48" customWidth="1"/>
    <col min="12028" max="12028" width="14.83203125" style="48" customWidth="1"/>
    <col min="12029" max="12029" width="0.33203125" style="48" customWidth="1"/>
    <col min="12030" max="12030" width="13.33203125" style="48" customWidth="1"/>
    <col min="12031" max="12031" width="0.33203125" style="48" customWidth="1"/>
    <col min="12032" max="12032" width="14.83203125" style="48"/>
    <col min="12033" max="12033" width="41.83203125" style="48" customWidth="1"/>
    <col min="12034" max="12034" width="6.33203125" style="48" customWidth="1"/>
    <col min="12035" max="12035" width="0.83203125" style="48" customWidth="1"/>
    <col min="12036" max="12036" width="14.83203125" style="48" customWidth="1"/>
    <col min="12037" max="12037" width="0.83203125" style="48" customWidth="1"/>
    <col min="12038" max="12038" width="13.1640625" style="48" customWidth="1"/>
    <col min="12039" max="12039" width="0.83203125" style="48" customWidth="1"/>
    <col min="12040" max="12040" width="14.83203125" style="48" customWidth="1"/>
    <col min="12041" max="12041" width="0.83203125" style="48" customWidth="1"/>
    <col min="12042" max="12042" width="13.1640625" style="48" customWidth="1"/>
    <col min="12043" max="12043" width="8" style="48" customWidth="1"/>
    <col min="12044" max="12044" width="5.33203125" style="48" customWidth="1"/>
    <col min="12045" max="12280" width="10.6640625" style="48" customWidth="1"/>
    <col min="12281" max="12281" width="40" style="48" customWidth="1"/>
    <col min="12282" max="12282" width="6.33203125" style="48" customWidth="1"/>
    <col min="12283" max="12283" width="0.33203125" style="48" customWidth="1"/>
    <col min="12284" max="12284" width="14.83203125" style="48" customWidth="1"/>
    <col min="12285" max="12285" width="0.33203125" style="48" customWidth="1"/>
    <col min="12286" max="12286" width="13.33203125" style="48" customWidth="1"/>
    <col min="12287" max="12287" width="0.33203125" style="48" customWidth="1"/>
    <col min="12288" max="12288" width="14.83203125" style="48"/>
    <col min="12289" max="12289" width="41.83203125" style="48" customWidth="1"/>
    <col min="12290" max="12290" width="6.33203125" style="48" customWidth="1"/>
    <col min="12291" max="12291" width="0.83203125" style="48" customWidth="1"/>
    <col min="12292" max="12292" width="14.83203125" style="48" customWidth="1"/>
    <col min="12293" max="12293" width="0.83203125" style="48" customWidth="1"/>
    <col min="12294" max="12294" width="13.1640625" style="48" customWidth="1"/>
    <col min="12295" max="12295" width="0.83203125" style="48" customWidth="1"/>
    <col min="12296" max="12296" width="14.83203125" style="48" customWidth="1"/>
    <col min="12297" max="12297" width="0.83203125" style="48" customWidth="1"/>
    <col min="12298" max="12298" width="13.1640625" style="48" customWidth="1"/>
    <col min="12299" max="12299" width="8" style="48" customWidth="1"/>
    <col min="12300" max="12300" width="5.33203125" style="48" customWidth="1"/>
    <col min="12301" max="12536" width="10.6640625" style="48" customWidth="1"/>
    <col min="12537" max="12537" width="40" style="48" customWidth="1"/>
    <col min="12538" max="12538" width="6.33203125" style="48" customWidth="1"/>
    <col min="12539" max="12539" width="0.33203125" style="48" customWidth="1"/>
    <col min="12540" max="12540" width="14.83203125" style="48" customWidth="1"/>
    <col min="12541" max="12541" width="0.33203125" style="48" customWidth="1"/>
    <col min="12542" max="12542" width="13.33203125" style="48" customWidth="1"/>
    <col min="12543" max="12543" width="0.33203125" style="48" customWidth="1"/>
    <col min="12544" max="12544" width="14.83203125" style="48"/>
    <col min="12545" max="12545" width="41.83203125" style="48" customWidth="1"/>
    <col min="12546" max="12546" width="6.33203125" style="48" customWidth="1"/>
    <col min="12547" max="12547" width="0.83203125" style="48" customWidth="1"/>
    <col min="12548" max="12548" width="14.83203125" style="48" customWidth="1"/>
    <col min="12549" max="12549" width="0.83203125" style="48" customWidth="1"/>
    <col min="12550" max="12550" width="13.1640625" style="48" customWidth="1"/>
    <col min="12551" max="12551" width="0.83203125" style="48" customWidth="1"/>
    <col min="12552" max="12552" width="14.83203125" style="48" customWidth="1"/>
    <col min="12553" max="12553" width="0.83203125" style="48" customWidth="1"/>
    <col min="12554" max="12554" width="13.1640625" style="48" customWidth="1"/>
    <col min="12555" max="12555" width="8" style="48" customWidth="1"/>
    <col min="12556" max="12556" width="5.33203125" style="48" customWidth="1"/>
    <col min="12557" max="12792" width="10.6640625" style="48" customWidth="1"/>
    <col min="12793" max="12793" width="40" style="48" customWidth="1"/>
    <col min="12794" max="12794" width="6.33203125" style="48" customWidth="1"/>
    <col min="12795" max="12795" width="0.33203125" style="48" customWidth="1"/>
    <col min="12796" max="12796" width="14.83203125" style="48" customWidth="1"/>
    <col min="12797" max="12797" width="0.33203125" style="48" customWidth="1"/>
    <col min="12798" max="12798" width="13.33203125" style="48" customWidth="1"/>
    <col min="12799" max="12799" width="0.33203125" style="48" customWidth="1"/>
    <col min="12800" max="12800" width="14.83203125" style="48"/>
    <col min="12801" max="12801" width="41.83203125" style="48" customWidth="1"/>
    <col min="12802" max="12802" width="6.33203125" style="48" customWidth="1"/>
    <col min="12803" max="12803" width="0.83203125" style="48" customWidth="1"/>
    <col min="12804" max="12804" width="14.83203125" style="48" customWidth="1"/>
    <col min="12805" max="12805" width="0.83203125" style="48" customWidth="1"/>
    <col min="12806" max="12806" width="13.1640625" style="48" customWidth="1"/>
    <col min="12807" max="12807" width="0.83203125" style="48" customWidth="1"/>
    <col min="12808" max="12808" width="14.83203125" style="48" customWidth="1"/>
    <col min="12809" max="12809" width="0.83203125" style="48" customWidth="1"/>
    <col min="12810" max="12810" width="13.1640625" style="48" customWidth="1"/>
    <col min="12811" max="12811" width="8" style="48" customWidth="1"/>
    <col min="12812" max="12812" width="5.33203125" style="48" customWidth="1"/>
    <col min="12813" max="13048" width="10.6640625" style="48" customWidth="1"/>
    <col min="13049" max="13049" width="40" style="48" customWidth="1"/>
    <col min="13050" max="13050" width="6.33203125" style="48" customWidth="1"/>
    <col min="13051" max="13051" width="0.33203125" style="48" customWidth="1"/>
    <col min="13052" max="13052" width="14.83203125" style="48" customWidth="1"/>
    <col min="13053" max="13053" width="0.33203125" style="48" customWidth="1"/>
    <col min="13054" max="13054" width="13.33203125" style="48" customWidth="1"/>
    <col min="13055" max="13055" width="0.33203125" style="48" customWidth="1"/>
    <col min="13056" max="13056" width="14.83203125" style="48"/>
    <col min="13057" max="13057" width="41.83203125" style="48" customWidth="1"/>
    <col min="13058" max="13058" width="6.33203125" style="48" customWidth="1"/>
    <col min="13059" max="13059" width="0.83203125" style="48" customWidth="1"/>
    <col min="13060" max="13060" width="14.83203125" style="48" customWidth="1"/>
    <col min="13061" max="13061" width="0.83203125" style="48" customWidth="1"/>
    <col min="13062" max="13062" width="13.1640625" style="48" customWidth="1"/>
    <col min="13063" max="13063" width="0.83203125" style="48" customWidth="1"/>
    <col min="13064" max="13064" width="14.83203125" style="48" customWidth="1"/>
    <col min="13065" max="13065" width="0.83203125" style="48" customWidth="1"/>
    <col min="13066" max="13066" width="13.1640625" style="48" customWidth="1"/>
    <col min="13067" max="13067" width="8" style="48" customWidth="1"/>
    <col min="13068" max="13068" width="5.33203125" style="48" customWidth="1"/>
    <col min="13069" max="13304" width="10.6640625" style="48" customWidth="1"/>
    <col min="13305" max="13305" width="40" style="48" customWidth="1"/>
    <col min="13306" max="13306" width="6.33203125" style="48" customWidth="1"/>
    <col min="13307" max="13307" width="0.33203125" style="48" customWidth="1"/>
    <col min="13308" max="13308" width="14.83203125" style="48" customWidth="1"/>
    <col min="13309" max="13309" width="0.33203125" style="48" customWidth="1"/>
    <col min="13310" max="13310" width="13.33203125" style="48" customWidth="1"/>
    <col min="13311" max="13311" width="0.33203125" style="48" customWidth="1"/>
    <col min="13312" max="13312" width="14.83203125" style="48"/>
    <col min="13313" max="13313" width="41.83203125" style="48" customWidth="1"/>
    <col min="13314" max="13314" width="6.33203125" style="48" customWidth="1"/>
    <col min="13315" max="13315" width="0.83203125" style="48" customWidth="1"/>
    <col min="13316" max="13316" width="14.83203125" style="48" customWidth="1"/>
    <col min="13317" max="13317" width="0.83203125" style="48" customWidth="1"/>
    <col min="13318" max="13318" width="13.1640625" style="48" customWidth="1"/>
    <col min="13319" max="13319" width="0.83203125" style="48" customWidth="1"/>
    <col min="13320" max="13320" width="14.83203125" style="48" customWidth="1"/>
    <col min="13321" max="13321" width="0.83203125" style="48" customWidth="1"/>
    <col min="13322" max="13322" width="13.1640625" style="48" customWidth="1"/>
    <col min="13323" max="13323" width="8" style="48" customWidth="1"/>
    <col min="13324" max="13324" width="5.33203125" style="48" customWidth="1"/>
    <col min="13325" max="13560" width="10.6640625" style="48" customWidth="1"/>
    <col min="13561" max="13561" width="40" style="48" customWidth="1"/>
    <col min="13562" max="13562" width="6.33203125" style="48" customWidth="1"/>
    <col min="13563" max="13563" width="0.33203125" style="48" customWidth="1"/>
    <col min="13564" max="13564" width="14.83203125" style="48" customWidth="1"/>
    <col min="13565" max="13565" width="0.33203125" style="48" customWidth="1"/>
    <col min="13566" max="13566" width="13.33203125" style="48" customWidth="1"/>
    <col min="13567" max="13567" width="0.33203125" style="48" customWidth="1"/>
    <col min="13568" max="13568" width="14.83203125" style="48"/>
    <col min="13569" max="13569" width="41.83203125" style="48" customWidth="1"/>
    <col min="13570" max="13570" width="6.33203125" style="48" customWidth="1"/>
    <col min="13571" max="13571" width="0.83203125" style="48" customWidth="1"/>
    <col min="13572" max="13572" width="14.83203125" style="48" customWidth="1"/>
    <col min="13573" max="13573" width="0.83203125" style="48" customWidth="1"/>
    <col min="13574" max="13574" width="13.1640625" style="48" customWidth="1"/>
    <col min="13575" max="13575" width="0.83203125" style="48" customWidth="1"/>
    <col min="13576" max="13576" width="14.83203125" style="48" customWidth="1"/>
    <col min="13577" max="13577" width="0.83203125" style="48" customWidth="1"/>
    <col min="13578" max="13578" width="13.1640625" style="48" customWidth="1"/>
    <col min="13579" max="13579" width="8" style="48" customWidth="1"/>
    <col min="13580" max="13580" width="5.33203125" style="48" customWidth="1"/>
    <col min="13581" max="13816" width="10.6640625" style="48" customWidth="1"/>
    <col min="13817" max="13817" width="40" style="48" customWidth="1"/>
    <col min="13818" max="13818" width="6.33203125" style="48" customWidth="1"/>
    <col min="13819" max="13819" width="0.33203125" style="48" customWidth="1"/>
    <col min="13820" max="13820" width="14.83203125" style="48" customWidth="1"/>
    <col min="13821" max="13821" width="0.33203125" style="48" customWidth="1"/>
    <col min="13822" max="13822" width="13.33203125" style="48" customWidth="1"/>
    <col min="13823" max="13823" width="0.33203125" style="48" customWidth="1"/>
    <col min="13824" max="13824" width="14.83203125" style="48"/>
    <col min="13825" max="13825" width="41.83203125" style="48" customWidth="1"/>
    <col min="13826" max="13826" width="6.33203125" style="48" customWidth="1"/>
    <col min="13827" max="13827" width="0.83203125" style="48" customWidth="1"/>
    <col min="13828" max="13828" width="14.83203125" style="48" customWidth="1"/>
    <col min="13829" max="13829" width="0.83203125" style="48" customWidth="1"/>
    <col min="13830" max="13830" width="13.1640625" style="48" customWidth="1"/>
    <col min="13831" max="13831" width="0.83203125" style="48" customWidth="1"/>
    <col min="13832" max="13832" width="14.83203125" style="48" customWidth="1"/>
    <col min="13833" max="13833" width="0.83203125" style="48" customWidth="1"/>
    <col min="13834" max="13834" width="13.1640625" style="48" customWidth="1"/>
    <col min="13835" max="13835" width="8" style="48" customWidth="1"/>
    <col min="13836" max="13836" width="5.33203125" style="48" customWidth="1"/>
    <col min="13837" max="14072" width="10.6640625" style="48" customWidth="1"/>
    <col min="14073" max="14073" width="40" style="48" customWidth="1"/>
    <col min="14074" max="14074" width="6.33203125" style="48" customWidth="1"/>
    <col min="14075" max="14075" width="0.33203125" style="48" customWidth="1"/>
    <col min="14076" max="14076" width="14.83203125" style="48" customWidth="1"/>
    <col min="14077" max="14077" width="0.33203125" style="48" customWidth="1"/>
    <col min="14078" max="14078" width="13.33203125" style="48" customWidth="1"/>
    <col min="14079" max="14079" width="0.33203125" style="48" customWidth="1"/>
    <col min="14080" max="14080" width="14.83203125" style="48"/>
    <col min="14081" max="14081" width="41.83203125" style="48" customWidth="1"/>
    <col min="14082" max="14082" width="6.33203125" style="48" customWidth="1"/>
    <col min="14083" max="14083" width="0.83203125" style="48" customWidth="1"/>
    <col min="14084" max="14084" width="14.83203125" style="48" customWidth="1"/>
    <col min="14085" max="14085" width="0.83203125" style="48" customWidth="1"/>
    <col min="14086" max="14086" width="13.1640625" style="48" customWidth="1"/>
    <col min="14087" max="14087" width="0.83203125" style="48" customWidth="1"/>
    <col min="14088" max="14088" width="14.83203125" style="48" customWidth="1"/>
    <col min="14089" max="14089" width="0.83203125" style="48" customWidth="1"/>
    <col min="14090" max="14090" width="13.1640625" style="48" customWidth="1"/>
    <col min="14091" max="14091" width="8" style="48" customWidth="1"/>
    <col min="14092" max="14092" width="5.33203125" style="48" customWidth="1"/>
    <col min="14093" max="14328" width="10.6640625" style="48" customWidth="1"/>
    <col min="14329" max="14329" width="40" style="48" customWidth="1"/>
    <col min="14330" max="14330" width="6.33203125" style="48" customWidth="1"/>
    <col min="14331" max="14331" width="0.33203125" style="48" customWidth="1"/>
    <col min="14332" max="14332" width="14.83203125" style="48" customWidth="1"/>
    <col min="14333" max="14333" width="0.33203125" style="48" customWidth="1"/>
    <col min="14334" max="14334" width="13.33203125" style="48" customWidth="1"/>
    <col min="14335" max="14335" width="0.33203125" style="48" customWidth="1"/>
    <col min="14336" max="14336" width="14.83203125" style="48"/>
    <col min="14337" max="14337" width="41.83203125" style="48" customWidth="1"/>
    <col min="14338" max="14338" width="6.33203125" style="48" customWidth="1"/>
    <col min="14339" max="14339" width="0.83203125" style="48" customWidth="1"/>
    <col min="14340" max="14340" width="14.83203125" style="48" customWidth="1"/>
    <col min="14341" max="14341" width="0.83203125" style="48" customWidth="1"/>
    <col min="14342" max="14342" width="13.1640625" style="48" customWidth="1"/>
    <col min="14343" max="14343" width="0.83203125" style="48" customWidth="1"/>
    <col min="14344" max="14344" width="14.83203125" style="48" customWidth="1"/>
    <col min="14345" max="14345" width="0.83203125" style="48" customWidth="1"/>
    <col min="14346" max="14346" width="13.1640625" style="48" customWidth="1"/>
    <col min="14347" max="14347" width="8" style="48" customWidth="1"/>
    <col min="14348" max="14348" width="5.33203125" style="48" customWidth="1"/>
    <col min="14349" max="14584" width="10.6640625" style="48" customWidth="1"/>
    <col min="14585" max="14585" width="40" style="48" customWidth="1"/>
    <col min="14586" max="14586" width="6.33203125" style="48" customWidth="1"/>
    <col min="14587" max="14587" width="0.33203125" style="48" customWidth="1"/>
    <col min="14588" max="14588" width="14.83203125" style="48" customWidth="1"/>
    <col min="14589" max="14589" width="0.33203125" style="48" customWidth="1"/>
    <col min="14590" max="14590" width="13.33203125" style="48" customWidth="1"/>
    <col min="14591" max="14591" width="0.33203125" style="48" customWidth="1"/>
    <col min="14592" max="14592" width="14.83203125" style="48"/>
    <col min="14593" max="14593" width="41.83203125" style="48" customWidth="1"/>
    <col min="14594" max="14594" width="6.33203125" style="48" customWidth="1"/>
    <col min="14595" max="14595" width="0.83203125" style="48" customWidth="1"/>
    <col min="14596" max="14596" width="14.83203125" style="48" customWidth="1"/>
    <col min="14597" max="14597" width="0.83203125" style="48" customWidth="1"/>
    <col min="14598" max="14598" width="13.1640625" style="48" customWidth="1"/>
    <col min="14599" max="14599" width="0.83203125" style="48" customWidth="1"/>
    <col min="14600" max="14600" width="14.83203125" style="48" customWidth="1"/>
    <col min="14601" max="14601" width="0.83203125" style="48" customWidth="1"/>
    <col min="14602" max="14602" width="13.1640625" style="48" customWidth="1"/>
    <col min="14603" max="14603" width="8" style="48" customWidth="1"/>
    <col min="14604" max="14604" width="5.33203125" style="48" customWidth="1"/>
    <col min="14605" max="14840" width="10.6640625" style="48" customWidth="1"/>
    <col min="14841" max="14841" width="40" style="48" customWidth="1"/>
    <col min="14842" max="14842" width="6.33203125" style="48" customWidth="1"/>
    <col min="14843" max="14843" width="0.33203125" style="48" customWidth="1"/>
    <col min="14844" max="14844" width="14.83203125" style="48" customWidth="1"/>
    <col min="14845" max="14845" width="0.33203125" style="48" customWidth="1"/>
    <col min="14846" max="14846" width="13.33203125" style="48" customWidth="1"/>
    <col min="14847" max="14847" width="0.33203125" style="48" customWidth="1"/>
    <col min="14848" max="14848" width="14.83203125" style="48"/>
    <col min="14849" max="14849" width="41.83203125" style="48" customWidth="1"/>
    <col min="14850" max="14850" width="6.33203125" style="48" customWidth="1"/>
    <col min="14851" max="14851" width="0.83203125" style="48" customWidth="1"/>
    <col min="14852" max="14852" width="14.83203125" style="48" customWidth="1"/>
    <col min="14853" max="14853" width="0.83203125" style="48" customWidth="1"/>
    <col min="14854" max="14854" width="13.1640625" style="48" customWidth="1"/>
    <col min="14855" max="14855" width="0.83203125" style="48" customWidth="1"/>
    <col min="14856" max="14856" width="14.83203125" style="48" customWidth="1"/>
    <col min="14857" max="14857" width="0.83203125" style="48" customWidth="1"/>
    <col min="14858" max="14858" width="13.1640625" style="48" customWidth="1"/>
    <col min="14859" max="14859" width="8" style="48" customWidth="1"/>
    <col min="14860" max="14860" width="5.33203125" style="48" customWidth="1"/>
    <col min="14861" max="15096" width="10.6640625" style="48" customWidth="1"/>
    <col min="15097" max="15097" width="40" style="48" customWidth="1"/>
    <col min="15098" max="15098" width="6.33203125" style="48" customWidth="1"/>
    <col min="15099" max="15099" width="0.33203125" style="48" customWidth="1"/>
    <col min="15100" max="15100" width="14.83203125" style="48" customWidth="1"/>
    <col min="15101" max="15101" width="0.33203125" style="48" customWidth="1"/>
    <col min="15102" max="15102" width="13.33203125" style="48" customWidth="1"/>
    <col min="15103" max="15103" width="0.33203125" style="48" customWidth="1"/>
    <col min="15104" max="15104" width="14.83203125" style="48"/>
    <col min="15105" max="15105" width="41.83203125" style="48" customWidth="1"/>
    <col min="15106" max="15106" width="6.33203125" style="48" customWidth="1"/>
    <col min="15107" max="15107" width="0.83203125" style="48" customWidth="1"/>
    <col min="15108" max="15108" width="14.83203125" style="48" customWidth="1"/>
    <col min="15109" max="15109" width="0.83203125" style="48" customWidth="1"/>
    <col min="15110" max="15110" width="13.1640625" style="48" customWidth="1"/>
    <col min="15111" max="15111" width="0.83203125" style="48" customWidth="1"/>
    <col min="15112" max="15112" width="14.83203125" style="48" customWidth="1"/>
    <col min="15113" max="15113" width="0.83203125" style="48" customWidth="1"/>
    <col min="15114" max="15114" width="13.1640625" style="48" customWidth="1"/>
    <col min="15115" max="15115" width="8" style="48" customWidth="1"/>
    <col min="15116" max="15116" width="5.33203125" style="48" customWidth="1"/>
    <col min="15117" max="15352" width="10.6640625" style="48" customWidth="1"/>
    <col min="15353" max="15353" width="40" style="48" customWidth="1"/>
    <col min="15354" max="15354" width="6.33203125" style="48" customWidth="1"/>
    <col min="15355" max="15355" width="0.33203125" style="48" customWidth="1"/>
    <col min="15356" max="15356" width="14.83203125" style="48" customWidth="1"/>
    <col min="15357" max="15357" width="0.33203125" style="48" customWidth="1"/>
    <col min="15358" max="15358" width="13.33203125" style="48" customWidth="1"/>
    <col min="15359" max="15359" width="0.33203125" style="48" customWidth="1"/>
    <col min="15360" max="15360" width="14.83203125" style="48"/>
    <col min="15361" max="15361" width="41.83203125" style="48" customWidth="1"/>
    <col min="15362" max="15362" width="6.33203125" style="48" customWidth="1"/>
    <col min="15363" max="15363" width="0.83203125" style="48" customWidth="1"/>
    <col min="15364" max="15364" width="14.83203125" style="48" customWidth="1"/>
    <col min="15365" max="15365" width="0.83203125" style="48" customWidth="1"/>
    <col min="15366" max="15366" width="13.1640625" style="48" customWidth="1"/>
    <col min="15367" max="15367" width="0.83203125" style="48" customWidth="1"/>
    <col min="15368" max="15368" width="14.83203125" style="48" customWidth="1"/>
    <col min="15369" max="15369" width="0.83203125" style="48" customWidth="1"/>
    <col min="15370" max="15370" width="13.1640625" style="48" customWidth="1"/>
    <col min="15371" max="15371" width="8" style="48" customWidth="1"/>
    <col min="15372" max="15372" width="5.33203125" style="48" customWidth="1"/>
    <col min="15373" max="15608" width="10.6640625" style="48" customWidth="1"/>
    <col min="15609" max="15609" width="40" style="48" customWidth="1"/>
    <col min="15610" max="15610" width="6.33203125" style="48" customWidth="1"/>
    <col min="15611" max="15611" width="0.33203125" style="48" customWidth="1"/>
    <col min="15612" max="15612" width="14.83203125" style="48" customWidth="1"/>
    <col min="15613" max="15613" width="0.33203125" style="48" customWidth="1"/>
    <col min="15614" max="15614" width="13.33203125" style="48" customWidth="1"/>
    <col min="15615" max="15615" width="0.33203125" style="48" customWidth="1"/>
    <col min="15616" max="15616" width="14.83203125" style="48"/>
    <col min="15617" max="15617" width="41.83203125" style="48" customWidth="1"/>
    <col min="15618" max="15618" width="6.33203125" style="48" customWidth="1"/>
    <col min="15619" max="15619" width="0.83203125" style="48" customWidth="1"/>
    <col min="15620" max="15620" width="14.83203125" style="48" customWidth="1"/>
    <col min="15621" max="15621" width="0.83203125" style="48" customWidth="1"/>
    <col min="15622" max="15622" width="13.1640625" style="48" customWidth="1"/>
    <col min="15623" max="15623" width="0.83203125" style="48" customWidth="1"/>
    <col min="15624" max="15624" width="14.83203125" style="48" customWidth="1"/>
    <col min="15625" max="15625" width="0.83203125" style="48" customWidth="1"/>
    <col min="15626" max="15626" width="13.1640625" style="48" customWidth="1"/>
    <col min="15627" max="15627" width="8" style="48" customWidth="1"/>
    <col min="15628" max="15628" width="5.33203125" style="48" customWidth="1"/>
    <col min="15629" max="15864" width="10.6640625" style="48" customWidth="1"/>
    <col min="15865" max="15865" width="40" style="48" customWidth="1"/>
    <col min="15866" max="15866" width="6.33203125" style="48" customWidth="1"/>
    <col min="15867" max="15867" width="0.33203125" style="48" customWidth="1"/>
    <col min="15868" max="15868" width="14.83203125" style="48" customWidth="1"/>
    <col min="15869" max="15869" width="0.33203125" style="48" customWidth="1"/>
    <col min="15870" max="15870" width="13.33203125" style="48" customWidth="1"/>
    <col min="15871" max="15871" width="0.33203125" style="48" customWidth="1"/>
    <col min="15872" max="15872" width="14.83203125" style="48"/>
    <col min="15873" max="15873" width="41.83203125" style="48" customWidth="1"/>
    <col min="15874" max="15874" width="6.33203125" style="48" customWidth="1"/>
    <col min="15875" max="15875" width="0.83203125" style="48" customWidth="1"/>
    <col min="15876" max="15876" width="14.83203125" style="48" customWidth="1"/>
    <col min="15877" max="15877" width="0.83203125" style="48" customWidth="1"/>
    <col min="15878" max="15878" width="13.1640625" style="48" customWidth="1"/>
    <col min="15879" max="15879" width="0.83203125" style="48" customWidth="1"/>
    <col min="15880" max="15880" width="14.83203125" style="48" customWidth="1"/>
    <col min="15881" max="15881" width="0.83203125" style="48" customWidth="1"/>
    <col min="15882" max="15882" width="13.1640625" style="48" customWidth="1"/>
    <col min="15883" max="15883" width="8" style="48" customWidth="1"/>
    <col min="15884" max="15884" width="5.33203125" style="48" customWidth="1"/>
    <col min="15885" max="16120" width="10.6640625" style="48" customWidth="1"/>
    <col min="16121" max="16121" width="40" style="48" customWidth="1"/>
    <col min="16122" max="16122" width="6.33203125" style="48" customWidth="1"/>
    <col min="16123" max="16123" width="0.33203125" style="48" customWidth="1"/>
    <col min="16124" max="16124" width="14.83203125" style="48" customWidth="1"/>
    <col min="16125" max="16125" width="0.33203125" style="48" customWidth="1"/>
    <col min="16126" max="16126" width="13.33203125" style="48" customWidth="1"/>
    <col min="16127" max="16127" width="0.33203125" style="48" customWidth="1"/>
    <col min="16128" max="16128" width="14.83203125" style="48"/>
    <col min="16129" max="16129" width="41.83203125" style="48" customWidth="1"/>
    <col min="16130" max="16130" width="6.33203125" style="48" customWidth="1"/>
    <col min="16131" max="16131" width="0.83203125" style="48" customWidth="1"/>
    <col min="16132" max="16132" width="14.83203125" style="48" customWidth="1"/>
    <col min="16133" max="16133" width="0.83203125" style="48" customWidth="1"/>
    <col min="16134" max="16134" width="13.1640625" style="48" customWidth="1"/>
    <col min="16135" max="16135" width="0.83203125" style="48" customWidth="1"/>
    <col min="16136" max="16136" width="14.83203125" style="48" customWidth="1"/>
    <col min="16137" max="16137" width="0.83203125" style="48" customWidth="1"/>
    <col min="16138" max="16138" width="13.1640625" style="48" customWidth="1"/>
    <col min="16139" max="16139" width="8" style="48" customWidth="1"/>
    <col min="16140" max="16140" width="5.33203125" style="48" customWidth="1"/>
    <col min="16141" max="16376" width="10.6640625" style="48" customWidth="1"/>
    <col min="16377" max="16377" width="40" style="48" customWidth="1"/>
    <col min="16378" max="16378" width="6.33203125" style="48" customWidth="1"/>
    <col min="16379" max="16379" width="0.33203125" style="48" customWidth="1"/>
    <col min="16380" max="16380" width="14.83203125" style="48" customWidth="1"/>
    <col min="16381" max="16381" width="0.33203125" style="48" customWidth="1"/>
    <col min="16382" max="16382" width="13.33203125" style="48" customWidth="1"/>
    <col min="16383" max="16383" width="0.33203125" style="48" customWidth="1"/>
    <col min="16384" max="16384" width="14.83203125" style="48"/>
  </cols>
  <sheetData>
    <row r="1" spans="1:11" ht="15" customHeight="1">
      <c r="A1" s="49" t="s">
        <v>131</v>
      </c>
      <c r="B1" s="62"/>
      <c r="C1" s="49"/>
      <c r="D1" s="63"/>
      <c r="E1" s="63"/>
      <c r="F1" s="63"/>
      <c r="G1" s="63"/>
      <c r="H1" s="63"/>
      <c r="I1" s="63"/>
      <c r="J1" s="63"/>
    </row>
    <row r="2" spans="1:11" ht="15" customHeight="1">
      <c r="A2" s="49" t="s">
        <v>35</v>
      </c>
      <c r="B2" s="62"/>
      <c r="C2" s="49"/>
      <c r="D2" s="63"/>
      <c r="E2" s="63"/>
      <c r="F2" s="63"/>
      <c r="G2" s="63"/>
      <c r="H2" s="63"/>
      <c r="I2" s="63"/>
      <c r="J2" s="63"/>
    </row>
    <row r="3" spans="1:11" ht="15" customHeight="1">
      <c r="A3" s="52" t="s">
        <v>177</v>
      </c>
      <c r="B3" s="136"/>
      <c r="C3" s="52"/>
      <c r="D3" s="64"/>
      <c r="E3" s="64"/>
      <c r="F3" s="64"/>
      <c r="G3" s="64"/>
      <c r="H3" s="64"/>
      <c r="I3" s="64"/>
      <c r="J3" s="64"/>
    </row>
    <row r="4" spans="1:11" ht="15" customHeight="1">
      <c r="A4" s="49"/>
      <c r="B4" s="62"/>
      <c r="C4" s="49"/>
      <c r="D4" s="63"/>
      <c r="E4" s="63"/>
      <c r="F4" s="63"/>
      <c r="G4" s="63"/>
      <c r="H4" s="63"/>
      <c r="I4" s="63"/>
      <c r="J4" s="63"/>
    </row>
    <row r="5" spans="1:11" ht="15" customHeight="1">
      <c r="A5" s="49"/>
      <c r="B5" s="62"/>
      <c r="C5" s="49"/>
      <c r="D5" s="63"/>
      <c r="E5" s="63"/>
      <c r="F5" s="63"/>
      <c r="G5" s="63"/>
      <c r="H5" s="63"/>
      <c r="I5" s="63"/>
      <c r="J5" s="63"/>
    </row>
    <row r="6" spans="1:11" ht="15" customHeight="1">
      <c r="A6" s="103"/>
      <c r="B6" s="105"/>
      <c r="C6" s="103"/>
      <c r="D6" s="216" t="s">
        <v>20</v>
      </c>
      <c r="E6" s="216"/>
      <c r="F6" s="216"/>
      <c r="G6" s="112"/>
      <c r="H6" s="216" t="s">
        <v>122</v>
      </c>
      <c r="I6" s="216"/>
      <c r="J6" s="216"/>
    </row>
    <row r="7" spans="1:11" s="80" customFormat="1" ht="15" customHeight="1">
      <c r="A7" s="103"/>
      <c r="B7" s="105"/>
      <c r="C7" s="103"/>
      <c r="D7" s="212" t="s">
        <v>125</v>
      </c>
      <c r="E7" s="212"/>
      <c r="F7" s="212"/>
      <c r="G7" s="106"/>
      <c r="H7" s="212" t="s">
        <v>125</v>
      </c>
      <c r="I7" s="212"/>
      <c r="J7" s="212"/>
    </row>
    <row r="8" spans="1:11" s="80" customFormat="1" ht="15" customHeight="1">
      <c r="A8" s="103"/>
      <c r="B8" s="105"/>
      <c r="C8" s="103"/>
      <c r="D8" s="107" t="s">
        <v>176</v>
      </c>
      <c r="E8" s="108"/>
      <c r="F8" s="107" t="s">
        <v>151</v>
      </c>
      <c r="G8" s="108"/>
      <c r="H8" s="107" t="s">
        <v>176</v>
      </c>
      <c r="I8" s="108"/>
      <c r="J8" s="107" t="s">
        <v>151</v>
      </c>
    </row>
    <row r="9" spans="1:11" s="80" customFormat="1" ht="15" customHeight="1">
      <c r="A9" s="103"/>
      <c r="B9" s="135" t="s">
        <v>2</v>
      </c>
      <c r="C9" s="103"/>
      <c r="D9" s="109" t="s">
        <v>0</v>
      </c>
      <c r="E9" s="108"/>
      <c r="F9" s="109" t="s">
        <v>0</v>
      </c>
      <c r="G9" s="108"/>
      <c r="H9" s="109" t="s">
        <v>0</v>
      </c>
      <c r="I9" s="108"/>
      <c r="J9" s="109" t="s">
        <v>0</v>
      </c>
    </row>
    <row r="10" spans="1:11" s="80" customFormat="1" ht="8.1" customHeight="1">
      <c r="A10" s="103"/>
      <c r="B10" s="119"/>
      <c r="C10" s="103"/>
      <c r="D10" s="203"/>
      <c r="E10" s="108"/>
      <c r="F10" s="163"/>
      <c r="G10" s="108"/>
      <c r="H10" s="203"/>
      <c r="I10" s="108"/>
      <c r="J10" s="163"/>
    </row>
    <row r="11" spans="1:11" s="80" customFormat="1" ht="15" customHeight="1">
      <c r="A11" s="103" t="s">
        <v>30</v>
      </c>
      <c r="B11" s="84"/>
      <c r="C11" s="69"/>
      <c r="D11" s="194"/>
      <c r="E11" s="81"/>
      <c r="F11" s="81"/>
      <c r="G11" s="81"/>
      <c r="H11" s="194"/>
      <c r="I11" s="81"/>
      <c r="J11" s="81"/>
      <c r="K11" s="69"/>
    </row>
    <row r="12" spans="1:11" s="80" customFormat="1" ht="15" customHeight="1">
      <c r="A12" s="80" t="s">
        <v>166</v>
      </c>
      <c r="B12" s="84"/>
      <c r="C12" s="69"/>
      <c r="D12" s="194">
        <v>54311957</v>
      </c>
      <c r="E12" s="81"/>
      <c r="F12" s="81">
        <v>31957703</v>
      </c>
      <c r="G12" s="81"/>
      <c r="H12" s="194">
        <v>39601296</v>
      </c>
      <c r="I12" s="81"/>
      <c r="J12" s="81">
        <v>14806132</v>
      </c>
      <c r="K12" s="69"/>
    </row>
    <row r="13" spans="1:11" s="80" customFormat="1" ht="15" customHeight="1">
      <c r="A13" s="80" t="s">
        <v>211</v>
      </c>
      <c r="B13" s="84"/>
      <c r="C13" s="69"/>
      <c r="D13" s="194"/>
      <c r="E13" s="81"/>
      <c r="F13" s="81"/>
      <c r="G13" s="81"/>
      <c r="H13" s="194"/>
      <c r="I13" s="81"/>
      <c r="J13" s="81"/>
      <c r="K13" s="69"/>
    </row>
    <row r="14" spans="1:11" s="80" customFormat="1" ht="15" customHeight="1">
      <c r="A14" s="80" t="s">
        <v>212</v>
      </c>
      <c r="B14" s="84"/>
      <c r="C14" s="69"/>
      <c r="D14" s="194"/>
      <c r="E14" s="81"/>
      <c r="F14" s="81"/>
      <c r="G14" s="81"/>
      <c r="H14" s="194"/>
      <c r="I14" s="81"/>
      <c r="J14" s="81"/>
      <c r="K14" s="69"/>
    </row>
    <row r="15" spans="1:11" s="80" customFormat="1" ht="15" customHeight="1">
      <c r="A15" s="80" t="s">
        <v>104</v>
      </c>
      <c r="B15" s="85">
        <v>11.2</v>
      </c>
      <c r="C15" s="69"/>
      <c r="D15" s="194">
        <v>-15098319</v>
      </c>
      <c r="E15" s="81"/>
      <c r="F15" s="81">
        <v>-8116796</v>
      </c>
      <c r="G15" s="81"/>
      <c r="H15" s="194">
        <v>0</v>
      </c>
      <c r="I15" s="81"/>
      <c r="J15" s="81">
        <v>0</v>
      </c>
      <c r="K15" s="69"/>
    </row>
    <row r="16" spans="1:11" s="80" customFormat="1" ht="15" customHeight="1">
      <c r="A16" s="80" t="s">
        <v>65</v>
      </c>
      <c r="B16" s="85" t="s">
        <v>184</v>
      </c>
      <c r="C16" s="69"/>
      <c r="D16" s="194">
        <v>7365403</v>
      </c>
      <c r="E16" s="81"/>
      <c r="F16" s="81">
        <v>6841714</v>
      </c>
      <c r="G16" s="81"/>
      <c r="H16" s="194">
        <v>5429048</v>
      </c>
      <c r="I16" s="81"/>
      <c r="J16" s="81">
        <v>4927508</v>
      </c>
      <c r="K16" s="69"/>
    </row>
    <row r="17" spans="1:11" s="80" customFormat="1" ht="15" customHeight="1">
      <c r="A17" s="80" t="s">
        <v>198</v>
      </c>
      <c r="B17" s="84"/>
      <c r="C17" s="69"/>
      <c r="D17" s="205"/>
      <c r="H17" s="205"/>
      <c r="K17" s="69"/>
    </row>
    <row r="18" spans="1:11" s="80" customFormat="1" ht="15" customHeight="1">
      <c r="A18" s="80" t="s">
        <v>199</v>
      </c>
      <c r="B18" s="84"/>
      <c r="C18" s="69"/>
      <c r="D18" s="194">
        <v>-200412</v>
      </c>
      <c r="E18" s="81"/>
      <c r="F18" s="81">
        <v>371548</v>
      </c>
      <c r="G18" s="81"/>
      <c r="H18" s="194">
        <v>-210949</v>
      </c>
      <c r="I18" s="81"/>
      <c r="J18" s="81">
        <v>371548</v>
      </c>
      <c r="K18" s="69"/>
    </row>
    <row r="19" spans="1:11" s="80" customFormat="1" ht="15" customHeight="1">
      <c r="A19" s="80" t="s">
        <v>200</v>
      </c>
      <c r="D19" s="205"/>
      <c r="H19" s="205"/>
      <c r="K19" s="69"/>
    </row>
    <row r="20" spans="1:11" s="80" customFormat="1" ht="15" customHeight="1">
      <c r="A20" s="80" t="s">
        <v>201</v>
      </c>
      <c r="B20" s="85">
        <v>11.2</v>
      </c>
      <c r="C20" s="69"/>
      <c r="D20" s="194">
        <v>0</v>
      </c>
      <c r="E20" s="81"/>
      <c r="F20" s="81">
        <v>0</v>
      </c>
      <c r="G20" s="81"/>
      <c r="H20" s="194">
        <v>0</v>
      </c>
      <c r="I20" s="81"/>
      <c r="J20" s="81">
        <v>7000000</v>
      </c>
      <c r="K20" s="69"/>
    </row>
    <row r="21" spans="1:11" s="80" customFormat="1" ht="15" customHeight="1">
      <c r="A21" s="80" t="s">
        <v>96</v>
      </c>
      <c r="B21" s="84"/>
      <c r="C21" s="69"/>
      <c r="D21" s="206">
        <v>21692</v>
      </c>
      <c r="E21" s="81"/>
      <c r="F21" s="86">
        <v>1167983</v>
      </c>
      <c r="G21" s="81"/>
      <c r="H21" s="206">
        <v>21692</v>
      </c>
      <c r="I21" s="81"/>
      <c r="J21" s="86">
        <v>1167983</v>
      </c>
      <c r="K21" s="69"/>
    </row>
    <row r="22" spans="1:11" s="80" customFormat="1" ht="15" customHeight="1">
      <c r="A22" s="80" t="s">
        <v>66</v>
      </c>
      <c r="B22" s="84">
        <v>22</v>
      </c>
      <c r="C22" s="69"/>
      <c r="D22" s="194">
        <v>9320546</v>
      </c>
      <c r="E22" s="81"/>
      <c r="F22" s="81">
        <v>5936859</v>
      </c>
      <c r="G22" s="81"/>
      <c r="H22" s="194">
        <v>8935085</v>
      </c>
      <c r="I22" s="81"/>
      <c r="J22" s="81">
        <v>5839226</v>
      </c>
      <c r="K22" s="69"/>
    </row>
    <row r="23" spans="1:11" s="80" customFormat="1" ht="15" customHeight="1">
      <c r="A23" s="80" t="s">
        <v>67</v>
      </c>
      <c r="B23" s="84">
        <v>26</v>
      </c>
      <c r="C23" s="69"/>
      <c r="D23" s="194">
        <v>-1225000</v>
      </c>
      <c r="E23" s="81"/>
      <c r="F23" s="81">
        <v>-1925000</v>
      </c>
      <c r="G23" s="81"/>
      <c r="H23" s="194">
        <v>-4225000</v>
      </c>
      <c r="I23" s="81"/>
      <c r="J23" s="81">
        <v>-1925000</v>
      </c>
      <c r="K23" s="69"/>
    </row>
    <row r="24" spans="1:11" s="80" customFormat="1" ht="15" customHeight="1">
      <c r="A24" s="80" t="s">
        <v>68</v>
      </c>
      <c r="B24" s="84"/>
      <c r="C24" s="69"/>
      <c r="D24" s="194">
        <v>-436618</v>
      </c>
      <c r="E24" s="81"/>
      <c r="F24" s="81">
        <v>-524913</v>
      </c>
      <c r="G24" s="81"/>
      <c r="H24" s="194">
        <v>-350344</v>
      </c>
      <c r="I24" s="81"/>
      <c r="J24" s="81">
        <v>-261236</v>
      </c>
      <c r="K24" s="69"/>
    </row>
    <row r="25" spans="1:11" s="80" customFormat="1" ht="15" customHeight="1">
      <c r="A25" s="80" t="s">
        <v>173</v>
      </c>
      <c r="B25" s="85"/>
      <c r="C25" s="69"/>
      <c r="D25" s="195">
        <v>559615</v>
      </c>
      <c r="E25" s="81"/>
      <c r="F25" s="82">
        <v>2932583</v>
      </c>
      <c r="G25" s="81"/>
      <c r="H25" s="195">
        <v>599170</v>
      </c>
      <c r="I25" s="81"/>
      <c r="J25" s="82">
        <v>3080670</v>
      </c>
      <c r="K25" s="69"/>
    </row>
    <row r="26" spans="1:11" s="80" customFormat="1" ht="15" customHeight="1">
      <c r="B26" s="84"/>
      <c r="C26" s="69"/>
      <c r="D26" s="194"/>
      <c r="E26" s="81"/>
      <c r="F26" s="81"/>
      <c r="G26" s="81"/>
      <c r="H26" s="194"/>
      <c r="I26" s="81"/>
      <c r="J26" s="81"/>
      <c r="K26" s="69"/>
    </row>
    <row r="27" spans="1:11" s="80" customFormat="1" ht="15" customHeight="1">
      <c r="A27" s="103" t="s">
        <v>69</v>
      </c>
      <c r="B27" s="84"/>
      <c r="C27" s="69"/>
      <c r="D27" s="198"/>
      <c r="E27" s="83"/>
      <c r="F27" s="83"/>
      <c r="G27" s="83"/>
      <c r="H27" s="198"/>
      <c r="I27" s="83"/>
      <c r="J27" s="83"/>
      <c r="K27" s="69"/>
    </row>
    <row r="28" spans="1:11" s="80" customFormat="1" ht="15" customHeight="1">
      <c r="A28" s="103" t="s">
        <v>113</v>
      </c>
      <c r="B28" s="84"/>
      <c r="C28" s="69"/>
      <c r="D28" s="198">
        <f>SUM(D12:D25)</f>
        <v>54618864</v>
      </c>
      <c r="E28" s="83"/>
      <c r="F28" s="83">
        <f>SUM(F12:F25)</f>
        <v>38641681</v>
      </c>
      <c r="G28" s="83"/>
      <c r="H28" s="198">
        <f>SUM(H12:H25)</f>
        <v>49799998</v>
      </c>
      <c r="I28" s="83"/>
      <c r="J28" s="83">
        <f>SUM(J12:J25)</f>
        <v>35006831</v>
      </c>
      <c r="K28" s="69"/>
    </row>
    <row r="29" spans="1:11" s="80" customFormat="1" ht="15" customHeight="1">
      <c r="B29" s="84"/>
      <c r="C29" s="69"/>
      <c r="D29" s="194"/>
      <c r="E29" s="81"/>
      <c r="F29" s="81"/>
      <c r="G29" s="81"/>
      <c r="H29" s="194"/>
      <c r="I29" s="81"/>
      <c r="J29" s="81"/>
      <c r="K29" s="69"/>
    </row>
    <row r="30" spans="1:11" s="80" customFormat="1" ht="15" customHeight="1">
      <c r="A30" s="80" t="s">
        <v>70</v>
      </c>
      <c r="B30" s="84"/>
      <c r="C30" s="69"/>
      <c r="D30" s="194"/>
      <c r="E30" s="81"/>
      <c r="F30" s="81"/>
      <c r="G30" s="81"/>
      <c r="H30" s="194"/>
      <c r="I30" s="81"/>
      <c r="J30" s="81"/>
      <c r="K30" s="69"/>
    </row>
    <row r="31" spans="1:11" s="80" customFormat="1" ht="15" customHeight="1">
      <c r="A31" s="80" t="s">
        <v>83</v>
      </c>
      <c r="B31" s="84"/>
      <c r="C31" s="69"/>
      <c r="D31" s="194">
        <v>41205728</v>
      </c>
      <c r="E31" s="81"/>
      <c r="F31" s="81">
        <v>-26416493</v>
      </c>
      <c r="G31" s="81"/>
      <c r="H31" s="194">
        <v>39244872</v>
      </c>
      <c r="I31" s="81"/>
      <c r="J31" s="81">
        <v>-22772953</v>
      </c>
      <c r="K31" s="69"/>
    </row>
    <row r="32" spans="1:11" s="80" customFormat="1" ht="15" customHeight="1">
      <c r="A32" s="80" t="s">
        <v>124</v>
      </c>
      <c r="B32" s="84"/>
      <c r="C32" s="69"/>
      <c r="D32" s="206">
        <v>0</v>
      </c>
      <c r="E32" s="81"/>
      <c r="F32" s="81">
        <v>1148557</v>
      </c>
      <c r="G32" s="81"/>
      <c r="H32" s="206">
        <v>0</v>
      </c>
      <c r="I32" s="81"/>
      <c r="J32" s="81">
        <v>1148558</v>
      </c>
      <c r="K32" s="69"/>
    </row>
    <row r="33" spans="1:11" s="80" customFormat="1" ht="15" customHeight="1">
      <c r="A33" s="80" t="s">
        <v>71</v>
      </c>
      <c r="B33" s="84"/>
      <c r="C33" s="69"/>
      <c r="D33" s="194">
        <v>-174783</v>
      </c>
      <c r="E33" s="81"/>
      <c r="F33" s="81">
        <v>-494753</v>
      </c>
      <c r="G33" s="81"/>
      <c r="H33" s="194">
        <v>-191218</v>
      </c>
      <c r="I33" s="81"/>
      <c r="J33" s="81">
        <v>-173857</v>
      </c>
      <c r="K33" s="69"/>
    </row>
    <row r="34" spans="1:11" s="80" customFormat="1" ht="15" customHeight="1">
      <c r="A34" s="80" t="s">
        <v>209</v>
      </c>
      <c r="B34" s="84"/>
      <c r="C34" s="69"/>
      <c r="D34" s="194">
        <v>-3655926</v>
      </c>
      <c r="E34" s="81"/>
      <c r="F34" s="81">
        <v>3151716</v>
      </c>
      <c r="G34" s="81"/>
      <c r="H34" s="194">
        <v>-6902680</v>
      </c>
      <c r="I34" s="81"/>
      <c r="J34" s="81">
        <v>3151716</v>
      </c>
      <c r="K34" s="69"/>
    </row>
    <row r="35" spans="1:11" s="80" customFormat="1" ht="15" customHeight="1">
      <c r="A35" s="80" t="s">
        <v>121</v>
      </c>
      <c r="B35" s="84"/>
      <c r="C35" s="69"/>
      <c r="D35" s="194"/>
      <c r="E35" s="81"/>
      <c r="F35" s="81"/>
      <c r="G35" s="81"/>
      <c r="H35" s="194"/>
      <c r="I35" s="81"/>
      <c r="J35" s="81"/>
      <c r="K35" s="69"/>
    </row>
    <row r="36" spans="1:11" s="80" customFormat="1" ht="15" customHeight="1">
      <c r="A36" s="80" t="s">
        <v>72</v>
      </c>
      <c r="B36" s="84"/>
      <c r="C36" s="69"/>
      <c r="D36" s="194">
        <v>-42589161</v>
      </c>
      <c r="E36" s="81"/>
      <c r="F36" s="81">
        <v>64200101</v>
      </c>
      <c r="G36" s="81"/>
      <c r="H36" s="194">
        <v>-40586212</v>
      </c>
      <c r="I36" s="81"/>
      <c r="J36" s="81">
        <v>67047066</v>
      </c>
      <c r="K36" s="69"/>
    </row>
    <row r="37" spans="1:11" s="80" customFormat="1" ht="15" customHeight="1">
      <c r="A37" s="80" t="s">
        <v>73</v>
      </c>
      <c r="B37" s="84"/>
      <c r="C37" s="69"/>
      <c r="D37" s="194">
        <v>-1429501</v>
      </c>
      <c r="E37" s="81"/>
      <c r="F37" s="81">
        <v>4058766</v>
      </c>
      <c r="G37" s="81"/>
      <c r="H37" s="194">
        <v>-2031873</v>
      </c>
      <c r="I37" s="81"/>
      <c r="J37" s="81">
        <v>3863804</v>
      </c>
      <c r="K37" s="69"/>
    </row>
    <row r="38" spans="1:11" s="80" customFormat="1" ht="15" customHeight="1">
      <c r="A38" s="80" t="s">
        <v>210</v>
      </c>
      <c r="B38" s="84"/>
      <c r="C38" s="69"/>
      <c r="D38" s="194">
        <v>-1875000</v>
      </c>
      <c r="E38" s="81"/>
      <c r="F38" s="81">
        <v>0</v>
      </c>
      <c r="G38" s="81"/>
      <c r="H38" s="194">
        <v>0</v>
      </c>
      <c r="I38" s="81"/>
      <c r="J38" s="81">
        <v>0</v>
      </c>
      <c r="K38" s="69"/>
    </row>
    <row r="39" spans="1:11" s="80" customFormat="1" ht="15" customHeight="1">
      <c r="A39" s="80" t="s">
        <v>97</v>
      </c>
      <c r="B39" s="84"/>
      <c r="C39" s="69"/>
      <c r="D39" s="195">
        <v>-812300</v>
      </c>
      <c r="E39" s="81"/>
      <c r="F39" s="82">
        <v>-425000</v>
      </c>
      <c r="G39" s="81"/>
      <c r="H39" s="195">
        <v>-812300</v>
      </c>
      <c r="I39" s="81"/>
      <c r="J39" s="82">
        <v>-425000</v>
      </c>
      <c r="K39" s="69"/>
    </row>
    <row r="40" spans="1:11" s="80" customFormat="1" ht="15" customHeight="1">
      <c r="B40" s="84"/>
      <c r="C40" s="69"/>
      <c r="D40" s="194"/>
      <c r="E40" s="81"/>
      <c r="F40" s="81"/>
      <c r="G40" s="81"/>
      <c r="H40" s="194"/>
      <c r="I40" s="81"/>
      <c r="J40" s="81"/>
      <c r="K40" s="69"/>
    </row>
    <row r="41" spans="1:11" s="80" customFormat="1" ht="15" customHeight="1">
      <c r="A41" s="103" t="s">
        <v>213</v>
      </c>
      <c r="B41" s="84"/>
      <c r="C41" s="69"/>
      <c r="D41" s="198">
        <f>SUM(D28:D39)</f>
        <v>45287921</v>
      </c>
      <c r="E41" s="83"/>
      <c r="F41" s="83">
        <f>SUM(F28:F39)</f>
        <v>83864575</v>
      </c>
      <c r="G41" s="83"/>
      <c r="H41" s="198">
        <f>SUM(H28:H39)</f>
        <v>38520587</v>
      </c>
      <c r="I41" s="83"/>
      <c r="J41" s="83">
        <f>SUM(J28:J39)</f>
        <v>86846165</v>
      </c>
      <c r="K41" s="69"/>
    </row>
    <row r="42" spans="1:11" s="80" customFormat="1" ht="15" customHeight="1">
      <c r="A42" s="80" t="s">
        <v>145</v>
      </c>
      <c r="B42" s="84"/>
      <c r="C42" s="69"/>
      <c r="D42" s="198">
        <v>14614210</v>
      </c>
      <c r="E42" s="83"/>
      <c r="F42" s="83">
        <v>6147341</v>
      </c>
      <c r="G42" s="83"/>
      <c r="H42" s="198">
        <v>14614210</v>
      </c>
      <c r="I42" s="83"/>
      <c r="J42" s="83">
        <v>6147341</v>
      </c>
      <c r="K42" s="69"/>
    </row>
    <row r="43" spans="1:11" s="80" customFormat="1" ht="15" customHeight="1">
      <c r="A43" s="80" t="s">
        <v>146</v>
      </c>
      <c r="B43" s="84"/>
      <c r="C43" s="69"/>
      <c r="D43" s="195">
        <v>-10454505</v>
      </c>
      <c r="E43" s="81"/>
      <c r="F43" s="82">
        <v>-13160473</v>
      </c>
      <c r="G43" s="81"/>
      <c r="H43" s="195">
        <v>-10021696</v>
      </c>
      <c r="I43" s="81"/>
      <c r="J43" s="82">
        <v>-11636652</v>
      </c>
      <c r="K43" s="69"/>
    </row>
    <row r="44" spans="1:11" s="80" customFormat="1" ht="15" customHeight="1">
      <c r="B44" s="84"/>
      <c r="C44" s="69"/>
      <c r="D44" s="194"/>
      <c r="E44" s="81"/>
      <c r="F44" s="81"/>
      <c r="G44" s="81"/>
      <c r="H44" s="194"/>
      <c r="I44" s="81"/>
      <c r="J44" s="81"/>
      <c r="K44" s="69"/>
    </row>
    <row r="45" spans="1:11" s="80" customFormat="1" ht="15" customHeight="1">
      <c r="A45" s="103" t="s">
        <v>191</v>
      </c>
      <c r="B45" s="84"/>
      <c r="C45" s="69"/>
      <c r="D45" s="195">
        <f>SUM(D41:D43)</f>
        <v>49447626</v>
      </c>
      <c r="E45" s="83"/>
      <c r="F45" s="82">
        <f>SUM(F41:F43)</f>
        <v>76851443</v>
      </c>
      <c r="G45" s="83"/>
      <c r="H45" s="195">
        <f>SUM(H41:H43)</f>
        <v>43113101</v>
      </c>
      <c r="I45" s="83"/>
      <c r="J45" s="82">
        <f>SUM(J41:J43)</f>
        <v>81356854</v>
      </c>
      <c r="K45" s="69"/>
    </row>
    <row r="46" spans="1:11" s="80" customFormat="1" ht="15" customHeight="1">
      <c r="A46" s="103"/>
      <c r="B46" s="84"/>
      <c r="C46" s="69"/>
      <c r="D46" s="83"/>
      <c r="E46" s="83"/>
      <c r="F46" s="83"/>
      <c r="G46" s="83"/>
      <c r="H46" s="83"/>
      <c r="I46" s="83"/>
      <c r="J46" s="83"/>
      <c r="K46" s="69"/>
    </row>
    <row r="48" spans="1:11" ht="5.25" customHeight="1"/>
    <row r="49" spans="1:12" s="80" customFormat="1" ht="15" customHeight="1">
      <c r="A49" s="103"/>
      <c r="B49" s="84"/>
      <c r="C49" s="69"/>
      <c r="D49" s="83"/>
      <c r="E49" s="81"/>
      <c r="F49" s="83"/>
      <c r="G49" s="81"/>
      <c r="H49" s="83"/>
      <c r="I49" s="81"/>
      <c r="J49" s="83"/>
      <c r="K49" s="69"/>
    </row>
    <row r="50" spans="1:12" ht="15" customHeight="1">
      <c r="A50" s="49"/>
      <c r="B50" s="65"/>
      <c r="C50" s="46"/>
      <c r="D50" s="66"/>
      <c r="E50" s="57"/>
      <c r="F50" s="66"/>
      <c r="G50" s="57"/>
      <c r="H50" s="66"/>
      <c r="I50" s="57"/>
      <c r="J50" s="66"/>
      <c r="K50" s="46"/>
    </row>
    <row r="51" spans="1:12" ht="8.1" customHeight="1">
      <c r="A51" s="49"/>
      <c r="D51" s="60"/>
      <c r="F51" s="60"/>
      <c r="H51" s="60"/>
      <c r="J51" s="60"/>
    </row>
    <row r="52" spans="1:12" ht="21.75" customHeight="1">
      <c r="A52" s="61" t="str">
        <f>'3-5'!A52</f>
        <v>The accompanying notes on pages 13 to 46 are an integral part of these consolidated and separate financial statements.</v>
      </c>
      <c r="B52" s="67"/>
      <c r="C52" s="61"/>
      <c r="D52" s="58"/>
      <c r="E52" s="58"/>
      <c r="F52" s="58"/>
      <c r="G52" s="58"/>
      <c r="H52" s="58"/>
      <c r="I52" s="58"/>
      <c r="J52" s="58"/>
    </row>
    <row r="53" spans="1:12" ht="15" customHeight="1">
      <c r="A53" s="49" t="str">
        <f>A1</f>
        <v>Leo Global Logistics Public Company Limited</v>
      </c>
      <c r="B53" s="62"/>
      <c r="C53" s="49"/>
      <c r="D53" s="63"/>
      <c r="E53" s="63"/>
      <c r="F53" s="63"/>
      <c r="G53" s="63"/>
      <c r="H53" s="63"/>
      <c r="I53" s="63"/>
      <c r="J53" s="63"/>
    </row>
    <row r="54" spans="1:12" ht="15" customHeight="1">
      <c r="A54" s="49" t="s">
        <v>167</v>
      </c>
      <c r="B54" s="62"/>
      <c r="C54" s="49"/>
      <c r="D54" s="63"/>
      <c r="E54" s="63"/>
      <c r="F54" s="63"/>
      <c r="G54" s="63"/>
      <c r="H54" s="63"/>
      <c r="I54" s="63"/>
      <c r="J54" s="63"/>
    </row>
    <row r="55" spans="1:12" ht="15" customHeight="1">
      <c r="A55" s="52" t="str">
        <f>A3</f>
        <v>For the year ended 31 December 2019</v>
      </c>
      <c r="B55" s="136"/>
      <c r="C55" s="52"/>
      <c r="D55" s="64"/>
      <c r="E55" s="64"/>
      <c r="F55" s="64"/>
      <c r="G55" s="64"/>
      <c r="H55" s="64"/>
      <c r="I55" s="64"/>
      <c r="J55" s="64"/>
    </row>
    <row r="56" spans="1:12" ht="14.45" customHeight="1">
      <c r="A56" s="49"/>
      <c r="B56" s="62"/>
      <c r="C56" s="49"/>
      <c r="D56" s="63"/>
      <c r="E56" s="63"/>
      <c r="F56" s="63"/>
      <c r="G56" s="63"/>
      <c r="H56" s="63"/>
      <c r="I56" s="63"/>
      <c r="J56" s="63"/>
    </row>
    <row r="57" spans="1:12" ht="14.45" customHeight="1">
      <c r="A57" s="49"/>
      <c r="B57" s="62"/>
      <c r="C57" s="49"/>
      <c r="D57" s="63"/>
      <c r="E57" s="63"/>
      <c r="F57" s="63"/>
      <c r="G57" s="63"/>
      <c r="H57" s="63"/>
      <c r="I57" s="63"/>
      <c r="J57" s="63"/>
    </row>
    <row r="58" spans="1:12" ht="15" customHeight="1">
      <c r="A58" s="103"/>
      <c r="B58" s="105"/>
      <c r="C58" s="103"/>
      <c r="D58" s="216" t="s">
        <v>20</v>
      </c>
      <c r="E58" s="216"/>
      <c r="F58" s="216"/>
      <c r="G58" s="112"/>
      <c r="H58" s="216" t="s">
        <v>122</v>
      </c>
      <c r="I58" s="216"/>
      <c r="J58" s="216"/>
    </row>
    <row r="59" spans="1:12" s="80" customFormat="1" ht="15" customHeight="1">
      <c r="A59" s="103"/>
      <c r="B59" s="105"/>
      <c r="C59" s="103"/>
      <c r="D59" s="212" t="s">
        <v>125</v>
      </c>
      <c r="E59" s="212"/>
      <c r="F59" s="212"/>
      <c r="G59" s="106"/>
      <c r="H59" s="212" t="s">
        <v>125</v>
      </c>
      <c r="I59" s="212"/>
      <c r="J59" s="212"/>
    </row>
    <row r="60" spans="1:12" s="80" customFormat="1" ht="14.45" customHeight="1">
      <c r="A60" s="103"/>
      <c r="B60" s="105"/>
      <c r="C60" s="103"/>
      <c r="D60" s="107" t="s">
        <v>176</v>
      </c>
      <c r="E60" s="108"/>
      <c r="F60" s="107" t="s">
        <v>151</v>
      </c>
      <c r="G60" s="108"/>
      <c r="H60" s="107" t="s">
        <v>176</v>
      </c>
      <c r="I60" s="108"/>
      <c r="J60" s="107" t="s">
        <v>151</v>
      </c>
    </row>
    <row r="61" spans="1:12" s="80" customFormat="1" ht="15" customHeight="1">
      <c r="A61" s="103"/>
      <c r="B61" s="135" t="s">
        <v>2</v>
      </c>
      <c r="C61" s="103"/>
      <c r="D61" s="109" t="s">
        <v>0</v>
      </c>
      <c r="E61" s="108"/>
      <c r="F61" s="109" t="s">
        <v>0</v>
      </c>
      <c r="G61" s="108"/>
      <c r="H61" s="109" t="s">
        <v>0</v>
      </c>
      <c r="I61" s="108"/>
      <c r="J61" s="109" t="s">
        <v>0</v>
      </c>
    </row>
    <row r="62" spans="1:12" s="80" customFormat="1" ht="8.1" customHeight="1">
      <c r="A62" s="103"/>
      <c r="B62" s="119"/>
      <c r="C62" s="103"/>
      <c r="D62" s="203"/>
      <c r="E62" s="108"/>
      <c r="F62" s="163"/>
      <c r="G62" s="108"/>
      <c r="H62" s="203"/>
      <c r="I62" s="108"/>
      <c r="J62" s="163"/>
    </row>
    <row r="63" spans="1:12" s="80" customFormat="1" ht="15" customHeight="1">
      <c r="A63" s="103" t="s">
        <v>24</v>
      </c>
      <c r="B63" s="79"/>
      <c r="D63" s="194"/>
      <c r="E63" s="81"/>
      <c r="F63" s="81"/>
      <c r="G63" s="81"/>
      <c r="H63" s="194"/>
      <c r="I63" s="81"/>
      <c r="J63" s="81"/>
      <c r="K63" s="69"/>
      <c r="L63" s="69"/>
    </row>
    <row r="64" spans="1:12" s="80" customFormat="1" ht="15" customHeight="1">
      <c r="A64" s="80" t="s">
        <v>114</v>
      </c>
      <c r="B64" s="79"/>
      <c r="D64" s="194">
        <v>3061006</v>
      </c>
      <c r="E64" s="81"/>
      <c r="F64" s="81">
        <v>-212082</v>
      </c>
      <c r="G64" s="81"/>
      <c r="H64" s="194">
        <v>-171852</v>
      </c>
      <c r="I64" s="81"/>
      <c r="J64" s="81">
        <v>-180274</v>
      </c>
      <c r="K64" s="69"/>
      <c r="L64" s="69"/>
    </row>
    <row r="65" spans="1:12" s="80" customFormat="1" ht="15" customHeight="1">
      <c r="A65" s="80" t="s">
        <v>168</v>
      </c>
      <c r="B65" s="79">
        <v>11.2</v>
      </c>
      <c r="D65" s="194">
        <v>0</v>
      </c>
      <c r="E65" s="81"/>
      <c r="F65" s="81">
        <v>-1690000</v>
      </c>
      <c r="G65" s="81"/>
      <c r="H65" s="194">
        <v>0</v>
      </c>
      <c r="I65" s="81"/>
      <c r="J65" s="81">
        <v>-1690000</v>
      </c>
      <c r="K65" s="69"/>
      <c r="L65" s="69"/>
    </row>
    <row r="66" spans="1:12" s="80" customFormat="1" ht="15" customHeight="1">
      <c r="A66" s="80" t="s">
        <v>169</v>
      </c>
      <c r="B66" s="79">
        <v>12</v>
      </c>
      <c r="D66" s="194">
        <v>-62500</v>
      </c>
      <c r="E66" s="81"/>
      <c r="F66" s="81">
        <v>-221500</v>
      </c>
      <c r="G66" s="81"/>
      <c r="H66" s="194">
        <v>-62500</v>
      </c>
      <c r="I66" s="81"/>
      <c r="J66" s="81">
        <v>-221500</v>
      </c>
      <c r="K66" s="69"/>
      <c r="L66" s="69"/>
    </row>
    <row r="67" spans="1:12" s="80" customFormat="1" ht="15" customHeight="1">
      <c r="A67" s="80" t="s">
        <v>192</v>
      </c>
      <c r="B67" s="79"/>
      <c r="D67" s="194">
        <v>-2035862</v>
      </c>
      <c r="E67" s="81"/>
      <c r="F67" s="81">
        <v>-1222963</v>
      </c>
      <c r="G67" s="81"/>
      <c r="H67" s="194">
        <v>-2007951</v>
      </c>
      <c r="I67" s="81"/>
      <c r="J67" s="81">
        <v>-998187</v>
      </c>
      <c r="K67" s="69"/>
      <c r="L67" s="69"/>
    </row>
    <row r="68" spans="1:12" s="80" customFormat="1" ht="15" customHeight="1">
      <c r="A68" s="80" t="s">
        <v>147</v>
      </c>
      <c r="B68" s="79"/>
      <c r="D68" s="194">
        <v>2143458</v>
      </c>
      <c r="E68" s="81"/>
      <c r="F68" s="81">
        <v>441121</v>
      </c>
      <c r="G68" s="81"/>
      <c r="H68" s="194">
        <v>2143458</v>
      </c>
      <c r="I68" s="81"/>
      <c r="J68" s="81">
        <v>441121</v>
      </c>
      <c r="K68" s="69"/>
      <c r="L68" s="69"/>
    </row>
    <row r="69" spans="1:12" s="80" customFormat="1" ht="15" customHeight="1">
      <c r="A69" s="80" t="s">
        <v>193</v>
      </c>
      <c r="B69" s="79"/>
      <c r="D69" s="194">
        <v>-463847</v>
      </c>
      <c r="E69" s="81"/>
      <c r="F69" s="81">
        <v>-40388</v>
      </c>
      <c r="G69" s="81"/>
      <c r="H69" s="194">
        <v>-463847</v>
      </c>
      <c r="I69" s="81"/>
      <c r="J69" s="81">
        <v>-40388</v>
      </c>
      <c r="K69" s="69"/>
      <c r="L69" s="69"/>
    </row>
    <row r="70" spans="1:12" s="80" customFormat="1" ht="15" customHeight="1">
      <c r="A70" s="80" t="s">
        <v>194</v>
      </c>
      <c r="B70" s="79"/>
      <c r="D70" s="194">
        <v>-3331702</v>
      </c>
      <c r="E70" s="81"/>
      <c r="F70" s="81">
        <v>-707400</v>
      </c>
      <c r="G70" s="81"/>
      <c r="H70" s="194">
        <v>-3132700</v>
      </c>
      <c r="I70" s="81"/>
      <c r="J70" s="81">
        <v>-644800</v>
      </c>
      <c r="K70" s="69"/>
      <c r="L70" s="69"/>
    </row>
    <row r="71" spans="1:12" s="80" customFormat="1" ht="15" customHeight="1">
      <c r="A71" s="80" t="s">
        <v>32</v>
      </c>
      <c r="B71" s="79"/>
      <c r="D71" s="194">
        <v>440154</v>
      </c>
      <c r="E71" s="81"/>
      <c r="F71" s="81">
        <v>368708</v>
      </c>
      <c r="G71" s="81"/>
      <c r="H71" s="194">
        <v>353910</v>
      </c>
      <c r="I71" s="81"/>
      <c r="J71" s="81">
        <v>191721</v>
      </c>
      <c r="K71" s="69"/>
      <c r="L71" s="69"/>
    </row>
    <row r="72" spans="1:12" s="80" customFormat="1" ht="15" customHeight="1">
      <c r="A72" s="80" t="s">
        <v>74</v>
      </c>
      <c r="B72" s="79"/>
      <c r="D72" s="194">
        <v>1225000</v>
      </c>
      <c r="E72" s="81"/>
      <c r="F72" s="81">
        <v>1925000</v>
      </c>
      <c r="G72" s="81"/>
      <c r="H72" s="194">
        <v>4225000</v>
      </c>
      <c r="I72" s="81"/>
      <c r="J72" s="81">
        <v>1925000</v>
      </c>
      <c r="K72" s="69"/>
      <c r="L72" s="69"/>
    </row>
    <row r="73" spans="1:12" s="80" customFormat="1" ht="15" customHeight="1">
      <c r="B73" s="79"/>
      <c r="D73" s="204"/>
      <c r="E73" s="83"/>
      <c r="F73" s="138"/>
      <c r="G73" s="83"/>
      <c r="H73" s="204"/>
      <c r="I73" s="83"/>
      <c r="J73" s="138"/>
      <c r="K73" s="69"/>
      <c r="L73" s="69"/>
    </row>
    <row r="74" spans="1:12" s="80" customFormat="1" ht="15" customHeight="1">
      <c r="A74" s="103" t="s">
        <v>130</v>
      </c>
      <c r="B74" s="79"/>
      <c r="D74" s="205"/>
      <c r="H74" s="205"/>
      <c r="K74" s="69"/>
      <c r="L74" s="69"/>
    </row>
    <row r="75" spans="1:12" s="80" customFormat="1" ht="15" customHeight="1">
      <c r="A75" s="103" t="s">
        <v>195</v>
      </c>
      <c r="B75" s="79"/>
      <c r="D75" s="195">
        <f>SUM(D64:D72)</f>
        <v>975707</v>
      </c>
      <c r="E75" s="81"/>
      <c r="F75" s="82">
        <f>SUM(F64:F72)</f>
        <v>-1359504</v>
      </c>
      <c r="G75" s="81"/>
      <c r="H75" s="195">
        <f>SUM(H64:H72)</f>
        <v>883518</v>
      </c>
      <c r="I75" s="81"/>
      <c r="J75" s="82">
        <f>SUM(J64:J72)</f>
        <v>-1217307</v>
      </c>
      <c r="K75" s="69"/>
      <c r="L75" s="69"/>
    </row>
    <row r="76" spans="1:12" s="80" customFormat="1" ht="15" customHeight="1">
      <c r="B76" s="79"/>
      <c r="D76" s="194"/>
      <c r="E76" s="81"/>
      <c r="F76" s="81"/>
      <c r="G76" s="81"/>
      <c r="H76" s="194"/>
      <c r="I76" s="81"/>
      <c r="J76" s="81"/>
      <c r="K76" s="69"/>
      <c r="L76" s="69"/>
    </row>
    <row r="77" spans="1:12" s="80" customFormat="1" ht="15" customHeight="1">
      <c r="A77" s="103" t="s">
        <v>27</v>
      </c>
      <c r="B77" s="79"/>
      <c r="D77" s="194"/>
      <c r="E77" s="81"/>
      <c r="F77" s="81"/>
      <c r="G77" s="81"/>
      <c r="H77" s="194"/>
      <c r="I77" s="81"/>
      <c r="J77" s="81"/>
      <c r="K77" s="69"/>
      <c r="L77" s="69"/>
    </row>
    <row r="78" spans="1:12" s="80" customFormat="1" ht="15" customHeight="1">
      <c r="A78" s="80" t="s">
        <v>183</v>
      </c>
      <c r="B78" s="79">
        <v>20</v>
      </c>
      <c r="C78" s="130"/>
      <c r="D78" s="194">
        <v>-8378929</v>
      </c>
      <c r="E78" s="81"/>
      <c r="F78" s="81">
        <v>-7297103</v>
      </c>
      <c r="G78" s="81"/>
      <c r="H78" s="194">
        <v>-8378929</v>
      </c>
      <c r="I78" s="81"/>
      <c r="J78" s="81">
        <v>-7297103</v>
      </c>
      <c r="K78" s="69"/>
      <c r="L78" s="69"/>
    </row>
    <row r="79" spans="1:12" s="80" customFormat="1" ht="15" customHeight="1">
      <c r="A79" s="80" t="s">
        <v>155</v>
      </c>
      <c r="B79" s="79"/>
      <c r="D79" s="194"/>
      <c r="E79" s="81"/>
      <c r="F79" s="81"/>
      <c r="G79" s="81"/>
      <c r="H79" s="194"/>
      <c r="I79" s="81"/>
      <c r="J79" s="81"/>
      <c r="K79" s="69"/>
      <c r="L79" s="69"/>
    </row>
    <row r="80" spans="1:12" s="80" customFormat="1" ht="15" customHeight="1">
      <c r="A80" s="80" t="s">
        <v>170</v>
      </c>
      <c r="B80" s="79"/>
      <c r="D80" s="194">
        <v>0</v>
      </c>
      <c r="E80" s="81"/>
      <c r="F80" s="81">
        <v>0</v>
      </c>
      <c r="G80" s="81"/>
      <c r="H80" s="194">
        <v>0</v>
      </c>
      <c r="I80" s="81"/>
      <c r="J80" s="81">
        <v>15000000</v>
      </c>
      <c r="K80" s="69"/>
      <c r="L80" s="69"/>
    </row>
    <row r="81" spans="1:12" s="80" customFormat="1" ht="15" customHeight="1">
      <c r="A81" s="80" t="s">
        <v>157</v>
      </c>
      <c r="B81" s="79"/>
      <c r="D81" s="194"/>
      <c r="E81" s="81"/>
      <c r="F81" s="81"/>
      <c r="G81" s="81"/>
      <c r="H81" s="194"/>
      <c r="I81" s="81"/>
      <c r="J81" s="81"/>
      <c r="K81" s="69"/>
      <c r="L81" s="69"/>
    </row>
    <row r="82" spans="1:12" s="80" customFormat="1" ht="15" customHeight="1">
      <c r="A82" s="80" t="s">
        <v>170</v>
      </c>
      <c r="B82" s="79"/>
      <c r="D82" s="194">
        <v>0</v>
      </c>
      <c r="E82" s="81"/>
      <c r="F82" s="81">
        <v>0</v>
      </c>
      <c r="G82" s="81"/>
      <c r="H82" s="194">
        <v>-7500000</v>
      </c>
      <c r="I82" s="81"/>
      <c r="J82" s="81">
        <v>-7500000</v>
      </c>
      <c r="K82" s="69"/>
      <c r="L82" s="69"/>
    </row>
    <row r="83" spans="1:12" s="80" customFormat="1" ht="15" customHeight="1">
      <c r="A83" s="80" t="s">
        <v>155</v>
      </c>
      <c r="B83" s="79"/>
      <c r="D83" s="205"/>
      <c r="H83" s="205"/>
      <c r="K83" s="69"/>
      <c r="L83" s="69"/>
    </row>
    <row r="84" spans="1:12" s="80" customFormat="1" ht="15" customHeight="1">
      <c r="A84" s="80" t="s">
        <v>120</v>
      </c>
      <c r="B84" s="79">
        <v>20</v>
      </c>
      <c r="D84" s="194">
        <v>10000000</v>
      </c>
      <c r="E84" s="81"/>
      <c r="F84" s="81">
        <v>120000000</v>
      </c>
      <c r="G84" s="81"/>
      <c r="H84" s="194">
        <v>10000000</v>
      </c>
      <c r="I84" s="81"/>
      <c r="J84" s="81">
        <v>120000000</v>
      </c>
      <c r="K84" s="69"/>
      <c r="L84" s="69"/>
    </row>
    <row r="85" spans="1:12" s="80" customFormat="1" ht="15" customHeight="1">
      <c r="A85" s="80" t="s">
        <v>157</v>
      </c>
      <c r="B85" s="79"/>
      <c r="D85" s="194"/>
      <c r="E85" s="81"/>
      <c r="F85" s="81"/>
      <c r="G85" s="81"/>
      <c r="H85" s="194"/>
      <c r="I85" s="81"/>
      <c r="J85" s="81"/>
      <c r="K85" s="69"/>
      <c r="L85" s="69"/>
    </row>
    <row r="86" spans="1:12" s="80" customFormat="1" ht="15" customHeight="1">
      <c r="A86" s="80" t="s">
        <v>120</v>
      </c>
      <c r="B86" s="79">
        <v>20</v>
      </c>
      <c r="D86" s="194">
        <v>-10000000</v>
      </c>
      <c r="E86" s="81"/>
      <c r="F86" s="81">
        <v>-165000000</v>
      </c>
      <c r="G86" s="81"/>
      <c r="H86" s="194">
        <v>-10000000</v>
      </c>
      <c r="I86" s="81"/>
      <c r="J86" s="81">
        <v>-165000000</v>
      </c>
      <c r="K86" s="69"/>
      <c r="L86" s="69"/>
    </row>
    <row r="87" spans="1:12" s="80" customFormat="1" ht="15" customHeight="1">
      <c r="A87" s="80" t="s">
        <v>219</v>
      </c>
      <c r="B87" s="79"/>
      <c r="D87" s="205"/>
      <c r="H87" s="205"/>
      <c r="K87" s="69"/>
      <c r="L87" s="69"/>
    </row>
    <row r="88" spans="1:12" s="80" customFormat="1" ht="15" customHeight="1">
      <c r="A88" s="80" t="s">
        <v>120</v>
      </c>
      <c r="B88" s="79">
        <v>19.2</v>
      </c>
      <c r="D88" s="194">
        <v>-6000360</v>
      </c>
      <c r="E88" s="81"/>
      <c r="F88" s="81">
        <v>-4934784</v>
      </c>
      <c r="G88" s="81"/>
      <c r="H88" s="194">
        <v>-6000360</v>
      </c>
      <c r="I88" s="81"/>
      <c r="J88" s="81">
        <v>-4934784</v>
      </c>
      <c r="K88" s="69"/>
      <c r="L88" s="69"/>
    </row>
    <row r="89" spans="1:12" s="80" customFormat="1" ht="15" customHeight="1">
      <c r="A89" s="80" t="s">
        <v>196</v>
      </c>
      <c r="B89" s="79">
        <v>20</v>
      </c>
      <c r="D89" s="194">
        <v>-1810516</v>
      </c>
      <c r="E89" s="81"/>
      <c r="F89" s="81">
        <v>-1754220</v>
      </c>
      <c r="G89" s="81"/>
      <c r="H89" s="194">
        <v>-1810516</v>
      </c>
      <c r="I89" s="81"/>
      <c r="J89" s="81">
        <v>-1134150</v>
      </c>
      <c r="K89" s="69"/>
      <c r="L89" s="69"/>
    </row>
    <row r="90" spans="1:12" s="80" customFormat="1" ht="15" customHeight="1">
      <c r="A90" s="80" t="s">
        <v>75</v>
      </c>
      <c r="B90" s="79"/>
      <c r="D90" s="194">
        <v>-295482</v>
      </c>
      <c r="E90" s="81"/>
      <c r="F90" s="81">
        <v>-2705021</v>
      </c>
      <c r="G90" s="81"/>
      <c r="H90" s="194">
        <v>-382297</v>
      </c>
      <c r="I90" s="81"/>
      <c r="J90" s="81">
        <v>-2853108</v>
      </c>
      <c r="K90" s="69"/>
      <c r="L90" s="69"/>
    </row>
    <row r="91" spans="1:12" s="80" customFormat="1" ht="15" customHeight="1">
      <c r="A91" s="137" t="s">
        <v>197</v>
      </c>
      <c r="B91" s="79">
        <v>23</v>
      </c>
      <c r="D91" s="194">
        <v>25000000</v>
      </c>
      <c r="E91" s="81"/>
      <c r="F91" s="81">
        <v>0</v>
      </c>
      <c r="G91" s="81"/>
      <c r="H91" s="194">
        <v>25000000</v>
      </c>
      <c r="I91" s="81"/>
      <c r="J91" s="81">
        <v>0</v>
      </c>
      <c r="K91" s="69"/>
      <c r="L91" s="69"/>
    </row>
    <row r="92" spans="1:12" s="80" customFormat="1" ht="15" customHeight="1">
      <c r="A92" s="80" t="s">
        <v>64</v>
      </c>
      <c r="B92" s="79">
        <v>24</v>
      </c>
      <c r="D92" s="195">
        <v>-31500000</v>
      </c>
      <c r="E92" s="81"/>
      <c r="F92" s="82">
        <v>0</v>
      </c>
      <c r="G92" s="81"/>
      <c r="H92" s="195">
        <v>-28500000</v>
      </c>
      <c r="I92" s="81"/>
      <c r="J92" s="82">
        <v>0</v>
      </c>
      <c r="K92" s="69"/>
      <c r="L92" s="69"/>
    </row>
    <row r="93" spans="1:12" s="80" customFormat="1" ht="15" customHeight="1">
      <c r="B93" s="79"/>
      <c r="D93" s="194"/>
      <c r="E93" s="81"/>
      <c r="F93" s="81"/>
      <c r="G93" s="81"/>
      <c r="H93" s="194"/>
      <c r="I93" s="81"/>
      <c r="J93" s="81"/>
      <c r="K93" s="69"/>
      <c r="L93" s="69"/>
    </row>
    <row r="94" spans="1:12" s="80" customFormat="1" ht="15" customHeight="1">
      <c r="A94" s="103" t="s">
        <v>206</v>
      </c>
      <c r="B94" s="79"/>
      <c r="D94" s="195">
        <f>SUM(D78:D93)</f>
        <v>-22985287</v>
      </c>
      <c r="E94" s="81"/>
      <c r="F94" s="82">
        <f>SUM(F78:F93)</f>
        <v>-61691128</v>
      </c>
      <c r="G94" s="81"/>
      <c r="H94" s="195">
        <f>SUM(H78:H93)</f>
        <v>-27572102</v>
      </c>
      <c r="I94" s="81"/>
      <c r="J94" s="82">
        <f>SUM(J78:J93)</f>
        <v>-53719145</v>
      </c>
      <c r="K94" s="69"/>
      <c r="L94" s="69"/>
    </row>
    <row r="96" spans="1:12" s="80" customFormat="1" ht="15" customHeight="1">
      <c r="A96" s="103"/>
      <c r="B96" s="79"/>
      <c r="D96" s="83"/>
      <c r="E96" s="81"/>
      <c r="F96" s="83"/>
      <c r="G96" s="81"/>
      <c r="H96" s="83"/>
      <c r="I96" s="81"/>
      <c r="J96" s="83"/>
      <c r="K96" s="69"/>
      <c r="L96" s="69"/>
    </row>
    <row r="97" spans="1:12" s="80" customFormat="1" ht="15" customHeight="1">
      <c r="A97" s="103"/>
      <c r="B97" s="79"/>
      <c r="D97" s="83"/>
      <c r="E97" s="81"/>
      <c r="F97" s="83"/>
      <c r="G97" s="81"/>
      <c r="H97" s="83"/>
      <c r="I97" s="81"/>
      <c r="J97" s="83"/>
      <c r="K97" s="69"/>
      <c r="L97" s="69"/>
    </row>
    <row r="98" spans="1:12" s="80" customFormat="1" ht="17.25" customHeight="1">
      <c r="A98" s="103"/>
      <c r="B98" s="79"/>
      <c r="D98" s="83"/>
      <c r="E98" s="81"/>
      <c r="F98" s="83"/>
      <c r="G98" s="81"/>
      <c r="H98" s="83"/>
      <c r="I98" s="81"/>
      <c r="J98" s="83"/>
      <c r="K98" s="69"/>
      <c r="L98" s="69"/>
    </row>
    <row r="99" spans="1:12" s="80" customFormat="1" ht="18" customHeight="1">
      <c r="A99" s="103"/>
      <c r="B99" s="79"/>
      <c r="D99" s="83"/>
      <c r="E99" s="81"/>
      <c r="F99" s="83"/>
      <c r="G99" s="81"/>
      <c r="H99" s="83"/>
      <c r="I99" s="81"/>
      <c r="J99" s="83"/>
      <c r="K99" s="69"/>
      <c r="L99" s="69"/>
    </row>
    <row r="100" spans="1:12" s="80" customFormat="1" ht="15" customHeight="1">
      <c r="A100" s="103"/>
      <c r="B100" s="79"/>
      <c r="D100" s="83"/>
      <c r="E100" s="81"/>
      <c r="F100" s="83"/>
      <c r="G100" s="81"/>
      <c r="H100" s="83"/>
      <c r="I100" s="81"/>
      <c r="J100" s="83"/>
      <c r="K100" s="69"/>
      <c r="L100" s="69"/>
    </row>
    <row r="101" spans="1:12" s="80" customFormat="1" ht="17.25" customHeight="1">
      <c r="A101" s="103"/>
      <c r="B101" s="79"/>
      <c r="D101" s="83"/>
      <c r="E101" s="81"/>
      <c r="F101" s="83"/>
      <c r="G101" s="81"/>
      <c r="H101" s="83"/>
      <c r="I101" s="81"/>
      <c r="J101" s="83"/>
      <c r="K101" s="69"/>
      <c r="L101" s="69"/>
    </row>
    <row r="102" spans="1:12" s="80" customFormat="1" ht="8.1" customHeight="1">
      <c r="A102" s="103"/>
      <c r="B102" s="79"/>
      <c r="D102" s="83"/>
      <c r="E102" s="81"/>
      <c r="F102" s="83"/>
      <c r="G102" s="81"/>
      <c r="H102" s="83"/>
      <c r="I102" s="81"/>
      <c r="J102" s="83"/>
      <c r="K102" s="69"/>
      <c r="L102" s="69"/>
    </row>
    <row r="103" spans="1:12" ht="21.95" customHeight="1">
      <c r="A103" s="61" t="str">
        <f>'3-5'!A52</f>
        <v>The accompanying notes on pages 13 to 46 are an integral part of these consolidated and separate financial statements.</v>
      </c>
      <c r="B103" s="67"/>
      <c r="C103" s="61"/>
      <c r="D103" s="59"/>
      <c r="E103" s="59"/>
      <c r="F103" s="59"/>
      <c r="G103" s="59"/>
      <c r="H103" s="59"/>
      <c r="I103" s="59"/>
      <c r="J103" s="59"/>
      <c r="K103" s="46"/>
      <c r="L103" s="46"/>
    </row>
    <row r="104" spans="1:12" ht="15" customHeight="1">
      <c r="A104" s="49" t="str">
        <f>A1</f>
        <v>Leo Global Logistics Public Company Limited</v>
      </c>
      <c r="B104" s="62"/>
      <c r="C104" s="49"/>
      <c r="D104" s="63"/>
      <c r="E104" s="63"/>
      <c r="F104" s="63"/>
      <c r="G104" s="63"/>
      <c r="H104" s="63"/>
      <c r="I104" s="63"/>
      <c r="J104" s="63"/>
    </row>
    <row r="105" spans="1:12" ht="15" customHeight="1">
      <c r="A105" s="49" t="s">
        <v>171</v>
      </c>
      <c r="B105" s="62"/>
      <c r="C105" s="49"/>
      <c r="D105" s="63"/>
      <c r="E105" s="63"/>
      <c r="F105" s="63"/>
      <c r="G105" s="63"/>
      <c r="H105" s="63"/>
      <c r="I105" s="63"/>
      <c r="J105" s="63"/>
    </row>
    <row r="106" spans="1:12" ht="15" customHeight="1">
      <c r="A106" s="52" t="str">
        <f>A55</f>
        <v>For the year ended 31 December 2019</v>
      </c>
      <c r="B106" s="136"/>
      <c r="C106" s="52"/>
      <c r="D106" s="64"/>
      <c r="E106" s="64"/>
      <c r="F106" s="64"/>
      <c r="G106" s="64"/>
      <c r="H106" s="64"/>
      <c r="I106" s="64"/>
      <c r="J106" s="64"/>
    </row>
    <row r="107" spans="1:12" ht="15" customHeight="1">
      <c r="A107" s="49"/>
      <c r="B107" s="62"/>
      <c r="C107" s="49"/>
      <c r="D107" s="63"/>
      <c r="E107" s="63"/>
      <c r="F107" s="63"/>
      <c r="G107" s="63"/>
      <c r="H107" s="63"/>
      <c r="I107" s="63"/>
      <c r="J107" s="63"/>
    </row>
    <row r="108" spans="1:12" ht="15" customHeight="1">
      <c r="A108" s="49"/>
      <c r="B108" s="62"/>
      <c r="C108" s="49"/>
      <c r="D108" s="63"/>
      <c r="E108" s="63"/>
      <c r="F108" s="63"/>
      <c r="G108" s="63"/>
      <c r="H108" s="63"/>
      <c r="I108" s="63"/>
      <c r="J108" s="63"/>
    </row>
    <row r="109" spans="1:12" ht="15" customHeight="1">
      <c r="A109" s="103"/>
      <c r="B109" s="105"/>
      <c r="C109" s="103"/>
      <c r="D109" s="216" t="s">
        <v>20</v>
      </c>
      <c r="E109" s="216"/>
      <c r="F109" s="216"/>
      <c r="G109" s="112"/>
      <c r="H109" s="216" t="s">
        <v>122</v>
      </c>
      <c r="I109" s="216"/>
      <c r="J109" s="216"/>
    </row>
    <row r="110" spans="1:12" s="80" customFormat="1" ht="15" customHeight="1">
      <c r="A110" s="103"/>
      <c r="B110" s="105"/>
      <c r="C110" s="103"/>
      <c r="D110" s="212" t="s">
        <v>125</v>
      </c>
      <c r="E110" s="212"/>
      <c r="F110" s="212"/>
      <c r="G110" s="106"/>
      <c r="H110" s="212" t="s">
        <v>125</v>
      </c>
      <c r="I110" s="212"/>
      <c r="J110" s="212"/>
    </row>
    <row r="111" spans="1:12" s="80" customFormat="1" ht="15" customHeight="1">
      <c r="A111" s="103"/>
      <c r="B111" s="105"/>
      <c r="C111" s="103"/>
      <c r="D111" s="107" t="s">
        <v>176</v>
      </c>
      <c r="E111" s="108"/>
      <c r="F111" s="107" t="s">
        <v>151</v>
      </c>
      <c r="G111" s="108"/>
      <c r="H111" s="107" t="s">
        <v>176</v>
      </c>
      <c r="I111" s="108"/>
      <c r="J111" s="107" t="s">
        <v>151</v>
      </c>
    </row>
    <row r="112" spans="1:12" s="80" customFormat="1" ht="15" customHeight="1">
      <c r="A112" s="103"/>
      <c r="B112" s="119"/>
      <c r="C112" s="103"/>
      <c r="D112" s="109" t="s">
        <v>0</v>
      </c>
      <c r="E112" s="108"/>
      <c r="F112" s="109" t="s">
        <v>0</v>
      </c>
      <c r="G112" s="108"/>
      <c r="H112" s="109" t="s">
        <v>0</v>
      </c>
      <c r="I112" s="108"/>
      <c r="J112" s="109" t="s">
        <v>0</v>
      </c>
    </row>
    <row r="113" spans="1:12" s="80" customFormat="1" ht="8.1" customHeight="1">
      <c r="B113" s="79"/>
      <c r="D113" s="205"/>
      <c r="H113" s="205"/>
      <c r="K113" s="69"/>
      <c r="L113" s="69"/>
    </row>
    <row r="114" spans="1:12" s="80" customFormat="1" ht="15" customHeight="1">
      <c r="A114" s="103" t="s">
        <v>202</v>
      </c>
      <c r="B114" s="79"/>
      <c r="D114" s="194">
        <f>D45+D75+D94</f>
        <v>27438046</v>
      </c>
      <c r="E114" s="81"/>
      <c r="F114" s="81">
        <f>F45+F75+F94</f>
        <v>13800811</v>
      </c>
      <c r="G114" s="81"/>
      <c r="H114" s="194">
        <f>H45+H75+H94</f>
        <v>16424517</v>
      </c>
      <c r="I114" s="81"/>
      <c r="J114" s="81">
        <f>J45+J75+J94</f>
        <v>26420402</v>
      </c>
      <c r="K114" s="69"/>
      <c r="L114" s="69"/>
    </row>
    <row r="115" spans="1:12" s="80" customFormat="1" ht="15" customHeight="1">
      <c r="A115" s="80" t="s">
        <v>149</v>
      </c>
      <c r="B115" s="79"/>
      <c r="D115" s="194">
        <v>-47747</v>
      </c>
      <c r="E115" s="81"/>
      <c r="F115" s="81">
        <v>-393827</v>
      </c>
      <c r="G115" s="81"/>
      <c r="H115" s="194">
        <v>0</v>
      </c>
      <c r="I115" s="81"/>
      <c r="J115" s="81">
        <v>0</v>
      </c>
      <c r="K115" s="69"/>
      <c r="L115" s="69"/>
    </row>
    <row r="116" spans="1:12" s="80" customFormat="1" ht="15" customHeight="1">
      <c r="A116" s="80" t="s">
        <v>221</v>
      </c>
      <c r="B116" s="79"/>
      <c r="D116" s="195">
        <v>62342142</v>
      </c>
      <c r="E116" s="81"/>
      <c r="F116" s="82">
        <v>48935158</v>
      </c>
      <c r="G116" s="81"/>
      <c r="H116" s="195">
        <v>51982169</v>
      </c>
      <c r="I116" s="81"/>
      <c r="J116" s="82">
        <v>25561767</v>
      </c>
      <c r="K116" s="69"/>
      <c r="L116" s="69"/>
    </row>
    <row r="117" spans="1:12" s="80" customFormat="1" ht="15" customHeight="1">
      <c r="B117" s="79"/>
      <c r="D117" s="198"/>
      <c r="E117" s="81"/>
      <c r="F117" s="83"/>
      <c r="G117" s="81"/>
      <c r="H117" s="198"/>
      <c r="I117" s="81"/>
      <c r="J117" s="83"/>
      <c r="K117" s="69"/>
      <c r="L117" s="69"/>
    </row>
    <row r="118" spans="1:12" s="80" customFormat="1" ht="15" customHeight="1" thickBot="1">
      <c r="A118" s="103" t="s">
        <v>220</v>
      </c>
      <c r="B118" s="79"/>
      <c r="D118" s="196">
        <f>SUM(D114:D117)</f>
        <v>89732441</v>
      </c>
      <c r="E118" s="81"/>
      <c r="F118" s="88">
        <f>SUM(F114:F117)</f>
        <v>62342142</v>
      </c>
      <c r="G118" s="81"/>
      <c r="H118" s="196">
        <f>SUM(H114:H117)</f>
        <v>68406686</v>
      </c>
      <c r="I118" s="81"/>
      <c r="J118" s="88">
        <f>SUM(J114:J117)</f>
        <v>51982169</v>
      </c>
      <c r="K118" s="69"/>
      <c r="L118" s="69"/>
    </row>
    <row r="119" spans="1:12" s="80" customFormat="1" ht="15" customHeight="1" thickTop="1">
      <c r="B119" s="79"/>
      <c r="D119" s="198"/>
      <c r="E119" s="81"/>
      <c r="F119" s="83"/>
      <c r="G119" s="81"/>
      <c r="H119" s="198"/>
      <c r="I119" s="81"/>
      <c r="J119" s="83"/>
      <c r="K119" s="69"/>
      <c r="L119" s="69"/>
    </row>
    <row r="120" spans="1:12" s="80" customFormat="1" ht="15" customHeight="1">
      <c r="A120" s="110" t="s">
        <v>119</v>
      </c>
      <c r="B120" s="79"/>
      <c r="D120" s="198"/>
      <c r="E120" s="81"/>
      <c r="F120" s="83"/>
      <c r="G120" s="81"/>
      <c r="H120" s="198"/>
      <c r="I120" s="81"/>
      <c r="J120" s="83"/>
      <c r="K120" s="69"/>
      <c r="L120" s="69"/>
    </row>
    <row r="121" spans="1:12" s="80" customFormat="1" ht="15" customHeight="1">
      <c r="A121" s="110"/>
      <c r="B121" s="79"/>
      <c r="D121" s="198"/>
      <c r="E121" s="81"/>
      <c r="F121" s="83"/>
      <c r="G121" s="81"/>
      <c r="H121" s="198"/>
      <c r="I121" s="81"/>
      <c r="J121" s="83"/>
      <c r="K121" s="69"/>
      <c r="L121" s="69"/>
    </row>
    <row r="122" spans="1:12" s="80" customFormat="1" ht="15" customHeight="1">
      <c r="A122" s="78" t="s">
        <v>172</v>
      </c>
      <c r="B122" s="79"/>
      <c r="D122" s="198"/>
      <c r="E122" s="81"/>
      <c r="F122" s="83"/>
      <c r="G122" s="81"/>
      <c r="H122" s="198"/>
      <c r="I122" s="81"/>
      <c r="J122" s="83"/>
      <c r="K122" s="69"/>
      <c r="L122" s="69"/>
    </row>
    <row r="123" spans="1:12" s="80" customFormat="1" ht="15" customHeight="1">
      <c r="A123" s="78" t="s">
        <v>203</v>
      </c>
      <c r="B123" s="79"/>
      <c r="D123" s="198">
        <v>9746221</v>
      </c>
      <c r="E123" s="81"/>
      <c r="F123" s="83">
        <v>0</v>
      </c>
      <c r="G123" s="81"/>
      <c r="H123" s="198">
        <v>9746221</v>
      </c>
      <c r="I123" s="81"/>
      <c r="J123" s="83">
        <v>0</v>
      </c>
      <c r="K123" s="69"/>
      <c r="L123" s="69"/>
    </row>
    <row r="124" spans="1:12" s="80" customFormat="1" ht="15" customHeight="1">
      <c r="B124" s="79"/>
      <c r="D124" s="83"/>
      <c r="E124" s="81"/>
      <c r="F124" s="83"/>
      <c r="G124" s="81"/>
      <c r="H124" s="83"/>
      <c r="I124" s="81"/>
      <c r="J124" s="83"/>
      <c r="K124" s="69"/>
      <c r="L124" s="69"/>
    </row>
    <row r="125" spans="1:12" s="80" customFormat="1" ht="15" customHeight="1">
      <c r="B125" s="79"/>
      <c r="D125" s="83"/>
      <c r="E125" s="81"/>
      <c r="F125" s="83"/>
      <c r="G125" s="81"/>
      <c r="H125" s="83"/>
      <c r="I125" s="81"/>
      <c r="J125" s="83"/>
      <c r="K125" s="69"/>
      <c r="L125" s="69"/>
    </row>
    <row r="126" spans="1:12" s="80" customFormat="1" ht="15" customHeight="1">
      <c r="B126" s="79"/>
      <c r="D126" s="83"/>
      <c r="E126" s="81"/>
      <c r="F126" s="83"/>
      <c r="G126" s="81"/>
      <c r="H126" s="83"/>
      <c r="I126" s="81"/>
      <c r="J126" s="83"/>
      <c r="K126" s="69"/>
      <c r="L126" s="69"/>
    </row>
    <row r="127" spans="1:12" s="80" customFormat="1" ht="15" customHeight="1">
      <c r="B127" s="79"/>
      <c r="D127" s="83"/>
      <c r="E127" s="81"/>
      <c r="F127" s="83"/>
      <c r="G127" s="81"/>
      <c r="H127" s="83"/>
      <c r="I127" s="81"/>
      <c r="J127" s="83"/>
      <c r="K127" s="69"/>
      <c r="L127" s="69"/>
    </row>
    <row r="128" spans="1:12" s="80" customFormat="1" ht="15" customHeight="1">
      <c r="B128" s="79"/>
      <c r="D128" s="83"/>
      <c r="E128" s="81"/>
      <c r="F128" s="83"/>
      <c r="G128" s="81"/>
      <c r="H128" s="83"/>
      <c r="I128" s="81"/>
      <c r="J128" s="83"/>
      <c r="K128" s="69"/>
      <c r="L128" s="69"/>
    </row>
    <row r="129" spans="2:12" s="80" customFormat="1" ht="15" customHeight="1">
      <c r="B129" s="79"/>
      <c r="D129" s="83"/>
      <c r="E129" s="81"/>
      <c r="F129" s="83"/>
      <c r="G129" s="81"/>
      <c r="H129" s="83"/>
      <c r="I129" s="81"/>
      <c r="J129" s="83"/>
      <c r="K129" s="69"/>
      <c r="L129" s="69"/>
    </row>
    <row r="130" spans="2:12" s="80" customFormat="1" ht="15" customHeight="1">
      <c r="B130" s="79"/>
      <c r="D130" s="83"/>
      <c r="E130" s="81"/>
      <c r="F130" s="83"/>
      <c r="G130" s="81"/>
      <c r="H130" s="83"/>
      <c r="I130" s="81"/>
      <c r="J130" s="83"/>
      <c r="K130" s="69"/>
      <c r="L130" s="69"/>
    </row>
    <row r="131" spans="2:12" s="80" customFormat="1" ht="15" customHeight="1">
      <c r="B131" s="79"/>
      <c r="D131" s="83"/>
      <c r="E131" s="81"/>
      <c r="F131" s="83"/>
      <c r="G131" s="81"/>
      <c r="H131" s="83"/>
      <c r="I131" s="81"/>
      <c r="J131" s="83"/>
      <c r="K131" s="69"/>
      <c r="L131" s="69"/>
    </row>
    <row r="132" spans="2:12" s="80" customFormat="1" ht="15" customHeight="1">
      <c r="B132" s="79"/>
      <c r="D132" s="83"/>
      <c r="E132" s="81"/>
      <c r="F132" s="83"/>
      <c r="G132" s="81"/>
      <c r="H132" s="83"/>
      <c r="I132" s="81"/>
      <c r="J132" s="83"/>
      <c r="K132" s="69"/>
      <c r="L132" s="69"/>
    </row>
    <row r="133" spans="2:12" s="80" customFormat="1" ht="15" customHeight="1">
      <c r="B133" s="79"/>
      <c r="D133" s="83"/>
      <c r="E133" s="81"/>
      <c r="F133" s="83"/>
      <c r="G133" s="81"/>
      <c r="H133" s="83"/>
      <c r="I133" s="81"/>
      <c r="J133" s="83"/>
      <c r="K133" s="69"/>
      <c r="L133" s="69"/>
    </row>
    <row r="134" spans="2:12" s="80" customFormat="1" ht="15" customHeight="1">
      <c r="B134" s="79"/>
      <c r="D134" s="83"/>
      <c r="E134" s="81"/>
      <c r="F134" s="83"/>
      <c r="G134" s="81"/>
      <c r="H134" s="83"/>
      <c r="I134" s="81"/>
      <c r="J134" s="83"/>
      <c r="K134" s="69"/>
      <c r="L134" s="69"/>
    </row>
    <row r="135" spans="2:12" s="80" customFormat="1" ht="15" customHeight="1">
      <c r="B135" s="79"/>
      <c r="D135" s="83"/>
      <c r="E135" s="81"/>
      <c r="F135" s="83"/>
      <c r="G135" s="81"/>
      <c r="H135" s="83"/>
      <c r="I135" s="81"/>
      <c r="J135" s="83"/>
      <c r="K135" s="69"/>
      <c r="L135" s="69"/>
    </row>
    <row r="136" spans="2:12" s="80" customFormat="1" ht="15" customHeight="1">
      <c r="B136" s="79"/>
      <c r="D136" s="83"/>
      <c r="E136" s="81"/>
      <c r="F136" s="83"/>
      <c r="G136" s="81"/>
      <c r="H136" s="83"/>
      <c r="I136" s="81"/>
      <c r="J136" s="83"/>
      <c r="K136" s="69"/>
      <c r="L136" s="69"/>
    </row>
    <row r="137" spans="2:12" s="80" customFormat="1" ht="15" customHeight="1">
      <c r="B137" s="79"/>
      <c r="D137" s="83"/>
      <c r="E137" s="81"/>
      <c r="F137" s="83"/>
      <c r="G137" s="81"/>
      <c r="H137" s="83"/>
      <c r="I137" s="81"/>
      <c r="J137" s="83"/>
      <c r="K137" s="69"/>
      <c r="L137" s="69"/>
    </row>
    <row r="138" spans="2:12" s="80" customFormat="1" ht="15" customHeight="1">
      <c r="B138" s="79"/>
      <c r="D138" s="83"/>
      <c r="E138" s="81"/>
      <c r="F138" s="83"/>
      <c r="G138" s="81"/>
      <c r="H138" s="83"/>
      <c r="I138" s="81"/>
      <c r="J138" s="83"/>
      <c r="K138" s="69"/>
      <c r="L138" s="69"/>
    </row>
    <row r="139" spans="2:12" s="80" customFormat="1" ht="15" customHeight="1">
      <c r="B139" s="79"/>
      <c r="D139" s="83"/>
      <c r="E139" s="81"/>
      <c r="F139" s="83"/>
      <c r="G139" s="81"/>
      <c r="H139" s="83"/>
      <c r="I139" s="81"/>
      <c r="J139" s="83"/>
      <c r="K139" s="69"/>
      <c r="L139" s="69"/>
    </row>
    <row r="140" spans="2:12" s="80" customFormat="1" ht="15" customHeight="1">
      <c r="B140" s="79"/>
      <c r="D140" s="83"/>
      <c r="E140" s="81"/>
      <c r="F140" s="83"/>
      <c r="G140" s="81"/>
      <c r="H140" s="83"/>
      <c r="I140" s="81"/>
      <c r="J140" s="83"/>
      <c r="K140" s="69"/>
      <c r="L140" s="69"/>
    </row>
    <row r="141" spans="2:12" s="80" customFormat="1" ht="15" customHeight="1">
      <c r="B141" s="79"/>
      <c r="D141" s="83"/>
      <c r="E141" s="81"/>
      <c r="F141" s="83"/>
      <c r="G141" s="81"/>
      <c r="H141" s="83"/>
      <c r="I141" s="81"/>
      <c r="J141" s="83"/>
      <c r="K141" s="69"/>
      <c r="L141" s="69"/>
    </row>
    <row r="142" spans="2:12" s="80" customFormat="1" ht="15" customHeight="1">
      <c r="B142" s="79"/>
      <c r="D142" s="83"/>
      <c r="E142" s="81"/>
      <c r="F142" s="83"/>
      <c r="G142" s="81"/>
      <c r="H142" s="83"/>
      <c r="I142" s="81"/>
      <c r="J142" s="83"/>
      <c r="K142" s="69"/>
      <c r="L142" s="69"/>
    </row>
    <row r="143" spans="2:12" s="80" customFormat="1" ht="15" customHeight="1">
      <c r="B143" s="79"/>
      <c r="D143" s="83"/>
      <c r="E143" s="81"/>
      <c r="F143" s="83"/>
      <c r="G143" s="81"/>
      <c r="H143" s="83"/>
      <c r="I143" s="81"/>
      <c r="J143" s="83"/>
      <c r="K143" s="69"/>
      <c r="L143" s="69"/>
    </row>
    <row r="144" spans="2:12" s="80" customFormat="1" ht="15" customHeight="1">
      <c r="B144" s="79"/>
      <c r="D144" s="83"/>
      <c r="E144" s="81"/>
      <c r="F144" s="83"/>
      <c r="G144" s="81"/>
      <c r="H144" s="83"/>
      <c r="I144" s="81"/>
      <c r="J144" s="83"/>
      <c r="K144" s="69"/>
      <c r="L144" s="69"/>
    </row>
    <row r="145" spans="1:12" s="80" customFormat="1" ht="15" customHeight="1">
      <c r="B145" s="79"/>
      <c r="D145" s="83"/>
      <c r="E145" s="81"/>
      <c r="F145" s="83"/>
      <c r="G145" s="81"/>
      <c r="H145" s="83"/>
      <c r="I145" s="81"/>
      <c r="J145" s="83"/>
      <c r="K145" s="69"/>
      <c r="L145" s="69"/>
    </row>
    <row r="146" spans="1:12" s="80" customFormat="1" ht="15" customHeight="1">
      <c r="B146" s="79"/>
      <c r="D146" s="83"/>
      <c r="E146" s="81"/>
      <c r="F146" s="83"/>
      <c r="G146" s="81"/>
      <c r="H146" s="83"/>
      <c r="I146" s="81"/>
      <c r="J146" s="83"/>
      <c r="K146" s="69"/>
      <c r="L146" s="69"/>
    </row>
    <row r="147" spans="1:12" s="80" customFormat="1" ht="15" customHeight="1">
      <c r="B147" s="79"/>
      <c r="D147" s="83"/>
      <c r="E147" s="81"/>
      <c r="F147" s="83"/>
      <c r="G147" s="81"/>
      <c r="H147" s="83"/>
      <c r="I147" s="81"/>
      <c r="J147" s="83"/>
      <c r="K147" s="69"/>
      <c r="L147" s="69"/>
    </row>
    <row r="148" spans="1:12" s="80" customFormat="1" ht="15" customHeight="1">
      <c r="B148" s="79"/>
      <c r="D148" s="83"/>
      <c r="E148" s="81"/>
      <c r="F148" s="83"/>
      <c r="G148" s="81"/>
      <c r="H148" s="83"/>
      <c r="I148" s="81"/>
      <c r="J148" s="83"/>
      <c r="K148" s="69"/>
      <c r="L148" s="69"/>
    </row>
    <row r="149" spans="1:12" s="80" customFormat="1" ht="15" customHeight="1">
      <c r="B149" s="79"/>
      <c r="D149" s="83"/>
      <c r="E149" s="81"/>
      <c r="F149" s="83"/>
      <c r="G149" s="81"/>
      <c r="H149" s="83"/>
      <c r="I149" s="81"/>
      <c r="J149" s="83"/>
      <c r="K149" s="69"/>
      <c r="L149" s="69"/>
    </row>
    <row r="150" spans="1:12" s="80" customFormat="1" ht="15" customHeight="1">
      <c r="B150" s="79"/>
      <c r="D150" s="83"/>
      <c r="E150" s="81"/>
      <c r="F150" s="83"/>
      <c r="G150" s="81"/>
      <c r="H150" s="83"/>
      <c r="I150" s="81"/>
      <c r="J150" s="83"/>
      <c r="K150" s="69"/>
      <c r="L150" s="69"/>
    </row>
    <row r="151" spans="1:12" s="80" customFormat="1" ht="15" customHeight="1">
      <c r="B151" s="79"/>
      <c r="D151" s="83"/>
      <c r="E151" s="81"/>
      <c r="F151" s="83"/>
      <c r="G151" s="81"/>
      <c r="H151" s="83"/>
      <c r="I151" s="81"/>
      <c r="J151" s="83"/>
      <c r="K151" s="69"/>
      <c r="L151" s="69"/>
    </row>
    <row r="152" spans="1:12" s="80" customFormat="1" ht="15" customHeight="1">
      <c r="B152" s="79"/>
      <c r="D152" s="83"/>
      <c r="E152" s="81"/>
      <c r="F152" s="83"/>
      <c r="G152" s="81"/>
      <c r="H152" s="83"/>
      <c r="I152" s="81"/>
      <c r="J152" s="83"/>
      <c r="K152" s="69"/>
      <c r="L152" s="69"/>
    </row>
    <row r="153" spans="1:12" s="80" customFormat="1" ht="15" customHeight="1">
      <c r="B153" s="79"/>
      <c r="D153" s="83"/>
      <c r="E153" s="81"/>
      <c r="F153" s="83"/>
      <c r="G153" s="81"/>
      <c r="H153" s="83"/>
      <c r="I153" s="81"/>
      <c r="J153" s="83"/>
      <c r="K153" s="69"/>
      <c r="L153" s="69"/>
    </row>
    <row r="154" spans="1:12" ht="21.95" customHeight="1">
      <c r="A154" s="61" t="str">
        <f>'3-5'!A52</f>
        <v>The accompanying notes on pages 13 to 46 are an integral part of these consolidated and separate financial statements.</v>
      </c>
      <c r="B154" s="67"/>
      <c r="C154" s="61"/>
      <c r="D154" s="58"/>
      <c r="E154" s="58"/>
      <c r="F154" s="58"/>
      <c r="G154" s="58"/>
      <c r="H154" s="58"/>
      <c r="I154" s="58"/>
      <c r="J154" s="58"/>
    </row>
    <row r="156" spans="1:12" ht="21.75" customHeight="1"/>
  </sheetData>
  <mergeCells count="12">
    <mergeCell ref="D59:F59"/>
    <mergeCell ref="H59:J59"/>
    <mergeCell ref="D109:F109"/>
    <mergeCell ref="H109:J109"/>
    <mergeCell ref="D110:F110"/>
    <mergeCell ref="H110:J110"/>
    <mergeCell ref="D7:F7"/>
    <mergeCell ref="H7:J7"/>
    <mergeCell ref="D6:F6"/>
    <mergeCell ref="H6:J6"/>
    <mergeCell ref="D58:F58"/>
    <mergeCell ref="H58:J58"/>
  </mergeCells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&amp;R&amp;"Arial,Regular"&amp;9&amp;P</oddFooter>
  </headerFooter>
  <rowBreaks count="2" manualBreakCount="2">
    <brk id="52" max="9" man="1"/>
    <brk id="103" max="9" man="1"/>
  </rowBreaks>
  <ignoredErrors>
    <ignoredError sqref="D8:J8 D60:J60 D111:J1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3-5</vt:lpstr>
      <vt:lpstr>6-7 PL</vt:lpstr>
      <vt:lpstr>8</vt:lpstr>
      <vt:lpstr>9</vt:lpstr>
      <vt:lpstr>10-12</vt:lpstr>
      <vt:lpstr>'10-12'!Print_Area</vt:lpstr>
      <vt:lpstr>'3-5'!Print_Area</vt:lpstr>
      <vt:lpstr>'6-7 PL'!Print_Area</vt:lpstr>
      <vt:lpstr>'8'!Print_Area</vt:lpstr>
      <vt:lpstr>'9'!Print_Area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Yaowalak Chittasopee</cp:lastModifiedBy>
  <cp:lastPrinted>2020-10-09T03:11:39Z</cp:lastPrinted>
  <dcterms:created xsi:type="dcterms:W3CDTF">2001-03-23T09:28:11Z</dcterms:created>
  <dcterms:modified xsi:type="dcterms:W3CDTF">2020-10-09T03:11:43Z</dcterms:modified>
</cp:coreProperties>
</file>