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_11Fl__งบRunแล้ว  ดึงกลับมาแก้หลังเก็บจาก Drive M\Leo Global Logistics Public - June 2020 Q2\"/>
    </mc:Choice>
  </mc:AlternateContent>
  <xr:revisionPtr revIDLastSave="0" documentId="13_ncr:1_{6EF0718E-EBAC-41F6-B201-0DFAB5D67B03}" xr6:coauthVersionLast="45" xr6:coauthVersionMax="45" xr10:uidLastSave="{00000000-0000-0000-0000-000000000000}"/>
  <bookViews>
    <workbookView xWindow="-120" yWindow="-120" windowWidth="21840" windowHeight="13140" tabRatio="694" xr2:uid="{00000000-000D-0000-FFFF-FFFF00000000}"/>
  </bookViews>
  <sheets>
    <sheet name="3-5" sheetId="1" r:id="rId1"/>
    <sheet name="6-7" sheetId="12" r:id="rId2"/>
    <sheet name="8-9" sheetId="19" r:id="rId3"/>
    <sheet name="10" sheetId="13" r:id="rId4"/>
    <sheet name="11" sheetId="14" r:id="rId5"/>
    <sheet name="12-13" sheetId="1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3">#REF!</definedName>
    <definedName name="_nnd1" localSheetId="4">#REF!</definedName>
    <definedName name="_nnd1" localSheetId="5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3">#REF!</definedName>
    <definedName name="a" localSheetId="4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4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4">#REF!</definedName>
    <definedName name="agldvollp" localSheetId="5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5">#REF!</definedName>
    <definedName name="agldvolrp">#REF!</definedName>
    <definedName name="agrfreight1" localSheetId="3">'[1]YTD Data'!#REF!</definedName>
    <definedName name="agrfreight1" localSheetId="5">'[1]YTD Data'!#REF!</definedName>
    <definedName name="agrfreight1">'[1]YTD Data'!#REF!</definedName>
    <definedName name="agrfreight2" localSheetId="3">'[1]YTD Data'!#REF!</definedName>
    <definedName name="agrfreight2" localSheetId="5">'[1]YTD Data'!#REF!</definedName>
    <definedName name="agrfreight2">'[1]YTD Data'!#REF!</definedName>
    <definedName name="anchor" localSheetId="3">#REF!</definedName>
    <definedName name="anchor" localSheetId="4">#REF!</definedName>
    <definedName name="anchor" localSheetId="5">#REF!</definedName>
    <definedName name="anchor" localSheetId="1">#REF!</definedName>
    <definedName name="anchor" localSheetId="2">#REF!</definedName>
    <definedName name="anchor">#REF!</definedName>
    <definedName name="asd" localSheetId="3">#REF!</definedName>
    <definedName name="asd" localSheetId="4">#REF!</definedName>
    <definedName name="asd" localSheetId="5">#REF!</definedName>
    <definedName name="asd" localSheetId="1">#REF!</definedName>
    <definedName name="asd" localSheetId="2">#REF!</definedName>
    <definedName name="asd">#REF!</definedName>
    <definedName name="asdqa" localSheetId="3">#REF!</definedName>
    <definedName name="asdqa" localSheetId="4">#REF!</definedName>
    <definedName name="asdqa" localSheetId="5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3">'[2]USDXAU Before'!#REF!</definedName>
    <definedName name="AUD_Gold_Hedging_Exposure_Comparison" localSheetId="4">'[2]USDXAU Before'!#REF!</definedName>
    <definedName name="AUD_Gold_Hedging_Exposure_Comparison" localSheetId="5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3">#REF!</definedName>
    <definedName name="audfwdlp" localSheetId="4">#REF!</definedName>
    <definedName name="audfwdlp" localSheetId="5">#REF!</definedName>
    <definedName name="audfwdlp" localSheetId="1">#REF!</definedName>
    <definedName name="audfwdlp" localSheetId="2">#REF!</definedName>
    <definedName name="audfwdlp">#REF!</definedName>
    <definedName name="audfwdp" localSheetId="3">#REF!</definedName>
    <definedName name="audfwdp" localSheetId="4">#REF!</definedName>
    <definedName name="audfwdp" localSheetId="5">#REF!</definedName>
    <definedName name="audfwdp" localSheetId="1">#REF!</definedName>
    <definedName name="audfwdp" localSheetId="2">#REF!</definedName>
    <definedName name="audfwdp">#REF!</definedName>
    <definedName name="audfwdrp" localSheetId="3">#REF!</definedName>
    <definedName name="audfwdrp" localSheetId="4">#REF!</definedName>
    <definedName name="audfwdrp" localSheetId="5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5">#REF!</definedName>
    <definedName name="audintp">#REF!</definedName>
    <definedName name="AUDsimple_curve" localSheetId="3">#REF!</definedName>
    <definedName name="AUDsimple_curve" localSheetId="5">#REF!</definedName>
    <definedName name="AUDsimple_curve">#REF!</definedName>
    <definedName name="audusdp" localSheetId="3">#REF!</definedName>
    <definedName name="audusdp" localSheetId="5">#REF!</definedName>
    <definedName name="audusdp">#REF!</definedName>
    <definedName name="audvollp" localSheetId="3">#REF!</definedName>
    <definedName name="audvollp" localSheetId="5">#REF!</definedName>
    <definedName name="audvollp">#REF!</definedName>
    <definedName name="audvolrp" localSheetId="3">#REF!</definedName>
    <definedName name="audvolrp" localSheetId="5">#REF!</definedName>
    <definedName name="audvolrp">#REF!</definedName>
    <definedName name="balance_sheet" localSheetId="3">#REF!</definedName>
    <definedName name="balance_sheet" localSheetId="5">#REF!</definedName>
    <definedName name="balance_sheet">#REF!</definedName>
    <definedName name="Beginz" localSheetId="3">#REF!</definedName>
    <definedName name="Beginz" localSheetId="5">#REF!</definedName>
    <definedName name="Beginz">#REF!</definedName>
    <definedName name="BS" localSheetId="3">#REF!</definedName>
    <definedName name="BS" localSheetId="5">#REF!</definedName>
    <definedName name="BS">#REF!</definedName>
    <definedName name="CcySens" localSheetId="3">'[2]USDXAU Before'!#REF!</definedName>
    <definedName name="CcySens" localSheetId="5">'[2]USDXAU Before'!#REF!</definedName>
    <definedName name="CcySens">'[2]USDXAU Before'!#REF!</definedName>
    <definedName name="CcyStartU" localSheetId="3">'[2]USDXAU Before'!#REF!</definedName>
    <definedName name="CcyStartU" localSheetId="5">'[2]USDXAU Before'!#REF!</definedName>
    <definedName name="CcyStartU">'[2]USDXAU Before'!#REF!</definedName>
    <definedName name="CombinedStartU" localSheetId="3">'[2]USDXAU Before'!#REF!</definedName>
    <definedName name="CombinedStartU" localSheetId="5">'[2]USDXAU Before'!#REF!</definedName>
    <definedName name="CombinedStartU">'[2]USDXAU Before'!#REF!</definedName>
    <definedName name="Contract_Range_1" localSheetId="3">#REF!</definedName>
    <definedName name="Contract_Range_1" localSheetId="4">#REF!</definedName>
    <definedName name="Contract_Range_1" localSheetId="5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3">#REF!</definedName>
    <definedName name="contract_Range_11" localSheetId="4">#REF!</definedName>
    <definedName name="contract_Range_11" localSheetId="5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3">#REF!</definedName>
    <definedName name="Data_Graph" localSheetId="4">#REF!</definedName>
    <definedName name="Data_Graph" localSheetId="5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5">#REF!</definedName>
    <definedName name="datep">#REF!</definedName>
    <definedName name="division_code" localSheetId="3">#REF!</definedName>
    <definedName name="division_code" localSheetId="5">#REF!</definedName>
    <definedName name="division_code">#REF!</definedName>
    <definedName name="foreign_exchange_chart" localSheetId="3">#REF!</definedName>
    <definedName name="foreign_exchange_chart" localSheetId="5">#REF!</definedName>
    <definedName name="foreign_exchange_chart">#REF!</definedName>
    <definedName name="gbfp" localSheetId="3">#REF!</definedName>
    <definedName name="gbfp" localSheetId="5">#REF!</definedName>
    <definedName name="gbfp">#REF!</definedName>
    <definedName name="GoldFeeRange" localSheetId="3">#REF!</definedName>
    <definedName name="GoldFeeRange" localSheetId="5">#REF!</definedName>
    <definedName name="GoldFeeRange">#REF!</definedName>
    <definedName name="GoldFeeSens" localSheetId="3">'[2]USDXAU Before'!#REF!</definedName>
    <definedName name="GoldFeeSens" localSheetId="5">'[2]USDXAU Before'!#REF!</definedName>
    <definedName name="GoldFeeSens">'[2]USDXAU Before'!#REF!</definedName>
    <definedName name="GoldFeeStartU" localSheetId="3">'[2]USDXAU Before'!#REF!</definedName>
    <definedName name="GoldFeeStartU" localSheetId="5">'[2]USDXAU Before'!#REF!</definedName>
    <definedName name="GoldFeeStartU">'[2]USDXAU Before'!#REF!</definedName>
    <definedName name="GoldVolRange" localSheetId="3">#REF!,#REF!</definedName>
    <definedName name="GoldVolRange" localSheetId="4">#REF!,#REF!</definedName>
    <definedName name="GoldVolRange" localSheetId="5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3">'[2]USDXAU Before'!#REF!</definedName>
    <definedName name="GoldVolSens" localSheetId="4">'[2]USDXAU Before'!#REF!</definedName>
    <definedName name="GoldVolSens" localSheetId="5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3">'[2]USDXAU Before'!#REF!</definedName>
    <definedName name="GoldVolStartU" localSheetId="4">'[2]USDXAU Before'!#REF!</definedName>
    <definedName name="GoldVolStartU" localSheetId="5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3">'[3]Heraeus Tables'!#REF!</definedName>
    <definedName name="herfreight" localSheetId="4">'[3]Heraeus Tables'!#REF!</definedName>
    <definedName name="herfreight" localSheetId="5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3">#REF!</definedName>
    <definedName name="i" localSheetId="4">#REF!</definedName>
    <definedName name="i" localSheetId="5">#REF!</definedName>
    <definedName name="i" localSheetId="1">#REF!</definedName>
    <definedName name="i" localSheetId="2">#REF!</definedName>
    <definedName name="i">#REF!</definedName>
    <definedName name="iju" localSheetId="3">#REF!</definedName>
    <definedName name="iju" localSheetId="4">#REF!</definedName>
    <definedName name="iju" localSheetId="5">#REF!</definedName>
    <definedName name="iju" localSheetId="1">#REF!</definedName>
    <definedName name="iju" localSheetId="2">#REF!</definedName>
    <definedName name="iju">#REF!</definedName>
    <definedName name="inj" localSheetId="3">#REF!</definedName>
    <definedName name="inj" localSheetId="4">#REF!</definedName>
    <definedName name="inj" localSheetId="5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5">#REF!</definedName>
    <definedName name="Int">#REF!</definedName>
    <definedName name="IntRateRange" localSheetId="3">#REF!</definedName>
    <definedName name="IntRateRange" localSheetId="5">#REF!</definedName>
    <definedName name="IntRateRange">#REF!</definedName>
    <definedName name="IntRates" localSheetId="3">#REF!</definedName>
    <definedName name="IntRates" localSheetId="5">#REF!</definedName>
    <definedName name="IntRates">#REF!</definedName>
    <definedName name="IntRateSens" localSheetId="3">'[2]USDXAU Before'!#REF!</definedName>
    <definedName name="IntRateSens" localSheetId="5">'[2]USDXAU Before'!#REF!</definedName>
    <definedName name="IntRateSens">'[2]USDXAU Before'!#REF!</definedName>
    <definedName name="IntRateStartU" localSheetId="3">'[2]USDXAU Before'!#REF!</definedName>
    <definedName name="IntRateStartU" localSheetId="5">'[2]USDXAU Before'!#REF!</definedName>
    <definedName name="IntRateStartU">'[2]USDXAU Before'!#REF!</definedName>
    <definedName name="ji" localSheetId="3">#REF!</definedName>
    <definedName name="ji" localSheetId="4">#REF!</definedName>
    <definedName name="ji" localSheetId="5">#REF!</definedName>
    <definedName name="ji" localSheetId="1">#REF!</definedName>
    <definedName name="ji" localSheetId="2">#REF!</definedName>
    <definedName name="ji">#REF!</definedName>
    <definedName name="kk" localSheetId="3">'[2]USDXAU Before'!#REF!</definedName>
    <definedName name="kk" localSheetId="4">'[2]USDXAU Before'!#REF!</definedName>
    <definedName name="kk" localSheetId="5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3">#REF!</definedName>
    <definedName name="NDistd1" localSheetId="4">#REF!</definedName>
    <definedName name="NDistd1" localSheetId="5">#REF!</definedName>
    <definedName name="NDistd1" localSheetId="1">#REF!</definedName>
    <definedName name="NDistd1" localSheetId="2">#REF!</definedName>
    <definedName name="NDistd1">#REF!</definedName>
    <definedName name="NDistd2" localSheetId="3">#REF!</definedName>
    <definedName name="NDistd2" localSheetId="4">#REF!</definedName>
    <definedName name="NDistd2" localSheetId="5">#REF!</definedName>
    <definedName name="NDistd2" localSheetId="1">#REF!</definedName>
    <definedName name="NDistd2" localSheetId="2">#REF!</definedName>
    <definedName name="NDistd2">#REF!</definedName>
    <definedName name="NDistdd1" localSheetId="3">#REF!</definedName>
    <definedName name="NDistdd1" localSheetId="4">#REF!</definedName>
    <definedName name="NDistdd1" localSheetId="5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5">#REF!</definedName>
    <definedName name="NDistdd2">#REF!</definedName>
    <definedName name="ounces" localSheetId="3">#REF!</definedName>
    <definedName name="ounces" localSheetId="5">#REF!</definedName>
    <definedName name="ounces">#REF!</definedName>
    <definedName name="output_section" localSheetId="3">#REF!</definedName>
    <definedName name="output_section" localSheetId="5">#REF!</definedName>
    <definedName name="output_section">#REF!</definedName>
    <definedName name="P" localSheetId="3">#REF!</definedName>
    <definedName name="P" localSheetId="5">#REF!</definedName>
    <definedName name="P">#REF!</definedName>
    <definedName name="pl" localSheetId="3">#REF!</definedName>
    <definedName name="pl" localSheetId="5">#REF!</definedName>
    <definedName name="pl">#REF!</definedName>
    <definedName name="principal" localSheetId="3">#REF!</definedName>
    <definedName name="principal" localSheetId="5">#REF!</definedName>
    <definedName name="principal">#REF!</definedName>
    <definedName name="_xlnm.Print_Area" localSheetId="3">'10'!$A$1:$Z$41</definedName>
    <definedName name="_xlnm.Print_Area" localSheetId="4">'11'!$A$1:$Q$33</definedName>
    <definedName name="_xlnm.Print_Area" localSheetId="5">'12-13'!$A$1:$M$97</definedName>
    <definedName name="_xlnm.Print_Area" localSheetId="0">'3-5'!$A$1:$M$135</definedName>
    <definedName name="_xlnm.Print_Area" localSheetId="1">'6-7'!$A$1:$M$114</definedName>
    <definedName name="_xlnm.Print_Area" localSheetId="2">'8-9'!$A$1:$M$114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5">#REF!</definedName>
    <definedName name="rate">#REF!</definedName>
    <definedName name="rth" localSheetId="3">#REF!</definedName>
    <definedName name="rth" localSheetId="5">#REF!</definedName>
    <definedName name="rth">#REF!</definedName>
    <definedName name="s" localSheetId="3">#REF!</definedName>
    <definedName name="s" localSheetId="5">#REF!</definedName>
    <definedName name="s">#REF!</definedName>
    <definedName name="ScreenFwds" localSheetId="3">#REF!</definedName>
    <definedName name="ScreenFwds" localSheetId="5">#REF!</definedName>
    <definedName name="ScreenFwds">#REF!</definedName>
    <definedName name="ScreenRates" localSheetId="3">#REF!</definedName>
    <definedName name="ScreenRates" localSheetId="5">#REF!</definedName>
    <definedName name="ScreenRates">#REF!</definedName>
    <definedName name="ScreenVols" localSheetId="3">#REF!</definedName>
    <definedName name="ScreenVols" localSheetId="5">#REF!</definedName>
    <definedName name="ScreenVols">#REF!</definedName>
    <definedName name="sdg" localSheetId="3">'[4]USDXAU Before'!#REF!</definedName>
    <definedName name="sdg" localSheetId="4">'[4]USDXAU Before'!#REF!</definedName>
    <definedName name="sdg" localSheetId="5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 localSheetId="3">[5]Sum_THB!$M$207:$M$212</definedName>
    <definedName name="Sel_Area" localSheetId="4">[5]Sum_THB!$M$207:$M$212</definedName>
    <definedName name="Sel_Area" localSheetId="5">[5]Sum_THB!$M$207:$M$212</definedName>
    <definedName name="Sel_Area" localSheetId="1">[5]Sum_THB!$M$207:$M$212</definedName>
    <definedName name="Sel_Area" localSheetId="2">[5]Sum_THB!$M$207:$M$212</definedName>
    <definedName name="Sel_Area">[5]Sum_THB!$M$207:$M$212</definedName>
    <definedName name="Sel_Brand" localSheetId="3">[5]Sum_THB!$G$207:$G$225</definedName>
    <definedName name="Sel_Brand" localSheetId="4">[5]Sum_THB!$G$207:$G$225</definedName>
    <definedName name="Sel_Brand" localSheetId="5">[5]Sum_THB!$G$207:$G$225</definedName>
    <definedName name="Sel_Brand" localSheetId="1">[5]Sum_THB!$G$207:$G$225</definedName>
    <definedName name="Sel_Brand" localSheetId="2">[5]Sum_THB!$G$207:$G$225</definedName>
    <definedName name="Sel_Brand">[5]Sum_THB!$G$207:$G$225</definedName>
    <definedName name="Sel_BrandAffil" localSheetId="3">[5]Sum_THB!$H$207:$H$210</definedName>
    <definedName name="Sel_BrandAffil" localSheetId="4">[5]Sum_THB!$H$207:$H$210</definedName>
    <definedName name="Sel_BrandAffil" localSheetId="5">[5]Sum_THB!$H$207:$H$210</definedName>
    <definedName name="Sel_BrandAffil" localSheetId="1">[5]Sum_THB!$H$207:$H$210</definedName>
    <definedName name="Sel_BrandAffil" localSheetId="2">[5]Sum_THB!$H$207:$H$210</definedName>
    <definedName name="Sel_BrandAffil">[5]Sum_THB!$H$207:$H$210</definedName>
    <definedName name="Sel_BusType" localSheetId="3">[5]Sum_THB!$I$207:$I$210</definedName>
    <definedName name="Sel_BusType" localSheetId="4">[5]Sum_THB!$I$207:$I$210</definedName>
    <definedName name="Sel_BusType" localSheetId="5">[5]Sum_THB!$I$207:$I$210</definedName>
    <definedName name="Sel_BusType" localSheetId="1">[5]Sum_THB!$I$207:$I$210</definedName>
    <definedName name="Sel_BusType" localSheetId="2">[5]Sum_THB!$I$207:$I$210</definedName>
    <definedName name="Sel_BusType">[5]Sum_THB!$I$207:$I$210</definedName>
    <definedName name="Sel_City" localSheetId="3">[5]Sum_THB!$J$207:$J$239</definedName>
    <definedName name="Sel_City" localSheetId="4">[5]Sum_THB!$J$207:$J$239</definedName>
    <definedName name="Sel_City" localSheetId="5">[5]Sum_THB!$J$207:$J$239</definedName>
    <definedName name="Sel_City" localSheetId="1">[5]Sum_THB!$J$207:$J$239</definedName>
    <definedName name="Sel_City" localSheetId="2">[5]Sum_THB!$J$207:$J$239</definedName>
    <definedName name="Sel_City">[5]Sum_THB!$J$207:$J$239</definedName>
    <definedName name="Sel_Country" localSheetId="3">[5]Sum_THB!$K$207:$K$219</definedName>
    <definedName name="Sel_Country" localSheetId="4">[5]Sum_THB!$K$207:$K$219</definedName>
    <definedName name="Sel_Country" localSheetId="5">[5]Sum_THB!$K$207:$K$219</definedName>
    <definedName name="Sel_Country" localSheetId="1">[5]Sum_THB!$K$207:$K$219</definedName>
    <definedName name="Sel_Country" localSheetId="2">[5]Sum_THB!$K$207:$K$219</definedName>
    <definedName name="Sel_Country">[5]Sum_THB!$K$207:$K$219</definedName>
    <definedName name="Sel_InvestCat" localSheetId="3">[5]Sum_THB!$P$207:$P$210</definedName>
    <definedName name="Sel_InvestCat" localSheetId="4">[5]Sum_THB!$P$207:$P$210</definedName>
    <definedName name="Sel_InvestCat" localSheetId="5">[5]Sum_THB!$P$207:$P$210</definedName>
    <definedName name="Sel_InvestCat" localSheetId="1">[5]Sum_THB!$P$207:$P$210</definedName>
    <definedName name="Sel_InvestCat" localSheetId="2">[5]Sum_THB!$P$207:$P$210</definedName>
    <definedName name="Sel_InvestCat">[5]Sum_THB!$P$207:$P$210</definedName>
    <definedName name="Sel_MainCat" localSheetId="3">[5]Sum_THB!$N$207:$N$210</definedName>
    <definedName name="Sel_MainCat" localSheetId="4">[5]Sum_THB!$N$207:$N$210</definedName>
    <definedName name="Sel_MainCat" localSheetId="5">[5]Sum_THB!$N$207:$N$210</definedName>
    <definedName name="Sel_MainCat" localSheetId="1">[5]Sum_THB!$N$207:$N$210</definedName>
    <definedName name="Sel_MainCat" localSheetId="2">[5]Sum_THB!$N$207:$N$210</definedName>
    <definedName name="Sel_MainCat">[5]Sum_THB!$N$207:$N$210</definedName>
    <definedName name="Sel_OpYear" localSheetId="3">[5]Sum_THB!$F$207:$F$209</definedName>
    <definedName name="Sel_OpYear" localSheetId="4">[5]Sum_THB!$F$207:$F$209</definedName>
    <definedName name="Sel_OpYear" localSheetId="5">[5]Sum_THB!$F$207:$F$209</definedName>
    <definedName name="Sel_OpYear" localSheetId="1">[5]Sum_THB!$F$207:$F$209</definedName>
    <definedName name="Sel_OpYear" localSheetId="2">[5]Sum_THB!$F$207:$F$209</definedName>
    <definedName name="Sel_OpYear">[5]Sum_THB!$F$207:$F$209</definedName>
    <definedName name="Sel_OtherCat" localSheetId="3">[5]Sum_THB!$Q$207:$Q$212</definedName>
    <definedName name="Sel_OtherCat" localSheetId="4">[5]Sum_THB!$Q$207:$Q$212</definedName>
    <definedName name="Sel_OtherCat" localSheetId="5">[5]Sum_THB!$Q$207:$Q$212</definedName>
    <definedName name="Sel_OtherCat" localSheetId="1">[5]Sum_THB!$Q$207:$Q$212</definedName>
    <definedName name="Sel_OtherCat" localSheetId="2">[5]Sum_THB!$Q$207:$Q$212</definedName>
    <definedName name="Sel_OtherCat">[5]Sum_THB!$Q$207:$Q$212</definedName>
    <definedName name="Sel_Region" localSheetId="3">[5]Sum_THB!$L$207:$L$218</definedName>
    <definedName name="Sel_Region" localSheetId="4">[5]Sum_THB!$L$207:$L$218</definedName>
    <definedName name="Sel_Region" localSheetId="5">[5]Sum_THB!$L$207:$L$218</definedName>
    <definedName name="Sel_Region" localSheetId="1">[5]Sum_THB!$L$207:$L$218</definedName>
    <definedName name="Sel_Region" localSheetId="2">[5]Sum_THB!$L$207:$L$218</definedName>
    <definedName name="Sel_Region">[5]Sum_THB!$L$207:$L$218</definedName>
    <definedName name="Sel_StatusCat" localSheetId="3">[5]Sum_THB!$O$207:$O$213</definedName>
    <definedName name="Sel_StatusCat" localSheetId="4">[5]Sum_THB!$O$207:$O$213</definedName>
    <definedName name="Sel_StatusCat" localSheetId="5">[5]Sum_THB!$O$207:$O$213</definedName>
    <definedName name="Sel_StatusCat" localSheetId="1">[5]Sum_THB!$O$207:$O$213</definedName>
    <definedName name="Sel_StatusCat" localSheetId="2">[5]Sum_THB!$O$207:$O$213</definedName>
    <definedName name="Sel_StatusCat">[5]Sum_THB!$O$207:$O$213</definedName>
    <definedName name="sf" localSheetId="3">#REF!</definedName>
    <definedName name="sf" localSheetId="4">#REF!</definedName>
    <definedName name="sf" localSheetId="5">#REF!</definedName>
    <definedName name="sf" localSheetId="1">#REF!</definedName>
    <definedName name="sf" localSheetId="2">#REF!</definedName>
    <definedName name="sf">#REF!</definedName>
    <definedName name="SheetNames" localSheetId="3">#REF!</definedName>
    <definedName name="SheetNames" localSheetId="4">#REF!</definedName>
    <definedName name="SheetNames" localSheetId="5">#REF!</definedName>
    <definedName name="SheetNames" localSheetId="1">#REF!</definedName>
    <definedName name="SheetNames" localSheetId="2">#REF!</definedName>
    <definedName name="SheetNames">#REF!</definedName>
    <definedName name="start" localSheetId="3">#REF!</definedName>
    <definedName name="start" localSheetId="4">#REF!</definedName>
    <definedName name="start" localSheetId="5">#REF!</definedName>
    <definedName name="start" localSheetId="1">#REF!</definedName>
    <definedName name="start" localSheetId="2">#REF!</definedName>
    <definedName name="start">#REF!</definedName>
    <definedName name="start_1" localSheetId="3">'[2]USDXAU Before'!#REF!</definedName>
    <definedName name="start_1" localSheetId="4">'[2]USDXAU Before'!#REF!</definedName>
    <definedName name="start_1" localSheetId="5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3">'[2]USDXAU Before'!#REF!</definedName>
    <definedName name="Start_of_Contract_Range" localSheetId="4">'[2]USDXAU Before'!#REF!</definedName>
    <definedName name="Start_of_Contract_Range" localSheetId="5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3">#REF!</definedName>
    <definedName name="T" localSheetId="4">#REF!</definedName>
    <definedName name="T" localSheetId="5">#REF!</definedName>
    <definedName name="T" localSheetId="1">#REF!</definedName>
    <definedName name="T" localSheetId="2">#REF!</definedName>
    <definedName name="T">#REF!</definedName>
    <definedName name="test" localSheetId="3">#REF!</definedName>
    <definedName name="test" localSheetId="4">#REF!</definedName>
    <definedName name="test" localSheetId="5">#REF!</definedName>
    <definedName name="test" localSheetId="1">#REF!</definedName>
    <definedName name="test" localSheetId="2">#REF!</definedName>
    <definedName name="test">#REF!</definedName>
    <definedName name="Transactions" localSheetId="3">#REF!</definedName>
    <definedName name="Transactions" localSheetId="4">#REF!</definedName>
    <definedName name="Transactions" localSheetId="5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5">#REF!</definedName>
    <definedName name="ugldvollp">#REF!</definedName>
    <definedName name="ugldvolrp" localSheetId="3">#REF!</definedName>
    <definedName name="ugldvolrp" localSheetId="5">#REF!</definedName>
    <definedName name="ugldvolrp">#REF!</definedName>
    <definedName name="usdgldp" localSheetId="3">#REF!</definedName>
    <definedName name="usdgldp" localSheetId="5">#REF!</definedName>
    <definedName name="usdgldp">#REF!</definedName>
    <definedName name="usdintp" localSheetId="3">#REF!</definedName>
    <definedName name="usdintp" localSheetId="5">#REF!</definedName>
    <definedName name="usdintp">#REF!</definedName>
    <definedName name="USDSimple_Curve" localSheetId="3">#REF!</definedName>
    <definedName name="USDSimple_Curve" localSheetId="5">#REF!</definedName>
    <definedName name="USDSimple_Curve">#REF!</definedName>
    <definedName name="V" localSheetId="3">#REF!</definedName>
    <definedName name="V" localSheetId="5">#REF!</definedName>
    <definedName name="V">#REF!</definedName>
    <definedName name="X" localSheetId="3">#REF!</definedName>
    <definedName name="X" localSheetId="5">#REF!</definedName>
    <definedName name="X">#REF!</definedName>
  </definedNames>
  <calcPr calcId="145621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M83" i="16" l="1"/>
  <c r="K83" i="16"/>
  <c r="I83" i="16"/>
  <c r="G83" i="16"/>
  <c r="M70" i="16"/>
  <c r="K70" i="16"/>
  <c r="I70" i="16"/>
  <c r="G70" i="16"/>
  <c r="M27" i="16"/>
  <c r="M38" i="16" s="1"/>
  <c r="M41" i="16" s="1"/>
  <c r="K27" i="16"/>
  <c r="K38" i="16" s="1"/>
  <c r="K41" i="16" s="1"/>
  <c r="I27" i="16"/>
  <c r="I38" i="16" s="1"/>
  <c r="I41" i="16" s="1"/>
  <c r="G27" i="16"/>
  <c r="G38" i="16" s="1"/>
  <c r="G41" i="16" s="1"/>
  <c r="M27" i="14"/>
  <c r="M31" i="14" s="1"/>
  <c r="K27" i="14"/>
  <c r="K31" i="14" s="1"/>
  <c r="I27" i="14"/>
  <c r="G27" i="14"/>
  <c r="G22" i="14"/>
  <c r="I22" i="14"/>
  <c r="K22" i="14"/>
  <c r="M22" i="14"/>
  <c r="O22" i="14"/>
  <c r="Q20" i="14"/>
  <c r="Q19" i="14"/>
  <c r="Q18" i="14"/>
  <c r="Q17" i="14"/>
  <c r="X26" i="13"/>
  <c r="X30" i="13" s="1"/>
  <c r="T28" i="13"/>
  <c r="V28" i="13" s="1"/>
  <c r="Z28" i="13" s="1"/>
  <c r="T27" i="13"/>
  <c r="V27" i="13" s="1"/>
  <c r="Z27" i="13" s="1"/>
  <c r="T24" i="13"/>
  <c r="V24" i="13" s="1"/>
  <c r="Z24" i="13" s="1"/>
  <c r="T23" i="13"/>
  <c r="V23" i="13" s="1"/>
  <c r="Z23" i="13" s="1"/>
  <c r="H26" i="13"/>
  <c r="H30" i="13" s="1"/>
  <c r="N26" i="13"/>
  <c r="N30" i="13" s="1"/>
  <c r="T18" i="13"/>
  <c r="V18" i="13" s="1"/>
  <c r="Z18" i="13" s="1"/>
  <c r="T17" i="13"/>
  <c r="V17" i="13" s="1"/>
  <c r="T16" i="13"/>
  <c r="V16" i="13" s="1"/>
  <c r="Z16" i="13" s="1"/>
  <c r="T19" i="13"/>
  <c r="V19" i="13" s="1"/>
  <c r="X21" i="13"/>
  <c r="R21" i="13"/>
  <c r="P21" i="13"/>
  <c r="N21" i="13"/>
  <c r="L21" i="13"/>
  <c r="J21" i="13"/>
  <c r="H21" i="13"/>
  <c r="G90" i="12"/>
  <c r="G84" i="12"/>
  <c r="M63" i="12"/>
  <c r="M57" i="12"/>
  <c r="I57" i="12"/>
  <c r="G57" i="12"/>
  <c r="G24" i="12"/>
  <c r="G14" i="12"/>
  <c r="G120" i="1"/>
  <c r="G80" i="1"/>
  <c r="G70" i="1"/>
  <c r="G38" i="1"/>
  <c r="M20" i="1"/>
  <c r="K20" i="1"/>
  <c r="I20" i="1"/>
  <c r="G20" i="1"/>
  <c r="Q22" i="14" l="1"/>
  <c r="M65" i="12"/>
  <c r="Z19" i="13"/>
  <c r="V21" i="13"/>
  <c r="T21" i="13"/>
  <c r="Z17" i="13"/>
  <c r="Z21" i="13" l="1"/>
  <c r="I120" i="1"/>
  <c r="K120" i="1"/>
  <c r="M120" i="1"/>
  <c r="M123" i="1" s="1"/>
  <c r="K94" i="12" l="1"/>
  <c r="G94" i="12"/>
  <c r="K94" i="19" l="1"/>
  <c r="G94" i="19"/>
  <c r="K90" i="19" l="1"/>
  <c r="G57" i="19"/>
  <c r="M80" i="1"/>
  <c r="K80" i="1"/>
  <c r="I80" i="1"/>
  <c r="K57" i="19" l="1"/>
  <c r="M57" i="19"/>
  <c r="M65" i="19" s="1"/>
  <c r="I57" i="19"/>
  <c r="I65" i="19" s="1"/>
  <c r="K63" i="12"/>
  <c r="G63" i="12"/>
  <c r="G65" i="12" s="1"/>
  <c r="I63" i="12"/>
  <c r="I65" i="12" s="1"/>
  <c r="K57" i="12"/>
  <c r="M90" i="19"/>
  <c r="I90" i="19"/>
  <c r="G90" i="19"/>
  <c r="M84" i="19"/>
  <c r="K84" i="19"/>
  <c r="I84" i="19"/>
  <c r="G84" i="19"/>
  <c r="A72" i="19"/>
  <c r="A3" i="13" s="1"/>
  <c r="M63" i="19"/>
  <c r="K63" i="19"/>
  <c r="I63" i="19"/>
  <c r="G63" i="19"/>
  <c r="G65" i="19" s="1"/>
  <c r="M54" i="19"/>
  <c r="K54" i="19"/>
  <c r="I54" i="19"/>
  <c r="G54" i="19"/>
  <c r="M24" i="19"/>
  <c r="K24" i="19"/>
  <c r="I24" i="19"/>
  <c r="G24" i="19"/>
  <c r="M14" i="19"/>
  <c r="K14" i="19"/>
  <c r="I14" i="19"/>
  <c r="G14" i="19"/>
  <c r="A1" i="19"/>
  <c r="A70" i="19" s="1"/>
  <c r="K65" i="12" l="1"/>
  <c r="K65" i="19"/>
  <c r="M26" i="19"/>
  <c r="M29" i="19" s="1"/>
  <c r="M32" i="19" s="1"/>
  <c r="M67" i="19" s="1"/>
  <c r="G26" i="19"/>
  <c r="G29" i="19" s="1"/>
  <c r="I26" i="19"/>
  <c r="I29" i="19" s="1"/>
  <c r="I32" i="19" s="1"/>
  <c r="I67" i="19" s="1"/>
  <c r="K26" i="19"/>
  <c r="K29" i="19" s="1"/>
  <c r="K32" i="19" s="1"/>
  <c r="K67" i="19" s="1"/>
  <c r="G32" i="19" l="1"/>
  <c r="G67" i="19" s="1"/>
  <c r="K38" i="1"/>
  <c r="I38" i="1"/>
  <c r="G123" i="1"/>
  <c r="K123" i="1"/>
  <c r="R26" i="13" l="1"/>
  <c r="R30" i="13" s="1"/>
  <c r="P26" i="13"/>
  <c r="P30" i="13" l="1"/>
  <c r="T30" i="13" s="1"/>
  <c r="T26" i="13"/>
  <c r="K70" i="1"/>
  <c r="Q28" i="14"/>
  <c r="Q29" i="14"/>
  <c r="Q25" i="14"/>
  <c r="Q24" i="14"/>
  <c r="O27" i="14" l="1"/>
  <c r="O31" i="14" s="1"/>
  <c r="G54" i="12" l="1"/>
  <c r="I54" i="12"/>
  <c r="K54" i="12"/>
  <c r="M54" i="12"/>
  <c r="G40" i="1" l="1"/>
  <c r="M84" i="12" l="1"/>
  <c r="K84" i="12"/>
  <c r="Q27" i="14" l="1"/>
  <c r="Q31" i="14" s="1"/>
  <c r="J26" i="13"/>
  <c r="J30" i="13" s="1"/>
  <c r="L26" i="13"/>
  <c r="L30" i="13" l="1"/>
  <c r="V26" i="13"/>
  <c r="M70" i="1"/>
  <c r="I70" i="1"/>
  <c r="M38" i="1"/>
  <c r="M40" i="1" s="1"/>
  <c r="K40" i="1"/>
  <c r="Z26" i="13" l="1"/>
  <c r="Z30" i="13" s="1"/>
  <c r="V30" i="13"/>
  <c r="I82" i="1"/>
  <c r="I123" i="1"/>
  <c r="M82" i="1"/>
  <c r="M125" i="1" s="1"/>
  <c r="I40" i="1"/>
  <c r="K82" i="1"/>
  <c r="K125" i="1" s="1"/>
  <c r="G82" i="1"/>
  <c r="G125" i="1" s="1"/>
  <c r="I125" i="1" l="1"/>
  <c r="A1" i="16" l="1"/>
  <c r="M90" i="12"/>
  <c r="M24" i="12"/>
  <c r="M14" i="12"/>
  <c r="I90" i="12"/>
  <c r="I84" i="12"/>
  <c r="I24" i="12"/>
  <c r="I14" i="12"/>
  <c r="I26" i="12" l="1"/>
  <c r="M26" i="12"/>
  <c r="M29" i="12" s="1"/>
  <c r="M32" i="12" s="1"/>
  <c r="M67" i="12" s="1"/>
  <c r="I29" i="12" l="1"/>
  <c r="I32" i="12" s="1"/>
  <c r="I67" i="12" s="1"/>
  <c r="I85" i="16"/>
  <c r="I90" i="16" s="1"/>
  <c r="M85" i="16"/>
  <c r="M90" i="16" s="1"/>
  <c r="K14" i="12" l="1"/>
  <c r="I31" i="14" l="1"/>
  <c r="G31" i="14"/>
  <c r="A49" i="16" l="1"/>
  <c r="A48" i="16"/>
  <c r="A97" i="16" s="1"/>
  <c r="K90" i="12" l="1"/>
  <c r="K24" i="12"/>
  <c r="K26" i="12" l="1"/>
  <c r="K29" i="12" s="1"/>
  <c r="K32" i="12" s="1"/>
  <c r="K67" i="12" l="1"/>
  <c r="K85" i="16" l="1"/>
  <c r="A1" i="14"/>
  <c r="A1" i="13"/>
  <c r="A1" i="12"/>
  <c r="K90" i="16" l="1"/>
  <c r="A3" i="14"/>
  <c r="A3" i="16" s="1"/>
  <c r="A51" i="16" s="1"/>
  <c r="A72" i="12"/>
  <c r="A91" i="1" l="1"/>
  <c r="A33" i="14" l="1"/>
  <c r="A41" i="13"/>
  <c r="A70" i="12" l="1"/>
  <c r="G26" i="12" l="1"/>
  <c r="G29" i="12" s="1"/>
  <c r="G32" i="12" s="1"/>
  <c r="G67" i="12" s="1"/>
  <c r="A47" i="1" l="1"/>
  <c r="A92" i="1" s="1"/>
  <c r="A49" i="1"/>
  <c r="A94" i="1" s="1"/>
  <c r="A135" i="1"/>
  <c r="A69" i="12" l="1"/>
  <c r="A114" i="12" s="1"/>
  <c r="A69" i="19"/>
  <c r="A114" i="19" s="1"/>
  <c r="G85" i="16"/>
  <c r="G90" i="16" l="1"/>
</calcChain>
</file>

<file path=xl/sharedStrings.xml><?xml version="1.0" encoding="utf-8"?>
<sst xmlns="http://schemas.openxmlformats.org/spreadsheetml/2006/main" count="516" uniqueCount="214">
  <si>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</si>
  <si>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</si>
  <si>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</si>
  <si>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</si>
  <si>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</si>
  <si>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</si>
  <si>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</si>
  <si>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</si>
  <si>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</si>
  <si>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</si>
  <si>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กรรมการ _____________________________________________  กรรมการ _____________________________________________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</si>
  <si>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</si>
  <si>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</si>
  <si>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</si>
  <si>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</si>
  <si>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</si>
  <si>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</si>
  <si>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</si>
  <si>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</si>
  <si>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</si>
  <si>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</si>
  <si>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</si>
  <si>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</si>
  <si>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</si>
  <si>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</si>
  <si>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</si>
  <si>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ภาษีเงินได้ค้างจ่าย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</si>
  <si>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</si>
  <si>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</si>
  <si>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</si>
  <si>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งบกำไรขาดทุนเบ็ดเสร็จ </t>
  </si>
  <si>
    <t>รายได้อื่น</t>
  </si>
  <si>
    <t>31 ธันวาคม</t>
  </si>
  <si>
    <t>ลูกหนี้อื่น - กรมสรรพากร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</si>
  <si>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</si>
  <si>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</si>
  <si>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</si>
  <si>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</si>
  <si>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</si>
  <si>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</si>
  <si>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กำไรขาดทุนเบ็ดเสร็จอื่น:</t>
  </si>
  <si>
    <t>กำไรหรือขาดทุนในภายหลัง</t>
  </si>
  <si>
    <t>รวมรายการที่จะไม่จัดประเภทรายการใหม่ไปยัง</t>
  </si>
  <si>
    <t>ส่วนได้เสียที่ไม่มี</t>
  </si>
  <si>
    <t>อำนาจควบคุม</t>
  </si>
  <si>
    <t>สินทรัพย์ไม่มีตัวตน - สุทธิ</t>
  </si>
  <si>
    <t>ส่วนแบ่งกำไรจากเงินลงทุนในบริษัทร่วม</t>
  </si>
  <si>
    <t>ส่วนเกินมูลค่าหุ้นสามัญ</t>
  </si>
  <si>
    <t>เงินฝากสถาบันการเงินที่ติดภาระผูกพัน</t>
  </si>
  <si>
    <t>ผลต่างของอัตราแลกเปลี่ยนจากการแปลงค่างบการเงิน</t>
  </si>
  <si>
    <t>รายการที่จะจัดประเภทใหม่ไปยังกำไรหรือขาดทุนในภายหลัง</t>
  </si>
  <si>
    <t>หุ้นสามัญ</t>
  </si>
  <si>
    <t>ส่วนเกินมูลค่า</t>
  </si>
  <si>
    <t>องค์ประกอบอื่น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</si>
  <si>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</si>
  <si>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</si>
  <si>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</si>
  <si>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</si>
  <si>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กำไรขาดทุน</t>
  </si>
  <si>
    <t>เบ็ดเสร็จอื่น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</si>
  <si>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</si>
  <si>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</si>
  <si>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ภาระผูกพันผลประโยชน์พนักงาน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</si>
  <si>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</si>
  <si>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</si>
  <si>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รายได้</t>
  </si>
  <si>
    <t>(ตรวจสอบแล้ว)</t>
  </si>
  <si>
    <t>(ยังไม่ได้ตรวจสอบ)</t>
  </si>
  <si>
    <t>ข้อมูลทางการเงินรวม</t>
  </si>
  <si>
    <t>การวัดมูลค่าใหม่ของภาระผูกพันผลประโยชน์</t>
  </si>
  <si>
    <t>หลังออกจากงาน</t>
  </si>
  <si>
    <t>ส่วนแบ่งกำไรขาดทุนเบ็ดเสร็จอื่น</t>
  </si>
  <si>
    <t>กำไรเบ็ดเสร็จรวมสำหรับงวด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</si>
  <si>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</si>
  <si>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</si>
  <si>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</si>
  <si>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ผลต่างของอัตรา</t>
  </si>
  <si>
    <t>งบกระแสเงินสด</t>
  </si>
  <si>
    <t>กระแสเงินสดจากกิจกรรมดำเนินงาน</t>
  </si>
  <si>
    <t>รายการปรับปรุงเพื่อกระทบยอดกำไรก่อนภาษีเงินได้</t>
  </si>
  <si>
    <t>เป็นเงินสดสุทธิจากการดำเนินงาน</t>
  </si>
  <si>
    <t>ค่าเสื่อมราคาและค่าตัดจำหน่าย</t>
  </si>
  <si>
    <t>รายได้เงินปันผล</t>
  </si>
  <si>
    <t>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</si>
  <si>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</si>
  <si>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</si>
  <si>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กระแสเงินสดจากกิจกรรมลงทุน</t>
  </si>
  <si>
    <t>เงินฝากธนาคารที่มีภาระผูกพัน</t>
  </si>
  <si>
    <t>เงินสดรับจากดอกเบี้ย</t>
  </si>
  <si>
    <t>เงินสดรับจากเงินปันผล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</si>
  <si>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</si>
  <si>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</si>
  <si>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</si>
  <si>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</si>
  <si>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</si>
  <si>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เงินสดจ่ายเพื่อซื้ออุปกรณ์ </t>
  </si>
  <si>
    <t xml:space="preserve">เงินลงทุนในบริษัทย่อย </t>
  </si>
  <si>
    <t>มูลค่าที่ตราไว้หุ้นละ 0.50 บาท</t>
  </si>
  <si>
    <t>กำไรก่อนภาษีเงินได้</t>
  </si>
  <si>
    <t>การแบ่งปันกำไรสุทธิ</t>
  </si>
  <si>
    <t>บริษัท ลีโอ โกลบอล โลจิสติกส์ จำกัด (มหาชน)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</si>
  <si>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</si>
  <si>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</si>
  <si>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</si>
  <si>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</si>
  <si>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</si>
  <si>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</si>
  <si>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</si>
  <si>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</si>
  <si>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จัดสรรแล้ว - ทุนสำรองตามกฎหมาย</t>
  </si>
  <si>
    <t>ของบริษัทร่วมตามวิธีส่วนได้เสีย</t>
  </si>
  <si>
    <t>กำไรต่อหุ้นขั้นพื้นฐาน</t>
  </si>
  <si>
    <t>เจ้าของ</t>
  </si>
  <si>
    <t>ส่วนของผู้เป็นเจ้าของ</t>
  </si>
  <si>
    <t>ของบริษัทใหญ่</t>
  </si>
  <si>
    <t>ทุนสำรองตามกฎหมาย</t>
  </si>
  <si>
    <t>หนี้สงสัยจะสูญ (กลับรายการ)</t>
  </si>
  <si>
    <t>กำไรต่อหุ้น</t>
  </si>
  <si>
    <t>อสังหาริมทรัพย์เพื่อการลงทุน - สุทธิ</t>
  </si>
  <si>
    <t>ค่าใช้จ่ายในการขาย</t>
  </si>
  <si>
    <t>เงินสดจ่ายเพื่อซื้ออสังหาริมทรัพย์เพื่อการลงทุน</t>
  </si>
  <si>
    <t>สินทรัพย์ไม่หมุนเวียนอื่น</t>
  </si>
  <si>
    <t>ส่วนที่เป็นของผู้เป็นเจ้าของของบริษัทใหญ่</t>
  </si>
  <si>
    <t>จ่ายภาษีเงินได้</t>
  </si>
  <si>
    <t>เงินสดรับจากเงินเบิกเกินบัญชี</t>
  </si>
  <si>
    <t>เงินสดรับจากเงินกู้ยืมระยะสั้นจากสถาบันการเงิน</t>
  </si>
  <si>
    <t>กำไรสุทธิสำหรับงวด</t>
  </si>
  <si>
    <t>พ.ศ. 2562</t>
  </si>
  <si>
    <t>ยอดยกมา ณ วันที่ 1 มกราคม พ.ศ. 2562</t>
  </si>
  <si>
    <t>หนี้สินไม่หมุนเวียนอื่น</t>
  </si>
  <si>
    <t>เงินปันผลจ่าย</t>
  </si>
  <si>
    <t>กำไรก่อนส่วนแบ่งกำไรจากเงินลงทุนในบริษัทร่วม</t>
  </si>
  <si>
    <t>สินทรัพย์ภาษีเงินได้รอการตัดบัญชี - สุทธิ</t>
  </si>
  <si>
    <t>ภาษีเงินได้</t>
  </si>
  <si>
    <t>รายการที่จะไม่จัดประเภทรายการใหม่ไปยัง</t>
  </si>
  <si>
    <t>ทุนสำรอง</t>
  </si>
  <si>
    <t>กระแสเงินสดจากการดำเนินงาน</t>
  </si>
  <si>
    <t>เงินสดสุทธิได้มาจาก (ใช้ไปใน) กิจกรรมลงทุน</t>
  </si>
  <si>
    <t>เงินสดจ่ายชำระหนี้สินตามสัญญาเช่าการเงิน</t>
  </si>
  <si>
    <t>จัดสรรแล้ว -</t>
  </si>
  <si>
    <t>กำไรจากการดำเนินงานก่อนการเปลี่ยนแปลงใน</t>
  </si>
  <si>
    <t>รวมรายการที่จะจัดประเภทรายการใหม่ไปยัง</t>
  </si>
  <si>
    <t>พ.ศ. 2563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</si>
  <si>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</si>
  <si>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สินทรัพย์สิทธิการใช้ - สุทธิ</t>
  </si>
  <si>
    <t>หนี้สินตามสัญญาเช่า</t>
  </si>
  <si>
    <t>ยอดคงเหลือ ณ วันที่ 31 ธันวาคม พ.ศ. 2562 - ตามที่รายงานไว้เดิม</t>
  </si>
  <si>
    <t>ผลกระทบของการเปลี่ยนนโยบายการบัญชี</t>
  </si>
  <si>
    <t>ยอดยกมา ณ วันที่ 1 มกราคม พ.ศ. 2563 - ปรับปรุงใหม่</t>
  </si>
  <si>
    <t>จัดสรร</t>
  </si>
  <si>
    <t>ยังไม่ได้</t>
  </si>
  <si>
    <t>ผลขาดทุนด้านเครดิตที่คาดว่าจะเกิดขึ้น</t>
  </si>
  <si>
    <t>กำไร(ขาดทุน)จากการวัดมูลค่าเงินลงทุนในตราสารทุนด้วย</t>
  </si>
  <si>
    <t xml:space="preserve">         มูลค่ายุติธรรมผ่านกำไรขาดทุนเบ็ดเสร็จอื่น</t>
  </si>
  <si>
    <t>กำไร(ขาดทุน)จากหนี้สินทางการเงินที่วัดด้วยมูลค่ายุติธรรมผ่านกำไรขาดทุน(ที่เกิดจากความเสี่ยงด้านเครดิต)</t>
  </si>
  <si>
    <t xml:space="preserve"> </t>
  </si>
  <si>
    <t>เงินสดจ่ายเพื่อซื้อสินทรัพย์ไม่มีตัวตน</t>
  </si>
  <si>
    <t>(กำไร)ขาดทุนจากมูลค่ายุติธรรมของสินทรัพย์ทางการเงิน</t>
  </si>
  <si>
    <t>-</t>
  </si>
  <si>
    <t>เงินลงทุนทั่วไป - สุทธิ</t>
  </si>
  <si>
    <t>กำไรขาดทุนเบ็ดเสร็จอื่น</t>
  </si>
  <si>
    <t>การวัดมูลค่า</t>
  </si>
  <si>
    <t>เงินลงทุนใน</t>
  </si>
  <si>
    <t>ตราสารทุน</t>
  </si>
  <si>
    <t>ผ่านกำไรขาดทุน</t>
  </si>
  <si>
    <t>รายได้ดอกเบี้ย</t>
  </si>
  <si>
    <t>(กำไร)ขาดทุนจากมูลค่ายุติธรรมของอนุพันธ์ทางการเงิน</t>
  </si>
  <si>
    <t>เงินสดจ่ายเพื่อซื้อเงินลงทุนในตราสารทุน</t>
  </si>
  <si>
    <t>หนี้สินตามสัญญาเช่าการเงิน</t>
  </si>
  <si>
    <t>ที่ดิน อาคารและอุปกรณ์ - สุทธิ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</si>
  <si>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</si>
  <si>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</si>
  <si>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</si>
  <si>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</si>
  <si>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ส่วนของหนี้สินตามสัญญาเช่าการเงิน</t>
  </si>
  <si>
    <t>ที่ถึงกำหนดชำระในหนึ่งปี</t>
  </si>
  <si>
    <t>ส่วนของหนี้สินตามสัญญาเช่า</t>
  </si>
  <si>
    <t xml:space="preserve">หุ้นสามัญ จำนวน 200,000,000 หุ้น </t>
  </si>
  <si>
    <t>หุ้นสามัญ จำนวน 320,000,000 หุ้น</t>
  </si>
  <si>
    <t>มูลค่ายุติธรรมผ่านกำไรขาดทุนเบ็ดเสร็จอื่น</t>
  </si>
  <si>
    <t>ของส่วนของเจ้าของ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</si>
  <si>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</si>
  <si>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</si>
  <si>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</si>
  <si>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</si>
  <si>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กำไร(ขาดทุน)อื่น - สุทธิ</t>
  </si>
  <si>
    <t>เงินสดสุทธิได้มาจาก (ใช้ไปใน) กิจกรรมจัดหาเงิน</t>
  </si>
  <si>
    <t>ข้อมูลเพิ่มเติมประกอบงบกระแสเงินสด</t>
  </si>
  <si>
    <t>รายการที่มิใช่เงินสด</t>
  </si>
  <si>
    <t>สินทรัพย์ที่ได้มาจากสัญญาเช่า</t>
  </si>
  <si>
    <t>ณ วันที่ 30 มิถุนายน พ.ศ. 2563</t>
  </si>
  <si>
    <t>30 มิถุนายน</t>
  </si>
  <si>
    <t>การวัดมูลค่าใหม่ของภาระผูกพันผลประโยชน์พนักงาน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</si>
  <si>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</si>
  <si>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</si>
  <si>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</si>
  <si>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</si>
  <si>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>การเพิ่มทุน</t>
  </si>
  <si>
    <t>เงินสดรับจากการจำหน่ายสินทรัพย์ถาวร</t>
  </si>
  <si>
    <t>เงินสดจ่ายเงินปันผล</t>
  </si>
  <si>
    <t>เงินสดจ่ายชำระเงินกู้ยืมระยะสั้นจากสถาบันการเงิน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</si>
  <si>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</si>
  <si>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</si>
  <si>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(กำไร)ขาดทุนจากการจำหน่ายและตัดจำหน่ายสินทรัพย์</t>
  </si>
  <si>
    <t>เงินสดจ่ายชำระหนี้สินตามสัญญาเช่า</t>
  </si>
  <si>
    <t>16.1</t>
  </si>
  <si>
    <t>16.2</t>
  </si>
  <si>
    <t>เงินสดสุทธิได้มาจากกิจกรรมดำเนินงาน</t>
  </si>
  <si>
    <t>เงินสดจ่ายเพื่อซื้อสินทรัพย์ทางการเงินที่วัดมูลค่าด้วย</t>
  </si>
  <si>
    <t>เงินสดและรายการเทียบเท่าเงินสดเพิ่มขึ้น(ลดลง)สุทธิ</t>
  </si>
  <si>
    <t>เงินลงทุนในบริษัทร่วม - สุทธิ</t>
  </si>
  <si>
    <t>และรายการเทียบเท่าเงินสด</t>
  </si>
  <si>
    <t>กำไร(ขาดทุน)จากอัตราแลกเปลี่ยนของเงินสด</t>
  </si>
  <si>
    <t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</si>
</sst>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#,##0.00;\(#,##0.0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00;\(#,##0.000\);\-"/>
    <numFmt numFmtId="177" formatCode="#,##0.0;\(#,##0.0\)"/>
    <numFmt numFmtId="178" formatCode="0.000"/>
  </numFmts>
  <fonts count="47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20" borderId="1" applyNumberFormat="0" applyAlignment="0" applyProtection="0"/>
    <xf numFmtId="0" fontId="12" fillId="21" borderId="2" applyNumberFormat="0" applyAlignment="0" applyProtection="0"/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4" fontId="15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2" fillId="0" borderId="8">
      <alignment horizontal="left"/>
    </xf>
    <xf numFmtId="171" fontId="22" fillId="0" borderId="9">
      <alignment horizontal="left"/>
    </xf>
    <xf numFmtId="0" fontId="23" fillId="0" borderId="10">
      <alignment horizontal="right"/>
    </xf>
    <xf numFmtId="0" fontId="24" fillId="1" borderId="9">
      <alignment horizontal="left"/>
    </xf>
    <xf numFmtId="0" fontId="25" fillId="7" borderId="1" applyNumberFormat="0" applyAlignment="0" applyProtection="0"/>
    <xf numFmtId="10" fontId="13" fillId="23" borderId="11" applyNumberFormat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6" fillId="0" borderId="12" applyNumberFormat="0" applyFill="0" applyAlignment="0" applyProtection="0"/>
    <xf numFmtId="0" fontId="27" fillId="0" borderId="0"/>
    <xf numFmtId="0" fontId="28" fillId="24" borderId="0" applyNumberFormat="0" applyBorder="0" applyAlignment="0" applyProtection="0"/>
    <xf numFmtId="0" fontId="10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25" borderId="13" applyNumberFormat="0" applyFont="0" applyAlignment="0" applyProtection="0"/>
    <xf numFmtId="0" fontId="29" fillId="20" borderId="14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30" fillId="0" borderId="0"/>
    <xf numFmtId="0" fontId="31" fillId="0" borderId="0"/>
    <xf numFmtId="0" fontId="32" fillId="0" borderId="0">
      <alignment horizontal="left"/>
    </xf>
    <xf numFmtId="49" fontId="15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39" fillId="0" borderId="0"/>
    <xf numFmtId="0" fontId="2" fillId="0" borderId="0"/>
  </cellStyleXfs>
  <cellXfs count="284">
    <xf numFmtId="0" fontId="0" fillId="0" borderId="0" xfId="0"/>
    <xf numFmtId="165" fontId="40" fillId="0" borderId="0" xfId="0" applyNumberFormat="1" applyFont="1" applyFill="1" applyAlignment="1">
      <alignment vertical="center"/>
    </xf>
    <xf numFmtId="0" fontId="40" fillId="0" borderId="0" xfId="0" applyFont="1" applyFill="1" applyBorder="1" applyAlignment="1">
      <alignment horizontal="left" vertical="center"/>
    </xf>
    <xf numFmtId="0" fontId="40" fillId="0" borderId="0" xfId="0" applyFont="1" applyFill="1" applyBorder="1" applyAlignment="1">
      <alignment horizontal="centerContinuous" vertical="center"/>
    </xf>
    <xf numFmtId="0" fontId="40" fillId="0" borderId="0" xfId="0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horizontal="centerContinuous" vertical="center"/>
    </xf>
    <xf numFmtId="0" fontId="41" fillId="0" borderId="0" xfId="0" applyFont="1" applyFill="1" applyAlignment="1">
      <alignment vertical="center"/>
    </xf>
    <xf numFmtId="0" fontId="40" fillId="0" borderId="16" xfId="0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horizontal="right" vertical="center"/>
    </xf>
    <xf numFmtId="165" fontId="40" fillId="0" borderId="0" xfId="0" quotePrefix="1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165" fontId="40" fillId="0" borderId="0" xfId="114" applyNumberFormat="1" applyFont="1" applyFill="1" applyAlignment="1">
      <alignment horizontal="right" vertical="center" wrapText="1"/>
    </xf>
    <xf numFmtId="165" fontId="40" fillId="0" borderId="0" xfId="114" applyNumberFormat="1" applyFont="1" applyFill="1" applyBorder="1" applyAlignment="1">
      <alignment horizontal="center" vertical="center"/>
    </xf>
    <xf numFmtId="165" fontId="40" fillId="0" borderId="16" xfId="114" applyNumberFormat="1" applyFont="1" applyFill="1" applyBorder="1" applyAlignment="1">
      <alignment horizontal="right" vertical="center" wrapText="1"/>
    </xf>
    <xf numFmtId="0" fontId="41" fillId="0" borderId="0" xfId="114" applyFont="1" applyFill="1" applyBorder="1" applyAlignment="1">
      <alignment horizontal="left" vertical="center"/>
    </xf>
    <xf numFmtId="0" fontId="40" fillId="0" borderId="0" xfId="0" applyFont="1" applyFill="1" applyBorder="1" applyAlignment="1">
      <alignment vertical="center"/>
    </xf>
    <xf numFmtId="165" fontId="41" fillId="0" borderId="0" xfId="0" applyNumberFormat="1" applyFont="1" applyFill="1" applyBorder="1" applyAlignment="1">
      <alignment vertical="center"/>
    </xf>
    <xf numFmtId="165" fontId="41" fillId="0" borderId="0" xfId="85" applyNumberFormat="1" applyFont="1" applyFill="1" applyAlignment="1">
      <alignment horizontal="center" vertical="center"/>
    </xf>
    <xf numFmtId="167" fontId="41" fillId="0" borderId="0" xfId="50" applyNumberFormat="1" applyFont="1" applyFill="1" applyAlignment="1">
      <alignment horizontal="right" vertical="center"/>
    </xf>
    <xf numFmtId="167" fontId="41" fillId="0" borderId="0" xfId="85" applyNumberFormat="1" applyFont="1" applyFill="1" applyAlignment="1">
      <alignment horizontal="right" vertical="center"/>
    </xf>
    <xf numFmtId="167" fontId="41" fillId="0" borderId="0" xfId="50" applyNumberFormat="1" applyFont="1" applyFill="1" applyBorder="1" applyAlignment="1">
      <alignment horizontal="right" vertical="center"/>
    </xf>
    <xf numFmtId="167" fontId="41" fillId="0" borderId="18" xfId="50" applyNumberFormat="1" applyFont="1" applyFill="1" applyBorder="1" applyAlignment="1">
      <alignment horizontal="right" vertical="center"/>
    </xf>
    <xf numFmtId="167" fontId="41" fillId="0" borderId="16" xfId="50" applyNumberFormat="1" applyFont="1" applyFill="1" applyBorder="1" applyAlignment="1">
      <alignment horizontal="right" vertical="center"/>
    </xf>
    <xf numFmtId="0" fontId="41" fillId="0" borderId="0" xfId="86" applyFont="1" applyFill="1" applyBorder="1" applyAlignment="1">
      <alignment horizontal="left" vertical="center"/>
    </xf>
    <xf numFmtId="177" fontId="41" fillId="0" borderId="0" xfId="85" applyNumberFormat="1" applyFont="1" applyFill="1" applyAlignment="1">
      <alignment horizontal="center" vertical="center"/>
    </xf>
    <xf numFmtId="165" fontId="41" fillId="0" borderId="0" xfId="85" applyNumberFormat="1" applyFont="1" applyFill="1" applyAlignment="1">
      <alignment vertical="center"/>
    </xf>
    <xf numFmtId="9" fontId="41" fillId="0" borderId="0" xfId="113" applyFont="1" applyFill="1" applyBorder="1" applyAlignment="1">
      <alignment horizontal="left" vertical="center"/>
    </xf>
    <xf numFmtId="165" fontId="40" fillId="0" borderId="0" xfId="85" applyNumberFormat="1" applyFont="1" applyFill="1" applyAlignment="1">
      <alignment horizontal="center" vertical="center"/>
    </xf>
    <xf numFmtId="167" fontId="41" fillId="0" borderId="17" xfId="50" applyNumberFormat="1" applyFont="1" applyFill="1" applyBorder="1" applyAlignment="1">
      <alignment horizontal="right" vertical="center"/>
    </xf>
    <xf numFmtId="167" fontId="41" fillId="0" borderId="0" xfId="0" applyNumberFormat="1" applyFont="1" applyFill="1" applyBorder="1" applyAlignment="1">
      <alignment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0" fillId="0" borderId="0" xfId="114" applyNumberFormat="1" applyFont="1" applyFill="1" applyBorder="1" applyAlignment="1">
      <alignment horizontal="right" vertical="center" wrapText="1"/>
    </xf>
    <xf numFmtId="0" fontId="41" fillId="0" borderId="0" xfId="114" applyFont="1" applyFill="1" applyBorder="1" applyAlignment="1">
      <alignment vertical="center"/>
    </xf>
    <xf numFmtId="167" fontId="41" fillId="0" borderId="0" xfId="0" applyNumberFormat="1" applyFont="1" applyFill="1" applyBorder="1" applyAlignment="1">
      <alignment horizontal="center" vertical="center"/>
    </xf>
    <xf numFmtId="0" fontId="41" fillId="0" borderId="0" xfId="114" applyFont="1" applyFill="1" applyBorder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0" fillId="0" borderId="0" xfId="0" quotePrefix="1" applyNumberFormat="1" applyFont="1" applyFill="1" applyBorder="1" applyAlignment="1">
      <alignment horizontal="right" vertical="center"/>
    </xf>
    <xf numFmtId="167" fontId="41" fillId="0" borderId="0" xfId="85" applyNumberFormat="1" applyFont="1" applyFill="1" applyAlignment="1">
      <alignment horizontal="center" vertical="center"/>
    </xf>
    <xf numFmtId="167" fontId="41" fillId="0" borderId="0" xfId="38" quotePrefix="1" applyNumberFormat="1" applyFont="1" applyFill="1" applyBorder="1" applyAlignment="1">
      <alignment horizontal="right" vertical="center"/>
    </xf>
    <xf numFmtId="0" fontId="41" fillId="0" borderId="0" xfId="114" applyFont="1" applyFill="1" applyAlignment="1">
      <alignment vertical="center"/>
    </xf>
    <xf numFmtId="167" fontId="41" fillId="0" borderId="16" xfId="38" quotePrefix="1" applyNumberFormat="1" applyFont="1" applyFill="1" applyBorder="1" applyAlignment="1">
      <alignment horizontal="right" vertical="center"/>
    </xf>
    <xf numFmtId="167" fontId="41" fillId="0" borderId="16" xfId="0" quotePrefix="1" applyNumberFormat="1" applyFont="1" applyFill="1" applyBorder="1" applyAlignment="1">
      <alignment horizontal="right" vertical="center"/>
    </xf>
    <xf numFmtId="167" fontId="41" fillId="0" borderId="0" xfId="0" applyNumberFormat="1" applyFont="1" applyFill="1" applyAlignment="1">
      <alignment vertical="center"/>
    </xf>
    <xf numFmtId="167" fontId="41" fillId="0" borderId="0" xfId="0" applyNumberFormat="1" applyFont="1" applyFill="1" applyAlignment="1">
      <alignment horizontal="right" vertical="center"/>
    </xf>
    <xf numFmtId="167" fontId="41" fillId="0" borderId="0" xfId="38" applyNumberFormat="1" applyFont="1" applyFill="1" applyBorder="1" applyAlignment="1">
      <alignment horizontal="center" vertical="center"/>
    </xf>
    <xf numFmtId="167" fontId="41" fillId="0" borderId="0" xfId="38" applyNumberFormat="1" applyFont="1" applyFill="1" applyBorder="1" applyAlignment="1">
      <alignment vertical="center"/>
    </xf>
    <xf numFmtId="167" fontId="40" fillId="0" borderId="0" xfId="85" applyNumberFormat="1" applyFont="1" applyFill="1" applyAlignment="1">
      <alignment horizontal="center" vertical="center"/>
    </xf>
    <xf numFmtId="165" fontId="41" fillId="0" borderId="0" xfId="0" applyNumberFormat="1" applyFont="1" applyFill="1" applyAlignment="1">
      <alignment horizontal="right" vertical="center"/>
    </xf>
    <xf numFmtId="0" fontId="41" fillId="0" borderId="0" xfId="0" applyFont="1" applyFill="1" applyBorder="1" applyAlignment="1">
      <alignment horizontal="centerContinuous" vertical="center"/>
    </xf>
    <xf numFmtId="166" fontId="41" fillId="0" borderId="0" xfId="0" applyNumberFormat="1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Continuous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Continuous" vertical="center"/>
    </xf>
    <xf numFmtId="165" fontId="43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165" fontId="43" fillId="0" borderId="0" xfId="0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vertical="center"/>
    </xf>
    <xf numFmtId="165" fontId="43" fillId="0" borderId="0" xfId="114" applyNumberFormat="1" applyFont="1" applyFill="1" applyAlignment="1">
      <alignment horizontal="right" vertical="center" wrapText="1"/>
    </xf>
    <xf numFmtId="165" fontId="43" fillId="0" borderId="0" xfId="114" applyNumberFormat="1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165" fontId="43" fillId="0" borderId="16" xfId="114" applyNumberFormat="1" applyFont="1" applyFill="1" applyBorder="1" applyAlignment="1">
      <alignment horizontal="right" vertical="center" wrapText="1"/>
    </xf>
    <xf numFmtId="165" fontId="43" fillId="0" borderId="0" xfId="0" applyNumberFormat="1" applyFont="1" applyFill="1" applyBorder="1" applyAlignment="1">
      <alignment horizontal="center" vertical="center"/>
    </xf>
    <xf numFmtId="0" fontId="43" fillId="0" borderId="0" xfId="114" applyFont="1" applyFill="1" applyBorder="1" applyAlignment="1">
      <alignment horizontal="left" vertical="center"/>
    </xf>
    <xf numFmtId="165" fontId="43" fillId="0" borderId="0" xfId="114" applyNumberFormat="1" applyFont="1" applyFill="1" applyBorder="1" applyAlignment="1">
      <alignment horizontal="right" vertical="center" wrapText="1"/>
    </xf>
    <xf numFmtId="165" fontId="43" fillId="0" borderId="0" xfId="0" applyNumberFormat="1" applyFont="1" applyFill="1" applyBorder="1" applyAlignment="1">
      <alignment horizontal="right" vertical="center" wrapText="1"/>
    </xf>
    <xf numFmtId="0" fontId="42" fillId="0" borderId="0" xfId="114" applyFont="1" applyFill="1" applyBorder="1" applyAlignment="1">
      <alignment horizontal="left" vertical="center"/>
    </xf>
    <xf numFmtId="0" fontId="42" fillId="0" borderId="0" xfId="114" applyFont="1" applyFill="1" applyBorder="1" applyAlignment="1">
      <alignment vertical="center"/>
    </xf>
    <xf numFmtId="167" fontId="42" fillId="0" borderId="0" xfId="86" applyNumberFormat="1" applyFont="1" applyFill="1" applyBorder="1" applyAlignment="1">
      <alignment horizontal="right" vertical="center"/>
    </xf>
    <xf numFmtId="167" fontId="42" fillId="0" borderId="0" xfId="0" applyNumberFormat="1" applyFont="1" applyFill="1" applyBorder="1" applyAlignment="1">
      <alignment vertical="center"/>
    </xf>
    <xf numFmtId="167" fontId="42" fillId="0" borderId="0" xfId="86" applyNumberFormat="1" applyFont="1" applyFill="1" applyBorder="1" applyAlignment="1">
      <alignment vertical="center"/>
    </xf>
    <xf numFmtId="167" fontId="42" fillId="0" borderId="16" xfId="86" applyNumberFormat="1" applyFont="1" applyFill="1" applyBorder="1" applyAlignment="1">
      <alignment horizontal="right" vertical="center"/>
    </xf>
    <xf numFmtId="167" fontId="42" fillId="0" borderId="16" xfId="0" applyNumberFormat="1" applyFont="1" applyFill="1" applyBorder="1" applyAlignment="1">
      <alignment horizontal="right" vertical="center"/>
    </xf>
    <xf numFmtId="167" fontId="42" fillId="0" borderId="0" xfId="0" applyNumberFormat="1" applyFont="1" applyFill="1" applyBorder="1" applyAlignment="1">
      <alignment horizontal="right" vertical="center"/>
    </xf>
    <xf numFmtId="167" fontId="42" fillId="0" borderId="0" xfId="0" applyNumberFormat="1" applyFont="1" applyFill="1" applyBorder="1" applyAlignment="1">
      <alignment horizontal="center" vertical="center"/>
    </xf>
    <xf numFmtId="167" fontId="42" fillId="0" borderId="0" xfId="86" applyNumberFormat="1" applyFont="1" applyFill="1" applyBorder="1" applyAlignment="1">
      <alignment horizontal="center" vertical="center"/>
    </xf>
    <xf numFmtId="165" fontId="42" fillId="0" borderId="0" xfId="114" applyNumberFormat="1" applyFont="1" applyFill="1" applyBorder="1" applyAlignment="1">
      <alignment horizontal="right" vertical="center" wrapText="1"/>
    </xf>
    <xf numFmtId="165" fontId="42" fillId="0" borderId="0" xfId="0" applyNumberFormat="1" applyFont="1" applyFill="1" applyBorder="1" applyAlignment="1">
      <alignment horizontal="center" vertical="center"/>
    </xf>
    <xf numFmtId="167" fontId="42" fillId="0" borderId="16" xfId="87" applyNumberFormat="1" applyFont="1" applyFill="1" applyBorder="1" applyAlignment="1">
      <alignment horizontal="right" vertical="center"/>
    </xf>
    <xf numFmtId="167" fontId="42" fillId="0" borderId="0" xfId="87" applyNumberFormat="1" applyFont="1" applyFill="1" applyBorder="1" applyAlignment="1">
      <alignment horizontal="right" vertical="center"/>
    </xf>
    <xf numFmtId="0" fontId="43" fillId="0" borderId="0" xfId="114" applyFont="1" applyFill="1" applyBorder="1" applyAlignment="1">
      <alignment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167" fontId="42" fillId="0" borderId="17" xfId="87" applyNumberFormat="1" applyFont="1" applyFill="1" applyBorder="1" applyAlignment="1">
      <alignment horizontal="right" vertical="center"/>
    </xf>
    <xf numFmtId="166" fontId="41" fillId="0" borderId="16" xfId="0" applyNumberFormat="1" applyFont="1" applyFill="1" applyBorder="1" applyAlignment="1">
      <alignment vertical="center"/>
    </xf>
    <xf numFmtId="166" fontId="42" fillId="0" borderId="0" xfId="0" applyNumberFormat="1" applyFont="1" applyFill="1" applyBorder="1" applyAlignment="1">
      <alignment vertical="center"/>
    </xf>
    <xf numFmtId="167" fontId="42" fillId="0" borderId="17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left" vertical="center"/>
    </xf>
    <xf numFmtId="176" fontId="42" fillId="0" borderId="17" xfId="87" applyNumberFormat="1" applyFont="1" applyFill="1" applyBorder="1" applyAlignment="1">
      <alignment horizontal="right" vertical="center"/>
    </xf>
    <xf numFmtId="176" fontId="42" fillId="0" borderId="0" xfId="0" applyNumberFormat="1" applyFont="1" applyFill="1" applyBorder="1" applyAlignment="1">
      <alignment horizontal="center" vertical="center"/>
    </xf>
    <xf numFmtId="168" fontId="42" fillId="0" borderId="0" xfId="87" applyNumberFormat="1" applyFont="1" applyFill="1" applyBorder="1" applyAlignment="1">
      <alignment horizontal="right" vertical="center"/>
    </xf>
    <xf numFmtId="168" fontId="42" fillId="0" borderId="0" xfId="0" applyNumberFormat="1" applyFont="1" applyFill="1" applyBorder="1" applyAlignment="1">
      <alignment horizontal="center" vertical="center"/>
    </xf>
    <xf numFmtId="166" fontId="41" fillId="0" borderId="0" xfId="0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114" applyFont="1" applyFill="1" applyAlignment="1">
      <alignment vertical="center"/>
    </xf>
    <xf numFmtId="167" fontId="41" fillId="0" borderId="16" xfId="0" applyNumberFormat="1" applyFont="1" applyFill="1" applyBorder="1" applyAlignment="1">
      <alignment horizontal="right" vertical="center"/>
    </xf>
    <xf numFmtId="167" fontId="41" fillId="0" borderId="0" xfId="0" applyNumberFormat="1" applyFont="1" applyFill="1" applyBorder="1" applyAlignment="1">
      <alignment horizontal="right" vertical="center"/>
    </xf>
    <xf numFmtId="165" fontId="40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vertical="center"/>
    </xf>
    <xf numFmtId="165" fontId="40" fillId="0" borderId="0" xfId="114" applyNumberFormat="1" applyFont="1" applyFill="1" applyBorder="1" applyAlignment="1">
      <alignment horizontal="right" vertical="center"/>
    </xf>
    <xf numFmtId="165" fontId="41" fillId="0" borderId="0" xfId="114" applyNumberFormat="1" applyFont="1" applyFill="1" applyBorder="1" applyAlignment="1">
      <alignment horizontal="center" vertical="center" wrapText="1"/>
    </xf>
    <xf numFmtId="165" fontId="41" fillId="0" borderId="0" xfId="114" applyNumberFormat="1" applyFont="1" applyFill="1" applyBorder="1" applyAlignment="1">
      <alignment vertical="center" wrapText="1"/>
    </xf>
    <xf numFmtId="167" fontId="40" fillId="0" borderId="0" xfId="114" applyNumberFormat="1" applyFont="1" applyFill="1" applyAlignment="1">
      <alignment horizontal="right" vertical="center"/>
    </xf>
    <xf numFmtId="167" fontId="40" fillId="0" borderId="0" xfId="114" applyNumberFormat="1" applyFont="1" applyFill="1" applyBorder="1" applyAlignment="1">
      <alignment vertical="center"/>
    </xf>
    <xf numFmtId="15" fontId="40" fillId="0" borderId="0" xfId="0" quotePrefix="1" applyNumberFormat="1" applyFont="1" applyFill="1" applyBorder="1" applyAlignment="1">
      <alignment vertical="center"/>
    </xf>
    <xf numFmtId="167" fontId="40" fillId="0" borderId="16" xfId="114" applyNumberFormat="1" applyFont="1" applyFill="1" applyBorder="1" applyAlignment="1">
      <alignment horizontal="right" vertical="center" wrapText="1"/>
    </xf>
    <xf numFmtId="15" fontId="41" fillId="0" borderId="0" xfId="114" quotePrefix="1" applyNumberFormat="1" applyFont="1" applyFill="1" applyBorder="1" applyAlignment="1">
      <alignment vertical="center"/>
    </xf>
    <xf numFmtId="15" fontId="40" fillId="0" borderId="0" xfId="114" quotePrefix="1" applyNumberFormat="1" applyFont="1" applyFill="1" applyBorder="1" applyAlignment="1">
      <alignment vertical="center"/>
    </xf>
    <xf numFmtId="167" fontId="41" fillId="0" borderId="17" xfId="0" applyNumberFormat="1" applyFont="1" applyFill="1" applyBorder="1" applyAlignment="1">
      <alignment horizontal="right" vertical="center"/>
    </xf>
    <xf numFmtId="166" fontId="41" fillId="0" borderId="0" xfId="0" applyNumberFormat="1" applyFont="1" applyFill="1" applyAlignment="1">
      <alignment horizontal="right" vertical="center"/>
    </xf>
    <xf numFmtId="166" fontId="41" fillId="0" borderId="0" xfId="0" applyNumberFormat="1" applyFont="1" applyFill="1" applyAlignment="1">
      <alignment vertical="center"/>
    </xf>
    <xf numFmtId="166" fontId="41" fillId="0" borderId="16" xfId="0" applyNumberFormat="1" applyFont="1" applyFill="1" applyBorder="1" applyAlignment="1">
      <alignment horizontal="right" vertical="center"/>
    </xf>
    <xf numFmtId="166" fontId="41" fillId="0" borderId="0" xfId="0" applyNumberFormat="1" applyFont="1" applyFill="1" applyBorder="1" applyAlignment="1">
      <alignment horizontal="right" vertical="center"/>
    </xf>
    <xf numFmtId="167" fontId="40" fillId="0" borderId="0" xfId="114" applyNumberFormat="1" applyFont="1" applyFill="1" applyBorder="1" applyAlignment="1">
      <alignment horizontal="right" vertical="center" wrapText="1"/>
    </xf>
    <xf numFmtId="15" fontId="41" fillId="0" borderId="0" xfId="114" quotePrefix="1" applyNumberFormat="1" applyFont="1" applyFill="1" applyBorder="1" applyAlignment="1">
      <alignment horizontal="left" vertical="center"/>
    </xf>
    <xf numFmtId="166" fontId="41" fillId="0" borderId="17" xfId="0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67" fontId="41" fillId="0" borderId="0" xfId="116" applyNumberFormat="1" applyFont="1" applyFill="1" applyBorder="1" applyAlignment="1">
      <alignment horizontal="right" vertical="center"/>
    </xf>
    <xf numFmtId="0" fontId="41" fillId="0" borderId="0" xfId="38" applyNumberFormat="1" applyFont="1" applyFill="1" applyAlignment="1">
      <alignment vertical="center"/>
    </xf>
    <xf numFmtId="0" fontId="41" fillId="0" borderId="0" xfId="116" applyNumberFormat="1" applyFont="1" applyFill="1" applyBorder="1" applyAlignment="1">
      <alignment horizontal="right" vertical="center"/>
    </xf>
    <xf numFmtId="0" fontId="41" fillId="0" borderId="0" xfId="114" quotePrefix="1" applyFont="1" applyFill="1" applyAlignment="1">
      <alignment vertical="center"/>
    </xf>
    <xf numFmtId="0" fontId="41" fillId="0" borderId="0" xfId="0" quotePrefix="1" applyFont="1" applyFill="1" applyBorder="1" applyAlignment="1">
      <alignment vertical="center"/>
    </xf>
    <xf numFmtId="0" fontId="41" fillId="0" borderId="0" xfId="38" applyNumberFormat="1" applyFont="1" applyFill="1" applyBorder="1" applyAlignment="1">
      <alignment vertical="center"/>
    </xf>
    <xf numFmtId="167" fontId="41" fillId="0" borderId="16" xfId="116" applyNumberFormat="1" applyFont="1" applyFill="1" applyBorder="1" applyAlignment="1">
      <alignment horizontal="right" vertical="center"/>
    </xf>
    <xf numFmtId="167" fontId="41" fillId="0" borderId="0" xfId="38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166" fontId="41" fillId="0" borderId="0" xfId="38" applyNumberFormat="1" applyFont="1" applyFill="1" applyAlignment="1">
      <alignment vertical="center"/>
    </xf>
    <xf numFmtId="166" fontId="41" fillId="0" borderId="0" xfId="116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horizontal="left" vertical="center"/>
    </xf>
    <xf numFmtId="165" fontId="41" fillId="0" borderId="0" xfId="114" applyNumberFormat="1" applyFont="1" applyFill="1" applyAlignment="1">
      <alignment vertical="center"/>
    </xf>
    <xf numFmtId="165" fontId="41" fillId="0" borderId="0" xfId="114" quotePrefix="1" applyNumberFormat="1" applyFont="1" applyFill="1" applyAlignment="1">
      <alignment vertical="center"/>
    </xf>
    <xf numFmtId="165" fontId="41" fillId="0" borderId="0" xfId="84" applyNumberFormat="1" applyFont="1" applyFill="1" applyAlignment="1">
      <alignment vertical="center"/>
    </xf>
    <xf numFmtId="166" fontId="41" fillId="0" borderId="16" xfId="116" applyNumberFormat="1" applyFont="1" applyFill="1" applyBorder="1" applyAlignment="1">
      <alignment horizontal="right" vertical="center"/>
    </xf>
    <xf numFmtId="166" fontId="41" fillId="0" borderId="0" xfId="38" applyNumberFormat="1" applyFont="1" applyFill="1" applyBorder="1" applyAlignment="1">
      <alignment vertical="center"/>
    </xf>
    <xf numFmtId="166" fontId="41" fillId="0" borderId="17" xfId="38" applyNumberFormat="1" applyFont="1" applyFill="1" applyBorder="1" applyAlignment="1">
      <alignment vertical="center"/>
    </xf>
    <xf numFmtId="3" fontId="41" fillId="0" borderId="16" xfId="38" applyNumberFormat="1" applyFont="1" applyFill="1" applyBorder="1" applyAlignment="1">
      <alignment vertical="center"/>
    </xf>
    <xf numFmtId="166" fontId="41" fillId="0" borderId="0" xfId="87" applyNumberFormat="1" applyFont="1" applyFill="1" applyBorder="1" applyAlignment="1">
      <alignment horizontal="right" vertical="center"/>
    </xf>
    <xf numFmtId="0" fontId="41" fillId="0" borderId="0" xfId="114" applyFont="1" applyFill="1" applyAlignment="1">
      <alignment horizontal="left" vertical="center"/>
    </xf>
    <xf numFmtId="165" fontId="44" fillId="0" borderId="0" xfId="0" applyNumberFormat="1" applyFont="1" applyFill="1" applyAlignment="1">
      <alignment vertical="center"/>
    </xf>
    <xf numFmtId="165" fontId="45" fillId="0" borderId="0" xfId="0" applyNumberFormat="1" applyFont="1" applyFill="1" applyAlignment="1">
      <alignment vertical="center"/>
    </xf>
    <xf numFmtId="0" fontId="41" fillId="0" borderId="0" xfId="0" quotePrefix="1" applyNumberFormat="1" applyFont="1" applyFill="1" applyBorder="1" applyAlignment="1">
      <alignment horizontal="center" vertical="center"/>
    </xf>
    <xf numFmtId="0" fontId="41" fillId="0" borderId="0" xfId="0" applyFont="1" applyFill="1"/>
    <xf numFmtId="0" fontId="43" fillId="0" borderId="0" xfId="0" applyFont="1" applyFill="1" applyAlignment="1">
      <alignment vertical="center"/>
    </xf>
    <xf numFmtId="0" fontId="42" fillId="0" borderId="0" xfId="114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167" fontId="42" fillId="0" borderId="0" xfId="86" applyNumberFormat="1" applyFont="1" applyFill="1" applyAlignment="1">
      <alignment horizontal="right" vertical="center"/>
    </xf>
    <xf numFmtId="167" fontId="42" fillId="0" borderId="0" xfId="86" applyNumberFormat="1" applyFont="1" applyFill="1" applyAlignment="1">
      <alignment vertical="center"/>
    </xf>
    <xf numFmtId="0" fontId="42" fillId="0" borderId="0" xfId="114" applyFont="1" applyFill="1" applyAlignment="1">
      <alignment horizontal="left" vertical="center"/>
    </xf>
    <xf numFmtId="167" fontId="42" fillId="0" borderId="0" xfId="0" applyNumberFormat="1" applyFont="1" applyFill="1" applyAlignment="1">
      <alignment vertical="center"/>
    </xf>
    <xf numFmtId="0" fontId="41" fillId="26" borderId="0" xfId="114" applyFont="1" applyFill="1" applyAlignment="1">
      <alignment horizontal="left" vertical="center"/>
    </xf>
    <xf numFmtId="0" fontId="41" fillId="26" borderId="0" xfId="86" applyFont="1" applyFill="1" applyBorder="1" applyAlignment="1">
      <alignment horizontal="left" vertical="center"/>
    </xf>
    <xf numFmtId="165" fontId="40" fillId="0" borderId="0" xfId="114" applyNumberFormat="1" applyFont="1" applyFill="1" applyBorder="1" applyAlignment="1">
      <alignment horizontal="center" vertical="center" wrapText="1"/>
    </xf>
    <xf numFmtId="165" fontId="40" fillId="27" borderId="0" xfId="114" applyNumberFormat="1" applyFont="1" applyFill="1" applyBorder="1" applyAlignment="1">
      <alignment horizontal="right" vertical="center" wrapText="1"/>
    </xf>
    <xf numFmtId="167" fontId="41" fillId="27" borderId="0" xfId="0" applyNumberFormat="1" applyFont="1" applyFill="1" applyBorder="1" applyAlignment="1">
      <alignment vertical="center"/>
    </xf>
    <xf numFmtId="167" fontId="40" fillId="27" borderId="0" xfId="0" applyNumberFormat="1" applyFont="1" applyFill="1" applyBorder="1" applyAlignment="1">
      <alignment horizontal="centerContinuous" vertical="center"/>
    </xf>
    <xf numFmtId="167" fontId="41" fillId="27" borderId="0" xfId="50" applyNumberFormat="1" applyFont="1" applyFill="1" applyAlignment="1">
      <alignment horizontal="right" vertical="center"/>
    </xf>
    <xf numFmtId="167" fontId="41" fillId="27" borderId="0" xfId="50" applyNumberFormat="1" applyFont="1" applyFill="1" applyBorder="1" applyAlignment="1">
      <alignment horizontal="right" vertical="center"/>
    </xf>
    <xf numFmtId="167" fontId="41" fillId="27" borderId="17" xfId="50" applyNumberFormat="1" applyFont="1" applyFill="1" applyBorder="1" applyAlignment="1">
      <alignment horizontal="right" vertical="center"/>
    </xf>
    <xf numFmtId="167" fontId="41" fillId="27" borderId="16" xfId="50" applyNumberFormat="1" applyFont="1" applyFill="1" applyBorder="1" applyAlignment="1">
      <alignment horizontal="right" vertical="center"/>
    </xf>
    <xf numFmtId="167" fontId="40" fillId="27" borderId="0" xfId="0" applyNumberFormat="1" applyFont="1" applyFill="1" applyBorder="1" applyAlignment="1">
      <alignment horizontal="right" vertical="center"/>
    </xf>
    <xf numFmtId="167" fontId="40" fillId="27" borderId="0" xfId="0" applyNumberFormat="1" applyFont="1" applyFill="1" applyBorder="1" applyAlignment="1">
      <alignment horizontal="center" vertical="center"/>
    </xf>
    <xf numFmtId="0" fontId="41" fillId="27" borderId="0" xfId="0" applyFont="1" applyFill="1" applyAlignment="1">
      <alignment vertical="center"/>
    </xf>
    <xf numFmtId="167" fontId="41" fillId="27" borderId="0" xfId="38" quotePrefix="1" applyNumberFormat="1" applyFont="1" applyFill="1" applyBorder="1" applyAlignment="1">
      <alignment horizontal="right" vertical="center"/>
    </xf>
    <xf numFmtId="167" fontId="41" fillId="27" borderId="16" xfId="38" quotePrefix="1" applyNumberFormat="1" applyFont="1" applyFill="1" applyBorder="1" applyAlignment="1">
      <alignment horizontal="right" vertical="center"/>
    </xf>
    <xf numFmtId="167" fontId="40" fillId="27" borderId="0" xfId="0" quotePrefix="1" applyNumberFormat="1" applyFont="1" applyFill="1" applyBorder="1" applyAlignment="1">
      <alignment horizontal="right" vertical="center"/>
    </xf>
    <xf numFmtId="167" fontId="41" fillId="27" borderId="16" xfId="0" quotePrefix="1" applyNumberFormat="1" applyFont="1" applyFill="1" applyBorder="1" applyAlignment="1">
      <alignment horizontal="right" vertical="center"/>
    </xf>
    <xf numFmtId="167" fontId="41" fillId="27" borderId="0" xfId="0" applyNumberFormat="1" applyFont="1" applyFill="1" applyBorder="1" applyAlignment="1">
      <alignment horizontal="center" vertical="center"/>
    </xf>
    <xf numFmtId="0" fontId="41" fillId="27" borderId="0" xfId="0" applyFont="1" applyFill="1" applyBorder="1" applyAlignment="1">
      <alignment vertical="center"/>
    </xf>
    <xf numFmtId="3" fontId="41" fillId="27" borderId="16" xfId="38" applyNumberFormat="1" applyFont="1" applyFill="1" applyBorder="1" applyAlignment="1">
      <alignment vertical="center"/>
    </xf>
    <xf numFmtId="167" fontId="41" fillId="27" borderId="18" xfId="50" applyNumberFormat="1" applyFont="1" applyFill="1" applyBorder="1" applyAlignment="1">
      <alignment horizontal="right" vertical="center"/>
    </xf>
    <xf numFmtId="165" fontId="41" fillId="27" borderId="0" xfId="0" applyNumberFormat="1" applyFont="1" applyFill="1" applyBorder="1" applyAlignment="1">
      <alignment vertical="center"/>
    </xf>
    <xf numFmtId="165" fontId="43" fillId="27" borderId="0" xfId="114" applyNumberFormat="1" applyFont="1" applyFill="1" applyBorder="1" applyAlignment="1">
      <alignment horizontal="right" vertical="center" wrapText="1"/>
    </xf>
    <xf numFmtId="167" fontId="42" fillId="27" borderId="0" xfId="86" applyNumberFormat="1" applyFont="1" applyFill="1" applyBorder="1" applyAlignment="1">
      <alignment horizontal="right" vertical="center"/>
    </xf>
    <xf numFmtId="167" fontId="42" fillId="27" borderId="16" xfId="86" applyNumberFormat="1" applyFont="1" applyFill="1" applyBorder="1" applyAlignment="1">
      <alignment horizontal="right" vertical="center"/>
    </xf>
    <xf numFmtId="167" fontId="42" fillId="27" borderId="16" xfId="0" applyNumberFormat="1" applyFont="1" applyFill="1" applyBorder="1" applyAlignment="1">
      <alignment horizontal="right" vertical="center"/>
    </xf>
    <xf numFmtId="167" fontId="42" fillId="27" borderId="0" xfId="0" applyNumberFormat="1" applyFont="1" applyFill="1" applyBorder="1" applyAlignment="1">
      <alignment horizontal="right" vertical="center"/>
    </xf>
    <xf numFmtId="167" fontId="42" fillId="27" borderId="0" xfId="86" applyNumberFormat="1" applyFont="1" applyFill="1" applyAlignment="1">
      <alignment horizontal="right" vertical="center"/>
    </xf>
    <xf numFmtId="165" fontId="42" fillId="27" borderId="0" xfId="114" applyNumberFormat="1" applyFont="1" applyFill="1" applyBorder="1" applyAlignment="1">
      <alignment horizontal="right" vertical="center" wrapText="1"/>
    </xf>
    <xf numFmtId="167" fontId="42" fillId="27" borderId="16" xfId="87" applyNumberFormat="1" applyFont="1" applyFill="1" applyBorder="1" applyAlignment="1">
      <alignment horizontal="right" vertical="center"/>
    </xf>
    <xf numFmtId="167" fontId="42" fillId="27" borderId="0" xfId="87" applyNumberFormat="1" applyFont="1" applyFill="1" applyBorder="1" applyAlignment="1">
      <alignment horizontal="right" vertical="center"/>
    </xf>
    <xf numFmtId="0" fontId="42" fillId="27" borderId="0" xfId="0" applyFont="1" applyFill="1" applyBorder="1" applyAlignment="1">
      <alignment vertical="center"/>
    </xf>
    <xf numFmtId="167" fontId="42" fillId="27" borderId="17" xfId="87" applyNumberFormat="1" applyFont="1" applyFill="1" applyBorder="1" applyAlignment="1">
      <alignment horizontal="right" vertical="center"/>
    </xf>
    <xf numFmtId="165" fontId="43" fillId="27" borderId="0" xfId="0" applyNumberFormat="1" applyFont="1" applyFill="1" applyBorder="1" applyAlignment="1">
      <alignment horizontal="right" vertical="center" wrapText="1"/>
    </xf>
    <xf numFmtId="0" fontId="42" fillId="27" borderId="0" xfId="0" applyFont="1" applyFill="1" applyBorder="1" applyAlignment="1">
      <alignment horizontal="center" vertical="center"/>
    </xf>
    <xf numFmtId="167" fontId="42" fillId="27" borderId="0" xfId="0" applyNumberFormat="1" applyFont="1" applyFill="1" applyBorder="1" applyAlignment="1">
      <alignment vertical="center"/>
    </xf>
    <xf numFmtId="167" fontId="42" fillId="27" borderId="17" xfId="0" applyNumberFormat="1" applyFont="1" applyFill="1" applyBorder="1" applyAlignment="1">
      <alignment horizontal="right" vertical="center"/>
    </xf>
    <xf numFmtId="176" fontId="42" fillId="27" borderId="17" xfId="87" applyNumberFormat="1" applyFont="1" applyFill="1" applyBorder="1" applyAlignment="1">
      <alignment horizontal="right" vertical="center"/>
    </xf>
    <xf numFmtId="166" fontId="42" fillId="27" borderId="0" xfId="0" applyNumberFormat="1" applyFont="1" applyFill="1" applyBorder="1" applyAlignment="1">
      <alignment vertical="center"/>
    </xf>
    <xf numFmtId="167" fontId="41" fillId="27" borderId="0" xfId="0" applyNumberFormat="1" applyFont="1" applyFill="1" applyBorder="1" applyAlignment="1">
      <alignment horizontal="right" vertical="center"/>
    </xf>
    <xf numFmtId="167" fontId="41" fillId="27" borderId="16" xfId="0" applyNumberFormat="1" applyFont="1" applyFill="1" applyBorder="1" applyAlignment="1">
      <alignment horizontal="right" vertical="center"/>
    </xf>
    <xf numFmtId="167" fontId="41" fillId="27" borderId="17" xfId="0" applyNumberFormat="1" applyFont="1" applyFill="1" applyBorder="1" applyAlignment="1">
      <alignment horizontal="right" vertical="center"/>
    </xf>
    <xf numFmtId="0" fontId="41" fillId="27" borderId="0" xfId="0" applyFont="1" applyFill="1" applyBorder="1" applyAlignment="1">
      <alignment horizontal="center" vertical="center"/>
    </xf>
    <xf numFmtId="166" fontId="41" fillId="27" borderId="0" xfId="0" applyNumberFormat="1" applyFont="1" applyFill="1" applyBorder="1" applyAlignment="1">
      <alignment vertical="center"/>
    </xf>
    <xf numFmtId="166" fontId="41" fillId="27" borderId="16" xfId="0" applyNumberFormat="1" applyFont="1" applyFill="1" applyBorder="1" applyAlignment="1">
      <alignment vertical="center"/>
    </xf>
    <xf numFmtId="166" fontId="41" fillId="27" borderId="0" xfId="0" applyNumberFormat="1" applyFont="1" applyFill="1" applyBorder="1" applyAlignment="1">
      <alignment horizontal="right" vertical="center"/>
    </xf>
    <xf numFmtId="166" fontId="41" fillId="27" borderId="17" xfId="0" applyNumberFormat="1" applyFont="1" applyFill="1" applyBorder="1" applyAlignment="1">
      <alignment horizontal="right" vertical="center"/>
    </xf>
    <xf numFmtId="166" fontId="41" fillId="27" borderId="16" xfId="0" applyNumberFormat="1" applyFont="1" applyFill="1" applyBorder="1" applyAlignment="1">
      <alignment horizontal="right" vertical="center"/>
    </xf>
    <xf numFmtId="167" fontId="41" fillId="27" borderId="0" xfId="116" applyNumberFormat="1" applyFont="1" applyFill="1" applyBorder="1" applyAlignment="1">
      <alignment horizontal="right" vertical="center"/>
    </xf>
    <xf numFmtId="167" fontId="41" fillId="27" borderId="16" xfId="116" applyNumberFormat="1" applyFont="1" applyFill="1" applyBorder="1" applyAlignment="1">
      <alignment horizontal="right" vertical="center"/>
    </xf>
    <xf numFmtId="167" fontId="41" fillId="27" borderId="0" xfId="38" applyNumberFormat="1" applyFont="1" applyFill="1" applyAlignment="1">
      <alignment vertical="center"/>
    </xf>
    <xf numFmtId="167" fontId="41" fillId="27" borderId="0" xfId="38" applyNumberFormat="1" applyFont="1" applyFill="1" applyBorder="1" applyAlignment="1">
      <alignment vertical="center"/>
    </xf>
    <xf numFmtId="166" fontId="41" fillId="27" borderId="0" xfId="38" applyNumberFormat="1" applyFont="1" applyFill="1" applyAlignment="1">
      <alignment vertical="center"/>
    </xf>
    <xf numFmtId="166" fontId="41" fillId="27" borderId="0" xfId="116" applyNumberFormat="1" applyFont="1" applyFill="1" applyBorder="1" applyAlignment="1">
      <alignment horizontal="right" vertical="center"/>
    </xf>
    <xf numFmtId="166" fontId="41" fillId="27" borderId="16" xfId="116" applyNumberFormat="1" applyFont="1" applyFill="1" applyBorder="1" applyAlignment="1">
      <alignment horizontal="right" vertical="center"/>
    </xf>
    <xf numFmtId="166" fontId="41" fillId="27" borderId="17" xfId="38" applyNumberFormat="1" applyFont="1" applyFill="1" applyBorder="1" applyAlignment="1">
      <alignment vertical="center"/>
    </xf>
    <xf numFmtId="0" fontId="40" fillId="0" borderId="0" xfId="114" applyFont="1" applyFill="1" applyBorder="1" applyAlignment="1">
      <alignment horizontal="left" vertical="center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166" fontId="45" fillId="0" borderId="0" xfId="0" applyNumberFormat="1" applyFont="1" applyFill="1" applyBorder="1" applyAlignment="1">
      <alignment horizontal="right" vertical="center"/>
    </xf>
    <xf numFmtId="166" fontId="45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horizontal="centerContinuous" vertical="center"/>
    </xf>
    <xf numFmtId="166" fontId="45" fillId="0" borderId="0" xfId="0" applyNumberFormat="1" applyFont="1" applyFill="1" applyBorder="1" applyAlignment="1">
      <alignment horizontal="centerContinuous" vertical="center"/>
    </xf>
    <xf numFmtId="0" fontId="44" fillId="0" borderId="16" xfId="114" applyFont="1" applyFill="1" applyBorder="1" applyAlignment="1">
      <alignment horizontal="left" vertical="center"/>
    </xf>
    <xf numFmtId="0" fontId="45" fillId="0" borderId="16" xfId="0" applyFont="1" applyFill="1" applyBorder="1" applyAlignment="1">
      <alignment horizontal="centerContinuous" vertical="center"/>
    </xf>
    <xf numFmtId="0" fontId="45" fillId="0" borderId="16" xfId="0" applyFont="1" applyFill="1" applyBorder="1" applyAlignment="1">
      <alignment horizontal="center" vertical="center"/>
    </xf>
    <xf numFmtId="166" fontId="45" fillId="0" borderId="16" xfId="0" applyNumberFormat="1" applyFont="1" applyFill="1" applyBorder="1" applyAlignment="1">
      <alignment horizontal="right" vertical="center"/>
    </xf>
    <xf numFmtId="166" fontId="45" fillId="0" borderId="16" xfId="0" applyNumberFormat="1" applyFont="1" applyFill="1" applyBorder="1" applyAlignment="1">
      <alignment horizontal="centerContinuous" vertical="center"/>
    </xf>
    <xf numFmtId="0" fontId="45" fillId="0" borderId="16" xfId="0" applyFont="1" applyFill="1" applyBorder="1" applyAlignment="1">
      <alignment horizontal="left" vertical="center"/>
    </xf>
    <xf numFmtId="0" fontId="44" fillId="0" borderId="16" xfId="0" applyFont="1" applyFill="1" applyBorder="1" applyAlignment="1">
      <alignment vertical="center"/>
    </xf>
    <xf numFmtId="0" fontId="45" fillId="0" borderId="16" xfId="0" applyFont="1" applyFill="1" applyBorder="1" applyAlignment="1">
      <alignment vertical="center"/>
    </xf>
    <xf numFmtId="166" fontId="45" fillId="0" borderId="16" xfId="116" applyNumberFormat="1" applyFont="1" applyFill="1" applyBorder="1" applyAlignment="1">
      <alignment horizontal="right" vertical="center"/>
    </xf>
    <xf numFmtId="43" fontId="45" fillId="0" borderId="16" xfId="38" applyNumberFormat="1" applyFont="1" applyFill="1" applyBorder="1" applyAlignment="1">
      <alignment vertical="center"/>
    </xf>
    <xf numFmtId="3" fontId="45" fillId="0" borderId="16" xfId="38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horizontal="left" vertical="center"/>
    </xf>
    <xf numFmtId="0" fontId="44" fillId="0" borderId="0" xfId="0" applyFont="1" applyFill="1" applyBorder="1" applyAlignment="1">
      <alignment horizontal="centerContinuous" vertical="center"/>
    </xf>
    <xf numFmtId="0" fontId="44" fillId="0" borderId="0" xfId="0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Continuous" vertical="center"/>
    </xf>
    <xf numFmtId="0" fontId="45" fillId="0" borderId="0" xfId="0" applyFont="1" applyFill="1" applyAlignment="1">
      <alignment vertical="center"/>
    </xf>
    <xf numFmtId="165" fontId="44" fillId="0" borderId="16" xfId="0" applyNumberFormat="1" applyFont="1" applyFill="1" applyBorder="1" applyAlignment="1">
      <alignment vertical="center"/>
    </xf>
    <xf numFmtId="0" fontId="44" fillId="0" borderId="16" xfId="0" applyFont="1" applyFill="1" applyBorder="1" applyAlignment="1">
      <alignment horizontal="left" vertical="center"/>
    </xf>
    <xf numFmtId="0" fontId="44" fillId="0" borderId="16" xfId="0" applyFont="1" applyFill="1" applyBorder="1" applyAlignment="1">
      <alignment horizontal="centerContinuous" vertical="center"/>
    </xf>
    <xf numFmtId="0" fontId="44" fillId="0" borderId="16" xfId="0" applyFont="1" applyFill="1" applyBorder="1" applyAlignment="1">
      <alignment horizontal="center" vertical="center"/>
    </xf>
    <xf numFmtId="165" fontId="44" fillId="0" borderId="16" xfId="0" applyNumberFormat="1" applyFont="1" applyFill="1" applyBorder="1" applyAlignment="1">
      <alignment horizontal="centerContinuous" vertical="center"/>
    </xf>
    <xf numFmtId="0" fontId="45" fillId="0" borderId="0" xfId="0" applyFont="1" applyFill="1" applyBorder="1" applyAlignment="1">
      <alignment horizontal="left" vertical="center"/>
    </xf>
    <xf numFmtId="165" fontId="45" fillId="0" borderId="0" xfId="0" applyNumberFormat="1" applyFont="1" applyFill="1" applyBorder="1" applyAlignment="1">
      <alignment horizontal="right" vertical="center"/>
    </xf>
    <xf numFmtId="165" fontId="45" fillId="0" borderId="16" xfId="0" applyNumberFormat="1" applyFont="1" applyFill="1" applyBorder="1" applyAlignment="1">
      <alignment horizontal="right" vertical="center"/>
    </xf>
    <xf numFmtId="165" fontId="44" fillId="0" borderId="0" xfId="0" applyNumberFormat="1" applyFont="1" applyFill="1" applyBorder="1" applyAlignment="1">
      <alignment horizontal="left" vertical="center"/>
    </xf>
    <xf numFmtId="165" fontId="44" fillId="0" borderId="16" xfId="0" applyNumberFormat="1" applyFont="1" applyFill="1" applyBorder="1" applyAlignment="1">
      <alignment horizontal="left" vertical="center"/>
    </xf>
    <xf numFmtId="167" fontId="44" fillId="0" borderId="16" xfId="85" applyNumberFormat="1" applyFont="1" applyFill="1" applyBorder="1" applyAlignment="1">
      <alignment vertical="center"/>
    </xf>
    <xf numFmtId="167" fontId="45" fillId="0" borderId="16" xfId="0" applyNumberFormat="1" applyFont="1" applyFill="1" applyBorder="1" applyAlignment="1">
      <alignment vertical="center"/>
    </xf>
    <xf numFmtId="167" fontId="44" fillId="0" borderId="16" xfId="85" applyNumberFormat="1" applyFont="1" applyFill="1" applyBorder="1" applyAlignment="1">
      <alignment horizontal="center" vertical="center"/>
    </xf>
    <xf numFmtId="167" fontId="44" fillId="0" borderId="16" xfId="50" applyNumberFormat="1" applyFont="1" applyFill="1" applyBorder="1" applyAlignment="1">
      <alignment horizontal="right" vertical="center"/>
    </xf>
    <xf numFmtId="167" fontId="45" fillId="0" borderId="16" xfId="38" applyNumberFormat="1" applyFont="1" applyFill="1" applyBorder="1" applyAlignment="1">
      <alignment vertical="center"/>
    </xf>
    <xf numFmtId="166" fontId="45" fillId="0" borderId="16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165" fontId="45" fillId="0" borderId="0" xfId="0" applyNumberFormat="1" applyFont="1" applyFill="1" applyAlignment="1">
      <alignment horizontal="right" vertical="center"/>
    </xf>
    <xf numFmtId="167" fontId="45" fillId="0" borderId="0" xfId="0" applyNumberFormat="1" applyFont="1" applyFill="1" applyAlignment="1">
      <alignment horizontal="right" vertical="center"/>
    </xf>
    <xf numFmtId="0" fontId="44" fillId="0" borderId="0" xfId="114" applyFont="1" applyFill="1" applyAlignment="1">
      <alignment vertical="center"/>
    </xf>
    <xf numFmtId="0" fontId="44" fillId="0" borderId="16" xfId="114" applyFont="1" applyFill="1" applyBorder="1" applyAlignment="1">
      <alignment vertical="center"/>
    </xf>
    <xf numFmtId="165" fontId="45" fillId="0" borderId="16" xfId="0" applyNumberFormat="1" applyFont="1" applyFill="1" applyBorder="1" applyAlignment="1">
      <alignment vertical="center"/>
    </xf>
    <xf numFmtId="167" fontId="45" fillId="0" borderId="16" xfId="0" applyNumberFormat="1" applyFont="1" applyFill="1" applyBorder="1" applyAlignment="1">
      <alignment horizontal="right" vertical="center"/>
    </xf>
    <xf numFmtId="166" fontId="45" fillId="0" borderId="0" xfId="0" applyNumberFormat="1" applyFont="1" applyFill="1" applyAlignment="1">
      <alignment horizontal="right" vertical="center"/>
    </xf>
    <xf numFmtId="166" fontId="45" fillId="0" borderId="0" xfId="0" applyNumberFormat="1" applyFont="1" applyFill="1" applyAlignment="1">
      <alignment vertical="center"/>
    </xf>
    <xf numFmtId="0" fontId="44" fillId="0" borderId="0" xfId="0" applyFont="1" applyFill="1" applyBorder="1" applyAlignment="1">
      <alignment vertical="center"/>
    </xf>
    <xf numFmtId="166" fontId="41" fillId="27" borderId="0" xfId="87" applyNumberFormat="1" applyFont="1" applyFill="1" applyBorder="1" applyAlignment="1">
      <alignment horizontal="right" vertical="center"/>
    </xf>
    <xf numFmtId="0" fontId="44" fillId="0" borderId="0" xfId="114" applyFont="1" applyFill="1" applyBorder="1" applyAlignment="1">
      <alignment horizontal="left" vertical="center"/>
    </xf>
    <xf numFmtId="165" fontId="42" fillId="0" borderId="16" xfId="114" applyNumberFormat="1" applyFont="1" applyFill="1" applyBorder="1" applyAlignment="1">
      <alignment horizontal="right" vertical="center" wrapText="1"/>
    </xf>
    <xf numFmtId="165" fontId="42" fillId="27" borderId="16" xfId="114" applyNumberFormat="1" applyFont="1" applyFill="1" applyBorder="1" applyAlignment="1">
      <alignment horizontal="right" vertical="center" wrapText="1"/>
    </xf>
    <xf numFmtId="0" fontId="42" fillId="0" borderId="0" xfId="114" applyFont="1" applyAlignment="1">
      <alignment vertical="center"/>
    </xf>
    <xf numFmtId="0" fontId="46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1" fillId="0" borderId="0" xfId="114" applyFont="1" applyAlignment="1">
      <alignment vertical="center"/>
    </xf>
    <xf numFmtId="167" fontId="41" fillId="0" borderId="0" xfId="85" quotePrefix="1" applyNumberFormat="1" applyFont="1" applyFill="1" applyAlignment="1">
      <alignment horizontal="center" vertical="center"/>
    </xf>
    <xf numFmtId="178" fontId="42" fillId="0" borderId="0" xfId="87" applyNumberFormat="1" applyFont="1" applyFill="1" applyBorder="1" applyAlignment="1">
      <alignment horizontal="right" vertical="center"/>
    </xf>
    <xf numFmtId="178" fontId="42" fillId="0" borderId="0" xfId="0" applyNumberFormat="1" applyFont="1" applyFill="1" applyBorder="1" applyAlignment="1">
      <alignment horizontal="center" vertical="center"/>
    </xf>
    <xf numFmtId="9" fontId="42" fillId="27" borderId="0" xfId="113" applyFont="1" applyFill="1" applyBorder="1" applyAlignment="1">
      <alignment horizontal="right" vertical="center"/>
    </xf>
    <xf numFmtId="165" fontId="40" fillId="0" borderId="16" xfId="0" applyNumberFormat="1" applyFont="1" applyFill="1" applyBorder="1" applyAlignment="1">
      <alignment horizontal="center" vertical="center"/>
    </xf>
    <xf numFmtId="165" fontId="40" fillId="0" borderId="16" xfId="114" applyNumberFormat="1" applyFont="1" applyFill="1" applyBorder="1" applyAlignment="1">
      <alignment horizontal="center" vertical="center" wrapText="1"/>
    </xf>
    <xf numFmtId="165" fontId="40" fillId="0" borderId="18" xfId="0" applyNumberFormat="1" applyFont="1" applyFill="1" applyBorder="1" applyAlignment="1">
      <alignment horizontal="center" vertical="center"/>
    </xf>
    <xf numFmtId="165" fontId="40" fillId="0" borderId="16" xfId="0" applyNumberFormat="1" applyFont="1" applyFill="1" applyBorder="1" applyAlignment="1">
      <alignment horizontal="center" vertical="center"/>
    </xf>
    <xf numFmtId="165" fontId="43" fillId="0" borderId="16" xfId="0" applyNumberFormat="1" applyFont="1" applyFill="1" applyBorder="1" applyAlignment="1">
      <alignment horizontal="center" vertical="center"/>
    </xf>
    <xf numFmtId="0" fontId="45" fillId="0" borderId="16" xfId="0" applyFont="1" applyFill="1" applyBorder="1" applyAlignment="1">
      <alignment horizontal="justify" vertical="center" wrapText="1"/>
    </xf>
    <xf numFmtId="165" fontId="40" fillId="0" borderId="4" xfId="0" applyNumberFormat="1" applyFont="1" applyFill="1" applyBorder="1" applyAlignment="1">
      <alignment horizontal="center" vertical="center"/>
    </xf>
    <xf numFmtId="165" fontId="40" fillId="0" borderId="16" xfId="114" applyNumberFormat="1" applyFont="1" applyFill="1" applyBorder="1" applyAlignment="1">
      <alignment horizontal="center" vertical="center" wrapText="1"/>
    </xf>
    <xf numFmtId="165" fontId="41" fillId="0" borderId="16" xfId="114" applyNumberFormat="1" applyFont="1" applyFill="1" applyBorder="1" applyAlignment="1">
      <alignment horizontal="center" vertical="center" wrapText="1"/>
    </xf>
    <xf numFmtId="0" fontId="44" fillId="0" borderId="0" xfId="114" applyFont="1" applyFill="1" applyBorder="1" applyAlignment="1">
      <alignment horizontal="left" vertical="center"/>
    </xf>
  </cellXfs>
  <cellStyles count="11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_Akara 2010" xfId="50" xr:uid="{00000000-0005-0000-0000-000032000000}"/>
    <cellStyle name="Comma_Akara_3 years FS_Eng_v 19 March" xfId="116" xr:uid="{00000000-0005-0000-0000-000033000000}"/>
    <cellStyle name="Comma0" xfId="51" xr:uid="{00000000-0005-0000-0000-000034000000}"/>
    <cellStyle name="Currency [00]" xfId="52" xr:uid="{00000000-0005-0000-0000-000035000000}"/>
    <cellStyle name="Currency0" xfId="53" xr:uid="{00000000-0005-0000-0000-000036000000}"/>
    <cellStyle name="Date Short" xfId="54" xr:uid="{00000000-0005-0000-0000-000037000000}"/>
    <cellStyle name="Enter Currency (0)" xfId="55" xr:uid="{00000000-0005-0000-0000-000038000000}"/>
    <cellStyle name="Enter Currency (2)" xfId="56" xr:uid="{00000000-0005-0000-0000-000039000000}"/>
    <cellStyle name="Enter Units (0)" xfId="57" xr:uid="{00000000-0005-0000-0000-00003A000000}"/>
    <cellStyle name="Enter Units (1)" xfId="58" xr:uid="{00000000-0005-0000-0000-00003B000000}"/>
    <cellStyle name="Enter Units (2)" xfId="59" xr:uid="{00000000-0005-0000-0000-00003C000000}"/>
    <cellStyle name="Explanatory Text" xfId="60" builtinId="53" customBuiltin="1"/>
    <cellStyle name="Good" xfId="61" builtinId="26" customBuiltin="1"/>
    <cellStyle name="Grey" xfId="62" xr:uid="{00000000-0005-0000-0000-00003F000000}"/>
    <cellStyle name="Header1" xfId="63" xr:uid="{00000000-0005-0000-0000-000040000000}"/>
    <cellStyle name="Header2" xfId="64" xr:uid="{00000000-0005-0000-0000-000041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6000000}"/>
    <cellStyle name="HEADING, MINOR" xfId="70" xr:uid="{00000000-0005-0000-0000-000047000000}"/>
    <cellStyle name="HEADING, RIGHT" xfId="71" xr:uid="{00000000-0005-0000-0000-000048000000}"/>
    <cellStyle name="HEADING,MAJOR" xfId="72" xr:uid="{00000000-0005-0000-0000-000049000000}"/>
    <cellStyle name="Input" xfId="73" builtinId="20" customBuiltin="1"/>
    <cellStyle name="Input [yellow]" xfId="74" xr:uid="{00000000-0005-0000-0000-00004B000000}"/>
    <cellStyle name="Link Currency (0)" xfId="75" xr:uid="{00000000-0005-0000-0000-00004C000000}"/>
    <cellStyle name="Link Currency (2)" xfId="76" xr:uid="{00000000-0005-0000-0000-00004D000000}"/>
    <cellStyle name="Link Units (0)" xfId="77" xr:uid="{00000000-0005-0000-0000-00004E000000}"/>
    <cellStyle name="Link Units (1)" xfId="78" xr:uid="{00000000-0005-0000-0000-00004F000000}"/>
    <cellStyle name="Link Units (2)" xfId="79" xr:uid="{00000000-0005-0000-0000-000050000000}"/>
    <cellStyle name="Linked Cell" xfId="80" builtinId="24" customBuiltin="1"/>
    <cellStyle name="M/HEAD - Style1" xfId="81" xr:uid="{00000000-0005-0000-0000-000052000000}"/>
    <cellStyle name="Neutral" xfId="82" builtinId="28" customBuiltin="1"/>
    <cellStyle name="Normal" xfId="0" builtinId="0"/>
    <cellStyle name="Normal - Style1" xfId="83" xr:uid="{00000000-0005-0000-0000-000055000000}"/>
    <cellStyle name="Normal 17" xfId="118" xr:uid="{00000000-0005-0000-0000-000056000000}"/>
    <cellStyle name="Normal 2" xfId="117" xr:uid="{00000000-0005-0000-0000-000057000000}"/>
    <cellStyle name="Normal 3" xfId="84" xr:uid="{00000000-0005-0000-0000-000058000000}"/>
    <cellStyle name="Normal_Akara 2010" xfId="85" xr:uid="{00000000-0005-0000-0000-000059000000}"/>
    <cellStyle name="Normal_Akara_3 years FS_Eng_v 19 March" xfId="86" xr:uid="{00000000-0005-0000-0000-00005A000000}"/>
    <cellStyle name="Normal_Akara_June Eng09" xfId="114" xr:uid="{00000000-0005-0000-0000-00005B000000}"/>
    <cellStyle name="Normal_SPRCstatement01-Eng" xfId="87" xr:uid="{00000000-0005-0000-0000-00005C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0000000}"/>
    <cellStyle name="Percent [00]" xfId="91" xr:uid="{00000000-0005-0000-0000-000061000000}"/>
    <cellStyle name="Percent [2]" xfId="92" xr:uid="{00000000-0005-0000-0000-000062000000}"/>
    <cellStyle name="PrePop Currency (0)" xfId="93" xr:uid="{00000000-0005-0000-0000-000063000000}"/>
    <cellStyle name="PrePop Currency (2)" xfId="94" xr:uid="{00000000-0005-0000-0000-000064000000}"/>
    <cellStyle name="PrePop Units (0)" xfId="95" xr:uid="{00000000-0005-0000-0000-000065000000}"/>
    <cellStyle name="PrePop Units (1)" xfId="96" xr:uid="{00000000-0005-0000-0000-000066000000}"/>
    <cellStyle name="PrePop Units (2)" xfId="97" xr:uid="{00000000-0005-0000-0000-000067000000}"/>
    <cellStyle name="S/Head - Style1" xfId="98" xr:uid="{00000000-0005-0000-0000-000068000000}"/>
    <cellStyle name="S/HEAD - Style2" xfId="99" xr:uid="{00000000-0005-0000-0000-000069000000}"/>
    <cellStyle name="section head" xfId="100" xr:uid="{00000000-0005-0000-0000-00006A000000}"/>
    <cellStyle name="Text Indent A" xfId="101" xr:uid="{00000000-0005-0000-0000-00006B000000}"/>
    <cellStyle name="Text Indent B" xfId="102" xr:uid="{00000000-0005-0000-0000-00006C000000}"/>
    <cellStyle name="Text Indent C" xfId="103" xr:uid="{00000000-0005-0000-0000-00006D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1000000}"/>
    <cellStyle name="ฤธถ [0]_0e82ylkxXsZu0YORaMwizTk2E" xfId="108" xr:uid="{00000000-0005-0000-0000-000072000000}"/>
    <cellStyle name="ฤธถ_0e82ylkxXsZu0YORaMwizTk2E" xfId="109" xr:uid="{00000000-0005-0000-0000-000073000000}"/>
    <cellStyle name="ล๋ศญ [0]_0e82ylkxXsZu0YORaMwizTk2E" xfId="110" xr:uid="{00000000-0005-0000-0000-000074000000}"/>
    <cellStyle name="ล๋ศญ_0e82ylkxXsZu0YORaMwizTk2E" xfId="111" xr:uid="{00000000-0005-0000-0000-000075000000}"/>
    <cellStyle name="วฅมุ_4ฟ๙ฝวภ๛" xfId="112" xr:uid="{00000000-0005-0000-0000-000076000000}"/>
  </cellStyles>
  <dxfs count="0"/>
  <tableStyles count="0" defaultTableStyle="TableStyleMedium9" defaultPivotStyle="PivotStyleLight16"/>
  <colors>
    <mruColors>
      <color rgb="FFFAFAFA"/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F671BBB9" TargetMode="External"/><Relationship Id="rId1" Type="http://schemas.openxmlformats.org/officeDocument/2006/relationships/externalLinkPath" Target="file:///\\F671BBB9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35"/>
  <sheetViews>
    <sheetView tabSelected="1" zoomScaleNormal="100" zoomScaleSheetLayoutView="80" workbookViewId="0">
      <selection activeCell="D8" sqref="D8"/>
    </sheetView>
  </sheetViews>
  <sheetFormatPr defaultColWidth="11" defaultRowHeight="20.100000000000001" customHeight="1"/>
  <cols>
    <col min="1" max="3" width="1.1640625" style="6" customWidth="1"/>
    <col min="4" max="4" width="31.33203125" style="6" customWidth="1"/>
    <col min="5" max="5" width="7.1640625" style="6" customWidth="1"/>
    <col min="6" max="6" width="1" style="6" customWidth="1"/>
    <col min="7" max="7" width="15.83203125" style="6" customWidth="1"/>
    <col min="8" max="8" width="1" style="6" customWidth="1"/>
    <col min="9" max="9" width="13.33203125" style="6" customWidth="1"/>
    <col min="10" max="10" width="1" style="10" customWidth="1"/>
    <col min="11" max="11" width="15.83203125" style="51" customWidth="1"/>
    <col min="12" max="12" width="1" style="51" customWidth="1"/>
    <col min="13" max="13" width="13.33203125" style="51" customWidth="1"/>
    <col min="14" max="16384" width="11" style="6"/>
  </cols>
  <sheetData>
    <row r="1" spans="1:13" s="233" customFormat="1" ht="20.100000000000001" customHeight="1">
      <c r="A1" s="144" t="s">
        <v>100</v>
      </c>
      <c r="B1" s="229"/>
      <c r="C1" s="230"/>
      <c r="D1" s="230"/>
      <c r="E1" s="231"/>
      <c r="F1" s="230"/>
      <c r="G1" s="230"/>
      <c r="H1" s="230"/>
      <c r="I1" s="230"/>
      <c r="J1" s="232"/>
      <c r="K1" s="232"/>
      <c r="L1" s="232"/>
      <c r="M1" s="232"/>
    </row>
    <row r="2" spans="1:13" s="233" customFormat="1" ht="20.100000000000001" customHeight="1">
      <c r="A2" s="144" t="s">
        <v>28</v>
      </c>
      <c r="B2" s="229"/>
      <c r="C2" s="230"/>
      <c r="D2" s="230"/>
      <c r="E2" s="231"/>
      <c r="F2" s="230"/>
      <c r="G2" s="230"/>
      <c r="H2" s="230"/>
      <c r="I2" s="230"/>
      <c r="J2" s="232"/>
      <c r="K2" s="232"/>
      <c r="L2" s="232"/>
      <c r="M2" s="232"/>
    </row>
    <row r="3" spans="1:13" s="233" customFormat="1" ht="20.100000000000001" customHeight="1">
      <c r="A3" s="234" t="s">
        <v>190</v>
      </c>
      <c r="B3" s="235"/>
      <c r="C3" s="236"/>
      <c r="D3" s="236"/>
      <c r="E3" s="237"/>
      <c r="F3" s="236"/>
      <c r="G3" s="236"/>
      <c r="H3" s="236"/>
      <c r="I3" s="236"/>
      <c r="J3" s="238"/>
      <c r="K3" s="238"/>
      <c r="L3" s="238"/>
      <c r="M3" s="238"/>
    </row>
    <row r="4" spans="1:13" ht="20.100000000000001" customHeight="1">
      <c r="A4" s="2"/>
      <c r="B4" s="2"/>
      <c r="C4" s="3"/>
      <c r="D4" s="3"/>
      <c r="E4" s="4"/>
      <c r="F4" s="3"/>
      <c r="G4" s="3"/>
      <c r="H4" s="3"/>
      <c r="I4" s="3"/>
      <c r="J4" s="5"/>
      <c r="K4" s="5"/>
      <c r="L4" s="5"/>
      <c r="M4" s="5"/>
    </row>
    <row r="5" spans="1:13" ht="20.100000000000001" customHeight="1">
      <c r="A5" s="2"/>
      <c r="B5" s="2"/>
      <c r="C5" s="3"/>
      <c r="D5" s="3"/>
      <c r="E5" s="4"/>
      <c r="F5" s="3"/>
      <c r="G5" s="277" t="s">
        <v>68</v>
      </c>
      <c r="H5" s="277"/>
      <c r="I5" s="277"/>
      <c r="J5" s="8"/>
      <c r="K5" s="277" t="s">
        <v>101</v>
      </c>
      <c r="L5" s="277"/>
      <c r="M5" s="277"/>
    </row>
    <row r="6" spans="1:13" ht="20.100000000000001" customHeight="1">
      <c r="A6" s="2"/>
      <c r="B6" s="2"/>
      <c r="C6" s="3"/>
      <c r="D6" s="3"/>
      <c r="E6" s="4"/>
      <c r="F6" s="3"/>
      <c r="G6" s="9" t="s">
        <v>67</v>
      </c>
      <c r="I6" s="9" t="s">
        <v>66</v>
      </c>
      <c r="K6" s="9" t="s">
        <v>67</v>
      </c>
      <c r="L6" s="6"/>
      <c r="M6" s="9" t="s">
        <v>66</v>
      </c>
    </row>
    <row r="7" spans="1:13" ht="20.100000000000001" customHeight="1">
      <c r="A7" s="11"/>
      <c r="B7" s="11"/>
      <c r="C7" s="11"/>
      <c r="D7" s="11"/>
      <c r="E7" s="12"/>
      <c r="F7" s="4"/>
      <c r="G7" s="9" t="s">
        <v>191</v>
      </c>
      <c r="H7" s="8"/>
      <c r="I7" s="9" t="s">
        <v>32</v>
      </c>
      <c r="J7" s="8"/>
      <c r="K7" s="9" t="s">
        <v>191</v>
      </c>
      <c r="L7" s="8"/>
      <c r="M7" s="9" t="s">
        <v>32</v>
      </c>
    </row>
    <row r="8" spans="1:13" ht="20.100000000000001" customHeight="1">
      <c r="A8" s="11"/>
      <c r="B8" s="11"/>
      <c r="C8" s="11"/>
      <c r="D8" s="11"/>
      <c r="E8" s="12"/>
      <c r="F8" s="4"/>
      <c r="G8" s="13" t="s">
        <v>142</v>
      </c>
      <c r="H8" s="4"/>
      <c r="I8" s="13" t="s">
        <v>127</v>
      </c>
      <c r="J8" s="14"/>
      <c r="K8" s="13" t="s">
        <v>142</v>
      </c>
      <c r="L8" s="4"/>
      <c r="M8" s="13" t="s">
        <v>127</v>
      </c>
    </row>
    <row r="9" spans="1:13" ht="20.100000000000001" customHeight="1">
      <c r="A9" s="12"/>
      <c r="B9" s="12"/>
      <c r="C9" s="12"/>
      <c r="D9" s="12"/>
      <c r="E9" s="7" t="s">
        <v>8</v>
      </c>
      <c r="F9" s="12"/>
      <c r="G9" s="15" t="s">
        <v>9</v>
      </c>
      <c r="H9" s="12"/>
      <c r="I9" s="15" t="s">
        <v>9</v>
      </c>
      <c r="J9" s="14"/>
      <c r="K9" s="15" t="s">
        <v>9</v>
      </c>
      <c r="L9" s="12"/>
      <c r="M9" s="15" t="s">
        <v>9</v>
      </c>
    </row>
    <row r="10" spans="1:13" ht="20.100000000000001" customHeight="1">
      <c r="A10" s="211" t="s">
        <v>0</v>
      </c>
      <c r="B10" s="17"/>
      <c r="C10" s="11"/>
      <c r="D10" s="11"/>
      <c r="E10" s="12"/>
      <c r="F10" s="11"/>
      <c r="G10" s="173"/>
      <c r="H10" s="11"/>
      <c r="I10" s="11"/>
      <c r="J10" s="18"/>
      <c r="K10" s="176"/>
      <c r="L10" s="18"/>
      <c r="M10" s="18"/>
    </row>
    <row r="11" spans="1:13" ht="5.0999999999999996" customHeight="1">
      <c r="A11" s="16"/>
      <c r="B11" s="17"/>
      <c r="C11" s="11"/>
      <c r="D11" s="11"/>
      <c r="E11" s="12"/>
      <c r="F11" s="11"/>
      <c r="G11" s="173"/>
      <c r="H11" s="11"/>
      <c r="I11" s="11"/>
      <c r="J11" s="18"/>
      <c r="K11" s="176"/>
      <c r="L11" s="18"/>
      <c r="M11" s="18"/>
    </row>
    <row r="12" spans="1:13" ht="20.100000000000001" customHeight="1">
      <c r="A12" s="211" t="s">
        <v>1</v>
      </c>
      <c r="B12" s="17"/>
      <c r="C12" s="11"/>
      <c r="D12" s="11"/>
      <c r="E12" s="12"/>
      <c r="F12" s="11"/>
      <c r="G12" s="173"/>
      <c r="H12" s="11"/>
      <c r="I12" s="11"/>
      <c r="J12" s="18"/>
      <c r="K12" s="176"/>
      <c r="L12" s="18"/>
      <c r="M12" s="18"/>
    </row>
    <row r="13" spans="1:13" ht="5.0999999999999996" customHeight="1">
      <c r="B13" s="17"/>
      <c r="C13" s="11"/>
      <c r="D13" s="11"/>
      <c r="E13" s="12"/>
      <c r="F13" s="11"/>
      <c r="G13" s="173"/>
      <c r="H13" s="11"/>
      <c r="I13" s="11"/>
      <c r="J13" s="18"/>
      <c r="K13" s="176"/>
      <c r="L13" s="18"/>
      <c r="M13" s="18"/>
    </row>
    <row r="14" spans="1:13" ht="20.100000000000001" customHeight="1">
      <c r="A14" s="16" t="s">
        <v>2</v>
      </c>
      <c r="B14" s="17"/>
      <c r="C14" s="11"/>
      <c r="D14" s="11"/>
      <c r="E14" s="19"/>
      <c r="F14" s="19"/>
      <c r="G14" s="161">
        <v>85444120</v>
      </c>
      <c r="H14" s="21"/>
      <c r="I14" s="20">
        <v>89732441</v>
      </c>
      <c r="J14" s="21"/>
      <c r="K14" s="161">
        <v>65220405</v>
      </c>
      <c r="L14" s="21"/>
      <c r="M14" s="20">
        <v>68406686</v>
      </c>
    </row>
    <row r="15" spans="1:13" ht="20.100000000000001" customHeight="1">
      <c r="A15" s="143" t="s">
        <v>170</v>
      </c>
      <c r="B15" s="17"/>
      <c r="C15" s="11"/>
      <c r="D15" s="11"/>
      <c r="E15" s="19"/>
      <c r="F15" s="19"/>
      <c r="G15" s="161"/>
      <c r="H15" s="21"/>
      <c r="I15" s="20"/>
      <c r="J15" s="21"/>
      <c r="K15" s="161"/>
      <c r="L15" s="21"/>
      <c r="M15" s="20"/>
    </row>
    <row r="16" spans="1:13" ht="20.100000000000001" customHeight="1">
      <c r="B16" s="6" t="s">
        <v>171</v>
      </c>
      <c r="E16" s="26"/>
      <c r="F16" s="19"/>
      <c r="G16" s="161">
        <v>30002824</v>
      </c>
      <c r="H16" s="21"/>
      <c r="I16" s="20">
        <v>0</v>
      </c>
      <c r="J16" s="21"/>
      <c r="K16" s="161">
        <v>30002824</v>
      </c>
      <c r="L16" s="21"/>
      <c r="M16" s="20">
        <v>0</v>
      </c>
    </row>
    <row r="17" spans="1:13" ht="20.100000000000001" customHeight="1">
      <c r="A17" s="16" t="s">
        <v>63</v>
      </c>
      <c r="B17" s="11"/>
      <c r="C17" s="11"/>
      <c r="D17" s="11"/>
      <c r="E17" s="19">
        <v>10</v>
      </c>
      <c r="F17" s="19"/>
      <c r="G17" s="161">
        <v>242979008</v>
      </c>
      <c r="H17" s="21"/>
      <c r="I17" s="20">
        <v>180135078</v>
      </c>
      <c r="J17" s="21"/>
      <c r="K17" s="161">
        <v>243926806</v>
      </c>
      <c r="L17" s="21"/>
      <c r="M17" s="20">
        <v>178118870</v>
      </c>
    </row>
    <row r="18" spans="1:13" ht="20.100000000000001" customHeight="1">
      <c r="A18" s="16" t="s">
        <v>3</v>
      </c>
      <c r="B18" s="11"/>
      <c r="C18" s="11"/>
      <c r="D18" s="11"/>
      <c r="E18" s="19"/>
      <c r="F18" s="19"/>
      <c r="G18" s="174">
        <v>2475323</v>
      </c>
      <c r="H18" s="21"/>
      <c r="I18" s="141">
        <v>2427914</v>
      </c>
      <c r="J18" s="21"/>
      <c r="K18" s="164">
        <v>1780057</v>
      </c>
      <c r="L18" s="21"/>
      <c r="M18" s="24">
        <v>1692725</v>
      </c>
    </row>
    <row r="19" spans="1:13" ht="5.0999999999999996" customHeight="1">
      <c r="B19" s="11"/>
      <c r="C19" s="11"/>
      <c r="D19" s="11"/>
      <c r="E19" s="19"/>
      <c r="F19" s="19"/>
      <c r="G19" s="161"/>
      <c r="H19" s="21"/>
      <c r="I19" s="20"/>
      <c r="J19" s="21"/>
      <c r="K19" s="161"/>
      <c r="L19" s="21"/>
      <c r="M19" s="20"/>
    </row>
    <row r="20" spans="1:13" ht="20.100000000000001" customHeight="1">
      <c r="A20" s="211" t="s">
        <v>4</v>
      </c>
      <c r="B20" s="11"/>
      <c r="C20" s="11"/>
      <c r="D20" s="11"/>
      <c r="E20" s="19"/>
      <c r="F20" s="19"/>
      <c r="G20" s="164">
        <f>SUM(G14:G19)</f>
        <v>360901275</v>
      </c>
      <c r="H20" s="20"/>
      <c r="I20" s="24">
        <f>SUM(I14:I19)</f>
        <v>272295433</v>
      </c>
      <c r="J20" s="20"/>
      <c r="K20" s="164">
        <f>SUM(K14:K19)</f>
        <v>340930092</v>
      </c>
      <c r="L20" s="20"/>
      <c r="M20" s="24">
        <f>SUM(M14:M19)</f>
        <v>248218281</v>
      </c>
    </row>
    <row r="21" spans="1:13" ht="20.100000000000001" customHeight="1">
      <c r="A21" s="211"/>
      <c r="B21" s="11"/>
      <c r="C21" s="11"/>
      <c r="D21" s="11"/>
      <c r="E21" s="19"/>
      <c r="F21" s="19"/>
      <c r="G21" s="162"/>
      <c r="H21" s="20"/>
      <c r="I21" s="22"/>
      <c r="J21" s="20"/>
      <c r="K21" s="162"/>
      <c r="L21" s="20"/>
      <c r="M21" s="22"/>
    </row>
    <row r="22" spans="1:13" ht="20.100000000000001" customHeight="1">
      <c r="A22" s="211" t="s">
        <v>5</v>
      </c>
      <c r="B22" s="11"/>
      <c r="C22" s="11"/>
      <c r="D22" s="11"/>
      <c r="E22" s="19"/>
      <c r="F22" s="19"/>
      <c r="G22" s="161"/>
      <c r="H22" s="20"/>
      <c r="I22" s="20"/>
      <c r="J22" s="20"/>
      <c r="K22" s="161"/>
      <c r="L22" s="20"/>
      <c r="M22" s="20"/>
    </row>
    <row r="23" spans="1:13" ht="5.0999999999999996" customHeight="1">
      <c r="B23" s="11"/>
      <c r="C23" s="11"/>
      <c r="D23" s="11"/>
      <c r="E23" s="19"/>
      <c r="F23" s="19"/>
      <c r="G23" s="161"/>
      <c r="H23" s="20"/>
      <c r="I23" s="20"/>
      <c r="J23" s="20"/>
      <c r="K23" s="161"/>
      <c r="L23" s="20"/>
      <c r="M23" s="20"/>
    </row>
    <row r="24" spans="1:13" ht="20.100000000000001" customHeight="1">
      <c r="A24" s="25" t="s">
        <v>48</v>
      </c>
      <c r="B24" s="11"/>
      <c r="C24" s="11"/>
      <c r="D24" s="11"/>
      <c r="E24" s="19"/>
      <c r="F24" s="19"/>
      <c r="G24" s="161">
        <v>15277308</v>
      </c>
      <c r="I24" s="20">
        <v>15105275</v>
      </c>
      <c r="J24" s="6"/>
      <c r="K24" s="161">
        <v>15277308</v>
      </c>
      <c r="L24" s="6"/>
      <c r="M24" s="20">
        <v>15105275</v>
      </c>
    </row>
    <row r="25" spans="1:13" ht="20.100000000000001" customHeight="1">
      <c r="A25" s="25" t="s">
        <v>96</v>
      </c>
      <c r="B25" s="11"/>
      <c r="C25" s="11"/>
      <c r="D25" s="11"/>
      <c r="E25" s="26">
        <v>11.1</v>
      </c>
      <c r="F25" s="19"/>
      <c r="G25" s="161">
        <v>0</v>
      </c>
      <c r="I25" s="20">
        <v>0</v>
      </c>
      <c r="J25" s="6"/>
      <c r="K25" s="161">
        <v>10232600</v>
      </c>
      <c r="L25" s="6"/>
      <c r="M25" s="20">
        <v>10232600</v>
      </c>
    </row>
    <row r="26" spans="1:13" ht="20.100000000000001" customHeight="1">
      <c r="A26" s="16" t="s">
        <v>210</v>
      </c>
      <c r="B26" s="11"/>
      <c r="C26" s="11"/>
      <c r="D26" s="11"/>
      <c r="E26" s="26">
        <v>11.2</v>
      </c>
      <c r="F26" s="19"/>
      <c r="G26" s="161">
        <v>51931486</v>
      </c>
      <c r="I26" s="20">
        <v>44958427</v>
      </c>
      <c r="J26" s="6"/>
      <c r="K26" s="161">
        <v>12885614</v>
      </c>
      <c r="L26" s="6"/>
      <c r="M26" s="20">
        <v>12885614</v>
      </c>
    </row>
    <row r="27" spans="1:13" ht="20.100000000000001" customHeight="1">
      <c r="A27" s="156" t="s">
        <v>159</v>
      </c>
      <c r="B27" s="11"/>
      <c r="C27" s="11"/>
      <c r="D27" s="11"/>
      <c r="E27" s="26">
        <v>11.3</v>
      </c>
      <c r="F27" s="19"/>
      <c r="G27" s="161">
        <v>0</v>
      </c>
      <c r="I27" s="20">
        <v>34344000</v>
      </c>
      <c r="J27" s="6"/>
      <c r="K27" s="161">
        <v>0</v>
      </c>
      <c r="L27" s="6"/>
      <c r="M27" s="20">
        <v>34344000</v>
      </c>
    </row>
    <row r="28" spans="1:13" ht="20.100000000000001" customHeight="1">
      <c r="A28" s="155" t="s">
        <v>170</v>
      </c>
      <c r="B28" s="11"/>
      <c r="C28" s="11"/>
      <c r="D28" s="11"/>
      <c r="E28" s="26"/>
      <c r="F28" s="19"/>
      <c r="G28" s="161"/>
      <c r="I28" s="20"/>
      <c r="J28" s="6"/>
      <c r="K28" s="161"/>
      <c r="L28" s="6"/>
      <c r="M28" s="20"/>
    </row>
    <row r="29" spans="1:13" ht="20.100000000000001" customHeight="1">
      <c r="A29" s="155"/>
      <c r="B29" s="11" t="s">
        <v>179</v>
      </c>
      <c r="C29" s="11"/>
      <c r="D29" s="11"/>
      <c r="E29" s="26">
        <v>11.3</v>
      </c>
      <c r="F29" s="19"/>
      <c r="G29" s="161">
        <v>47801000</v>
      </c>
      <c r="I29" s="20">
        <v>0</v>
      </c>
      <c r="J29" s="6"/>
      <c r="K29" s="161">
        <v>47801000</v>
      </c>
      <c r="L29" s="6"/>
      <c r="M29" s="20">
        <v>0</v>
      </c>
    </row>
    <row r="30" spans="1:13" ht="20.100000000000001" customHeight="1">
      <c r="A30" s="6" t="s">
        <v>33</v>
      </c>
      <c r="B30" s="11"/>
      <c r="C30" s="11"/>
      <c r="D30" s="11"/>
      <c r="E30" s="19"/>
      <c r="F30" s="19"/>
      <c r="G30" s="161">
        <v>6149184</v>
      </c>
      <c r="I30" s="20">
        <v>6149184</v>
      </c>
      <c r="J30" s="6"/>
      <c r="K30" s="161">
        <v>6149184</v>
      </c>
      <c r="L30" s="6"/>
      <c r="M30" s="20">
        <v>6149183</v>
      </c>
    </row>
    <row r="31" spans="1:13" ht="20.100000000000001" customHeight="1">
      <c r="A31" s="25" t="s">
        <v>169</v>
      </c>
      <c r="B31" s="27"/>
      <c r="C31" s="11"/>
      <c r="D31" s="11"/>
      <c r="E31" s="19">
        <v>12</v>
      </c>
      <c r="F31" s="19"/>
      <c r="G31" s="161">
        <v>33009462</v>
      </c>
      <c r="I31" s="20">
        <v>46633822</v>
      </c>
      <c r="J31" s="6"/>
      <c r="K31" s="161">
        <v>27754751</v>
      </c>
      <c r="L31" s="6"/>
      <c r="M31" s="20">
        <v>40694108</v>
      </c>
    </row>
    <row r="32" spans="1:13" ht="20.100000000000001" customHeight="1">
      <c r="A32" s="6" t="s">
        <v>118</v>
      </c>
      <c r="B32" s="11"/>
      <c r="C32" s="11"/>
      <c r="D32" s="11"/>
      <c r="E32" s="19">
        <v>13</v>
      </c>
      <c r="F32" s="19"/>
      <c r="G32" s="161">
        <v>25248008</v>
      </c>
      <c r="I32" s="20">
        <v>14283958</v>
      </c>
      <c r="J32" s="6"/>
      <c r="K32" s="161">
        <v>25248008</v>
      </c>
      <c r="L32" s="6"/>
      <c r="M32" s="20">
        <v>14283958</v>
      </c>
    </row>
    <row r="33" spans="1:13" ht="20.100000000000001" customHeight="1">
      <c r="A33" s="16" t="s">
        <v>144</v>
      </c>
      <c r="B33" s="11"/>
      <c r="C33" s="11"/>
      <c r="D33" s="11"/>
      <c r="E33" s="19">
        <v>14</v>
      </c>
      <c r="F33" s="19"/>
      <c r="G33" s="161">
        <v>63121846</v>
      </c>
      <c r="H33" s="21"/>
      <c r="I33" s="20">
        <v>0</v>
      </c>
      <c r="J33" s="21"/>
      <c r="K33" s="161">
        <v>12223806</v>
      </c>
      <c r="L33" s="21"/>
      <c r="M33" s="20">
        <v>0</v>
      </c>
    </row>
    <row r="34" spans="1:13" ht="20.100000000000001" customHeight="1">
      <c r="A34" s="28" t="s">
        <v>45</v>
      </c>
      <c r="B34" s="11"/>
      <c r="C34" s="11"/>
      <c r="D34" s="11"/>
      <c r="E34" s="19"/>
      <c r="F34" s="19"/>
      <c r="G34" s="161">
        <v>3856561</v>
      </c>
      <c r="H34" s="20"/>
      <c r="I34" s="20">
        <v>3673315</v>
      </c>
      <c r="J34" s="20"/>
      <c r="K34" s="161">
        <v>3648309</v>
      </c>
      <c r="L34" s="20"/>
      <c r="M34" s="20">
        <v>3439110</v>
      </c>
    </row>
    <row r="35" spans="1:13" ht="20.100000000000001" customHeight="1">
      <c r="A35" s="28" t="s">
        <v>132</v>
      </c>
      <c r="B35" s="28"/>
      <c r="C35" s="28"/>
      <c r="D35" s="28"/>
      <c r="E35" s="19"/>
      <c r="F35" s="19"/>
      <c r="G35" s="161">
        <v>8787039</v>
      </c>
      <c r="H35" s="20"/>
      <c r="I35" s="20">
        <v>10187287</v>
      </c>
      <c r="J35" s="20"/>
      <c r="K35" s="161">
        <v>7978855</v>
      </c>
      <c r="L35" s="20"/>
      <c r="M35" s="20">
        <v>10008518</v>
      </c>
    </row>
    <row r="36" spans="1:13" ht="20.100000000000001" customHeight="1">
      <c r="A36" s="28" t="s">
        <v>121</v>
      </c>
      <c r="B36" s="28"/>
      <c r="C36" s="28"/>
      <c r="D36" s="28"/>
      <c r="E36" s="19"/>
      <c r="F36" s="19"/>
      <c r="G36" s="164">
        <v>20890689</v>
      </c>
      <c r="H36" s="20"/>
      <c r="I36" s="24">
        <v>29329706</v>
      </c>
      <c r="J36" s="20"/>
      <c r="K36" s="164">
        <v>19683387</v>
      </c>
      <c r="L36" s="20"/>
      <c r="M36" s="24">
        <v>17956018</v>
      </c>
    </row>
    <row r="37" spans="1:13" ht="5.0999999999999996" customHeight="1">
      <c r="A37" s="16"/>
      <c r="B37" s="11"/>
      <c r="C37" s="11"/>
      <c r="D37" s="11"/>
      <c r="E37" s="19"/>
      <c r="F37" s="19"/>
      <c r="G37" s="175"/>
      <c r="I37" s="23"/>
      <c r="J37" s="6"/>
      <c r="K37" s="175"/>
      <c r="L37" s="6"/>
      <c r="M37" s="23"/>
    </row>
    <row r="38" spans="1:13" ht="20.100000000000001" customHeight="1">
      <c r="A38" s="211" t="s">
        <v>6</v>
      </c>
      <c r="B38" s="11"/>
      <c r="C38" s="11"/>
      <c r="D38" s="11"/>
      <c r="E38" s="19"/>
      <c r="F38" s="19"/>
      <c r="G38" s="164">
        <f>SUM(G24:G36)</f>
        <v>276072583</v>
      </c>
      <c r="I38" s="24">
        <f>SUM(I24:I36)</f>
        <v>204664974</v>
      </c>
      <c r="J38" s="6"/>
      <c r="K38" s="164">
        <f>SUM(K24:K36)</f>
        <v>188882822</v>
      </c>
      <c r="L38" s="6"/>
      <c r="M38" s="24">
        <f>SUM(M24:M36)</f>
        <v>165098384</v>
      </c>
    </row>
    <row r="39" spans="1:13" ht="5.0999999999999996" customHeight="1">
      <c r="A39" s="16"/>
      <c r="B39" s="11"/>
      <c r="C39" s="11"/>
      <c r="D39" s="11"/>
      <c r="E39" s="19"/>
      <c r="F39" s="19"/>
      <c r="G39" s="161"/>
      <c r="I39" s="20"/>
      <c r="J39" s="6"/>
      <c r="K39" s="161"/>
      <c r="L39" s="6"/>
      <c r="M39" s="20"/>
    </row>
    <row r="40" spans="1:13" ht="20.100000000000001" customHeight="1" thickBot="1">
      <c r="A40" s="211" t="s">
        <v>7</v>
      </c>
      <c r="B40" s="11"/>
      <c r="C40" s="11"/>
      <c r="D40" s="11"/>
      <c r="E40" s="29"/>
      <c r="F40" s="29"/>
      <c r="G40" s="163">
        <f>SUM(G20+G38)</f>
        <v>636973858</v>
      </c>
      <c r="I40" s="30">
        <f>SUM(I20+I38)</f>
        <v>476960407</v>
      </c>
      <c r="J40" s="6"/>
      <c r="K40" s="163">
        <f>SUM(K20+K38)</f>
        <v>529812914</v>
      </c>
      <c r="L40" s="6"/>
      <c r="M40" s="30">
        <f>SUM(M20+M38)</f>
        <v>413316665</v>
      </c>
    </row>
    <row r="41" spans="1:13" ht="20.100000000000001" customHeight="1" thickTop="1">
      <c r="A41" s="2"/>
      <c r="B41" s="11"/>
      <c r="C41" s="11"/>
      <c r="D41" s="11"/>
      <c r="E41" s="11"/>
      <c r="F41" s="11"/>
      <c r="G41" s="31"/>
      <c r="H41" s="11"/>
      <c r="I41" s="31"/>
      <c r="J41" s="11"/>
      <c r="K41" s="31"/>
      <c r="L41" s="18"/>
      <c r="M41" s="31"/>
    </row>
    <row r="42" spans="1:13" ht="12.75" customHeight="1">
      <c r="A42" s="2"/>
      <c r="B42" s="11"/>
      <c r="C42" s="11"/>
      <c r="D42" s="11"/>
      <c r="E42" s="11"/>
      <c r="F42" s="11"/>
      <c r="G42" s="31"/>
      <c r="H42" s="11"/>
      <c r="I42" s="31"/>
      <c r="J42" s="11"/>
      <c r="K42" s="31"/>
      <c r="L42" s="18"/>
      <c r="M42" s="31"/>
    </row>
    <row r="43" spans="1:13" ht="6.75" customHeight="1">
      <c r="A43" s="2"/>
      <c r="B43" s="11"/>
      <c r="C43" s="11"/>
      <c r="D43" s="11"/>
      <c r="E43" s="11"/>
      <c r="F43" s="11"/>
      <c r="G43" s="31"/>
      <c r="H43" s="11"/>
      <c r="I43" s="31"/>
      <c r="J43" s="11"/>
      <c r="K43" s="31"/>
      <c r="L43" s="18"/>
      <c r="M43" s="31"/>
    </row>
    <row r="44" spans="1:13" s="233" customFormat="1" ht="20.100000000000001" customHeight="1">
      <c r="A44" s="213"/>
      <c r="B44" s="239" t="s">
        <v>10</v>
      </c>
      <c r="C44" s="212"/>
      <c r="D44" s="212"/>
      <c r="E44" s="213"/>
      <c r="F44" s="213"/>
      <c r="G44" s="213"/>
      <c r="H44" s="213"/>
      <c r="I44" s="213"/>
      <c r="J44" s="240"/>
      <c r="K44" s="240"/>
      <c r="L44" s="240"/>
      <c r="M44" s="240"/>
    </row>
    <row r="45" spans="1:13" s="233" customFormat="1" ht="12" customHeight="1">
      <c r="A45" s="213"/>
      <c r="B45" s="239"/>
      <c r="C45" s="212"/>
      <c r="D45" s="212"/>
      <c r="E45" s="213"/>
      <c r="F45" s="213"/>
      <c r="G45" s="213"/>
      <c r="H45" s="213"/>
      <c r="I45" s="213"/>
      <c r="J45" s="240"/>
      <c r="K45" s="240"/>
      <c r="L45" s="240"/>
      <c r="M45" s="240"/>
    </row>
    <row r="46" spans="1:13" s="233" customFormat="1" ht="21.95" customHeight="1">
      <c r="A46" s="223" t="s">
        <v>213</v>
      </c>
      <c r="B46" s="225"/>
      <c r="C46" s="225"/>
      <c r="D46" s="225"/>
      <c r="E46" s="220"/>
      <c r="F46" s="220"/>
      <c r="G46" s="220"/>
      <c r="H46" s="220"/>
      <c r="I46" s="220"/>
      <c r="J46" s="241"/>
      <c r="K46" s="241"/>
      <c r="L46" s="241"/>
      <c r="M46" s="241"/>
    </row>
    <row r="47" spans="1:13" s="233" customFormat="1" ht="20.100000000000001" customHeight="1">
      <c r="A47" s="242" t="str">
        <f>A1</f>
        <v>บริษัท ลีโอ โกลบอล โลจิสติกส์ จำกัด (มหาชน)</v>
      </c>
      <c r="B47" s="229"/>
      <c r="C47" s="230"/>
      <c r="D47" s="230"/>
      <c r="E47" s="231"/>
      <c r="F47" s="230"/>
      <c r="G47" s="230"/>
      <c r="H47" s="230"/>
      <c r="I47" s="230"/>
      <c r="J47" s="232"/>
      <c r="K47" s="232"/>
      <c r="L47" s="232"/>
      <c r="M47" s="232"/>
    </row>
    <row r="48" spans="1:13" s="233" customFormat="1" ht="20.100000000000001" customHeight="1">
      <c r="A48" s="144" t="s">
        <v>182</v>
      </c>
      <c r="B48" s="229"/>
      <c r="C48" s="230"/>
      <c r="D48" s="230"/>
      <c r="E48" s="231"/>
      <c r="F48" s="230"/>
      <c r="G48" s="230"/>
      <c r="H48" s="230"/>
      <c r="I48" s="230"/>
      <c r="J48" s="232"/>
      <c r="K48" s="232"/>
      <c r="L48" s="232"/>
      <c r="M48" s="232"/>
    </row>
    <row r="49" spans="1:13" s="233" customFormat="1" ht="20.100000000000001" customHeight="1">
      <c r="A49" s="243" t="str">
        <f>A3</f>
        <v>ณ วันที่ 30 มิถุนายน พ.ศ. 2563</v>
      </c>
      <c r="B49" s="235"/>
      <c r="C49" s="236"/>
      <c r="D49" s="236"/>
      <c r="E49" s="237"/>
      <c r="F49" s="236"/>
      <c r="G49" s="236"/>
      <c r="H49" s="236"/>
      <c r="I49" s="236"/>
      <c r="J49" s="238"/>
      <c r="K49" s="238"/>
      <c r="L49" s="238"/>
      <c r="M49" s="238"/>
    </row>
    <row r="50" spans="1:13" ht="20.100000000000001" customHeight="1">
      <c r="A50" s="2"/>
      <c r="B50" s="2"/>
      <c r="C50" s="3"/>
      <c r="D50" s="3"/>
      <c r="E50" s="4"/>
      <c r="F50" s="3"/>
      <c r="G50" s="3"/>
      <c r="H50" s="3"/>
      <c r="I50" s="3"/>
      <c r="J50" s="5"/>
      <c r="K50" s="5"/>
      <c r="L50" s="5"/>
      <c r="M50" s="5"/>
    </row>
    <row r="51" spans="1:13" ht="20.100000000000001" customHeight="1">
      <c r="A51" s="2"/>
      <c r="B51" s="2"/>
      <c r="C51" s="3"/>
      <c r="D51" s="3"/>
      <c r="E51" s="4"/>
      <c r="F51" s="3"/>
      <c r="G51" s="277" t="s">
        <v>68</v>
      </c>
      <c r="H51" s="277"/>
      <c r="I51" s="277"/>
      <c r="J51" s="8"/>
      <c r="K51" s="277" t="s">
        <v>101</v>
      </c>
      <c r="L51" s="277"/>
      <c r="M51" s="277"/>
    </row>
    <row r="52" spans="1:13" ht="20.100000000000001" customHeight="1">
      <c r="A52" s="2"/>
      <c r="B52" s="2"/>
      <c r="C52" s="3"/>
      <c r="D52" s="3"/>
      <c r="E52" s="4"/>
      <c r="F52" s="3"/>
      <c r="G52" s="9" t="s">
        <v>67</v>
      </c>
      <c r="I52" s="9" t="s">
        <v>66</v>
      </c>
      <c r="K52" s="9" t="s">
        <v>67</v>
      </c>
      <c r="L52" s="6"/>
      <c r="M52" s="9" t="s">
        <v>66</v>
      </c>
    </row>
    <row r="53" spans="1:13" ht="20.100000000000001" customHeight="1">
      <c r="A53" s="11"/>
      <c r="B53" s="11"/>
      <c r="C53" s="11"/>
      <c r="D53" s="11"/>
      <c r="E53" s="12"/>
      <c r="F53" s="4"/>
      <c r="G53" s="9" t="s">
        <v>191</v>
      </c>
      <c r="H53" s="8"/>
      <c r="I53" s="9" t="s">
        <v>32</v>
      </c>
      <c r="J53" s="8"/>
      <c r="K53" s="9" t="s">
        <v>191</v>
      </c>
      <c r="L53" s="8"/>
      <c r="M53" s="9" t="s">
        <v>32</v>
      </c>
    </row>
    <row r="54" spans="1:13" ht="20.100000000000001" customHeight="1">
      <c r="A54" s="11"/>
      <c r="B54" s="11"/>
      <c r="C54" s="11"/>
      <c r="D54" s="11"/>
      <c r="E54" s="12"/>
      <c r="F54" s="4"/>
      <c r="G54" s="13" t="s">
        <v>142</v>
      </c>
      <c r="H54" s="4"/>
      <c r="I54" s="13" t="s">
        <v>127</v>
      </c>
      <c r="J54" s="14"/>
      <c r="K54" s="13" t="s">
        <v>142</v>
      </c>
      <c r="L54" s="4"/>
      <c r="M54" s="13" t="s">
        <v>127</v>
      </c>
    </row>
    <row r="55" spans="1:13" ht="20.100000000000001" customHeight="1">
      <c r="A55" s="12"/>
      <c r="B55" s="12"/>
      <c r="C55" s="12"/>
      <c r="D55" s="12"/>
      <c r="E55" s="7" t="s">
        <v>8</v>
      </c>
      <c r="F55" s="12"/>
      <c r="G55" s="15" t="s">
        <v>9</v>
      </c>
      <c r="H55" s="12"/>
      <c r="I55" s="15" t="s">
        <v>9</v>
      </c>
      <c r="J55" s="14"/>
      <c r="K55" s="15" t="s">
        <v>9</v>
      </c>
      <c r="L55" s="12"/>
      <c r="M55" s="15" t="s">
        <v>9</v>
      </c>
    </row>
    <row r="56" spans="1:13" ht="20.100000000000001" customHeight="1">
      <c r="A56" s="211" t="s">
        <v>102</v>
      </c>
      <c r="B56" s="34"/>
      <c r="C56" s="34"/>
      <c r="D56" s="31"/>
      <c r="E56" s="35"/>
      <c r="F56" s="31"/>
      <c r="G56" s="159"/>
      <c r="H56" s="31"/>
      <c r="I56" s="31"/>
      <c r="J56" s="31"/>
      <c r="K56" s="159"/>
      <c r="L56" s="31"/>
      <c r="M56" s="31"/>
    </row>
    <row r="57" spans="1:13" ht="8.1" customHeight="1">
      <c r="A57" s="16"/>
      <c r="B57" s="16"/>
      <c r="C57" s="36"/>
      <c r="D57" s="37"/>
      <c r="E57" s="38"/>
      <c r="F57" s="37"/>
      <c r="G57" s="160"/>
      <c r="H57" s="37"/>
      <c r="I57" s="37"/>
      <c r="J57" s="39"/>
      <c r="K57" s="165"/>
      <c r="L57" s="39"/>
      <c r="M57" s="39"/>
    </row>
    <row r="58" spans="1:13" ht="20.100000000000001" customHeight="1">
      <c r="A58" s="211" t="s">
        <v>11</v>
      </c>
      <c r="B58" s="34"/>
      <c r="C58" s="34"/>
      <c r="D58" s="31"/>
      <c r="E58" s="38"/>
      <c r="F58" s="38"/>
      <c r="G58" s="166"/>
      <c r="H58" s="38"/>
      <c r="I58" s="38"/>
      <c r="J58" s="40"/>
      <c r="K58" s="166"/>
      <c r="L58" s="38"/>
      <c r="M58" s="38"/>
    </row>
    <row r="59" spans="1:13" ht="8.1" customHeight="1">
      <c r="A59" s="16"/>
      <c r="B59" s="34"/>
      <c r="C59" s="34"/>
      <c r="D59" s="31"/>
      <c r="E59" s="38"/>
      <c r="F59" s="38"/>
      <c r="G59" s="172"/>
      <c r="H59" s="38"/>
      <c r="I59" s="35"/>
      <c r="J59" s="40"/>
      <c r="K59" s="166"/>
      <c r="L59" s="38"/>
      <c r="M59" s="38"/>
    </row>
    <row r="60" spans="1:13" ht="20.100000000000001" customHeight="1">
      <c r="A60" s="16" t="s">
        <v>172</v>
      </c>
      <c r="B60" s="34"/>
      <c r="C60" s="34"/>
      <c r="D60" s="31"/>
      <c r="G60" s="167"/>
      <c r="J60" s="6"/>
      <c r="K60" s="167"/>
      <c r="L60" s="6"/>
      <c r="M60" s="6"/>
    </row>
    <row r="61" spans="1:13" ht="20.100000000000001" customHeight="1">
      <c r="A61" s="16"/>
      <c r="B61" s="34" t="s">
        <v>173</v>
      </c>
      <c r="D61" s="31"/>
      <c r="E61" s="270" t="s">
        <v>205</v>
      </c>
      <c r="F61" s="41"/>
      <c r="G61" s="168">
        <v>1723222</v>
      </c>
      <c r="H61" s="20"/>
      <c r="I61" s="42">
        <v>2957949</v>
      </c>
      <c r="J61" s="20"/>
      <c r="K61" s="168">
        <v>1723222</v>
      </c>
      <c r="L61" s="20"/>
      <c r="M61" s="42">
        <v>2957949</v>
      </c>
    </row>
    <row r="62" spans="1:13" ht="19.5" customHeight="1">
      <c r="A62" s="16" t="s">
        <v>34</v>
      </c>
      <c r="B62" s="34"/>
      <c r="C62" s="34"/>
      <c r="D62" s="31"/>
      <c r="E62" s="41">
        <v>15</v>
      </c>
      <c r="F62" s="41"/>
      <c r="G62" s="168">
        <v>239655110</v>
      </c>
      <c r="H62" s="20"/>
      <c r="I62" s="42">
        <v>177094812</v>
      </c>
      <c r="J62" s="20"/>
      <c r="K62" s="168">
        <v>234852515</v>
      </c>
      <c r="L62" s="20"/>
      <c r="M62" s="42">
        <v>172341020</v>
      </c>
    </row>
    <row r="63" spans="1:13" ht="19.5" customHeight="1">
      <c r="A63" s="43" t="s">
        <v>174</v>
      </c>
      <c r="B63" s="34"/>
      <c r="C63" s="34"/>
      <c r="D63" s="31"/>
      <c r="E63" s="41"/>
      <c r="F63" s="41"/>
      <c r="G63" s="168"/>
      <c r="H63" s="20"/>
      <c r="I63" s="42"/>
      <c r="J63" s="20"/>
      <c r="K63" s="168"/>
      <c r="L63" s="20"/>
      <c r="M63" s="42"/>
    </row>
    <row r="64" spans="1:13" ht="20.100000000000001" customHeight="1">
      <c r="B64" s="143" t="s">
        <v>175</v>
      </c>
      <c r="C64" s="143"/>
      <c r="D64" s="143"/>
      <c r="E64" s="41"/>
      <c r="F64" s="41"/>
      <c r="G64" s="168" t="s">
        <v>158</v>
      </c>
      <c r="H64" s="20"/>
      <c r="I64" s="42">
        <v>2810920</v>
      </c>
      <c r="J64" s="20"/>
      <c r="K64" s="168" t="s">
        <v>158</v>
      </c>
      <c r="L64" s="20"/>
      <c r="M64" s="42">
        <v>2810920</v>
      </c>
    </row>
    <row r="65" spans="1:13" ht="20.100000000000001" customHeight="1">
      <c r="A65" s="43" t="s">
        <v>176</v>
      </c>
      <c r="B65" s="143"/>
      <c r="C65" s="143"/>
      <c r="D65" s="143"/>
      <c r="E65" s="41"/>
      <c r="F65" s="41"/>
      <c r="G65" s="168"/>
      <c r="H65" s="20"/>
      <c r="I65" s="42"/>
      <c r="J65" s="20"/>
      <c r="K65" s="168"/>
      <c r="L65" s="20"/>
      <c r="M65" s="42"/>
    </row>
    <row r="66" spans="1:13" ht="20.100000000000001" customHeight="1">
      <c r="B66" s="143" t="s">
        <v>175</v>
      </c>
      <c r="C66" s="143"/>
      <c r="D66" s="143"/>
      <c r="E66" s="41">
        <v>17</v>
      </c>
      <c r="F66" s="41"/>
      <c r="G66" s="168">
        <v>5225632</v>
      </c>
      <c r="H66" s="20"/>
      <c r="I66" s="42">
        <v>0</v>
      </c>
      <c r="J66" s="20"/>
      <c r="K66" s="168">
        <v>3669293</v>
      </c>
      <c r="L66" s="20"/>
      <c r="M66" s="42">
        <v>0</v>
      </c>
    </row>
    <row r="67" spans="1:13" ht="20.100000000000001" customHeight="1">
      <c r="A67" s="6" t="s">
        <v>26</v>
      </c>
      <c r="B67" s="16"/>
      <c r="C67" s="34"/>
      <c r="D67" s="31"/>
      <c r="F67" s="41"/>
      <c r="G67" s="168">
        <v>1180419</v>
      </c>
      <c r="H67" s="20"/>
      <c r="I67" s="42">
        <v>403584</v>
      </c>
      <c r="J67" s="20"/>
      <c r="K67" s="168">
        <v>818040</v>
      </c>
      <c r="L67" s="20"/>
      <c r="M67" s="42">
        <v>0</v>
      </c>
    </row>
    <row r="68" spans="1:13" ht="20.100000000000001" customHeight="1">
      <c r="A68" s="16" t="s">
        <v>12</v>
      </c>
      <c r="B68" s="34"/>
      <c r="C68" s="34"/>
      <c r="D68" s="31"/>
      <c r="E68" s="41"/>
      <c r="F68" s="41"/>
      <c r="G68" s="169">
        <v>26593769</v>
      </c>
      <c r="H68" s="22"/>
      <c r="I68" s="44">
        <v>27306954</v>
      </c>
      <c r="J68" s="22"/>
      <c r="K68" s="169">
        <v>26309702</v>
      </c>
      <c r="L68" s="22"/>
      <c r="M68" s="44">
        <v>26281777</v>
      </c>
    </row>
    <row r="69" spans="1:13" ht="8.1" customHeight="1">
      <c r="D69" s="31"/>
      <c r="E69" s="41"/>
      <c r="F69" s="41"/>
      <c r="G69" s="170"/>
      <c r="H69" s="20"/>
      <c r="I69" s="40"/>
      <c r="J69" s="20"/>
      <c r="K69" s="170"/>
      <c r="L69" s="20"/>
      <c r="M69" s="40"/>
    </row>
    <row r="70" spans="1:13" ht="20.100000000000001" customHeight="1">
      <c r="A70" s="211" t="s">
        <v>13</v>
      </c>
      <c r="D70" s="31"/>
      <c r="E70" s="41"/>
      <c r="F70" s="41"/>
      <c r="G70" s="171">
        <f>SUM(G61:G68)</f>
        <v>274378152</v>
      </c>
      <c r="H70" s="20"/>
      <c r="I70" s="45">
        <f>SUM(I61:I68)</f>
        <v>210574219</v>
      </c>
      <c r="J70" s="20"/>
      <c r="K70" s="171">
        <f>SUM(K61:K68)</f>
        <v>267372772</v>
      </c>
      <c r="L70" s="20"/>
      <c r="M70" s="45">
        <f>SUM(M61:M68)</f>
        <v>204391666</v>
      </c>
    </row>
    <row r="71" spans="1:13" ht="20.100000000000001" customHeight="1">
      <c r="D71" s="31"/>
      <c r="E71" s="41"/>
      <c r="F71" s="41"/>
      <c r="G71" s="161"/>
      <c r="H71" s="20"/>
      <c r="I71" s="20"/>
      <c r="J71" s="20"/>
      <c r="K71" s="161"/>
      <c r="L71" s="38"/>
      <c r="M71" s="20"/>
    </row>
    <row r="72" spans="1:13" ht="20.100000000000001" customHeight="1">
      <c r="A72" s="211" t="s">
        <v>14</v>
      </c>
      <c r="D72" s="31"/>
      <c r="E72" s="41"/>
      <c r="F72" s="41"/>
      <c r="G72" s="161"/>
      <c r="H72" s="20"/>
      <c r="I72" s="20"/>
      <c r="J72" s="20"/>
      <c r="K72" s="162"/>
      <c r="L72" s="38"/>
      <c r="M72" s="22"/>
    </row>
    <row r="73" spans="1:13" ht="8.1" customHeight="1">
      <c r="A73" s="211"/>
      <c r="D73" s="31"/>
      <c r="E73" s="41"/>
      <c r="F73" s="41"/>
      <c r="G73" s="161"/>
      <c r="H73" s="20"/>
      <c r="I73" s="20"/>
      <c r="J73" s="20"/>
      <c r="K73" s="162"/>
      <c r="L73" s="38"/>
      <c r="M73" s="22"/>
    </row>
    <row r="74" spans="1:13" ht="18">
      <c r="A74" s="16" t="s">
        <v>201</v>
      </c>
      <c r="D74" s="31"/>
      <c r="E74" s="270" t="s">
        <v>206</v>
      </c>
      <c r="F74" s="41"/>
      <c r="G74" s="168">
        <v>20000000</v>
      </c>
      <c r="H74" s="20"/>
      <c r="I74" s="20">
        <v>0</v>
      </c>
      <c r="J74" s="20"/>
      <c r="K74" s="168">
        <v>20000000</v>
      </c>
      <c r="L74" s="38"/>
      <c r="M74" s="20">
        <v>0</v>
      </c>
    </row>
    <row r="75" spans="1:13" ht="18">
      <c r="A75" s="16" t="s">
        <v>168</v>
      </c>
      <c r="D75" s="31"/>
      <c r="E75" s="41"/>
      <c r="F75" s="41"/>
      <c r="G75" s="168">
        <v>0</v>
      </c>
      <c r="H75" s="20"/>
      <c r="I75" s="20">
        <v>8208273</v>
      </c>
      <c r="J75" s="20"/>
      <c r="K75" s="168">
        <v>0</v>
      </c>
      <c r="L75" s="38"/>
      <c r="M75" s="20">
        <v>8208273</v>
      </c>
    </row>
    <row r="76" spans="1:13" ht="20.100000000000001" customHeight="1">
      <c r="A76" s="16" t="s">
        <v>145</v>
      </c>
      <c r="B76" s="16"/>
      <c r="C76" s="34"/>
      <c r="D76" s="31"/>
      <c r="E76" s="41">
        <v>17</v>
      </c>
      <c r="F76" s="41"/>
      <c r="G76" s="161">
        <v>63843981</v>
      </c>
      <c r="H76" s="20"/>
      <c r="I76" s="42">
        <v>0</v>
      </c>
      <c r="J76" s="20"/>
      <c r="K76" s="161">
        <v>17937954</v>
      </c>
      <c r="L76" s="20"/>
      <c r="M76" s="42">
        <v>0</v>
      </c>
    </row>
    <row r="77" spans="1:13" ht="20.100000000000001" customHeight="1">
      <c r="A77" s="16" t="s">
        <v>62</v>
      </c>
      <c r="B77" s="16"/>
      <c r="C77" s="34"/>
      <c r="D77" s="31"/>
      <c r="E77" s="41"/>
      <c r="F77" s="41"/>
      <c r="G77" s="162">
        <v>44144878</v>
      </c>
      <c r="H77" s="20"/>
      <c r="I77" s="22">
        <v>42402607</v>
      </c>
      <c r="J77" s="20"/>
      <c r="K77" s="162">
        <v>43144496</v>
      </c>
      <c r="L77" s="20"/>
      <c r="M77" s="22">
        <v>41508765</v>
      </c>
    </row>
    <row r="78" spans="1:13" ht="20.100000000000001" customHeight="1">
      <c r="A78" s="16" t="s">
        <v>129</v>
      </c>
      <c r="B78" s="16"/>
      <c r="C78" s="34"/>
      <c r="D78" s="31"/>
      <c r="E78" s="41"/>
      <c r="F78" s="41"/>
      <c r="G78" s="164">
        <v>0</v>
      </c>
      <c r="H78" s="20"/>
      <c r="I78" s="24">
        <v>5625000</v>
      </c>
      <c r="J78" s="20"/>
      <c r="K78" s="164">
        <v>0</v>
      </c>
      <c r="L78" s="20"/>
      <c r="M78" s="24">
        <v>0</v>
      </c>
    </row>
    <row r="79" spans="1:13" ht="8.1" customHeight="1">
      <c r="D79" s="46"/>
      <c r="E79" s="41"/>
      <c r="F79" s="41"/>
      <c r="G79" s="161"/>
      <c r="H79" s="20"/>
      <c r="I79" s="20"/>
      <c r="J79" s="20"/>
      <c r="K79" s="161"/>
      <c r="L79" s="20"/>
      <c r="M79" s="20"/>
    </row>
    <row r="80" spans="1:13" ht="20.100000000000001" customHeight="1">
      <c r="A80" s="211" t="s">
        <v>15</v>
      </c>
      <c r="D80" s="31"/>
      <c r="E80" s="41"/>
      <c r="F80" s="41"/>
      <c r="G80" s="164">
        <f>SUM(G74:G78)</f>
        <v>127988859</v>
      </c>
      <c r="H80" s="20"/>
      <c r="I80" s="24">
        <f>SUM(I74:I78)</f>
        <v>56235880</v>
      </c>
      <c r="J80" s="20"/>
      <c r="K80" s="164">
        <f>SUM(K74:K78)</f>
        <v>81082450</v>
      </c>
      <c r="L80" s="20"/>
      <c r="M80" s="24">
        <f>SUM(M74:M78)</f>
        <v>49717038</v>
      </c>
    </row>
    <row r="81" spans="1:13" ht="8.1" customHeight="1">
      <c r="A81" s="211"/>
      <c r="D81" s="31"/>
      <c r="E81" s="41"/>
      <c r="F81" s="41"/>
      <c r="G81" s="161"/>
      <c r="H81" s="20"/>
      <c r="I81" s="20"/>
      <c r="J81" s="20"/>
      <c r="K81" s="161"/>
      <c r="L81" s="20"/>
      <c r="M81" s="20"/>
    </row>
    <row r="82" spans="1:13" ht="20.100000000000001" customHeight="1">
      <c r="A82" s="211" t="s">
        <v>16</v>
      </c>
      <c r="B82" s="34"/>
      <c r="C82" s="34"/>
      <c r="D82" s="31"/>
      <c r="E82" s="41"/>
      <c r="F82" s="41"/>
      <c r="G82" s="164">
        <f>SUM(G70+G80)</f>
        <v>402367011</v>
      </c>
      <c r="H82" s="20"/>
      <c r="I82" s="24">
        <f>SUM(I70+I80)</f>
        <v>266810099</v>
      </c>
      <c r="J82" s="20"/>
      <c r="K82" s="164">
        <f>SUM(K70+K80)</f>
        <v>348455222</v>
      </c>
      <c r="L82" s="20"/>
      <c r="M82" s="24">
        <f>SUM(M70+M80)</f>
        <v>254108704</v>
      </c>
    </row>
    <row r="83" spans="1:13" ht="20.100000000000001" customHeight="1">
      <c r="B83" s="34"/>
      <c r="C83" s="34"/>
      <c r="D83" s="31"/>
      <c r="E83" s="41"/>
      <c r="F83" s="41"/>
      <c r="G83" s="20"/>
      <c r="H83" s="20"/>
      <c r="I83" s="20"/>
      <c r="J83" s="20"/>
      <c r="K83" s="20"/>
      <c r="L83" s="38"/>
      <c r="M83" s="20"/>
    </row>
    <row r="84" spans="1:13" ht="20.100000000000001" customHeight="1">
      <c r="B84" s="34"/>
      <c r="C84" s="34"/>
      <c r="D84" s="31"/>
      <c r="E84" s="41"/>
      <c r="F84" s="41"/>
      <c r="G84" s="20"/>
      <c r="H84" s="20"/>
      <c r="I84" s="20"/>
      <c r="J84" s="20"/>
      <c r="K84" s="20"/>
      <c r="L84" s="38"/>
      <c r="M84" s="20"/>
    </row>
    <row r="85" spans="1:13" ht="20.100000000000001" customHeight="1">
      <c r="B85" s="34"/>
      <c r="C85" s="34"/>
      <c r="D85" s="31"/>
      <c r="E85" s="41"/>
      <c r="F85" s="41"/>
      <c r="G85" s="20"/>
      <c r="H85" s="20"/>
      <c r="I85" s="20"/>
      <c r="J85" s="20"/>
      <c r="K85" s="20"/>
      <c r="L85" s="38"/>
      <c r="M85" s="20"/>
    </row>
    <row r="86" spans="1:13" ht="20.100000000000001" customHeight="1">
      <c r="B86" s="34"/>
      <c r="C86" s="34"/>
      <c r="D86" s="31"/>
      <c r="E86" s="41"/>
      <c r="F86" s="41"/>
      <c r="G86" s="20"/>
      <c r="H86" s="20"/>
      <c r="I86" s="20"/>
      <c r="J86" s="20"/>
      <c r="K86" s="20"/>
      <c r="L86" s="38"/>
      <c r="M86" s="20"/>
    </row>
    <row r="87" spans="1:13" ht="15" customHeight="1">
      <c r="B87" s="34"/>
      <c r="C87" s="34"/>
      <c r="D87" s="31"/>
      <c r="E87" s="41"/>
      <c r="F87" s="41"/>
      <c r="G87" s="20"/>
      <c r="H87" s="20"/>
      <c r="I87" s="20"/>
      <c r="J87" s="20"/>
      <c r="K87" s="20"/>
      <c r="L87" s="38"/>
      <c r="M87" s="20"/>
    </row>
    <row r="88" spans="1:13" ht="15" customHeight="1">
      <c r="B88" s="34"/>
      <c r="C88" s="34"/>
      <c r="D88" s="31"/>
      <c r="E88" s="41"/>
      <c r="F88" s="41"/>
      <c r="G88" s="20"/>
      <c r="H88" s="20"/>
      <c r="I88" s="20"/>
      <c r="J88" s="20"/>
      <c r="K88" s="20"/>
      <c r="L88" s="38"/>
      <c r="M88" s="20"/>
    </row>
    <row r="89" spans="1:13" ht="15" customHeight="1">
      <c r="B89" s="34"/>
      <c r="C89" s="34"/>
      <c r="D89" s="31"/>
      <c r="E89" s="41"/>
      <c r="F89" s="41"/>
      <c r="G89" s="20"/>
      <c r="H89" s="20"/>
      <c r="I89" s="20"/>
      <c r="J89" s="20"/>
      <c r="K89" s="20"/>
      <c r="L89" s="38"/>
      <c r="M89" s="20"/>
    </row>
    <row r="90" spans="1:13" ht="11.25" customHeight="1">
      <c r="B90" s="34"/>
      <c r="C90" s="34"/>
      <c r="D90" s="31"/>
      <c r="E90" s="41"/>
      <c r="F90" s="41"/>
      <c r="G90" s="20"/>
      <c r="H90" s="20"/>
      <c r="I90" s="20"/>
      <c r="J90" s="20"/>
      <c r="K90" s="20"/>
      <c r="L90" s="38"/>
      <c r="M90" s="20"/>
    </row>
    <row r="91" spans="1:13" s="233" customFormat="1" ht="21.95" customHeight="1">
      <c r="A91" s="223" t="str">
        <f>A46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91" s="225"/>
      <c r="C91" s="225"/>
      <c r="D91" s="225"/>
      <c r="E91" s="220"/>
      <c r="F91" s="220"/>
      <c r="G91" s="220"/>
      <c r="H91" s="220"/>
      <c r="I91" s="220"/>
      <c r="J91" s="241"/>
      <c r="K91" s="241"/>
      <c r="L91" s="241"/>
      <c r="M91" s="241"/>
    </row>
    <row r="92" spans="1:13" s="233" customFormat="1" ht="20.100000000000001" customHeight="1">
      <c r="A92" s="242" t="str">
        <f>A47</f>
        <v>บริษัท ลีโอ โกลบอล โลจิสติกส์ จำกัด (มหาชน)</v>
      </c>
      <c r="B92" s="229"/>
      <c r="C92" s="230"/>
      <c r="D92" s="230"/>
      <c r="E92" s="231"/>
      <c r="F92" s="230"/>
      <c r="G92" s="230"/>
      <c r="H92" s="230"/>
      <c r="I92" s="230"/>
      <c r="J92" s="232"/>
      <c r="K92" s="232"/>
      <c r="L92" s="232"/>
      <c r="M92" s="232"/>
    </row>
    <row r="93" spans="1:13" s="233" customFormat="1" ht="20.100000000000001" customHeight="1">
      <c r="A93" s="144" t="s">
        <v>183</v>
      </c>
      <c r="B93" s="229"/>
      <c r="C93" s="230"/>
      <c r="D93" s="230"/>
      <c r="E93" s="231"/>
      <c r="F93" s="230"/>
      <c r="G93" s="230"/>
      <c r="H93" s="230"/>
      <c r="I93" s="230"/>
      <c r="J93" s="232"/>
      <c r="K93" s="232"/>
      <c r="L93" s="232"/>
      <c r="M93" s="232"/>
    </row>
    <row r="94" spans="1:13" s="233" customFormat="1" ht="20.100000000000001" customHeight="1">
      <c r="A94" s="243" t="str">
        <f>A49</f>
        <v>ณ วันที่ 30 มิถุนายน พ.ศ. 2563</v>
      </c>
      <c r="B94" s="235"/>
      <c r="C94" s="236"/>
      <c r="D94" s="236"/>
      <c r="E94" s="237"/>
      <c r="F94" s="236"/>
      <c r="G94" s="236"/>
      <c r="H94" s="236"/>
      <c r="I94" s="236"/>
      <c r="J94" s="238"/>
      <c r="K94" s="238"/>
      <c r="L94" s="238"/>
      <c r="M94" s="238"/>
    </row>
    <row r="95" spans="1:13" ht="20.100000000000001" customHeight="1">
      <c r="A95" s="2"/>
      <c r="B95" s="2"/>
      <c r="C95" s="3"/>
      <c r="D95" s="3"/>
      <c r="E95" s="4"/>
      <c r="F95" s="3"/>
      <c r="G95" s="3"/>
      <c r="H95" s="3"/>
      <c r="I95" s="3"/>
      <c r="J95" s="5"/>
      <c r="K95" s="5"/>
      <c r="L95" s="5"/>
      <c r="M95" s="5"/>
    </row>
    <row r="96" spans="1:13" ht="20.100000000000001" customHeight="1">
      <c r="A96" s="2"/>
      <c r="B96" s="2"/>
      <c r="C96" s="3"/>
      <c r="D96" s="3"/>
      <c r="E96" s="4"/>
      <c r="F96" s="3"/>
      <c r="G96" s="277" t="s">
        <v>68</v>
      </c>
      <c r="H96" s="277"/>
      <c r="I96" s="277"/>
      <c r="J96" s="8"/>
      <c r="K96" s="277" t="s">
        <v>101</v>
      </c>
      <c r="L96" s="277"/>
      <c r="M96" s="277"/>
    </row>
    <row r="97" spans="1:13" ht="20.100000000000001" customHeight="1">
      <c r="A97" s="2"/>
      <c r="B97" s="2"/>
      <c r="C97" s="3"/>
      <c r="D97" s="3"/>
      <c r="E97" s="4"/>
      <c r="F97" s="3"/>
      <c r="G97" s="9" t="s">
        <v>67</v>
      </c>
      <c r="I97" s="9" t="s">
        <v>66</v>
      </c>
      <c r="K97" s="9" t="s">
        <v>67</v>
      </c>
      <c r="L97" s="6"/>
      <c r="M97" s="9" t="s">
        <v>66</v>
      </c>
    </row>
    <row r="98" spans="1:13" ht="20.100000000000001" customHeight="1">
      <c r="A98" s="11"/>
      <c r="B98" s="11"/>
      <c r="C98" s="11"/>
      <c r="D98" s="11"/>
      <c r="E98" s="12"/>
      <c r="F98" s="4"/>
      <c r="G98" s="9" t="s">
        <v>191</v>
      </c>
      <c r="H98" s="8"/>
      <c r="I98" s="9" t="s">
        <v>32</v>
      </c>
      <c r="J98" s="8"/>
      <c r="K98" s="9" t="s">
        <v>191</v>
      </c>
      <c r="L98" s="8"/>
      <c r="M98" s="9" t="s">
        <v>32</v>
      </c>
    </row>
    <row r="99" spans="1:13" ht="20.100000000000001" customHeight="1">
      <c r="A99" s="11"/>
      <c r="B99" s="11"/>
      <c r="C99" s="11"/>
      <c r="D99" s="11"/>
      <c r="E99" s="12"/>
      <c r="F99" s="4"/>
      <c r="G99" s="13" t="s">
        <v>142</v>
      </c>
      <c r="H99" s="4"/>
      <c r="I99" s="13" t="s">
        <v>127</v>
      </c>
      <c r="J99" s="14"/>
      <c r="K99" s="13" t="s">
        <v>142</v>
      </c>
      <c r="L99" s="4"/>
      <c r="M99" s="13" t="s">
        <v>127</v>
      </c>
    </row>
    <row r="100" spans="1:13" ht="20.100000000000001" customHeight="1">
      <c r="A100" s="12"/>
      <c r="B100" s="12"/>
      <c r="C100" s="12"/>
      <c r="D100" s="12"/>
      <c r="E100" s="4"/>
      <c r="F100" s="12"/>
      <c r="G100" s="15" t="s">
        <v>9</v>
      </c>
      <c r="H100" s="12"/>
      <c r="I100" s="15" t="s">
        <v>9</v>
      </c>
      <c r="J100" s="14"/>
      <c r="K100" s="15" t="s">
        <v>9</v>
      </c>
      <c r="L100" s="12"/>
      <c r="M100" s="15" t="s">
        <v>9</v>
      </c>
    </row>
    <row r="101" spans="1:13" ht="8.1" customHeight="1">
      <c r="A101" s="12"/>
      <c r="B101" s="12"/>
      <c r="C101" s="12"/>
      <c r="D101" s="12"/>
      <c r="E101" s="4"/>
      <c r="F101" s="12"/>
      <c r="G101" s="158"/>
      <c r="H101" s="12"/>
      <c r="I101" s="33"/>
      <c r="J101" s="14"/>
      <c r="K101" s="158"/>
      <c r="L101" s="12"/>
      <c r="M101" s="33"/>
    </row>
    <row r="102" spans="1:13" ht="20.100000000000001" customHeight="1">
      <c r="A102" s="211" t="s">
        <v>143</v>
      </c>
      <c r="B102" s="34"/>
      <c r="C102" s="34"/>
      <c r="D102" s="31"/>
      <c r="E102" s="35"/>
      <c r="F102" s="31"/>
      <c r="G102" s="159"/>
      <c r="H102" s="31"/>
      <c r="I102" s="31"/>
      <c r="J102" s="31"/>
      <c r="K102" s="159"/>
      <c r="L102" s="31"/>
      <c r="M102" s="31"/>
    </row>
    <row r="103" spans="1:13" ht="8.1" customHeight="1">
      <c r="A103" s="16"/>
      <c r="B103" s="16"/>
      <c r="C103" s="36"/>
      <c r="D103" s="37"/>
      <c r="E103" s="38"/>
      <c r="F103" s="37"/>
      <c r="G103" s="160"/>
      <c r="H103" s="37"/>
      <c r="I103" s="37"/>
      <c r="J103" s="39"/>
      <c r="K103" s="165"/>
      <c r="L103" s="39"/>
      <c r="M103" s="39"/>
    </row>
    <row r="104" spans="1:13" ht="20.100000000000001" customHeight="1">
      <c r="A104" s="211" t="s">
        <v>103</v>
      </c>
      <c r="B104" s="34"/>
      <c r="C104" s="34"/>
      <c r="D104" s="31"/>
      <c r="E104" s="41"/>
      <c r="F104" s="41"/>
      <c r="G104" s="161"/>
      <c r="H104" s="20"/>
      <c r="I104" s="20"/>
      <c r="J104" s="20"/>
      <c r="K104" s="161"/>
      <c r="L104" s="38"/>
      <c r="M104" s="20"/>
    </row>
    <row r="105" spans="1:13" ht="8.1" customHeight="1">
      <c r="B105" s="34"/>
      <c r="C105" s="34"/>
      <c r="D105" s="31"/>
      <c r="E105" s="41"/>
      <c r="F105" s="41"/>
      <c r="G105" s="161"/>
      <c r="H105" s="20"/>
      <c r="I105" s="20"/>
      <c r="J105" s="20"/>
      <c r="K105" s="161"/>
      <c r="L105" s="38"/>
      <c r="M105" s="20"/>
    </row>
    <row r="106" spans="1:13" ht="20.100000000000001" customHeight="1">
      <c r="A106" s="16" t="s">
        <v>17</v>
      </c>
      <c r="B106" s="34"/>
      <c r="C106" s="34"/>
      <c r="D106" s="31"/>
      <c r="E106" s="41"/>
      <c r="F106" s="41"/>
      <c r="G106" s="161"/>
      <c r="H106" s="20"/>
      <c r="I106" s="20"/>
      <c r="J106" s="20"/>
      <c r="K106" s="161"/>
      <c r="L106" s="38"/>
      <c r="M106" s="20"/>
    </row>
    <row r="107" spans="1:13" ht="20.100000000000001" customHeight="1">
      <c r="A107" s="43"/>
      <c r="B107" s="16" t="s">
        <v>18</v>
      </c>
      <c r="C107" s="34"/>
      <c r="D107" s="31"/>
      <c r="E107" s="41"/>
      <c r="F107" s="41"/>
      <c r="G107" s="162"/>
      <c r="H107" s="22"/>
      <c r="I107" s="22"/>
      <c r="J107" s="22"/>
      <c r="K107" s="162"/>
      <c r="L107" s="38"/>
      <c r="M107" s="22"/>
    </row>
    <row r="108" spans="1:13" ht="20.100000000000001" customHeight="1">
      <c r="A108" s="43"/>
      <c r="B108" s="16"/>
      <c r="C108" s="34" t="s">
        <v>178</v>
      </c>
      <c r="D108" s="31"/>
      <c r="E108" s="41"/>
      <c r="F108" s="41"/>
      <c r="G108" s="162"/>
      <c r="H108" s="22"/>
      <c r="I108" s="22"/>
      <c r="J108" s="22"/>
      <c r="K108" s="162"/>
      <c r="L108" s="38"/>
      <c r="M108" s="22"/>
    </row>
    <row r="109" spans="1:13" ht="20.100000000000001" customHeight="1" thickBot="1">
      <c r="A109" s="43"/>
      <c r="B109" s="16"/>
      <c r="D109" s="34" t="s">
        <v>97</v>
      </c>
      <c r="E109" s="41"/>
      <c r="F109" s="41"/>
      <c r="G109" s="163">
        <v>160000000</v>
      </c>
      <c r="H109" s="38"/>
      <c r="I109" s="30">
        <v>160000000</v>
      </c>
      <c r="J109" s="38"/>
      <c r="K109" s="163">
        <v>160000000</v>
      </c>
      <c r="L109" s="38"/>
      <c r="M109" s="30">
        <v>160000000</v>
      </c>
    </row>
    <row r="110" spans="1:13" ht="8.1" customHeight="1" thickTop="1">
      <c r="B110" s="34"/>
      <c r="C110" s="34"/>
      <c r="D110" s="31"/>
      <c r="E110" s="41"/>
      <c r="F110" s="41"/>
      <c r="G110" s="161"/>
      <c r="H110" s="20"/>
      <c r="I110" s="20"/>
      <c r="J110" s="20"/>
      <c r="K110" s="161"/>
      <c r="L110" s="38"/>
      <c r="M110" s="20"/>
    </row>
    <row r="111" spans="1:13" ht="20.100000000000001" customHeight="1">
      <c r="B111" s="16" t="s">
        <v>27</v>
      </c>
      <c r="D111" s="31"/>
      <c r="E111" s="41"/>
      <c r="F111" s="41"/>
      <c r="G111" s="161"/>
      <c r="H111" s="20"/>
      <c r="I111" s="20"/>
      <c r="J111" s="20"/>
      <c r="K111" s="161"/>
      <c r="L111" s="48"/>
      <c r="M111" s="20"/>
    </row>
    <row r="112" spans="1:13" ht="20.100000000000001" customHeight="1">
      <c r="B112" s="16"/>
      <c r="C112" s="6" t="s">
        <v>177</v>
      </c>
      <c r="D112" s="31"/>
      <c r="E112" s="41"/>
      <c r="F112" s="41"/>
      <c r="G112" s="161"/>
      <c r="H112" s="20"/>
      <c r="I112" s="20"/>
      <c r="J112" s="20"/>
      <c r="K112" s="161"/>
      <c r="L112" s="48"/>
      <c r="M112" s="20"/>
    </row>
    <row r="113" spans="1:13" ht="20.100000000000001" customHeight="1">
      <c r="B113" s="16"/>
      <c r="D113" s="34" t="s">
        <v>97</v>
      </c>
      <c r="E113" s="41"/>
      <c r="F113" s="41"/>
      <c r="G113" s="161">
        <v>100000000</v>
      </c>
      <c r="H113" s="48"/>
      <c r="I113" s="20">
        <v>100000000</v>
      </c>
      <c r="J113" s="48"/>
      <c r="K113" s="161">
        <v>100000000</v>
      </c>
      <c r="L113" s="48"/>
      <c r="M113" s="20">
        <v>100000000</v>
      </c>
    </row>
    <row r="114" spans="1:13" ht="20.100000000000001" customHeight="1">
      <c r="A114" s="6" t="s">
        <v>47</v>
      </c>
      <c r="B114" s="16"/>
      <c r="C114" s="34"/>
      <c r="D114" s="31"/>
      <c r="E114" s="41"/>
      <c r="F114" s="41"/>
      <c r="G114" s="161">
        <v>28875000</v>
      </c>
      <c r="H114" s="48"/>
      <c r="I114" s="20">
        <v>28875000</v>
      </c>
      <c r="J114" s="48"/>
      <c r="K114" s="161">
        <v>28875000</v>
      </c>
      <c r="L114" s="48"/>
      <c r="M114" s="20">
        <v>28875000</v>
      </c>
    </row>
    <row r="115" spans="1:13" ht="20.100000000000001" customHeight="1">
      <c r="A115" s="16" t="s">
        <v>19</v>
      </c>
      <c r="B115" s="34"/>
      <c r="C115" s="16"/>
      <c r="D115" s="31"/>
      <c r="E115" s="41"/>
      <c r="F115" s="41"/>
      <c r="G115" s="161"/>
      <c r="H115" s="20"/>
      <c r="I115" s="20"/>
      <c r="J115" s="20"/>
      <c r="K115" s="161"/>
      <c r="L115" s="48"/>
      <c r="M115" s="20"/>
    </row>
    <row r="116" spans="1:13" ht="20.100000000000001" customHeight="1">
      <c r="B116" s="16" t="s">
        <v>109</v>
      </c>
      <c r="C116" s="16"/>
      <c r="D116" s="31"/>
      <c r="E116" s="41"/>
      <c r="F116" s="41"/>
      <c r="G116" s="161">
        <v>7600000</v>
      </c>
      <c r="H116" s="20"/>
      <c r="I116" s="20">
        <v>7600000</v>
      </c>
      <c r="J116" s="20"/>
      <c r="K116" s="161">
        <v>7600000</v>
      </c>
      <c r="L116" s="20"/>
      <c r="M116" s="20">
        <v>7600000</v>
      </c>
    </row>
    <row r="117" spans="1:13" ht="20.100000000000001" customHeight="1">
      <c r="B117" s="34" t="s">
        <v>20</v>
      </c>
      <c r="C117" s="34"/>
      <c r="D117" s="31"/>
      <c r="E117" s="41"/>
      <c r="F117" s="41"/>
      <c r="G117" s="162">
        <v>77431105</v>
      </c>
      <c r="H117" s="22"/>
      <c r="I117" s="22">
        <v>60797773</v>
      </c>
      <c r="J117" s="22"/>
      <c r="K117" s="162">
        <v>34757092</v>
      </c>
      <c r="L117" s="22"/>
      <c r="M117" s="22">
        <v>22732961</v>
      </c>
    </row>
    <row r="118" spans="1:13" ht="20.100000000000001" customHeight="1">
      <c r="A118" s="34" t="s">
        <v>104</v>
      </c>
      <c r="B118" s="16"/>
      <c r="D118" s="31"/>
      <c r="E118" s="41"/>
      <c r="F118" s="41"/>
      <c r="G118" s="164">
        <v>9075755</v>
      </c>
      <c r="H118" s="22"/>
      <c r="I118" s="24">
        <v>-1073285</v>
      </c>
      <c r="J118" s="22"/>
      <c r="K118" s="164">
        <v>10125600</v>
      </c>
      <c r="L118" s="22"/>
      <c r="M118" s="24">
        <v>0</v>
      </c>
    </row>
    <row r="119" spans="1:13" ht="8.1" customHeight="1">
      <c r="A119" s="43"/>
      <c r="D119" s="35"/>
      <c r="E119" s="41"/>
      <c r="F119" s="41"/>
      <c r="G119" s="161"/>
      <c r="H119" s="20"/>
      <c r="I119" s="20"/>
      <c r="J119" s="20"/>
      <c r="K119" s="161"/>
      <c r="L119" s="20"/>
      <c r="M119" s="20"/>
    </row>
    <row r="120" spans="1:13" ht="20.100000000000001" customHeight="1">
      <c r="A120" s="43" t="s">
        <v>108</v>
      </c>
      <c r="D120" s="35"/>
      <c r="E120" s="41"/>
      <c r="F120" s="41"/>
      <c r="G120" s="161">
        <f>SUM(G113:G118)</f>
        <v>222981860</v>
      </c>
      <c r="H120" s="20"/>
      <c r="I120" s="20">
        <f>SUM(I113:I118)</f>
        <v>196199488</v>
      </c>
      <c r="J120" s="20"/>
      <c r="K120" s="161">
        <f>SUM(K113:K118)</f>
        <v>181357692</v>
      </c>
      <c r="L120" s="20"/>
      <c r="M120" s="20">
        <f>SUM(M113:M118)</f>
        <v>159207961</v>
      </c>
    </row>
    <row r="121" spans="1:13" ht="20.100000000000001" customHeight="1">
      <c r="A121" s="16" t="s">
        <v>64</v>
      </c>
      <c r="B121" s="16"/>
      <c r="C121" s="34"/>
      <c r="D121" s="31"/>
      <c r="E121" s="41"/>
      <c r="F121" s="41"/>
      <c r="G121" s="164">
        <v>11624987</v>
      </c>
      <c r="H121" s="20"/>
      <c r="I121" s="24">
        <v>13950820</v>
      </c>
      <c r="J121" s="20"/>
      <c r="K121" s="164">
        <v>0</v>
      </c>
      <c r="L121" s="20"/>
      <c r="M121" s="24">
        <v>0</v>
      </c>
    </row>
    <row r="122" spans="1:13" ht="8.1" customHeight="1">
      <c r="A122" s="16"/>
      <c r="B122" s="34"/>
      <c r="C122" s="34"/>
      <c r="D122" s="31"/>
      <c r="E122" s="41"/>
      <c r="F122" s="41"/>
      <c r="G122" s="161"/>
      <c r="H122" s="20"/>
      <c r="I122" s="20"/>
      <c r="J122" s="20"/>
      <c r="K122" s="161"/>
      <c r="L122" s="20"/>
      <c r="M122" s="20"/>
    </row>
    <row r="123" spans="1:13" ht="20.100000000000001" customHeight="1">
      <c r="A123" s="211" t="s">
        <v>105</v>
      </c>
      <c r="B123" s="16"/>
      <c r="C123" s="34"/>
      <c r="D123" s="31"/>
      <c r="E123" s="41"/>
      <c r="F123" s="41"/>
      <c r="G123" s="164">
        <f>SUM(G120:G121)</f>
        <v>234606847</v>
      </c>
      <c r="H123" s="20"/>
      <c r="I123" s="24">
        <f>SUM(I120:I121)</f>
        <v>210150308</v>
      </c>
      <c r="J123" s="20"/>
      <c r="K123" s="164">
        <f>SUM(K120:K121)</f>
        <v>181357692</v>
      </c>
      <c r="L123" s="20"/>
      <c r="M123" s="24">
        <f>SUM(M120:M121)</f>
        <v>159207961</v>
      </c>
    </row>
    <row r="124" spans="1:13" ht="8.1" customHeight="1">
      <c r="A124" s="16"/>
      <c r="B124" s="34"/>
      <c r="C124" s="34"/>
      <c r="D124" s="31"/>
      <c r="E124" s="41"/>
      <c r="F124" s="41"/>
      <c r="G124" s="161"/>
      <c r="H124" s="20"/>
      <c r="I124" s="20"/>
      <c r="J124" s="20"/>
      <c r="K124" s="161"/>
      <c r="L124" s="20"/>
      <c r="M124" s="20"/>
    </row>
    <row r="125" spans="1:13" ht="20.100000000000001" customHeight="1" thickBot="1">
      <c r="A125" s="211" t="s">
        <v>106</v>
      </c>
      <c r="B125" s="34"/>
      <c r="C125" s="34"/>
      <c r="D125" s="31"/>
      <c r="E125" s="50"/>
      <c r="F125" s="50"/>
      <c r="G125" s="163">
        <f>SUM(G82+G123)</f>
        <v>636973858</v>
      </c>
      <c r="H125" s="20"/>
      <c r="I125" s="30">
        <f>SUM(I82+I123)</f>
        <v>476960407</v>
      </c>
      <c r="J125" s="20"/>
      <c r="K125" s="163">
        <f>SUM(K82+K123)</f>
        <v>529812914</v>
      </c>
      <c r="L125" s="20"/>
      <c r="M125" s="30">
        <f>SUM(M82+M123)</f>
        <v>413316665</v>
      </c>
    </row>
    <row r="126" spans="1:13" ht="20.100000000000001" customHeight="1" thickTop="1">
      <c r="A126" s="211"/>
      <c r="B126" s="34"/>
      <c r="C126" s="34"/>
      <c r="D126" s="31"/>
      <c r="E126" s="50"/>
      <c r="F126" s="50"/>
      <c r="G126" s="22"/>
      <c r="H126" s="20"/>
      <c r="I126" s="22"/>
      <c r="J126" s="20"/>
      <c r="K126" s="22"/>
      <c r="L126" s="22"/>
      <c r="M126" s="22"/>
    </row>
    <row r="127" spans="1:13" ht="20.100000000000001" customHeight="1">
      <c r="A127" s="211"/>
      <c r="B127" s="34"/>
      <c r="C127" s="34"/>
      <c r="D127" s="31"/>
      <c r="E127" s="50"/>
      <c r="F127" s="50"/>
      <c r="G127" s="22"/>
      <c r="H127" s="22"/>
      <c r="I127" s="22"/>
      <c r="J127" s="22"/>
      <c r="K127" s="22"/>
      <c r="L127" s="22"/>
      <c r="M127" s="22"/>
    </row>
    <row r="128" spans="1:13" ht="20.100000000000001" customHeight="1">
      <c r="A128" s="211"/>
      <c r="B128" s="34"/>
      <c r="C128" s="34"/>
      <c r="D128" s="31"/>
      <c r="E128" s="50"/>
      <c r="F128" s="50"/>
      <c r="G128" s="22"/>
      <c r="H128" s="22"/>
      <c r="I128" s="22"/>
      <c r="J128" s="22"/>
      <c r="K128" s="22"/>
      <c r="L128" s="22"/>
      <c r="M128" s="22"/>
    </row>
    <row r="129" spans="1:13" ht="20.100000000000001" customHeight="1">
      <c r="A129" s="211"/>
      <c r="B129" s="34"/>
      <c r="C129" s="34"/>
      <c r="D129" s="31"/>
      <c r="E129" s="50"/>
      <c r="F129" s="50"/>
      <c r="G129" s="22"/>
      <c r="H129" s="22"/>
      <c r="I129" s="22"/>
      <c r="J129" s="22"/>
      <c r="K129" s="22"/>
      <c r="L129" s="22"/>
      <c r="M129" s="22"/>
    </row>
    <row r="130" spans="1:13" ht="20.100000000000001" customHeight="1">
      <c r="A130" s="211"/>
      <c r="B130" s="34"/>
      <c r="C130" s="34"/>
      <c r="D130" s="31"/>
      <c r="E130" s="50"/>
      <c r="F130" s="50"/>
      <c r="G130" s="22"/>
      <c r="H130" s="22"/>
      <c r="I130" s="22"/>
      <c r="J130" s="22"/>
      <c r="K130" s="22"/>
      <c r="L130" s="22"/>
      <c r="M130" s="22"/>
    </row>
    <row r="131" spans="1:13" ht="20.100000000000001" customHeight="1">
      <c r="A131" s="211"/>
      <c r="B131" s="34"/>
      <c r="C131" s="34"/>
      <c r="D131" s="31"/>
      <c r="E131" s="50"/>
      <c r="F131" s="50"/>
      <c r="G131" s="22"/>
      <c r="H131" s="22"/>
      <c r="I131" s="22"/>
      <c r="J131" s="22"/>
      <c r="K131" s="22"/>
      <c r="L131" s="22"/>
      <c r="M131" s="22"/>
    </row>
    <row r="132" spans="1:13" ht="20.100000000000001" customHeight="1">
      <c r="A132" s="211"/>
      <c r="B132" s="34"/>
      <c r="C132" s="34"/>
      <c r="D132" s="31"/>
      <c r="E132" s="50"/>
      <c r="F132" s="50"/>
      <c r="G132" s="22"/>
      <c r="H132" s="22"/>
      <c r="I132" s="22"/>
      <c r="J132" s="22"/>
      <c r="K132" s="22"/>
      <c r="L132" s="22"/>
      <c r="M132" s="22"/>
    </row>
    <row r="133" spans="1:13" ht="23.25" customHeight="1">
      <c r="A133" s="211"/>
      <c r="B133" s="34"/>
      <c r="C133" s="34"/>
      <c r="D133" s="31"/>
      <c r="E133" s="50"/>
      <c r="F133" s="50"/>
      <c r="G133" s="22"/>
      <c r="H133" s="22"/>
      <c r="I133" s="22"/>
      <c r="J133" s="22"/>
      <c r="K133" s="22"/>
      <c r="L133" s="22"/>
      <c r="M133" s="22"/>
    </row>
    <row r="134" spans="1:13" ht="21.75" customHeight="1">
      <c r="A134" s="211"/>
      <c r="B134" s="34"/>
      <c r="C134" s="34"/>
      <c r="D134" s="31" t="s">
        <v>155</v>
      </c>
      <c r="E134" s="50"/>
      <c r="F134" s="50"/>
      <c r="G134" s="22"/>
      <c r="H134" s="22"/>
      <c r="I134" s="22"/>
      <c r="J134" s="22"/>
      <c r="K134" s="22"/>
      <c r="L134" s="22"/>
      <c r="M134" s="22"/>
    </row>
    <row r="135" spans="1:13" s="233" customFormat="1" ht="21.95" customHeight="1">
      <c r="A135" s="225" t="str">
        <f>A46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35" s="244"/>
      <c r="C135" s="244"/>
      <c r="D135" s="245"/>
      <c r="E135" s="246"/>
      <c r="F135" s="246"/>
      <c r="G135" s="247"/>
      <c r="H135" s="247"/>
      <c r="I135" s="247"/>
      <c r="J135" s="247"/>
      <c r="K135" s="247"/>
      <c r="L135" s="248"/>
      <c r="M135" s="247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6">
    <mergeCell ref="G96:I96"/>
    <mergeCell ref="K96:M96"/>
    <mergeCell ref="G5:I5"/>
    <mergeCell ref="K5:M5"/>
    <mergeCell ref="G51:I51"/>
    <mergeCell ref="K51:M51"/>
  </mergeCells>
  <phoneticPr fontId="0" type="noConversion"/>
  <pageMargins left="0.8" right="0.5" top="0.5" bottom="0.6" header="0.49" footer="0.4"/>
  <pageSetup paperSize="9" scale="95" firstPageNumber="3" fitToHeight="0" orientation="portrait" useFirstPageNumber="1" horizontalDpi="1200" verticalDpi="1200" r:id="rId2"/>
  <headerFooter>
    <oddFooter>&amp;R&amp;"Browallia New,Regular"&amp;13&amp;P</oddFooter>
  </headerFooter>
  <rowBreaks count="2" manualBreakCount="2">
    <brk id="46" max="16383" man="1"/>
    <brk id="91" max="12" man="1"/>
  </rowBreaks>
  <ignoredErrors>
    <ignoredError sqref="E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114"/>
  <sheetViews>
    <sheetView zoomScale="110" zoomScaleNormal="110" zoomScaleSheetLayoutView="80" zoomScalePageLayoutView="120" workbookViewId="0">
      <selection activeCell="F1" sqref="F1"/>
    </sheetView>
  </sheetViews>
  <sheetFormatPr defaultColWidth="11" defaultRowHeight="20.100000000000001" customHeight="1"/>
  <cols>
    <col min="1" max="3" width="1.83203125" style="11" customWidth="1"/>
    <col min="4" max="4" width="36.5" style="11" customWidth="1"/>
    <col min="5" max="5" width="7" style="12" customWidth="1"/>
    <col min="6" max="6" width="0.6640625" style="11" customWidth="1"/>
    <col min="7" max="7" width="13.83203125" style="11" customWidth="1"/>
    <col min="8" max="8" width="0.6640625" style="11" customWidth="1"/>
    <col min="9" max="9" width="13.83203125" style="11" customWidth="1"/>
    <col min="10" max="10" width="0.6640625" style="11" customWidth="1"/>
    <col min="11" max="11" width="13.83203125" style="98" customWidth="1"/>
    <col min="12" max="12" width="0.6640625" style="98" customWidth="1"/>
    <col min="13" max="13" width="13.83203125" style="98" customWidth="1"/>
    <col min="14" max="16384" width="11" style="11"/>
  </cols>
  <sheetData>
    <row r="1" spans="1:13" s="212" customFormat="1" ht="20.100000000000001" customHeight="1">
      <c r="A1" s="261" t="str">
        <f>'3-5'!A1</f>
        <v>บริษัท ลีโอ โกลบอล โลจิสติกส์ จำกัด (มหาชน)</v>
      </c>
      <c r="B1" s="229"/>
      <c r="C1" s="216"/>
      <c r="D1" s="216"/>
      <c r="E1" s="213"/>
      <c r="F1" s="216"/>
      <c r="G1" s="216"/>
      <c r="H1" s="216"/>
      <c r="I1" s="216"/>
      <c r="J1" s="216"/>
      <c r="K1" s="217"/>
      <c r="L1" s="217"/>
      <c r="M1" s="217"/>
    </row>
    <row r="2" spans="1:13" s="212" customFormat="1" ht="20.100000000000001" customHeight="1">
      <c r="A2" s="261" t="s">
        <v>30</v>
      </c>
      <c r="B2" s="229"/>
      <c r="C2" s="216"/>
      <c r="D2" s="216"/>
      <c r="E2" s="213"/>
      <c r="F2" s="216"/>
      <c r="G2" s="216"/>
      <c r="H2" s="216"/>
      <c r="I2" s="216"/>
      <c r="J2" s="216"/>
      <c r="K2" s="217"/>
      <c r="L2" s="217"/>
      <c r="M2" s="217"/>
    </row>
    <row r="3" spans="1:13" s="212" customFormat="1" ht="20.100000000000001" customHeight="1">
      <c r="A3" s="218" t="s">
        <v>193</v>
      </c>
      <c r="B3" s="235"/>
      <c r="C3" s="219"/>
      <c r="D3" s="219"/>
      <c r="E3" s="220"/>
      <c r="F3" s="219"/>
      <c r="G3" s="219"/>
      <c r="H3" s="219"/>
      <c r="I3" s="219"/>
      <c r="J3" s="219"/>
      <c r="K3" s="222"/>
      <c r="L3" s="222"/>
      <c r="M3" s="222"/>
    </row>
    <row r="4" spans="1:13" ht="13.5" customHeight="1">
      <c r="A4" s="2"/>
      <c r="B4" s="2"/>
      <c r="C4" s="52"/>
      <c r="D4" s="52"/>
      <c r="F4" s="52"/>
      <c r="G4" s="52"/>
      <c r="H4" s="52"/>
      <c r="I4" s="52"/>
      <c r="J4" s="52"/>
      <c r="K4" s="53"/>
      <c r="L4" s="53"/>
      <c r="M4" s="53"/>
    </row>
    <row r="5" spans="1:13" s="58" customFormat="1" ht="17.100000000000001" customHeight="1">
      <c r="A5" s="54"/>
      <c r="B5" s="54"/>
      <c r="C5" s="54"/>
      <c r="D5" s="54"/>
      <c r="E5" s="55"/>
      <c r="F5" s="56"/>
      <c r="G5" s="278" t="s">
        <v>68</v>
      </c>
      <c r="H5" s="278"/>
      <c r="I5" s="278"/>
      <c r="J5" s="57"/>
      <c r="K5" s="278" t="s">
        <v>101</v>
      </c>
      <c r="L5" s="278"/>
      <c r="M5" s="278"/>
    </row>
    <row r="6" spans="1:13" s="58" customFormat="1" ht="17.100000000000001" customHeight="1">
      <c r="E6" s="59"/>
      <c r="F6" s="55"/>
      <c r="G6" s="60" t="s">
        <v>67</v>
      </c>
      <c r="H6" s="61"/>
      <c r="I6" s="60" t="s">
        <v>67</v>
      </c>
      <c r="J6" s="62"/>
      <c r="K6" s="60" t="s">
        <v>67</v>
      </c>
      <c r="L6" s="61"/>
      <c r="M6" s="60" t="s">
        <v>67</v>
      </c>
    </row>
    <row r="7" spans="1:13" s="58" customFormat="1" ht="17.100000000000001" customHeight="1">
      <c r="E7" s="59"/>
      <c r="F7" s="55"/>
      <c r="G7" s="60" t="s">
        <v>191</v>
      </c>
      <c r="H7" s="57"/>
      <c r="I7" s="60" t="s">
        <v>191</v>
      </c>
      <c r="J7" s="57"/>
      <c r="K7" s="60" t="s">
        <v>191</v>
      </c>
      <c r="L7" s="57"/>
      <c r="M7" s="60" t="s">
        <v>191</v>
      </c>
    </row>
    <row r="8" spans="1:13" s="58" customFormat="1" ht="17.100000000000001" customHeight="1">
      <c r="E8" s="59"/>
      <c r="F8" s="55"/>
      <c r="G8" s="63" t="s">
        <v>142</v>
      </c>
      <c r="H8" s="55"/>
      <c r="I8" s="63" t="s">
        <v>127</v>
      </c>
      <c r="J8" s="64"/>
      <c r="K8" s="63" t="s">
        <v>142</v>
      </c>
      <c r="L8" s="55"/>
      <c r="M8" s="63" t="s">
        <v>127</v>
      </c>
    </row>
    <row r="9" spans="1:13" s="58" customFormat="1" ht="17.100000000000001" customHeight="1">
      <c r="E9" s="65" t="s">
        <v>8</v>
      </c>
      <c r="F9" s="59"/>
      <c r="G9" s="66" t="s">
        <v>9</v>
      </c>
      <c r="H9" s="59"/>
      <c r="I9" s="66" t="s">
        <v>9</v>
      </c>
      <c r="J9" s="67"/>
      <c r="K9" s="66" t="s">
        <v>9</v>
      </c>
      <c r="L9" s="59"/>
      <c r="M9" s="66" t="s">
        <v>9</v>
      </c>
    </row>
    <row r="10" spans="1:13" s="58" customFormat="1" ht="17.100000000000001" customHeight="1">
      <c r="A10" s="68" t="s">
        <v>65</v>
      </c>
      <c r="E10" s="55"/>
      <c r="F10" s="59"/>
      <c r="G10" s="177"/>
      <c r="H10" s="59"/>
      <c r="I10" s="69"/>
      <c r="J10" s="67"/>
      <c r="K10" s="188"/>
      <c r="L10" s="67"/>
      <c r="M10" s="70"/>
    </row>
    <row r="11" spans="1:13" s="58" customFormat="1" ht="17.100000000000001" customHeight="1">
      <c r="A11" s="71" t="s">
        <v>39</v>
      </c>
      <c r="B11" s="72"/>
      <c r="C11" s="72"/>
      <c r="E11" s="59"/>
      <c r="G11" s="178">
        <v>309728164</v>
      </c>
      <c r="H11" s="74"/>
      <c r="I11" s="73">
        <v>285326487</v>
      </c>
      <c r="J11" s="74"/>
      <c r="K11" s="178">
        <v>301658425</v>
      </c>
      <c r="L11" s="75"/>
      <c r="M11" s="73">
        <v>277115933</v>
      </c>
    </row>
    <row r="12" spans="1:13" s="58" customFormat="1" ht="17.100000000000001" customHeight="1">
      <c r="A12" s="71" t="s">
        <v>31</v>
      </c>
      <c r="B12" s="72"/>
      <c r="C12" s="72"/>
      <c r="E12" s="59"/>
      <c r="G12" s="179">
        <v>278457</v>
      </c>
      <c r="H12" s="74"/>
      <c r="I12" s="76">
        <v>1049572</v>
      </c>
      <c r="J12" s="74"/>
      <c r="K12" s="179">
        <v>2690885</v>
      </c>
      <c r="L12" s="75"/>
      <c r="M12" s="76">
        <v>979152</v>
      </c>
    </row>
    <row r="13" spans="1:13" s="58" customFormat="1" ht="5.25" customHeight="1">
      <c r="E13" s="55"/>
      <c r="F13" s="59"/>
      <c r="G13" s="177"/>
      <c r="H13" s="59"/>
      <c r="I13" s="69"/>
      <c r="J13" s="59"/>
      <c r="K13" s="177"/>
      <c r="L13" s="67"/>
      <c r="M13" s="69"/>
    </row>
    <row r="14" spans="1:13" s="58" customFormat="1" ht="17.100000000000001" customHeight="1">
      <c r="A14" s="68" t="s">
        <v>35</v>
      </c>
      <c r="B14" s="72"/>
      <c r="C14" s="72"/>
      <c r="E14" s="59"/>
      <c r="G14" s="180">
        <f>SUM(G11:G12)</f>
        <v>310006621</v>
      </c>
      <c r="H14" s="74"/>
      <c r="I14" s="77">
        <f>SUM(I11:I12)</f>
        <v>286376059</v>
      </c>
      <c r="J14" s="74"/>
      <c r="K14" s="180">
        <f>SUM(K11:K12)</f>
        <v>304349310</v>
      </c>
      <c r="L14" s="74"/>
      <c r="M14" s="77">
        <f>SUM(M11:M12)</f>
        <v>278095085</v>
      </c>
    </row>
    <row r="15" spans="1:13" s="58" customFormat="1" ht="6" customHeight="1">
      <c r="E15" s="55"/>
      <c r="F15" s="59"/>
      <c r="G15" s="177"/>
      <c r="H15" s="59"/>
      <c r="I15" s="69"/>
      <c r="J15" s="59"/>
      <c r="K15" s="177"/>
      <c r="L15" s="67"/>
      <c r="M15" s="69"/>
    </row>
    <row r="16" spans="1:13" s="58" customFormat="1" ht="17.100000000000001" customHeight="1">
      <c r="A16" s="68" t="s">
        <v>36</v>
      </c>
      <c r="B16" s="72"/>
      <c r="C16" s="72"/>
      <c r="E16" s="59"/>
      <c r="G16" s="181"/>
      <c r="H16" s="74"/>
      <c r="I16" s="78"/>
      <c r="J16" s="74"/>
      <c r="K16" s="181"/>
      <c r="L16" s="74"/>
      <c r="M16" s="78"/>
    </row>
    <row r="17" spans="1:13" s="58" customFormat="1" ht="17.100000000000001" customHeight="1">
      <c r="A17" s="71" t="s">
        <v>37</v>
      </c>
      <c r="E17" s="59"/>
      <c r="F17" s="59"/>
      <c r="G17" s="181">
        <v>-224576826</v>
      </c>
      <c r="H17" s="79"/>
      <c r="I17" s="78">
        <v>-192507924</v>
      </c>
      <c r="J17" s="79"/>
      <c r="K17" s="181">
        <v>-221062164</v>
      </c>
      <c r="L17" s="80"/>
      <c r="M17" s="78">
        <v>-188488267</v>
      </c>
    </row>
    <row r="18" spans="1:13" s="58" customFormat="1" ht="17.100000000000001" customHeight="1">
      <c r="A18" s="71" t="s">
        <v>119</v>
      </c>
      <c r="E18" s="59"/>
      <c r="F18" s="59"/>
      <c r="G18" s="181">
        <v>-20163093</v>
      </c>
      <c r="H18" s="79"/>
      <c r="I18" s="78">
        <v>-25899744</v>
      </c>
      <c r="J18" s="79"/>
      <c r="K18" s="181">
        <v>-20163093</v>
      </c>
      <c r="L18" s="80"/>
      <c r="M18" s="78">
        <v>-25899744</v>
      </c>
    </row>
    <row r="19" spans="1:13" s="58" customFormat="1" ht="17.100000000000001" customHeight="1">
      <c r="A19" s="71" t="s">
        <v>21</v>
      </c>
      <c r="B19" s="72"/>
      <c r="C19" s="72"/>
      <c r="E19" s="59"/>
      <c r="G19" s="178">
        <v>-45436598</v>
      </c>
      <c r="H19" s="74"/>
      <c r="I19" s="73">
        <v>-47567343</v>
      </c>
      <c r="J19" s="74"/>
      <c r="K19" s="178">
        <v>-42315221</v>
      </c>
      <c r="L19" s="75"/>
      <c r="M19" s="73">
        <v>-43873963</v>
      </c>
    </row>
    <row r="20" spans="1:13" s="61" customFormat="1" ht="17.100000000000001" customHeight="1">
      <c r="A20" s="153" t="s">
        <v>151</v>
      </c>
      <c r="B20" s="149"/>
      <c r="C20" s="149"/>
      <c r="E20" s="150"/>
      <c r="G20" s="182">
        <v>721504</v>
      </c>
      <c r="H20" s="154"/>
      <c r="I20" s="151">
        <v>0</v>
      </c>
      <c r="J20" s="154"/>
      <c r="K20" s="182">
        <v>690375</v>
      </c>
      <c r="L20" s="152"/>
      <c r="M20" s="151">
        <v>0</v>
      </c>
    </row>
    <row r="21" spans="1:13" s="58" customFormat="1" ht="17.100000000000001" customHeight="1">
      <c r="A21" s="58" t="s">
        <v>185</v>
      </c>
      <c r="E21" s="55"/>
      <c r="F21" s="59"/>
      <c r="G21" s="183">
        <v>400786</v>
      </c>
      <c r="H21" s="59"/>
      <c r="I21" s="81">
        <v>1275704</v>
      </c>
      <c r="J21" s="59"/>
      <c r="K21" s="183">
        <v>616596</v>
      </c>
      <c r="L21" s="82"/>
      <c r="M21" s="81">
        <v>1347467</v>
      </c>
    </row>
    <row r="22" spans="1:13" s="58" customFormat="1" ht="17.100000000000001" customHeight="1">
      <c r="A22" s="71" t="s">
        <v>22</v>
      </c>
      <c r="B22" s="72"/>
      <c r="C22" s="72"/>
      <c r="E22" s="59"/>
      <c r="F22" s="59"/>
      <c r="G22" s="179">
        <v>-1440669</v>
      </c>
      <c r="H22" s="79"/>
      <c r="I22" s="76">
        <v>-117938</v>
      </c>
      <c r="J22" s="79"/>
      <c r="K22" s="179">
        <v>-225148</v>
      </c>
      <c r="L22" s="80"/>
      <c r="M22" s="76">
        <v>-117938</v>
      </c>
    </row>
    <row r="23" spans="1:13" s="58" customFormat="1" ht="6" customHeight="1">
      <c r="E23" s="55"/>
      <c r="F23" s="59"/>
      <c r="G23" s="177"/>
      <c r="H23" s="59"/>
      <c r="I23" s="69"/>
      <c r="J23" s="59"/>
      <c r="K23" s="177"/>
      <c r="L23" s="67"/>
      <c r="M23" s="69"/>
    </row>
    <row r="24" spans="1:13" s="58" customFormat="1" ht="17.100000000000001" customHeight="1">
      <c r="A24" s="68" t="s">
        <v>38</v>
      </c>
      <c r="B24" s="72"/>
      <c r="C24" s="72"/>
      <c r="E24" s="59"/>
      <c r="F24" s="59"/>
      <c r="G24" s="179">
        <f>SUM(G17:G22)</f>
        <v>-290494896</v>
      </c>
      <c r="H24" s="79"/>
      <c r="I24" s="76">
        <f>SUM(I17:I22)</f>
        <v>-264817245</v>
      </c>
      <c r="J24" s="79"/>
      <c r="K24" s="179">
        <f>SUM(K17:K22)</f>
        <v>-282458655</v>
      </c>
      <c r="L24" s="80"/>
      <c r="M24" s="76">
        <f>SUM(M17:M22)</f>
        <v>-257032445</v>
      </c>
    </row>
    <row r="25" spans="1:13" s="58" customFormat="1" ht="8.25" customHeight="1">
      <c r="A25" s="71"/>
      <c r="B25" s="72"/>
      <c r="C25" s="72"/>
      <c r="E25" s="59"/>
      <c r="F25" s="59"/>
      <c r="G25" s="178"/>
      <c r="H25" s="79"/>
      <c r="I25" s="73"/>
      <c r="J25" s="79"/>
      <c r="K25" s="178"/>
      <c r="L25" s="80"/>
      <c r="M25" s="73"/>
    </row>
    <row r="26" spans="1:13" s="58" customFormat="1" ht="17.100000000000001" customHeight="1">
      <c r="A26" s="68" t="s">
        <v>131</v>
      </c>
      <c r="B26" s="72"/>
      <c r="C26" s="72"/>
      <c r="E26" s="59"/>
      <c r="F26" s="59"/>
      <c r="G26" s="178">
        <f>SUM(G14,G24)</f>
        <v>19511725</v>
      </c>
      <c r="H26" s="79"/>
      <c r="I26" s="73">
        <f>SUM(I14,I24)</f>
        <v>21558814</v>
      </c>
      <c r="J26" s="79"/>
      <c r="K26" s="178">
        <f>SUM(K14,K24)</f>
        <v>21890655</v>
      </c>
      <c r="L26" s="80"/>
      <c r="M26" s="73">
        <f>SUM(M14,M24)</f>
        <v>21062640</v>
      </c>
    </row>
    <row r="27" spans="1:13" s="58" customFormat="1" ht="17.100000000000001" customHeight="1">
      <c r="A27" s="58" t="s">
        <v>46</v>
      </c>
      <c r="E27" s="59">
        <v>11.2</v>
      </c>
      <c r="F27" s="59"/>
      <c r="G27" s="184">
        <v>3317548</v>
      </c>
      <c r="H27" s="84"/>
      <c r="I27" s="83">
        <v>3453474</v>
      </c>
      <c r="J27" s="84"/>
      <c r="K27" s="184">
        <v>0</v>
      </c>
      <c r="L27" s="67"/>
      <c r="M27" s="83">
        <v>0</v>
      </c>
    </row>
    <row r="28" spans="1:13" s="58" customFormat="1" ht="4.5" customHeight="1">
      <c r="E28" s="55"/>
      <c r="F28" s="59"/>
      <c r="G28" s="177"/>
      <c r="H28" s="59"/>
      <c r="I28" s="69"/>
      <c r="J28" s="59"/>
      <c r="K28" s="177"/>
      <c r="L28" s="67"/>
      <c r="M28" s="69"/>
    </row>
    <row r="29" spans="1:13" s="58" customFormat="1" ht="17.100000000000001" customHeight="1">
      <c r="A29" s="68" t="s">
        <v>98</v>
      </c>
      <c r="B29" s="68"/>
      <c r="C29" s="85"/>
      <c r="E29" s="59"/>
      <c r="F29" s="59"/>
      <c r="G29" s="181">
        <f>G26+G27</f>
        <v>22829273</v>
      </c>
      <c r="H29" s="79"/>
      <c r="I29" s="78">
        <f>I26+I27</f>
        <v>25012288</v>
      </c>
      <c r="J29" s="79"/>
      <c r="K29" s="181">
        <f>SUM(K26:K27)</f>
        <v>21890655</v>
      </c>
      <c r="L29" s="74"/>
      <c r="M29" s="78">
        <f>SUM(M26:M27)</f>
        <v>21062640</v>
      </c>
    </row>
    <row r="30" spans="1:13" s="58" customFormat="1" ht="17.100000000000001" customHeight="1">
      <c r="A30" s="71" t="s">
        <v>133</v>
      </c>
      <c r="B30" s="72"/>
      <c r="C30" s="72"/>
      <c r="E30" s="86">
        <v>18</v>
      </c>
      <c r="F30" s="86"/>
      <c r="G30" s="179">
        <v>-3877331</v>
      </c>
      <c r="H30" s="79"/>
      <c r="I30" s="76">
        <v>-4208823</v>
      </c>
      <c r="J30" s="79"/>
      <c r="K30" s="179">
        <v>-3829825</v>
      </c>
      <c r="L30" s="75"/>
      <c r="M30" s="76">
        <v>-4062864</v>
      </c>
    </row>
    <row r="31" spans="1:13" s="58" customFormat="1" ht="4.5" customHeight="1">
      <c r="E31" s="55"/>
      <c r="F31" s="59"/>
      <c r="G31" s="177"/>
      <c r="H31" s="59"/>
      <c r="I31" s="69"/>
      <c r="J31" s="59"/>
      <c r="K31" s="177"/>
      <c r="L31" s="67"/>
      <c r="M31" s="69"/>
    </row>
    <row r="32" spans="1:13" s="58" customFormat="1" ht="17.100000000000001" customHeight="1">
      <c r="A32" s="68" t="s">
        <v>126</v>
      </c>
      <c r="B32" s="71"/>
      <c r="C32" s="85"/>
      <c r="E32" s="59"/>
      <c r="F32" s="59"/>
      <c r="G32" s="178">
        <f>SUM(G29:G30)</f>
        <v>18951942</v>
      </c>
      <c r="H32" s="79"/>
      <c r="I32" s="84">
        <f>SUM(I29:I30)</f>
        <v>20803465</v>
      </c>
      <c r="J32" s="79"/>
      <c r="K32" s="178">
        <f>SUM(K29:K30)</f>
        <v>18060830</v>
      </c>
      <c r="L32" s="79"/>
      <c r="M32" s="84">
        <f>SUM(M29:M30)</f>
        <v>16999776</v>
      </c>
    </row>
    <row r="33" spans="1:13" s="58" customFormat="1" ht="4.5" customHeight="1">
      <c r="E33" s="55"/>
      <c r="F33" s="59"/>
      <c r="G33" s="178"/>
      <c r="H33" s="59"/>
      <c r="I33" s="69"/>
      <c r="J33" s="59"/>
      <c r="K33" s="178"/>
      <c r="L33" s="67"/>
      <c r="M33" s="69"/>
    </row>
    <row r="34" spans="1:13" s="58" customFormat="1" ht="17.100000000000001" customHeight="1">
      <c r="A34" s="87" t="s">
        <v>40</v>
      </c>
      <c r="B34" s="85"/>
      <c r="C34" s="72"/>
      <c r="E34" s="59"/>
      <c r="F34" s="59"/>
      <c r="G34" s="273"/>
      <c r="I34" s="73"/>
      <c r="K34" s="178"/>
      <c r="M34" s="73"/>
    </row>
    <row r="35" spans="1:13" s="58" customFormat="1" ht="17.100000000000001" customHeight="1">
      <c r="A35" s="87"/>
      <c r="B35" s="264" t="s">
        <v>134</v>
      </c>
      <c r="C35" s="264"/>
      <c r="D35" s="266"/>
      <c r="E35" s="59"/>
      <c r="F35" s="59"/>
      <c r="G35" s="178"/>
      <c r="I35" s="73"/>
      <c r="K35" s="178"/>
      <c r="M35" s="73"/>
    </row>
    <row r="36" spans="1:13" s="58" customFormat="1" ht="17.100000000000001" customHeight="1">
      <c r="A36" s="87"/>
      <c r="B36" s="264" t="s">
        <v>41</v>
      </c>
      <c r="C36" s="264"/>
      <c r="D36" s="266"/>
      <c r="E36" s="59"/>
      <c r="F36" s="59"/>
      <c r="G36" s="178"/>
      <c r="I36" s="73"/>
      <c r="K36" s="178"/>
      <c r="M36" s="73"/>
    </row>
    <row r="37" spans="1:13" s="58" customFormat="1" ht="17.100000000000001" customHeight="1">
      <c r="A37" s="87"/>
      <c r="B37" s="264"/>
      <c r="C37" s="264" t="s">
        <v>192</v>
      </c>
      <c r="D37" s="266"/>
      <c r="E37" s="59"/>
      <c r="F37" s="59"/>
      <c r="G37" s="178"/>
      <c r="I37" s="73"/>
      <c r="K37" s="178"/>
      <c r="M37" s="73"/>
    </row>
    <row r="38" spans="1:13" s="58" customFormat="1" ht="17.100000000000001" customHeight="1">
      <c r="A38" s="87"/>
      <c r="B38" s="264"/>
      <c r="C38" s="264"/>
      <c r="D38" s="266" t="s">
        <v>70</v>
      </c>
      <c r="E38" s="59"/>
      <c r="F38" s="59"/>
      <c r="G38" s="178">
        <v>0</v>
      </c>
      <c r="I38" s="73">
        <v>7528694</v>
      </c>
      <c r="K38" s="178">
        <v>0</v>
      </c>
      <c r="M38" s="73">
        <v>7617338</v>
      </c>
    </row>
    <row r="39" spans="1:13" s="58" customFormat="1" ht="17.100000000000001" customHeight="1">
      <c r="A39" s="87"/>
      <c r="B39" s="264"/>
      <c r="C39" s="264" t="s">
        <v>71</v>
      </c>
      <c r="D39" s="266"/>
      <c r="E39" s="59"/>
      <c r="F39" s="59"/>
      <c r="G39" s="178"/>
      <c r="I39" s="73"/>
      <c r="K39" s="178"/>
      <c r="M39" s="73"/>
    </row>
    <row r="40" spans="1:13" s="58" customFormat="1" ht="17.100000000000001" customHeight="1">
      <c r="A40" s="87"/>
      <c r="B40" s="264"/>
      <c r="C40" s="264"/>
      <c r="D40" s="266" t="s">
        <v>110</v>
      </c>
      <c r="E40" s="59"/>
      <c r="F40" s="59"/>
      <c r="G40" s="178">
        <v>0</v>
      </c>
      <c r="I40" s="73">
        <v>292559</v>
      </c>
      <c r="K40" s="178">
        <v>0</v>
      </c>
      <c r="M40" s="73" t="s">
        <v>158</v>
      </c>
    </row>
    <row r="41" spans="1:13" s="58" customFormat="1" ht="17.100000000000001" customHeight="1">
      <c r="A41" s="87"/>
      <c r="B41" s="264"/>
      <c r="C41" s="264" t="s">
        <v>61</v>
      </c>
      <c r="D41" s="266"/>
      <c r="E41" s="59"/>
      <c r="F41" s="59"/>
      <c r="G41" s="178"/>
      <c r="I41" s="73"/>
      <c r="K41" s="178"/>
      <c r="M41" s="73"/>
    </row>
    <row r="42" spans="1:13" s="58" customFormat="1" ht="17.100000000000001" customHeight="1">
      <c r="A42" s="87"/>
      <c r="B42" s="264"/>
      <c r="C42" s="266"/>
      <c r="D42" s="264" t="s">
        <v>60</v>
      </c>
      <c r="E42" s="59"/>
      <c r="F42" s="59"/>
      <c r="G42" s="179">
        <v>0</v>
      </c>
      <c r="I42" s="76">
        <v>-1505739</v>
      </c>
      <c r="K42" s="179">
        <v>0</v>
      </c>
      <c r="M42" s="76">
        <v>-1523468</v>
      </c>
    </row>
    <row r="43" spans="1:13" s="58" customFormat="1" ht="18" hidden="1" customHeight="1">
      <c r="A43" s="87"/>
      <c r="B43" s="72"/>
      <c r="C43" s="72" t="s">
        <v>69</v>
      </c>
      <c r="E43" s="59"/>
      <c r="F43" s="59"/>
      <c r="G43" s="178"/>
      <c r="H43" s="75"/>
      <c r="I43" s="73"/>
      <c r="J43" s="75"/>
      <c r="K43" s="178"/>
      <c r="M43" s="73"/>
    </row>
    <row r="44" spans="1:13" s="58" customFormat="1" ht="18" hidden="1" customHeight="1">
      <c r="A44" s="87"/>
      <c r="B44" s="72"/>
      <c r="C44" s="72"/>
      <c r="D44" s="58" t="s">
        <v>70</v>
      </c>
      <c r="E44" s="59"/>
      <c r="F44" s="59"/>
      <c r="G44" s="178">
        <v>0</v>
      </c>
      <c r="H44" s="75"/>
      <c r="I44" s="73">
        <v>0</v>
      </c>
      <c r="J44" s="75"/>
      <c r="K44" s="178">
        <v>0</v>
      </c>
      <c r="M44" s="73">
        <v>0</v>
      </c>
    </row>
    <row r="45" spans="1:13" s="61" customFormat="1" ht="18" hidden="1" customHeight="1">
      <c r="A45" s="148"/>
      <c r="B45" s="149"/>
      <c r="C45" s="61" t="s">
        <v>152</v>
      </c>
      <c r="E45" s="150"/>
      <c r="F45" s="150"/>
      <c r="G45" s="182"/>
      <c r="H45" s="152"/>
      <c r="I45" s="151"/>
      <c r="J45" s="152"/>
      <c r="K45" s="182"/>
      <c r="M45" s="151"/>
    </row>
    <row r="46" spans="1:13" s="61" customFormat="1" ht="18" hidden="1" customHeight="1">
      <c r="A46" s="148"/>
      <c r="B46" s="149"/>
      <c r="C46" s="61" t="s">
        <v>153</v>
      </c>
      <c r="E46" s="150"/>
      <c r="F46" s="150"/>
      <c r="G46" s="182">
        <v>0</v>
      </c>
      <c r="H46" s="152"/>
      <c r="I46" s="151">
        <v>0</v>
      </c>
      <c r="J46" s="152"/>
      <c r="K46" s="182">
        <v>0</v>
      </c>
      <c r="M46" s="151">
        <v>0</v>
      </c>
    </row>
    <row r="47" spans="1:13" s="61" customFormat="1" ht="18" hidden="1" customHeight="1">
      <c r="A47" s="148"/>
      <c r="B47" s="149"/>
      <c r="C47" s="61" t="s">
        <v>154</v>
      </c>
      <c r="E47" s="150"/>
      <c r="F47" s="150"/>
      <c r="G47" s="182"/>
      <c r="H47" s="152"/>
      <c r="I47" s="151"/>
      <c r="J47" s="152"/>
      <c r="K47" s="182"/>
      <c r="M47" s="151"/>
    </row>
    <row r="48" spans="1:13" s="61" customFormat="1" ht="18" hidden="1" customHeight="1">
      <c r="A48" s="148"/>
      <c r="B48" s="149"/>
      <c r="C48" s="61" t="s">
        <v>153</v>
      </c>
      <c r="E48" s="150"/>
      <c r="F48" s="150"/>
      <c r="G48" s="182">
        <v>0</v>
      </c>
      <c r="H48" s="152"/>
      <c r="I48" s="151">
        <v>0</v>
      </c>
      <c r="J48" s="152"/>
      <c r="K48" s="182">
        <v>0</v>
      </c>
      <c r="M48" s="151">
        <v>0</v>
      </c>
    </row>
    <row r="49" spans="1:13" s="58" customFormat="1" ht="18" hidden="1" customHeight="1">
      <c r="A49" s="87"/>
      <c r="B49" s="72"/>
      <c r="C49" s="72" t="s">
        <v>71</v>
      </c>
      <c r="F49" s="59"/>
      <c r="G49" s="178"/>
      <c r="H49" s="75"/>
      <c r="I49" s="73"/>
      <c r="J49" s="75"/>
      <c r="K49" s="178"/>
      <c r="M49" s="73"/>
    </row>
    <row r="50" spans="1:13" s="58" customFormat="1" ht="18" hidden="1" customHeight="1">
      <c r="A50" s="87"/>
      <c r="B50" s="72"/>
      <c r="C50" s="72"/>
      <c r="D50" s="58" t="s">
        <v>110</v>
      </c>
      <c r="E50" s="59"/>
      <c r="F50" s="59"/>
      <c r="G50" s="178">
        <v>0</v>
      </c>
      <c r="H50" s="75"/>
      <c r="I50" s="73">
        <v>0</v>
      </c>
      <c r="J50" s="75"/>
      <c r="K50" s="178">
        <v>0</v>
      </c>
      <c r="M50" s="73">
        <v>0</v>
      </c>
    </row>
    <row r="51" spans="1:13" s="58" customFormat="1" ht="18" hidden="1" customHeight="1">
      <c r="A51" s="87"/>
      <c r="B51" s="72"/>
      <c r="C51" s="72" t="s">
        <v>61</v>
      </c>
      <c r="E51" s="59"/>
      <c r="F51" s="59"/>
      <c r="G51" s="186"/>
      <c r="K51" s="186"/>
    </row>
    <row r="52" spans="1:13" s="58" customFormat="1" ht="18" hidden="1" customHeight="1">
      <c r="A52" s="87"/>
      <c r="B52" s="72"/>
      <c r="D52" s="72" t="s">
        <v>60</v>
      </c>
      <c r="E52" s="59"/>
      <c r="F52" s="59"/>
      <c r="G52" s="179">
        <v>0</v>
      </c>
      <c r="I52" s="76">
        <v>0</v>
      </c>
      <c r="K52" s="179">
        <v>0</v>
      </c>
      <c r="M52" s="76">
        <v>0</v>
      </c>
    </row>
    <row r="53" spans="1:13" s="58" customFormat="1" ht="18" hidden="1" customHeight="1">
      <c r="A53" s="87"/>
      <c r="B53" s="72" t="s">
        <v>42</v>
      </c>
      <c r="C53" s="72"/>
      <c r="E53" s="59"/>
      <c r="F53" s="59"/>
      <c r="G53" s="186"/>
      <c r="K53" s="186"/>
    </row>
    <row r="54" spans="1:13" s="58" customFormat="1" ht="18" hidden="1" customHeight="1">
      <c r="A54" s="87"/>
      <c r="B54" s="72" t="s">
        <v>41</v>
      </c>
      <c r="C54" s="72"/>
      <c r="E54" s="59"/>
      <c r="F54" s="59"/>
      <c r="G54" s="179">
        <f>SUM(G44:G53)</f>
        <v>0</v>
      </c>
      <c r="H54" s="79"/>
      <c r="I54" s="76">
        <f>SUM(I44:I53)</f>
        <v>0</v>
      </c>
      <c r="J54" s="79"/>
      <c r="K54" s="179">
        <f>SUM(K44:K53)</f>
        <v>0</v>
      </c>
      <c r="L54" s="80"/>
      <c r="M54" s="76">
        <f>SUM(M44:M53)</f>
        <v>0</v>
      </c>
    </row>
    <row r="55" spans="1:13" s="58" customFormat="1" ht="6" customHeight="1">
      <c r="E55" s="55"/>
      <c r="F55" s="59"/>
      <c r="G55" s="177"/>
      <c r="H55" s="59"/>
      <c r="I55" s="69"/>
      <c r="J55" s="59"/>
      <c r="K55" s="177"/>
      <c r="L55" s="67"/>
      <c r="M55" s="69"/>
    </row>
    <row r="56" spans="1:13" s="58" customFormat="1" ht="17.100000000000001" customHeight="1">
      <c r="A56" s="72"/>
      <c r="B56" s="264" t="s">
        <v>42</v>
      </c>
      <c r="C56" s="72"/>
      <c r="E56" s="59"/>
      <c r="F56" s="59"/>
      <c r="G56" s="186"/>
      <c r="K56" s="186"/>
    </row>
    <row r="57" spans="1:13" s="58" customFormat="1" ht="17.100000000000001" customHeight="1">
      <c r="A57" s="72"/>
      <c r="C57" s="264" t="s">
        <v>41</v>
      </c>
      <c r="E57" s="59"/>
      <c r="F57" s="59"/>
      <c r="G57" s="179">
        <f>SUM(G38:G42)</f>
        <v>0</v>
      </c>
      <c r="I57" s="76">
        <f>SUM(I38:I42)</f>
        <v>6315514</v>
      </c>
      <c r="K57" s="179">
        <f>SUM(K38:K42)</f>
        <v>0</v>
      </c>
      <c r="M57" s="76">
        <f>SUM(M38:M42)</f>
        <v>6093870</v>
      </c>
    </row>
    <row r="58" spans="1:13" s="58" customFormat="1" ht="6" customHeight="1">
      <c r="E58" s="55"/>
      <c r="F58" s="59"/>
      <c r="G58" s="177"/>
      <c r="H58" s="59"/>
      <c r="I58" s="69"/>
      <c r="J58" s="59"/>
      <c r="K58" s="177"/>
      <c r="L58" s="67"/>
      <c r="M58" s="69"/>
    </row>
    <row r="59" spans="1:13" s="58" customFormat="1" ht="17.100000000000001" customHeight="1">
      <c r="A59" s="264"/>
      <c r="B59" s="266" t="s">
        <v>50</v>
      </c>
      <c r="C59" s="264"/>
      <c r="D59" s="266"/>
      <c r="E59" s="55"/>
      <c r="F59" s="59"/>
      <c r="G59" s="177"/>
      <c r="H59" s="59"/>
      <c r="I59" s="69"/>
      <c r="J59" s="59"/>
      <c r="K59" s="177"/>
      <c r="L59" s="67"/>
      <c r="M59" s="69"/>
    </row>
    <row r="60" spans="1:13" s="58" customFormat="1" ht="17.100000000000001" customHeight="1">
      <c r="A60" s="264"/>
      <c r="B60" s="266"/>
      <c r="C60" s="264" t="s">
        <v>49</v>
      </c>
      <c r="D60" s="266"/>
      <c r="E60" s="55"/>
      <c r="F60" s="59"/>
      <c r="G60" s="263">
        <v>23515</v>
      </c>
      <c r="H60" s="59"/>
      <c r="I60" s="262">
        <v>-103483</v>
      </c>
      <c r="J60" s="59"/>
      <c r="K60" s="179">
        <v>0</v>
      </c>
      <c r="L60" s="82"/>
      <c r="M60" s="262" t="s">
        <v>158</v>
      </c>
    </row>
    <row r="61" spans="1:13" s="58" customFormat="1" ht="6" customHeight="1">
      <c r="E61" s="55"/>
      <c r="F61" s="59"/>
      <c r="G61" s="177"/>
      <c r="H61" s="59"/>
      <c r="I61" s="69"/>
      <c r="J61" s="59"/>
      <c r="K61" s="177"/>
      <c r="L61" s="67"/>
      <c r="M61" s="69"/>
    </row>
    <row r="62" spans="1:13" s="58" customFormat="1" ht="17.100000000000001" customHeight="1">
      <c r="B62" s="58" t="s">
        <v>141</v>
      </c>
      <c r="E62" s="55"/>
      <c r="F62" s="59"/>
      <c r="G62" s="177"/>
      <c r="H62" s="59"/>
      <c r="I62" s="69"/>
      <c r="J62" s="59"/>
      <c r="K62" s="177"/>
      <c r="L62" s="67"/>
      <c r="M62" s="69"/>
    </row>
    <row r="63" spans="1:13" s="58" customFormat="1" ht="17.100000000000001" customHeight="1">
      <c r="A63" s="72"/>
      <c r="B63" s="72" t="s">
        <v>41</v>
      </c>
      <c r="C63" s="72"/>
      <c r="E63" s="59"/>
      <c r="F63" s="59"/>
      <c r="G63" s="179">
        <f>SUM(G60)</f>
        <v>23515</v>
      </c>
      <c r="H63" s="79"/>
      <c r="I63" s="76">
        <f>SUM(I60)</f>
        <v>-103483</v>
      </c>
      <c r="J63" s="79"/>
      <c r="K63" s="179">
        <f>SUM(K60)</f>
        <v>0</v>
      </c>
      <c r="L63" s="80"/>
      <c r="M63" s="76">
        <f>SUM(M60)</f>
        <v>0</v>
      </c>
    </row>
    <row r="64" spans="1:13" s="58" customFormat="1" ht="6" customHeight="1">
      <c r="E64" s="55"/>
      <c r="F64" s="59"/>
      <c r="G64" s="177"/>
      <c r="H64" s="59"/>
      <c r="I64" s="69"/>
      <c r="J64" s="59"/>
      <c r="K64" s="177"/>
      <c r="L64" s="67"/>
      <c r="M64" s="69"/>
    </row>
    <row r="65" spans="1:13" s="58" customFormat="1" ht="17.100000000000001" customHeight="1">
      <c r="A65" s="87" t="s">
        <v>73</v>
      </c>
      <c r="B65" s="72"/>
      <c r="C65" s="72"/>
      <c r="E65" s="59"/>
      <c r="F65" s="59"/>
      <c r="G65" s="184">
        <f>SUM(G63,G57)</f>
        <v>23515</v>
      </c>
      <c r="H65" s="79"/>
      <c r="I65" s="83">
        <f>SUM(I63,I57)</f>
        <v>6212031</v>
      </c>
      <c r="J65" s="79"/>
      <c r="K65" s="184">
        <f>SUM(K63,K57)</f>
        <v>0</v>
      </c>
      <c r="L65" s="79"/>
      <c r="M65" s="83">
        <f>SUM(M63,M57)</f>
        <v>6093870</v>
      </c>
    </row>
    <row r="66" spans="1:13" s="58" customFormat="1" ht="6" customHeight="1">
      <c r="E66" s="55"/>
      <c r="F66" s="59"/>
      <c r="G66" s="177"/>
      <c r="H66" s="59"/>
      <c r="I66" s="69"/>
      <c r="J66" s="59"/>
      <c r="K66" s="177"/>
      <c r="L66" s="67"/>
      <c r="M66" s="69"/>
    </row>
    <row r="67" spans="1:13" s="58" customFormat="1" ht="17.100000000000001" customHeight="1" thickBot="1">
      <c r="A67" s="87" t="s">
        <v>74</v>
      </c>
      <c r="B67" s="85"/>
      <c r="C67" s="72"/>
      <c r="E67" s="59"/>
      <c r="F67" s="59"/>
      <c r="G67" s="187">
        <f>SUM(G32,G57,G63)</f>
        <v>18975457</v>
      </c>
      <c r="H67" s="79"/>
      <c r="I67" s="88">
        <f>SUM(I32,I57,I63)</f>
        <v>27015496</v>
      </c>
      <c r="J67" s="79"/>
      <c r="K67" s="187">
        <f>SUM(K32,K57,K63)</f>
        <v>18060830</v>
      </c>
      <c r="L67" s="79"/>
      <c r="M67" s="88">
        <f>SUM(M32,M57,M63)</f>
        <v>23093646</v>
      </c>
    </row>
    <row r="68" spans="1:13" s="58" customFormat="1" ht="21" customHeight="1" thickTop="1">
      <c r="A68" s="87"/>
      <c r="B68" s="85"/>
      <c r="C68" s="72"/>
      <c r="E68" s="59"/>
      <c r="F68" s="59"/>
      <c r="G68" s="84"/>
      <c r="H68" s="79"/>
      <c r="I68" s="84"/>
      <c r="J68" s="79"/>
      <c r="K68" s="84"/>
      <c r="L68" s="79"/>
      <c r="M68" s="84"/>
    </row>
    <row r="69" spans="1:13" s="212" customFormat="1" ht="21.95" customHeight="1">
      <c r="A69" s="225" t="str">
        <f>+'3-5'!A135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69" s="225"/>
      <c r="C69" s="225"/>
      <c r="D69" s="225"/>
      <c r="E69" s="220"/>
      <c r="F69" s="225"/>
      <c r="G69" s="225"/>
      <c r="H69" s="225"/>
      <c r="I69" s="225"/>
      <c r="J69" s="225"/>
      <c r="K69" s="249"/>
      <c r="L69" s="249"/>
      <c r="M69" s="249"/>
    </row>
    <row r="70" spans="1:13" s="212" customFormat="1" ht="20.100000000000001" customHeight="1">
      <c r="A70" s="261" t="str">
        <f>+A1</f>
        <v>บริษัท ลีโอ โกลบอล โลจิสติกส์ จำกัด (มหาชน)</v>
      </c>
      <c r="B70" s="229"/>
      <c r="C70" s="216"/>
      <c r="D70" s="216"/>
      <c r="E70" s="213"/>
      <c r="F70" s="216"/>
      <c r="G70" s="216"/>
      <c r="H70" s="216"/>
      <c r="I70" s="216"/>
      <c r="J70" s="216"/>
      <c r="K70" s="217"/>
      <c r="L70" s="217"/>
      <c r="M70" s="217"/>
    </row>
    <row r="71" spans="1:13" s="212" customFormat="1" ht="20.100000000000001" customHeight="1">
      <c r="A71" s="261" t="s">
        <v>184</v>
      </c>
      <c r="B71" s="229"/>
      <c r="C71" s="216"/>
      <c r="D71" s="216"/>
      <c r="E71" s="213"/>
      <c r="F71" s="216"/>
      <c r="G71" s="216"/>
      <c r="H71" s="216"/>
      <c r="I71" s="216"/>
      <c r="J71" s="216"/>
      <c r="K71" s="217"/>
      <c r="L71" s="217"/>
      <c r="M71" s="217"/>
    </row>
    <row r="72" spans="1:13" s="212" customFormat="1" ht="20.100000000000001" customHeight="1">
      <c r="A72" s="218" t="str">
        <f>+A3</f>
        <v>สำหรับงวดสามเดือนสิ้นสุดวันที่ 30 มิถุนายน พ.ศ. 2563</v>
      </c>
      <c r="B72" s="235"/>
      <c r="C72" s="219"/>
      <c r="D72" s="219"/>
      <c r="E72" s="220"/>
      <c r="F72" s="219"/>
      <c r="G72" s="219"/>
      <c r="H72" s="219"/>
      <c r="I72" s="219"/>
      <c r="J72" s="219"/>
      <c r="K72" s="222"/>
      <c r="L72" s="222"/>
      <c r="M72" s="222"/>
    </row>
    <row r="73" spans="1:13" ht="20.100000000000001" customHeight="1">
      <c r="A73" s="2"/>
      <c r="B73" s="2"/>
      <c r="C73" s="52"/>
      <c r="D73" s="52"/>
      <c r="F73" s="52"/>
      <c r="G73" s="52"/>
      <c r="H73" s="52"/>
      <c r="I73" s="52"/>
      <c r="J73" s="52"/>
      <c r="K73" s="53"/>
      <c r="L73" s="53"/>
      <c r="M73" s="53"/>
    </row>
    <row r="74" spans="1:13" ht="20.100000000000001" customHeight="1">
      <c r="A74" s="52"/>
      <c r="B74" s="52"/>
      <c r="C74" s="52"/>
      <c r="D74" s="52"/>
      <c r="E74" s="55"/>
      <c r="F74" s="56"/>
      <c r="G74" s="278" t="s">
        <v>68</v>
      </c>
      <c r="H74" s="278"/>
      <c r="I74" s="278"/>
      <c r="J74" s="57"/>
      <c r="K74" s="278" t="s">
        <v>101</v>
      </c>
      <c r="L74" s="278"/>
      <c r="M74" s="278"/>
    </row>
    <row r="75" spans="1:13" ht="20.100000000000001" customHeight="1">
      <c r="E75" s="59"/>
      <c r="F75" s="55"/>
      <c r="G75" s="60" t="s">
        <v>67</v>
      </c>
      <c r="H75" s="61"/>
      <c r="I75" s="60" t="s">
        <v>67</v>
      </c>
      <c r="J75" s="62"/>
      <c r="K75" s="60" t="s">
        <v>67</v>
      </c>
      <c r="L75" s="61"/>
      <c r="M75" s="60" t="s">
        <v>67</v>
      </c>
    </row>
    <row r="76" spans="1:13" ht="20.100000000000001" customHeight="1">
      <c r="E76" s="59"/>
      <c r="F76" s="55"/>
      <c r="G76" s="60" t="s">
        <v>191</v>
      </c>
      <c r="H76" s="57"/>
      <c r="I76" s="60" t="s">
        <v>191</v>
      </c>
      <c r="J76" s="57"/>
      <c r="K76" s="60" t="s">
        <v>191</v>
      </c>
      <c r="L76" s="57"/>
      <c r="M76" s="60" t="s">
        <v>191</v>
      </c>
    </row>
    <row r="77" spans="1:13" ht="20.100000000000001" customHeight="1">
      <c r="E77" s="59"/>
      <c r="F77" s="55"/>
      <c r="G77" s="63" t="s">
        <v>142</v>
      </c>
      <c r="H77" s="55"/>
      <c r="I77" s="63" t="s">
        <v>127</v>
      </c>
      <c r="J77" s="64"/>
      <c r="K77" s="63" t="s">
        <v>142</v>
      </c>
      <c r="L77" s="55"/>
      <c r="M77" s="63" t="s">
        <v>127</v>
      </c>
    </row>
    <row r="78" spans="1:13" ht="20.100000000000001" customHeight="1">
      <c r="A78" s="58"/>
      <c r="B78" s="58"/>
      <c r="C78" s="58"/>
      <c r="D78" s="58"/>
      <c r="E78" s="65" t="s">
        <v>8</v>
      </c>
      <c r="F78" s="59"/>
      <c r="G78" s="66" t="s">
        <v>9</v>
      </c>
      <c r="H78" s="59"/>
      <c r="I78" s="66" t="s">
        <v>9</v>
      </c>
      <c r="J78" s="67"/>
      <c r="K78" s="66" t="s">
        <v>9</v>
      </c>
      <c r="L78" s="59"/>
      <c r="M78" s="66" t="s">
        <v>9</v>
      </c>
    </row>
    <row r="79" spans="1:13" ht="6" customHeight="1">
      <c r="A79" s="58"/>
      <c r="B79" s="58"/>
      <c r="C79" s="58"/>
      <c r="D79" s="58"/>
      <c r="E79" s="55"/>
      <c r="F79" s="59"/>
      <c r="G79" s="177"/>
      <c r="H79" s="59"/>
      <c r="I79" s="69"/>
      <c r="J79" s="67"/>
      <c r="K79" s="188"/>
      <c r="L79" s="67"/>
      <c r="M79" s="70"/>
    </row>
    <row r="80" spans="1:13" ht="20.100000000000001" customHeight="1">
      <c r="A80" s="68" t="s">
        <v>99</v>
      </c>
      <c r="B80" s="58"/>
      <c r="C80" s="58"/>
      <c r="D80" s="58"/>
      <c r="E80" s="59"/>
      <c r="F80" s="59"/>
      <c r="G80" s="189"/>
      <c r="H80" s="59"/>
      <c r="I80" s="59"/>
      <c r="J80" s="59"/>
      <c r="K80" s="193"/>
      <c r="L80" s="90"/>
      <c r="M80" s="90"/>
    </row>
    <row r="81" spans="1:13" ht="20.100000000000001" customHeight="1">
      <c r="A81" s="71" t="s">
        <v>122</v>
      </c>
      <c r="B81" s="58"/>
      <c r="C81" s="58"/>
      <c r="D81" s="58"/>
      <c r="E81" s="59"/>
      <c r="F81" s="59"/>
      <c r="G81" s="190">
        <v>18783546</v>
      </c>
      <c r="H81" s="74"/>
      <c r="I81" s="74">
        <v>20600471</v>
      </c>
      <c r="J81" s="74"/>
      <c r="K81" s="190">
        <v>18060830</v>
      </c>
      <c r="L81" s="74"/>
      <c r="M81" s="74">
        <v>16999776</v>
      </c>
    </row>
    <row r="82" spans="1:13" ht="20.100000000000001" customHeight="1">
      <c r="A82" s="71" t="s">
        <v>29</v>
      </c>
      <c r="B82" s="58"/>
      <c r="C82" s="58"/>
      <c r="D82" s="58"/>
      <c r="E82" s="59"/>
      <c r="F82" s="59"/>
      <c r="G82" s="184">
        <v>168396</v>
      </c>
      <c r="H82" s="58"/>
      <c r="I82" s="83">
        <v>202994</v>
      </c>
      <c r="J82" s="58"/>
      <c r="K82" s="184">
        <v>0</v>
      </c>
      <c r="L82" s="58"/>
      <c r="M82" s="83">
        <v>0</v>
      </c>
    </row>
    <row r="83" spans="1:13" ht="8.1" customHeight="1">
      <c r="A83" s="58"/>
      <c r="B83" s="58"/>
      <c r="C83" s="58"/>
      <c r="D83" s="58"/>
      <c r="E83" s="55"/>
      <c r="F83" s="59"/>
      <c r="G83" s="177"/>
      <c r="H83" s="59"/>
      <c r="I83" s="69"/>
      <c r="J83" s="59"/>
      <c r="K83" s="177"/>
      <c r="L83" s="67"/>
      <c r="M83" s="69"/>
    </row>
    <row r="84" spans="1:13" ht="20.100000000000001" customHeight="1" thickBot="1">
      <c r="A84" s="58"/>
      <c r="B84" s="58"/>
      <c r="C84" s="58"/>
      <c r="D84" s="58"/>
      <c r="E84" s="59"/>
      <c r="F84" s="59"/>
      <c r="G84" s="191">
        <f>SUM(G81:G83)</f>
        <v>18951942</v>
      </c>
      <c r="H84" s="92"/>
      <c r="I84" s="91">
        <f>SUM(I81:I83)</f>
        <v>20803465</v>
      </c>
      <c r="J84" s="92"/>
      <c r="K84" s="191">
        <f>SUM(K81:K83)</f>
        <v>18060830</v>
      </c>
      <c r="L84" s="92"/>
      <c r="M84" s="91">
        <f>SUM(M81:M83)</f>
        <v>16999776</v>
      </c>
    </row>
    <row r="85" spans="1:13" ht="20.100000000000001" customHeight="1" thickTop="1">
      <c r="A85" s="58"/>
      <c r="B85" s="71"/>
      <c r="C85" s="72"/>
      <c r="D85" s="58"/>
      <c r="E85" s="59"/>
      <c r="F85" s="59"/>
      <c r="G85" s="185"/>
      <c r="H85" s="79"/>
      <c r="I85" s="84"/>
      <c r="J85" s="79"/>
      <c r="K85" s="185"/>
      <c r="L85" s="79"/>
      <c r="M85" s="84"/>
    </row>
    <row r="86" spans="1:13" ht="20.100000000000001" customHeight="1">
      <c r="A86" s="68" t="s">
        <v>75</v>
      </c>
      <c r="B86" s="71"/>
      <c r="C86" s="85"/>
      <c r="D86" s="58"/>
      <c r="E86" s="59"/>
      <c r="F86" s="58"/>
      <c r="G86" s="186"/>
      <c r="H86" s="58"/>
      <c r="I86" s="58"/>
      <c r="J86" s="58"/>
      <c r="K86" s="186"/>
      <c r="L86" s="58"/>
      <c r="M86" s="58"/>
    </row>
    <row r="87" spans="1:13" ht="20.100000000000001" customHeight="1">
      <c r="A87" s="71" t="s">
        <v>122</v>
      </c>
      <c r="B87" s="85"/>
      <c r="C87" s="58"/>
      <c r="D87" s="58"/>
      <c r="E87" s="59"/>
      <c r="F87" s="58"/>
      <c r="G87" s="190">
        <v>18802358</v>
      </c>
      <c r="H87" s="58"/>
      <c r="I87" s="74">
        <v>26868657</v>
      </c>
      <c r="J87" s="58"/>
      <c r="K87" s="190">
        <v>18060830</v>
      </c>
      <c r="L87" s="58"/>
      <c r="M87" s="74">
        <v>23093646</v>
      </c>
    </row>
    <row r="88" spans="1:13" ht="20.100000000000001" customHeight="1">
      <c r="A88" s="71" t="s">
        <v>29</v>
      </c>
      <c r="B88" s="85"/>
      <c r="C88" s="58"/>
      <c r="D88" s="58"/>
      <c r="E88" s="59"/>
      <c r="F88" s="58"/>
      <c r="G88" s="184">
        <v>173099</v>
      </c>
      <c r="H88" s="58"/>
      <c r="I88" s="83">
        <v>146839</v>
      </c>
      <c r="J88" s="58"/>
      <c r="K88" s="184">
        <v>0</v>
      </c>
      <c r="L88" s="58"/>
      <c r="M88" s="83">
        <v>0</v>
      </c>
    </row>
    <row r="89" spans="1:13" ht="8.1" customHeight="1">
      <c r="A89" s="58"/>
      <c r="B89" s="58"/>
      <c r="C89" s="58"/>
      <c r="D89" s="58"/>
      <c r="E89" s="55"/>
      <c r="F89" s="59"/>
      <c r="G89" s="177"/>
      <c r="H89" s="59"/>
      <c r="I89" s="69"/>
      <c r="J89" s="59"/>
      <c r="K89" s="177"/>
      <c r="L89" s="67"/>
      <c r="M89" s="69"/>
    </row>
    <row r="90" spans="1:13" ht="20.100000000000001" customHeight="1" thickBot="1">
      <c r="A90" s="58"/>
      <c r="B90" s="58"/>
      <c r="C90" s="58"/>
      <c r="D90" s="58"/>
      <c r="E90" s="59"/>
      <c r="F90" s="59"/>
      <c r="G90" s="191">
        <f>SUM(G87:G88)</f>
        <v>18975457</v>
      </c>
      <c r="H90" s="92"/>
      <c r="I90" s="91">
        <f>SUM(I87:I88)</f>
        <v>27015496</v>
      </c>
      <c r="J90" s="92"/>
      <c r="K90" s="191">
        <f>SUM(K87:K88)</f>
        <v>18060830</v>
      </c>
      <c r="L90" s="92"/>
      <c r="M90" s="91">
        <f>SUM(M87:M88)</f>
        <v>23093646</v>
      </c>
    </row>
    <row r="91" spans="1:13" ht="20.100000000000001" customHeight="1" thickTop="1">
      <c r="A91" s="58"/>
      <c r="B91" s="71"/>
      <c r="C91" s="72"/>
      <c r="D91" s="58"/>
      <c r="E91" s="59"/>
      <c r="F91" s="59"/>
      <c r="G91" s="185"/>
      <c r="H91" s="79"/>
      <c r="I91" s="84"/>
      <c r="J91" s="79"/>
      <c r="K91" s="185"/>
      <c r="L91" s="79"/>
      <c r="M91" s="84"/>
    </row>
    <row r="92" spans="1:13" ht="20.100000000000001" customHeight="1">
      <c r="A92" s="68" t="s">
        <v>117</v>
      </c>
      <c r="B92" s="71"/>
      <c r="C92" s="72"/>
      <c r="D92" s="58"/>
      <c r="E92" s="59"/>
      <c r="F92" s="58"/>
      <c r="G92" s="190"/>
      <c r="H92" s="58"/>
      <c r="I92" s="74"/>
      <c r="J92" s="58"/>
      <c r="K92" s="190"/>
      <c r="L92" s="58"/>
      <c r="M92" s="74"/>
    </row>
    <row r="93" spans="1:13" ht="8.1" customHeight="1">
      <c r="A93" s="58"/>
      <c r="B93" s="58"/>
      <c r="C93" s="58"/>
      <c r="D93" s="58"/>
      <c r="E93" s="55"/>
      <c r="F93" s="59"/>
      <c r="G93" s="177"/>
      <c r="H93" s="59"/>
      <c r="I93" s="69"/>
      <c r="J93" s="59"/>
      <c r="K93" s="177"/>
      <c r="L93" s="67"/>
      <c r="M93" s="69"/>
    </row>
    <row r="94" spans="1:13" ht="20.100000000000001" customHeight="1" thickBot="1">
      <c r="A94" s="71" t="s">
        <v>111</v>
      </c>
      <c r="B94" s="93"/>
      <c r="C94" s="58"/>
      <c r="D94" s="58"/>
      <c r="E94" s="59">
        <v>20</v>
      </c>
      <c r="F94" s="58"/>
      <c r="G94" s="192">
        <f>G81/200000000</f>
        <v>9.3917730000000005E-2</v>
      </c>
      <c r="H94" s="95"/>
      <c r="I94" s="94">
        <v>0.129</v>
      </c>
      <c r="J94" s="95"/>
      <c r="K94" s="192">
        <f>K81/200000000</f>
        <v>9.030415E-2</v>
      </c>
      <c r="L94" s="95"/>
      <c r="M94" s="94">
        <v>0.106</v>
      </c>
    </row>
    <row r="95" spans="1:13" ht="20.100000000000001" customHeight="1" thickTop="1">
      <c r="A95" s="71"/>
      <c r="B95" s="58"/>
      <c r="C95" s="58"/>
      <c r="D95" s="58"/>
      <c r="E95" s="59"/>
      <c r="F95" s="59"/>
      <c r="G95" s="59"/>
      <c r="H95" s="59"/>
      <c r="I95" s="59"/>
      <c r="J95" s="59"/>
      <c r="K95" s="59"/>
      <c r="L95" s="59"/>
      <c r="M95" s="59"/>
    </row>
    <row r="96" spans="1:13" ht="20.100000000000001" customHeight="1">
      <c r="A96" s="71"/>
      <c r="B96" s="58"/>
      <c r="C96" s="58"/>
      <c r="D96" s="58"/>
      <c r="E96" s="59"/>
      <c r="F96" s="59"/>
      <c r="G96" s="59"/>
      <c r="H96" s="59"/>
      <c r="I96" s="59"/>
      <c r="J96" s="59"/>
      <c r="K96" s="59"/>
      <c r="L96" s="59"/>
      <c r="M96" s="59"/>
    </row>
    <row r="97" spans="1:13" ht="20.100000000000001" customHeight="1">
      <c r="A97" s="71"/>
      <c r="B97" s="71"/>
      <c r="C97" s="58"/>
      <c r="D97" s="58"/>
      <c r="E97" s="59"/>
      <c r="F97" s="58"/>
      <c r="G97" s="271"/>
      <c r="H97" s="272"/>
      <c r="I97" s="271"/>
      <c r="J97" s="272"/>
      <c r="K97" s="271"/>
      <c r="L97" s="272"/>
      <c r="M97" s="271"/>
    </row>
    <row r="98" spans="1:13" ht="20.100000000000001" customHeight="1">
      <c r="A98" s="71"/>
      <c r="B98" s="71"/>
      <c r="C98" s="58"/>
      <c r="D98" s="58"/>
      <c r="E98" s="59"/>
      <c r="F98" s="58"/>
      <c r="G98" s="96"/>
      <c r="H98" s="95"/>
      <c r="I98" s="96"/>
      <c r="J98" s="97"/>
      <c r="K98" s="96"/>
      <c r="L98" s="95"/>
      <c r="M98" s="96"/>
    </row>
    <row r="99" spans="1:13" ht="20.100000000000001" customHeight="1">
      <c r="A99" s="71"/>
      <c r="B99" s="71"/>
      <c r="C99" s="58"/>
      <c r="D99" s="58"/>
      <c r="E99" s="59"/>
      <c r="F99" s="58"/>
      <c r="G99" s="96"/>
      <c r="H99" s="95"/>
      <c r="I99" s="96"/>
      <c r="J99" s="97"/>
      <c r="K99" s="96"/>
      <c r="L99" s="95"/>
      <c r="M99" s="96"/>
    </row>
    <row r="100" spans="1:13" ht="20.100000000000001" customHeight="1">
      <c r="A100" s="71"/>
      <c r="B100" s="71"/>
      <c r="C100" s="58"/>
      <c r="D100" s="58"/>
      <c r="E100" s="59"/>
      <c r="F100" s="58"/>
      <c r="G100" s="96"/>
      <c r="H100" s="95"/>
      <c r="I100" s="96"/>
      <c r="J100" s="97"/>
      <c r="K100" s="96"/>
      <c r="L100" s="95"/>
      <c r="M100" s="96"/>
    </row>
    <row r="101" spans="1:13" ht="20.100000000000001" customHeight="1">
      <c r="A101" s="71"/>
      <c r="B101" s="71"/>
      <c r="C101" s="58"/>
      <c r="D101" s="58"/>
      <c r="E101" s="59"/>
      <c r="F101" s="58"/>
      <c r="G101" s="96"/>
      <c r="H101" s="95"/>
      <c r="I101" s="96"/>
      <c r="J101" s="97"/>
      <c r="K101" s="96"/>
      <c r="L101" s="95"/>
      <c r="M101" s="96"/>
    </row>
    <row r="102" spans="1:13" ht="20.100000000000001" customHeight="1">
      <c r="A102" s="71"/>
      <c r="B102" s="71"/>
      <c r="C102" s="58"/>
      <c r="D102" s="58"/>
      <c r="E102" s="59"/>
      <c r="F102" s="58"/>
      <c r="G102" s="96"/>
      <c r="H102" s="95"/>
      <c r="I102" s="96"/>
      <c r="J102" s="97"/>
      <c r="K102" s="96"/>
      <c r="L102" s="95"/>
      <c r="M102" s="96"/>
    </row>
    <row r="103" spans="1:13" ht="20.100000000000001" customHeight="1">
      <c r="A103" s="71"/>
      <c r="B103" s="71"/>
      <c r="C103" s="58"/>
      <c r="D103" s="58"/>
      <c r="E103" s="59"/>
      <c r="F103" s="58"/>
      <c r="G103" s="96"/>
      <c r="H103" s="95"/>
      <c r="I103" s="96"/>
      <c r="J103" s="97"/>
      <c r="K103" s="96"/>
      <c r="L103" s="95"/>
      <c r="M103" s="96"/>
    </row>
    <row r="104" spans="1:13" ht="20.100000000000001" customHeight="1">
      <c r="A104" s="71"/>
      <c r="B104" s="71"/>
      <c r="C104" s="58"/>
      <c r="D104" s="58"/>
      <c r="E104" s="59"/>
      <c r="F104" s="58"/>
      <c r="G104" s="96"/>
      <c r="H104" s="95"/>
      <c r="I104" s="96"/>
      <c r="J104" s="97"/>
      <c r="K104" s="96"/>
      <c r="L104" s="95"/>
      <c r="M104" s="96"/>
    </row>
    <row r="105" spans="1:13" ht="20.100000000000001" customHeight="1">
      <c r="A105" s="71"/>
      <c r="B105" s="71"/>
      <c r="C105" s="58"/>
      <c r="D105" s="58"/>
      <c r="E105" s="59"/>
      <c r="F105" s="58"/>
      <c r="G105" s="96"/>
      <c r="H105" s="95"/>
      <c r="I105" s="96"/>
      <c r="J105" s="97"/>
      <c r="K105" s="96"/>
      <c r="L105" s="95"/>
      <c r="M105" s="96"/>
    </row>
    <row r="106" spans="1:13" ht="20.100000000000001" customHeight="1">
      <c r="A106" s="71"/>
      <c r="B106" s="71"/>
      <c r="C106" s="58"/>
      <c r="D106" s="58"/>
      <c r="E106" s="59"/>
      <c r="F106" s="58"/>
      <c r="G106" s="96"/>
      <c r="H106" s="95"/>
      <c r="I106" s="96"/>
      <c r="J106" s="97"/>
      <c r="K106" s="96"/>
      <c r="L106" s="95"/>
      <c r="M106" s="96"/>
    </row>
    <row r="107" spans="1:13" ht="20.100000000000001" customHeight="1">
      <c r="A107" s="71"/>
      <c r="B107" s="71"/>
      <c r="C107" s="58"/>
      <c r="D107" s="58"/>
      <c r="E107" s="59"/>
      <c r="F107" s="58"/>
      <c r="G107" s="96"/>
      <c r="H107" s="95"/>
      <c r="I107" s="96"/>
      <c r="J107" s="97"/>
      <c r="K107" s="96"/>
      <c r="L107" s="95"/>
      <c r="M107" s="96"/>
    </row>
    <row r="108" spans="1:13" ht="20.100000000000001" customHeight="1">
      <c r="A108" s="71"/>
      <c r="B108" s="71"/>
      <c r="C108" s="58"/>
      <c r="D108" s="58"/>
      <c r="E108" s="59"/>
      <c r="F108" s="58"/>
      <c r="G108" s="96"/>
      <c r="H108" s="95"/>
      <c r="I108" s="96"/>
      <c r="J108" s="97"/>
      <c r="K108" s="96"/>
      <c r="L108" s="95"/>
      <c r="M108" s="96"/>
    </row>
    <row r="109" spans="1:13" ht="20.100000000000001" customHeight="1">
      <c r="A109" s="71"/>
      <c r="B109" s="71"/>
      <c r="C109" s="58"/>
      <c r="D109" s="58"/>
      <c r="E109" s="59"/>
      <c r="F109" s="58"/>
      <c r="G109" s="96"/>
      <c r="H109" s="95"/>
      <c r="I109" s="96"/>
      <c r="J109" s="97"/>
      <c r="K109" s="96"/>
      <c r="L109" s="95"/>
      <c r="M109" s="96"/>
    </row>
    <row r="110" spans="1:13" ht="20.100000000000001" customHeight="1">
      <c r="A110" s="71"/>
      <c r="B110" s="71"/>
      <c r="C110" s="58"/>
      <c r="D110" s="58"/>
      <c r="E110" s="59"/>
      <c r="F110" s="58"/>
      <c r="G110" s="96"/>
      <c r="H110" s="95"/>
      <c r="I110" s="96"/>
      <c r="J110" s="97"/>
      <c r="K110" s="96"/>
      <c r="L110" s="95"/>
      <c r="M110" s="96"/>
    </row>
    <row r="111" spans="1:13" ht="20.100000000000001" customHeight="1">
      <c r="A111" s="71"/>
      <c r="B111" s="71"/>
      <c r="C111" s="58"/>
      <c r="D111" s="58"/>
      <c r="E111" s="59"/>
      <c r="F111" s="58"/>
      <c r="G111" s="96"/>
      <c r="H111" s="95"/>
      <c r="I111" s="96"/>
      <c r="J111" s="97"/>
      <c r="K111" s="96"/>
      <c r="L111" s="95"/>
      <c r="M111" s="96"/>
    </row>
    <row r="112" spans="1:13" ht="20.100000000000001" customHeight="1">
      <c r="A112" s="71"/>
      <c r="B112" s="71"/>
      <c r="C112" s="58"/>
      <c r="D112" s="58"/>
      <c r="E112" s="59"/>
      <c r="F112" s="58"/>
      <c r="G112" s="96"/>
      <c r="H112" s="95"/>
      <c r="I112" s="96"/>
      <c r="J112" s="97"/>
      <c r="K112" s="96"/>
      <c r="L112" s="95"/>
      <c r="M112" s="96"/>
    </row>
    <row r="113" spans="1:13" ht="15" customHeight="1">
      <c r="A113" s="71"/>
      <c r="B113" s="71"/>
      <c r="C113" s="58"/>
      <c r="D113" s="58"/>
      <c r="E113" s="59"/>
      <c r="F113" s="58"/>
      <c r="G113" s="96"/>
      <c r="H113" s="95"/>
      <c r="I113" s="96"/>
      <c r="J113" s="97"/>
      <c r="K113" s="96"/>
      <c r="L113" s="95"/>
      <c r="M113" s="96"/>
    </row>
    <row r="114" spans="1:13" s="212" customFormat="1" ht="21.95" customHeight="1">
      <c r="A114" s="225" t="str">
        <f>+A69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14" s="225"/>
      <c r="C114" s="225"/>
      <c r="D114" s="225"/>
      <c r="E114" s="220"/>
      <c r="F114" s="225"/>
      <c r="G114" s="225"/>
      <c r="H114" s="225"/>
      <c r="I114" s="225"/>
      <c r="J114" s="225"/>
      <c r="K114" s="249"/>
      <c r="L114" s="249"/>
      <c r="M114" s="249"/>
    </row>
  </sheetData>
  <mergeCells count="4">
    <mergeCell ref="G5:I5"/>
    <mergeCell ref="K5:M5"/>
    <mergeCell ref="G74:I74"/>
    <mergeCell ref="K74:M74"/>
  </mergeCells>
  <pageMargins left="1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14"/>
  <sheetViews>
    <sheetView zoomScale="115" zoomScaleNormal="115" zoomScaleSheetLayoutView="80" zoomScalePageLayoutView="120" workbookViewId="0">
      <selection activeCell="F1" sqref="F1"/>
    </sheetView>
  </sheetViews>
  <sheetFormatPr defaultColWidth="11" defaultRowHeight="20.100000000000001" customHeight="1"/>
  <cols>
    <col min="1" max="3" width="1.83203125" style="11" customWidth="1"/>
    <col min="4" max="4" width="36.6640625" style="11" customWidth="1"/>
    <col min="5" max="5" width="7" style="12" customWidth="1"/>
    <col min="6" max="6" width="0.6640625" style="11" customWidth="1"/>
    <col min="7" max="7" width="13.83203125" style="11" customWidth="1"/>
    <col min="8" max="8" width="0.6640625" style="11" customWidth="1"/>
    <col min="9" max="9" width="13.83203125" style="11" customWidth="1"/>
    <col min="10" max="10" width="0.6640625" style="11" customWidth="1"/>
    <col min="11" max="11" width="13.83203125" style="98" customWidth="1"/>
    <col min="12" max="12" width="0.6640625" style="98" customWidth="1"/>
    <col min="13" max="13" width="13.83203125" style="98" customWidth="1"/>
    <col min="14" max="16384" width="11" style="11"/>
  </cols>
  <sheetData>
    <row r="1" spans="1:13" s="212" customFormat="1" ht="20.100000000000001" customHeight="1">
      <c r="A1" s="261" t="str">
        <f>'3-5'!A1</f>
        <v>บริษัท ลีโอ โกลบอล โลจิสติกส์ จำกัด (มหาชน)</v>
      </c>
      <c r="B1" s="229"/>
      <c r="C1" s="216"/>
      <c r="D1" s="216"/>
      <c r="E1" s="213"/>
      <c r="F1" s="216"/>
      <c r="G1" s="216"/>
      <c r="H1" s="216"/>
      <c r="I1" s="216"/>
      <c r="J1" s="216"/>
      <c r="K1" s="217"/>
      <c r="L1" s="217"/>
      <c r="M1" s="217"/>
    </row>
    <row r="2" spans="1:13" s="212" customFormat="1" ht="20.100000000000001" customHeight="1">
      <c r="A2" s="261" t="s">
        <v>30</v>
      </c>
      <c r="B2" s="229"/>
      <c r="C2" s="216"/>
      <c r="D2" s="216"/>
      <c r="E2" s="213"/>
      <c r="F2" s="216"/>
      <c r="G2" s="216"/>
      <c r="H2" s="216"/>
      <c r="I2" s="216"/>
      <c r="J2" s="216"/>
      <c r="K2" s="217"/>
      <c r="L2" s="217"/>
      <c r="M2" s="217"/>
    </row>
    <row r="3" spans="1:13" s="212" customFormat="1" ht="20.100000000000001" customHeight="1">
      <c r="A3" s="218" t="s">
        <v>194</v>
      </c>
      <c r="B3" s="235"/>
      <c r="C3" s="219"/>
      <c r="D3" s="219"/>
      <c r="E3" s="220"/>
      <c r="F3" s="219"/>
      <c r="G3" s="219"/>
      <c r="H3" s="219"/>
      <c r="I3" s="219"/>
      <c r="J3" s="219"/>
      <c r="K3" s="222"/>
      <c r="L3" s="222"/>
      <c r="M3" s="222"/>
    </row>
    <row r="4" spans="1:13" ht="13.5" customHeight="1">
      <c r="A4" s="2"/>
      <c r="B4" s="2"/>
      <c r="C4" s="52"/>
      <c r="D4" s="52"/>
      <c r="F4" s="52"/>
      <c r="G4" s="52"/>
      <c r="H4" s="52"/>
      <c r="I4" s="52"/>
      <c r="J4" s="52"/>
      <c r="K4" s="53"/>
      <c r="L4" s="53"/>
      <c r="M4" s="53"/>
    </row>
    <row r="5" spans="1:13" s="58" customFormat="1" ht="17.100000000000001" customHeight="1">
      <c r="A5" s="54"/>
      <c r="B5" s="54"/>
      <c r="C5" s="54"/>
      <c r="D5" s="54"/>
      <c r="E5" s="55"/>
      <c r="F5" s="56"/>
      <c r="G5" s="278" t="s">
        <v>68</v>
      </c>
      <c r="H5" s="278"/>
      <c r="I5" s="278"/>
      <c r="J5" s="57"/>
      <c r="K5" s="278" t="s">
        <v>101</v>
      </c>
      <c r="L5" s="278"/>
      <c r="M5" s="278"/>
    </row>
    <row r="6" spans="1:13" s="58" customFormat="1" ht="17.100000000000001" customHeight="1">
      <c r="E6" s="59"/>
      <c r="F6" s="55"/>
      <c r="G6" s="60" t="s">
        <v>67</v>
      </c>
      <c r="H6" s="61"/>
      <c r="I6" s="60" t="s">
        <v>67</v>
      </c>
      <c r="J6" s="62"/>
      <c r="K6" s="60" t="s">
        <v>67</v>
      </c>
      <c r="L6" s="61"/>
      <c r="M6" s="60" t="s">
        <v>67</v>
      </c>
    </row>
    <row r="7" spans="1:13" s="58" customFormat="1" ht="17.100000000000001" customHeight="1">
      <c r="E7" s="59"/>
      <c r="F7" s="55"/>
      <c r="G7" s="60" t="s">
        <v>191</v>
      </c>
      <c r="H7" s="57"/>
      <c r="I7" s="60" t="s">
        <v>191</v>
      </c>
      <c r="J7" s="57"/>
      <c r="K7" s="60" t="s">
        <v>191</v>
      </c>
      <c r="L7" s="57"/>
      <c r="M7" s="60" t="s">
        <v>191</v>
      </c>
    </row>
    <row r="8" spans="1:13" s="58" customFormat="1" ht="17.100000000000001" customHeight="1">
      <c r="E8" s="59"/>
      <c r="F8" s="55"/>
      <c r="G8" s="63" t="s">
        <v>142</v>
      </c>
      <c r="H8" s="55"/>
      <c r="I8" s="63" t="s">
        <v>127</v>
      </c>
      <c r="J8" s="64"/>
      <c r="K8" s="63" t="s">
        <v>142</v>
      </c>
      <c r="L8" s="55"/>
      <c r="M8" s="63" t="s">
        <v>127</v>
      </c>
    </row>
    <row r="9" spans="1:13" s="58" customFormat="1" ht="17.100000000000001" customHeight="1">
      <c r="E9" s="65" t="s">
        <v>8</v>
      </c>
      <c r="F9" s="59"/>
      <c r="G9" s="66" t="s">
        <v>9</v>
      </c>
      <c r="H9" s="59"/>
      <c r="I9" s="66" t="s">
        <v>9</v>
      </c>
      <c r="J9" s="67"/>
      <c r="K9" s="66" t="s">
        <v>9</v>
      </c>
      <c r="L9" s="59"/>
      <c r="M9" s="66" t="s">
        <v>9</v>
      </c>
    </row>
    <row r="10" spans="1:13" s="58" customFormat="1" ht="17.100000000000001" customHeight="1">
      <c r="A10" s="68" t="s">
        <v>65</v>
      </c>
      <c r="E10" s="55"/>
      <c r="F10" s="59"/>
      <c r="G10" s="177"/>
      <c r="H10" s="59"/>
      <c r="I10" s="69"/>
      <c r="J10" s="67"/>
      <c r="K10" s="188"/>
      <c r="L10" s="67"/>
      <c r="M10" s="70"/>
    </row>
    <row r="11" spans="1:13" s="58" customFormat="1" ht="17.100000000000001" customHeight="1">
      <c r="A11" s="71" t="s">
        <v>39</v>
      </c>
      <c r="B11" s="72"/>
      <c r="C11" s="72"/>
      <c r="E11" s="59"/>
      <c r="G11" s="178">
        <v>537362974</v>
      </c>
      <c r="H11" s="74"/>
      <c r="I11" s="73">
        <v>564540346</v>
      </c>
      <c r="J11" s="74"/>
      <c r="K11" s="178">
        <v>521138256</v>
      </c>
      <c r="L11" s="75"/>
      <c r="M11" s="73">
        <v>546226546</v>
      </c>
    </row>
    <row r="12" spans="1:13" s="58" customFormat="1" ht="17.100000000000001" customHeight="1">
      <c r="A12" s="71" t="s">
        <v>31</v>
      </c>
      <c r="B12" s="72"/>
      <c r="C12" s="72"/>
      <c r="E12" s="59"/>
      <c r="G12" s="179">
        <v>777963</v>
      </c>
      <c r="H12" s="74"/>
      <c r="I12" s="76">
        <v>1462106</v>
      </c>
      <c r="J12" s="74"/>
      <c r="K12" s="179">
        <v>3110247</v>
      </c>
      <c r="L12" s="75"/>
      <c r="M12" s="76">
        <v>4349920</v>
      </c>
    </row>
    <row r="13" spans="1:13" s="58" customFormat="1" ht="5.25" customHeight="1">
      <c r="E13" s="55"/>
      <c r="F13" s="59"/>
      <c r="G13" s="177"/>
      <c r="H13" s="59"/>
      <c r="I13" s="69"/>
      <c r="J13" s="59"/>
      <c r="K13" s="177"/>
      <c r="L13" s="67"/>
      <c r="M13" s="69"/>
    </row>
    <row r="14" spans="1:13" s="58" customFormat="1" ht="17.100000000000001" customHeight="1">
      <c r="A14" s="68" t="s">
        <v>35</v>
      </c>
      <c r="B14" s="72"/>
      <c r="C14" s="72"/>
      <c r="E14" s="59"/>
      <c r="G14" s="180">
        <f>SUM(G11:G12)</f>
        <v>538140937</v>
      </c>
      <c r="H14" s="74"/>
      <c r="I14" s="77">
        <f>SUM(I11:I12)</f>
        <v>566002452</v>
      </c>
      <c r="J14" s="74"/>
      <c r="K14" s="180">
        <f>SUM(K11:K12)</f>
        <v>524248503</v>
      </c>
      <c r="L14" s="74"/>
      <c r="M14" s="77">
        <f>SUM(M11:M12)</f>
        <v>550576466</v>
      </c>
    </row>
    <row r="15" spans="1:13" s="58" customFormat="1" ht="6" customHeight="1">
      <c r="E15" s="55"/>
      <c r="F15" s="59"/>
      <c r="G15" s="177"/>
      <c r="H15" s="59"/>
      <c r="I15" s="69"/>
      <c r="J15" s="59"/>
      <c r="K15" s="177"/>
      <c r="L15" s="67"/>
      <c r="M15" s="69"/>
    </row>
    <row r="16" spans="1:13" s="58" customFormat="1" ht="17.100000000000001" customHeight="1">
      <c r="A16" s="68" t="s">
        <v>36</v>
      </c>
      <c r="B16" s="72"/>
      <c r="C16" s="72"/>
      <c r="E16" s="59"/>
      <c r="G16" s="181"/>
      <c r="H16" s="74"/>
      <c r="I16" s="78"/>
      <c r="J16" s="74"/>
      <c r="K16" s="181"/>
      <c r="L16" s="74"/>
      <c r="M16" s="78"/>
    </row>
    <row r="17" spans="1:13" s="58" customFormat="1" ht="17.100000000000001" customHeight="1">
      <c r="A17" s="71" t="s">
        <v>37</v>
      </c>
      <c r="E17" s="59"/>
      <c r="F17" s="59"/>
      <c r="G17" s="181">
        <v>-382100603</v>
      </c>
      <c r="H17" s="79"/>
      <c r="I17" s="78">
        <v>-394569177</v>
      </c>
      <c r="J17" s="79"/>
      <c r="K17" s="181">
        <v>-373882991</v>
      </c>
      <c r="L17" s="80"/>
      <c r="M17" s="78">
        <v>-384419230</v>
      </c>
    </row>
    <row r="18" spans="1:13" s="58" customFormat="1" ht="17.100000000000001" customHeight="1">
      <c r="A18" s="71" t="s">
        <v>119</v>
      </c>
      <c r="E18" s="59"/>
      <c r="F18" s="59"/>
      <c r="G18" s="181">
        <v>-38578938</v>
      </c>
      <c r="H18" s="79"/>
      <c r="I18" s="78">
        <v>-47779929</v>
      </c>
      <c r="J18" s="79"/>
      <c r="K18" s="181">
        <v>-38578938</v>
      </c>
      <c r="L18" s="80"/>
      <c r="M18" s="78">
        <v>-47779929</v>
      </c>
    </row>
    <row r="19" spans="1:13" s="58" customFormat="1" ht="17.100000000000001" customHeight="1">
      <c r="A19" s="71" t="s">
        <v>21</v>
      </c>
      <c r="B19" s="72"/>
      <c r="C19" s="72"/>
      <c r="E19" s="59"/>
      <c r="G19" s="178">
        <v>-89232982</v>
      </c>
      <c r="H19" s="74"/>
      <c r="I19" s="73">
        <v>-91004305</v>
      </c>
      <c r="J19" s="74"/>
      <c r="K19" s="178">
        <v>-82796120</v>
      </c>
      <c r="L19" s="75"/>
      <c r="M19" s="73">
        <v>-83061249</v>
      </c>
    </row>
    <row r="20" spans="1:13" s="61" customFormat="1" ht="17.100000000000001" customHeight="1">
      <c r="A20" s="153" t="s">
        <v>151</v>
      </c>
      <c r="B20" s="149"/>
      <c r="C20" s="149"/>
      <c r="E20" s="150"/>
      <c r="G20" s="182">
        <v>-188176</v>
      </c>
      <c r="H20" s="154"/>
      <c r="I20" s="151">
        <v>0</v>
      </c>
      <c r="J20" s="154"/>
      <c r="K20" s="182">
        <v>-316884</v>
      </c>
      <c r="L20" s="152"/>
      <c r="M20" s="151">
        <v>0</v>
      </c>
    </row>
    <row r="21" spans="1:13" s="58" customFormat="1" ht="17.100000000000001" customHeight="1">
      <c r="A21" s="58" t="s">
        <v>185</v>
      </c>
      <c r="E21" s="55"/>
      <c r="F21" s="59"/>
      <c r="G21" s="183">
        <v>-348925</v>
      </c>
      <c r="H21" s="59"/>
      <c r="I21" s="81">
        <v>1771605</v>
      </c>
      <c r="J21" s="59"/>
      <c r="K21" s="183">
        <v>-473384</v>
      </c>
      <c r="L21" s="82"/>
      <c r="M21" s="81">
        <v>1485029</v>
      </c>
    </row>
    <row r="22" spans="1:13" s="58" customFormat="1" ht="17.100000000000001" customHeight="1">
      <c r="A22" s="71" t="s">
        <v>22</v>
      </c>
      <c r="B22" s="72"/>
      <c r="C22" s="72"/>
      <c r="E22" s="59"/>
      <c r="F22" s="59"/>
      <c r="G22" s="179">
        <v>-2061313</v>
      </c>
      <c r="H22" s="79"/>
      <c r="I22" s="76">
        <v>-331162</v>
      </c>
      <c r="J22" s="79"/>
      <c r="K22" s="179">
        <v>-382175</v>
      </c>
      <c r="L22" s="80"/>
      <c r="M22" s="76">
        <v>-370717</v>
      </c>
    </row>
    <row r="23" spans="1:13" s="58" customFormat="1" ht="6" customHeight="1">
      <c r="E23" s="55"/>
      <c r="F23" s="59"/>
      <c r="G23" s="177"/>
      <c r="H23" s="59"/>
      <c r="I23" s="69"/>
      <c r="J23" s="59"/>
      <c r="K23" s="177"/>
      <c r="L23" s="67"/>
      <c r="M23" s="69"/>
    </row>
    <row r="24" spans="1:13" s="58" customFormat="1" ht="17.100000000000001" customHeight="1">
      <c r="A24" s="68" t="s">
        <v>38</v>
      </c>
      <c r="B24" s="72"/>
      <c r="C24" s="72"/>
      <c r="E24" s="59"/>
      <c r="F24" s="59"/>
      <c r="G24" s="179">
        <f>SUM(G17:G22)</f>
        <v>-512510937</v>
      </c>
      <c r="H24" s="79"/>
      <c r="I24" s="76">
        <f>SUM(I17:I22)</f>
        <v>-531912968</v>
      </c>
      <c r="J24" s="79"/>
      <c r="K24" s="179">
        <f>SUM(K17:K22)</f>
        <v>-496430492</v>
      </c>
      <c r="L24" s="80"/>
      <c r="M24" s="76">
        <f>SUM(M17:M22)</f>
        <v>-514146096</v>
      </c>
    </row>
    <row r="25" spans="1:13" s="58" customFormat="1" ht="8.25" customHeight="1">
      <c r="A25" s="71"/>
      <c r="B25" s="72"/>
      <c r="C25" s="72"/>
      <c r="E25" s="59"/>
      <c r="F25" s="59"/>
      <c r="G25" s="178"/>
      <c r="H25" s="79"/>
      <c r="I25" s="73"/>
      <c r="J25" s="79"/>
      <c r="K25" s="178"/>
      <c r="L25" s="80"/>
      <c r="M25" s="73"/>
    </row>
    <row r="26" spans="1:13" s="58" customFormat="1" ht="17.100000000000001" customHeight="1">
      <c r="A26" s="68" t="s">
        <v>131</v>
      </c>
      <c r="B26" s="72"/>
      <c r="C26" s="72"/>
      <c r="E26" s="59"/>
      <c r="F26" s="59"/>
      <c r="G26" s="178">
        <f>SUM(G14,G24)</f>
        <v>25630000</v>
      </c>
      <c r="H26" s="79"/>
      <c r="I26" s="73">
        <f>SUM(I14,I24)</f>
        <v>34089484</v>
      </c>
      <c r="J26" s="79"/>
      <c r="K26" s="178">
        <f>SUM(K14,K24)</f>
        <v>27818011</v>
      </c>
      <c r="L26" s="80"/>
      <c r="M26" s="73">
        <f>SUM(M14,M24)</f>
        <v>36430370</v>
      </c>
    </row>
    <row r="27" spans="1:13" s="58" customFormat="1" ht="17.100000000000001" customHeight="1">
      <c r="A27" s="58" t="s">
        <v>46</v>
      </c>
      <c r="E27" s="59">
        <v>11.2</v>
      </c>
      <c r="F27" s="59"/>
      <c r="G27" s="184">
        <v>6973059</v>
      </c>
      <c r="H27" s="84"/>
      <c r="I27" s="83">
        <v>8111914</v>
      </c>
      <c r="J27" s="84"/>
      <c r="K27" s="184">
        <v>0</v>
      </c>
      <c r="L27" s="67"/>
      <c r="M27" s="83">
        <v>0</v>
      </c>
    </row>
    <row r="28" spans="1:13" s="58" customFormat="1" ht="4.5" customHeight="1">
      <c r="E28" s="55"/>
      <c r="F28" s="59"/>
      <c r="G28" s="177"/>
      <c r="H28" s="59"/>
      <c r="I28" s="69"/>
      <c r="J28" s="59"/>
      <c r="K28" s="177"/>
      <c r="L28" s="67"/>
      <c r="M28" s="69"/>
    </row>
    <row r="29" spans="1:13" s="58" customFormat="1" ht="17.100000000000001" customHeight="1">
      <c r="A29" s="68" t="s">
        <v>98</v>
      </c>
      <c r="B29" s="68"/>
      <c r="C29" s="85"/>
      <c r="E29" s="59"/>
      <c r="F29" s="59"/>
      <c r="G29" s="181">
        <f>G26+G27</f>
        <v>32603059</v>
      </c>
      <c r="H29" s="79"/>
      <c r="I29" s="78">
        <f>I26+I27</f>
        <v>42201398</v>
      </c>
      <c r="J29" s="79"/>
      <c r="K29" s="181">
        <f>SUM(K26:K27)</f>
        <v>27818011</v>
      </c>
      <c r="L29" s="74"/>
      <c r="M29" s="78">
        <f>SUM(M26:M27)</f>
        <v>36430370</v>
      </c>
    </row>
    <row r="30" spans="1:13" s="58" customFormat="1" ht="17.100000000000001" customHeight="1">
      <c r="A30" s="71" t="s">
        <v>133</v>
      </c>
      <c r="B30" s="72"/>
      <c r="C30" s="72"/>
      <c r="E30" s="86">
        <v>18</v>
      </c>
      <c r="F30" s="86"/>
      <c r="G30" s="179">
        <v>-4350793</v>
      </c>
      <c r="H30" s="79"/>
      <c r="I30" s="76">
        <v>-6864851</v>
      </c>
      <c r="J30" s="79"/>
      <c r="K30" s="179">
        <v>-4447088</v>
      </c>
      <c r="L30" s="75"/>
      <c r="M30" s="76">
        <v>-6749692</v>
      </c>
    </row>
    <row r="31" spans="1:13" s="58" customFormat="1" ht="4.5" customHeight="1">
      <c r="E31" s="55"/>
      <c r="F31" s="59"/>
      <c r="G31" s="177"/>
      <c r="H31" s="59"/>
      <c r="I31" s="69"/>
      <c r="J31" s="59"/>
      <c r="K31" s="177"/>
      <c r="L31" s="67"/>
      <c r="M31" s="69"/>
    </row>
    <row r="32" spans="1:13" s="58" customFormat="1" ht="17.100000000000001" customHeight="1">
      <c r="A32" s="68" t="s">
        <v>126</v>
      </c>
      <c r="B32" s="71"/>
      <c r="C32" s="85"/>
      <c r="E32" s="59"/>
      <c r="F32" s="59"/>
      <c r="G32" s="185">
        <f>SUM(G29:G30)</f>
        <v>28252266</v>
      </c>
      <c r="H32" s="79"/>
      <c r="I32" s="84">
        <f>SUM(I29:I30)</f>
        <v>35336547</v>
      </c>
      <c r="J32" s="79"/>
      <c r="K32" s="185">
        <f>SUM(K29:K30)</f>
        <v>23370923</v>
      </c>
      <c r="L32" s="79"/>
      <c r="M32" s="84">
        <f>SUM(M29:M30)</f>
        <v>29680678</v>
      </c>
    </row>
    <row r="33" spans="1:13" s="58" customFormat="1" ht="4.5" customHeight="1">
      <c r="E33" s="55"/>
      <c r="F33" s="59"/>
      <c r="G33" s="185"/>
      <c r="H33" s="59"/>
      <c r="I33" s="84"/>
      <c r="J33" s="59"/>
      <c r="K33" s="185"/>
      <c r="L33" s="67"/>
      <c r="M33" s="84"/>
    </row>
    <row r="34" spans="1:13" s="58" customFormat="1" ht="17.100000000000001" customHeight="1">
      <c r="A34" s="87" t="s">
        <v>40</v>
      </c>
      <c r="B34" s="85"/>
      <c r="C34" s="72"/>
      <c r="E34" s="59"/>
      <c r="F34" s="59"/>
      <c r="G34" s="185"/>
      <c r="I34" s="84"/>
      <c r="K34" s="185"/>
      <c r="M34" s="84"/>
    </row>
    <row r="35" spans="1:13" s="58" customFormat="1" ht="17.100000000000001" customHeight="1">
      <c r="A35" s="87"/>
      <c r="B35" s="264" t="s">
        <v>134</v>
      </c>
      <c r="C35" s="264"/>
      <c r="D35" s="266"/>
      <c r="E35" s="59"/>
      <c r="F35" s="59"/>
      <c r="G35" s="185"/>
      <c r="I35" s="84"/>
      <c r="K35" s="185"/>
      <c r="M35" s="84"/>
    </row>
    <row r="36" spans="1:13" s="58" customFormat="1" ht="17.100000000000001" customHeight="1">
      <c r="A36" s="87"/>
      <c r="B36" s="264" t="s">
        <v>41</v>
      </c>
      <c r="C36" s="264"/>
      <c r="D36" s="266"/>
      <c r="E36" s="59"/>
      <c r="F36" s="59"/>
      <c r="G36" s="185"/>
      <c r="I36" s="84"/>
      <c r="K36" s="185"/>
      <c r="M36" s="84"/>
    </row>
    <row r="37" spans="1:13" s="58" customFormat="1" ht="17.100000000000001" customHeight="1">
      <c r="A37" s="87"/>
      <c r="B37" s="264"/>
      <c r="C37" s="264" t="s">
        <v>192</v>
      </c>
      <c r="D37" s="266"/>
      <c r="E37" s="59"/>
      <c r="F37" s="59"/>
      <c r="G37" s="185"/>
      <c r="I37" s="84"/>
      <c r="K37" s="185"/>
      <c r="M37" s="84"/>
    </row>
    <row r="38" spans="1:13" s="58" customFormat="1" ht="17.100000000000001" customHeight="1">
      <c r="A38" s="87"/>
      <c r="B38" s="264"/>
      <c r="C38" s="264"/>
      <c r="D38" s="266" t="s">
        <v>70</v>
      </c>
      <c r="E38" s="59"/>
      <c r="F38" s="59"/>
      <c r="G38" s="185">
        <v>0</v>
      </c>
      <c r="I38" s="84">
        <v>7528694</v>
      </c>
      <c r="K38" s="185">
        <v>0</v>
      </c>
      <c r="M38" s="84">
        <v>7617338</v>
      </c>
    </row>
    <row r="39" spans="1:13" s="58" customFormat="1" ht="17.100000000000001" customHeight="1">
      <c r="A39" s="87"/>
      <c r="B39" s="264"/>
      <c r="C39" s="264" t="s">
        <v>71</v>
      </c>
      <c r="D39" s="266"/>
      <c r="E39" s="59"/>
      <c r="F39" s="59"/>
      <c r="G39" s="185"/>
      <c r="I39" s="84"/>
      <c r="K39" s="185"/>
      <c r="M39" s="84"/>
    </row>
    <row r="40" spans="1:13" s="58" customFormat="1" ht="17.100000000000001" customHeight="1">
      <c r="A40" s="87"/>
      <c r="B40" s="264"/>
      <c r="C40" s="264"/>
      <c r="D40" s="266" t="s">
        <v>110</v>
      </c>
      <c r="E40" s="59"/>
      <c r="F40" s="59"/>
      <c r="G40" s="185">
        <v>0</v>
      </c>
      <c r="I40" s="84">
        <v>292559</v>
      </c>
      <c r="K40" s="185">
        <v>0</v>
      </c>
      <c r="M40" s="84" t="s">
        <v>158</v>
      </c>
    </row>
    <row r="41" spans="1:13" s="58" customFormat="1" ht="17.100000000000001" customHeight="1">
      <c r="A41" s="87"/>
      <c r="B41" s="264"/>
      <c r="C41" s="264" t="s">
        <v>61</v>
      </c>
      <c r="D41" s="266"/>
      <c r="E41" s="59"/>
      <c r="F41" s="59"/>
      <c r="G41" s="185"/>
      <c r="I41" s="84"/>
      <c r="K41" s="185"/>
      <c r="M41" s="84"/>
    </row>
    <row r="42" spans="1:13" s="58" customFormat="1" ht="18" customHeight="1">
      <c r="A42" s="87"/>
      <c r="B42" s="264"/>
      <c r="C42" s="266"/>
      <c r="D42" s="264" t="s">
        <v>60</v>
      </c>
      <c r="E42" s="59"/>
      <c r="F42" s="59"/>
      <c r="G42" s="179">
        <v>0</v>
      </c>
      <c r="I42" s="76">
        <v>-1505739</v>
      </c>
      <c r="K42" s="179">
        <v>0</v>
      </c>
      <c r="M42" s="76">
        <v>-1523468</v>
      </c>
    </row>
    <row r="43" spans="1:13" s="58" customFormat="1" ht="18" hidden="1" customHeight="1">
      <c r="A43" s="87"/>
      <c r="B43" s="72"/>
      <c r="C43" s="72" t="s">
        <v>69</v>
      </c>
      <c r="E43" s="59"/>
      <c r="F43" s="59"/>
      <c r="G43" s="178"/>
      <c r="H43" s="75"/>
      <c r="I43" s="73"/>
      <c r="J43" s="75"/>
      <c r="K43" s="178"/>
      <c r="M43" s="73"/>
    </row>
    <row r="44" spans="1:13" s="58" customFormat="1" ht="18" hidden="1" customHeight="1">
      <c r="A44" s="87"/>
      <c r="B44" s="72"/>
      <c r="C44" s="72"/>
      <c r="D44" s="58" t="s">
        <v>70</v>
      </c>
      <c r="E44" s="59"/>
      <c r="F44" s="59"/>
      <c r="G44" s="178">
        <v>0</v>
      </c>
      <c r="H44" s="75"/>
      <c r="I44" s="73">
        <v>0</v>
      </c>
      <c r="J44" s="75"/>
      <c r="K44" s="178">
        <v>0</v>
      </c>
      <c r="M44" s="73">
        <v>0</v>
      </c>
    </row>
    <row r="45" spans="1:13" s="61" customFormat="1" ht="18" hidden="1" customHeight="1">
      <c r="A45" s="148"/>
      <c r="B45" s="149"/>
      <c r="C45" s="61" t="s">
        <v>152</v>
      </c>
      <c r="E45" s="150"/>
      <c r="F45" s="150"/>
      <c r="G45" s="182"/>
      <c r="H45" s="152"/>
      <c r="I45" s="151"/>
      <c r="J45" s="152"/>
      <c r="K45" s="182"/>
      <c r="M45" s="151"/>
    </row>
    <row r="46" spans="1:13" s="61" customFormat="1" ht="18" hidden="1" customHeight="1">
      <c r="A46" s="148"/>
      <c r="B46" s="149"/>
      <c r="C46" s="61" t="s">
        <v>153</v>
      </c>
      <c r="E46" s="150"/>
      <c r="F46" s="150"/>
      <c r="G46" s="182">
        <v>0</v>
      </c>
      <c r="H46" s="152"/>
      <c r="I46" s="151">
        <v>0</v>
      </c>
      <c r="J46" s="152"/>
      <c r="K46" s="182">
        <v>0</v>
      </c>
      <c r="M46" s="151">
        <v>0</v>
      </c>
    </row>
    <row r="47" spans="1:13" s="61" customFormat="1" ht="18" hidden="1" customHeight="1">
      <c r="A47" s="148"/>
      <c r="B47" s="149"/>
      <c r="C47" s="61" t="s">
        <v>154</v>
      </c>
      <c r="E47" s="150"/>
      <c r="F47" s="150"/>
      <c r="G47" s="182"/>
      <c r="H47" s="152"/>
      <c r="I47" s="151"/>
      <c r="J47" s="152"/>
      <c r="K47" s="182"/>
      <c r="M47" s="151"/>
    </row>
    <row r="48" spans="1:13" s="61" customFormat="1" ht="18" hidden="1" customHeight="1">
      <c r="A48" s="148"/>
      <c r="B48" s="149"/>
      <c r="C48" s="61" t="s">
        <v>153</v>
      </c>
      <c r="E48" s="150"/>
      <c r="F48" s="150"/>
      <c r="G48" s="182">
        <v>0</v>
      </c>
      <c r="H48" s="152"/>
      <c r="I48" s="151">
        <v>0</v>
      </c>
      <c r="J48" s="152"/>
      <c r="K48" s="182">
        <v>0</v>
      </c>
      <c r="M48" s="151">
        <v>0</v>
      </c>
    </row>
    <row r="49" spans="1:13" s="58" customFormat="1" ht="18" hidden="1" customHeight="1">
      <c r="A49" s="87"/>
      <c r="B49" s="72"/>
      <c r="C49" s="72" t="s">
        <v>71</v>
      </c>
      <c r="F49" s="59"/>
      <c r="G49" s="178"/>
      <c r="H49" s="75"/>
      <c r="I49" s="73"/>
      <c r="J49" s="75"/>
      <c r="K49" s="178"/>
      <c r="M49" s="73"/>
    </row>
    <row r="50" spans="1:13" s="58" customFormat="1" ht="18" hidden="1" customHeight="1">
      <c r="A50" s="87"/>
      <c r="B50" s="72"/>
      <c r="C50" s="72"/>
      <c r="D50" s="58" t="s">
        <v>110</v>
      </c>
      <c r="E50" s="59"/>
      <c r="F50" s="59"/>
      <c r="G50" s="178">
        <v>0</v>
      </c>
      <c r="H50" s="75"/>
      <c r="I50" s="73">
        <v>0</v>
      </c>
      <c r="J50" s="75"/>
      <c r="K50" s="178">
        <v>0</v>
      </c>
      <c r="M50" s="73">
        <v>0</v>
      </c>
    </row>
    <row r="51" spans="1:13" s="58" customFormat="1" ht="18" hidden="1" customHeight="1">
      <c r="A51" s="87"/>
      <c r="B51" s="72"/>
      <c r="C51" s="72" t="s">
        <v>61</v>
      </c>
      <c r="E51" s="59"/>
      <c r="F51" s="59"/>
      <c r="G51" s="186"/>
      <c r="K51" s="186"/>
    </row>
    <row r="52" spans="1:13" s="58" customFormat="1" ht="18" hidden="1" customHeight="1">
      <c r="A52" s="87"/>
      <c r="B52" s="72"/>
      <c r="D52" s="72" t="s">
        <v>60</v>
      </c>
      <c r="E52" s="59"/>
      <c r="F52" s="59"/>
      <c r="G52" s="179">
        <v>0</v>
      </c>
      <c r="I52" s="76">
        <v>0</v>
      </c>
      <c r="K52" s="179">
        <v>0</v>
      </c>
      <c r="M52" s="76">
        <v>0</v>
      </c>
    </row>
    <row r="53" spans="1:13" s="58" customFormat="1" ht="18" hidden="1" customHeight="1">
      <c r="A53" s="87"/>
      <c r="B53" s="72" t="s">
        <v>42</v>
      </c>
      <c r="C53" s="72"/>
      <c r="E53" s="59"/>
      <c r="F53" s="59"/>
      <c r="G53" s="186"/>
      <c r="K53" s="186"/>
    </row>
    <row r="54" spans="1:13" s="58" customFormat="1" ht="18" hidden="1" customHeight="1">
      <c r="A54" s="87"/>
      <c r="B54" s="72" t="s">
        <v>41</v>
      </c>
      <c r="C54" s="72"/>
      <c r="E54" s="59"/>
      <c r="F54" s="59"/>
      <c r="G54" s="179">
        <f>SUM(G44:G53)</f>
        <v>0</v>
      </c>
      <c r="H54" s="79"/>
      <c r="I54" s="76">
        <f>SUM(I44:I53)</f>
        <v>0</v>
      </c>
      <c r="J54" s="79"/>
      <c r="K54" s="179">
        <f>SUM(K44:K53)</f>
        <v>0</v>
      </c>
      <c r="L54" s="80"/>
      <c r="M54" s="76">
        <f>SUM(M44:M53)</f>
        <v>0</v>
      </c>
    </row>
    <row r="55" spans="1:13" s="58" customFormat="1" ht="6" customHeight="1">
      <c r="E55" s="55"/>
      <c r="F55" s="59"/>
      <c r="G55" s="177"/>
      <c r="H55" s="59"/>
      <c r="I55" s="69"/>
      <c r="J55" s="59"/>
      <c r="K55" s="177"/>
      <c r="L55" s="67"/>
      <c r="M55" s="69"/>
    </row>
    <row r="56" spans="1:13" s="58" customFormat="1" ht="17.100000000000001" customHeight="1">
      <c r="B56" s="264" t="s">
        <v>42</v>
      </c>
      <c r="C56" s="264"/>
      <c r="D56" s="266"/>
      <c r="E56" s="267"/>
      <c r="F56" s="59"/>
      <c r="G56" s="177"/>
      <c r="H56" s="59"/>
      <c r="I56" s="69"/>
      <c r="J56" s="59"/>
      <c r="K56" s="177"/>
      <c r="L56" s="67"/>
      <c r="M56" s="69"/>
    </row>
    <row r="57" spans="1:13" s="58" customFormat="1" ht="17.100000000000001" customHeight="1">
      <c r="B57" s="266"/>
      <c r="C57" s="264" t="s">
        <v>41</v>
      </c>
      <c r="D57" s="266"/>
      <c r="E57" s="267"/>
      <c r="F57" s="59"/>
      <c r="G57" s="179">
        <f>SUM(G38:G42)</f>
        <v>0</v>
      </c>
      <c r="H57" s="59"/>
      <c r="I57" s="262">
        <f>SUM(I38:I42)</f>
        <v>6315514</v>
      </c>
      <c r="J57" s="59"/>
      <c r="K57" s="179">
        <f>SUM(K38:K42)</f>
        <v>0</v>
      </c>
      <c r="L57" s="82"/>
      <c r="M57" s="262">
        <f>SUM(M38:M42)</f>
        <v>6093870</v>
      </c>
    </row>
    <row r="58" spans="1:13" s="58" customFormat="1" ht="6" customHeight="1">
      <c r="B58" s="266"/>
      <c r="C58" s="266"/>
      <c r="D58" s="266"/>
      <c r="E58" s="268"/>
      <c r="F58" s="59"/>
      <c r="G58" s="177"/>
      <c r="H58" s="59"/>
      <c r="I58" s="69"/>
      <c r="J58" s="59"/>
      <c r="K58" s="177"/>
      <c r="L58" s="67"/>
      <c r="M58" s="69"/>
    </row>
    <row r="59" spans="1:13" s="58" customFormat="1" ht="17.100000000000001" customHeight="1">
      <c r="A59" s="72"/>
      <c r="B59" s="266" t="s">
        <v>50</v>
      </c>
      <c r="C59" s="264"/>
      <c r="D59" s="266"/>
      <c r="E59" s="267"/>
      <c r="F59" s="59"/>
      <c r="G59" s="186"/>
      <c r="K59" s="186"/>
    </row>
    <row r="60" spans="1:13" s="58" customFormat="1" ht="17.100000000000001" customHeight="1">
      <c r="A60" s="72"/>
      <c r="B60" s="266"/>
      <c r="C60" s="264" t="s">
        <v>49</v>
      </c>
      <c r="D60" s="266"/>
      <c r="E60" s="267"/>
      <c r="F60" s="59"/>
      <c r="G60" s="179">
        <v>29300</v>
      </c>
      <c r="I60" s="76">
        <v>-103533</v>
      </c>
      <c r="K60" s="179">
        <v>0</v>
      </c>
      <c r="M60" s="76">
        <v>0</v>
      </c>
    </row>
    <row r="61" spans="1:13" s="58" customFormat="1" ht="6" customHeight="1">
      <c r="E61" s="55"/>
      <c r="F61" s="59"/>
      <c r="G61" s="177"/>
      <c r="H61" s="59"/>
      <c r="I61" s="69"/>
      <c r="J61" s="59"/>
      <c r="K61" s="177"/>
      <c r="L61" s="67"/>
      <c r="M61" s="69"/>
    </row>
    <row r="62" spans="1:13" s="58" customFormat="1" ht="17.100000000000001" customHeight="1">
      <c r="B62" s="58" t="s">
        <v>141</v>
      </c>
      <c r="E62" s="55"/>
      <c r="F62" s="59"/>
      <c r="G62" s="177"/>
      <c r="H62" s="59"/>
      <c r="I62" s="69"/>
      <c r="J62" s="59"/>
      <c r="K62" s="177"/>
      <c r="L62" s="67"/>
      <c r="M62" s="69"/>
    </row>
    <row r="63" spans="1:13" s="58" customFormat="1" ht="17.100000000000001" customHeight="1">
      <c r="A63" s="72"/>
      <c r="B63" s="72" t="s">
        <v>41</v>
      </c>
      <c r="C63" s="72"/>
      <c r="E63" s="59"/>
      <c r="F63" s="59"/>
      <c r="G63" s="179">
        <f>SUM(G60)</f>
        <v>29300</v>
      </c>
      <c r="H63" s="79"/>
      <c r="I63" s="76">
        <f>SUM(I60)</f>
        <v>-103533</v>
      </c>
      <c r="J63" s="79"/>
      <c r="K63" s="179">
        <f>SUM(K60:K60)</f>
        <v>0</v>
      </c>
      <c r="L63" s="80"/>
      <c r="M63" s="76">
        <f>SUM(M60:M60)</f>
        <v>0</v>
      </c>
    </row>
    <row r="64" spans="1:13" s="58" customFormat="1" ht="6" customHeight="1">
      <c r="E64" s="55"/>
      <c r="F64" s="59"/>
      <c r="G64" s="177"/>
      <c r="H64" s="59"/>
      <c r="I64" s="69"/>
      <c r="J64" s="59"/>
      <c r="K64" s="177"/>
      <c r="L64" s="67"/>
      <c r="M64" s="69"/>
    </row>
    <row r="65" spans="1:13" s="58" customFormat="1" ht="17.100000000000001" customHeight="1">
      <c r="A65" s="87" t="s">
        <v>73</v>
      </c>
      <c r="B65" s="72"/>
      <c r="C65" s="72"/>
      <c r="E65" s="59"/>
      <c r="F65" s="59"/>
      <c r="G65" s="184">
        <f>SUM(G57,G63)</f>
        <v>29300</v>
      </c>
      <c r="H65" s="79"/>
      <c r="I65" s="83">
        <f>SUM(I57,I60)</f>
        <v>6211981</v>
      </c>
      <c r="J65" s="79"/>
      <c r="K65" s="184">
        <f>SUM(K57,K63)</f>
        <v>0</v>
      </c>
      <c r="L65" s="79"/>
      <c r="M65" s="83">
        <f>SUM(M57,M60)</f>
        <v>6093870</v>
      </c>
    </row>
    <row r="66" spans="1:13" s="58" customFormat="1" ht="6" customHeight="1">
      <c r="E66" s="55"/>
      <c r="F66" s="59"/>
      <c r="G66" s="177"/>
      <c r="H66" s="59"/>
      <c r="I66" s="69"/>
      <c r="J66" s="59"/>
      <c r="K66" s="177"/>
      <c r="L66" s="67"/>
      <c r="M66" s="69"/>
    </row>
    <row r="67" spans="1:13" s="58" customFormat="1" ht="17.100000000000001" customHeight="1" thickBot="1">
      <c r="A67" s="87" t="s">
        <v>74</v>
      </c>
      <c r="B67" s="85"/>
      <c r="C67" s="72"/>
      <c r="E67" s="59"/>
      <c r="F67" s="59"/>
      <c r="G67" s="187">
        <f>SUM(G32,G57,G63)</f>
        <v>28281566</v>
      </c>
      <c r="H67" s="79"/>
      <c r="I67" s="88">
        <f>SUM(I32,I57,I63)</f>
        <v>41548528</v>
      </c>
      <c r="J67" s="79"/>
      <c r="K67" s="187">
        <f>SUM(K32,K57,K63)</f>
        <v>23370923</v>
      </c>
      <c r="L67" s="79"/>
      <c r="M67" s="88">
        <f>SUM(M32,M57,M63)</f>
        <v>35774548</v>
      </c>
    </row>
    <row r="68" spans="1:13" s="58" customFormat="1" ht="18.75" customHeight="1" thickTop="1">
      <c r="A68" s="87"/>
      <c r="B68" s="85"/>
      <c r="C68" s="72"/>
      <c r="E68" s="59"/>
      <c r="F68" s="59"/>
      <c r="G68" s="84"/>
      <c r="H68" s="79"/>
      <c r="I68" s="84"/>
      <c r="J68" s="79"/>
      <c r="K68" s="84"/>
      <c r="L68" s="79"/>
      <c r="M68" s="84"/>
    </row>
    <row r="69" spans="1:13" s="212" customFormat="1" ht="21.95" customHeight="1">
      <c r="A69" s="225" t="str">
        <f>+'3-5'!A135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69" s="225"/>
      <c r="C69" s="225"/>
      <c r="D69" s="225"/>
      <c r="E69" s="220"/>
      <c r="F69" s="225"/>
      <c r="G69" s="225"/>
      <c r="H69" s="225"/>
      <c r="I69" s="225"/>
      <c r="J69" s="225"/>
      <c r="K69" s="249"/>
      <c r="L69" s="249"/>
      <c r="M69" s="249"/>
    </row>
    <row r="70" spans="1:13" s="212" customFormat="1" ht="20.100000000000001" customHeight="1">
      <c r="A70" s="261" t="str">
        <f>+A1</f>
        <v>บริษัท ลีโอ โกลบอล โลจิสติกส์ จำกัด (มหาชน)</v>
      </c>
      <c r="B70" s="229"/>
      <c r="C70" s="216"/>
      <c r="D70" s="216"/>
      <c r="E70" s="213"/>
      <c r="F70" s="216"/>
      <c r="G70" s="216"/>
      <c r="H70" s="216"/>
      <c r="I70" s="216"/>
      <c r="J70" s="216"/>
      <c r="K70" s="217"/>
      <c r="L70" s="217"/>
      <c r="M70" s="217"/>
    </row>
    <row r="71" spans="1:13" s="212" customFormat="1" ht="20.100000000000001" customHeight="1">
      <c r="A71" s="261" t="s">
        <v>184</v>
      </c>
      <c r="B71" s="229"/>
      <c r="C71" s="216"/>
      <c r="D71" s="216"/>
      <c r="E71" s="213"/>
      <c r="F71" s="216"/>
      <c r="G71" s="216"/>
      <c r="H71" s="216"/>
      <c r="I71" s="216"/>
      <c r="J71" s="216"/>
      <c r="K71" s="217"/>
      <c r="L71" s="217"/>
      <c r="M71" s="217"/>
    </row>
    <row r="72" spans="1:13" s="212" customFormat="1" ht="20.100000000000001" customHeight="1">
      <c r="A72" s="218" t="str">
        <f>+A3</f>
        <v>สำหรับงวดหกเดือนสิ้นสุดวันที่ 30 มิถุนายน พ.ศ. 2563</v>
      </c>
      <c r="B72" s="235"/>
      <c r="C72" s="219"/>
      <c r="D72" s="219"/>
      <c r="E72" s="220"/>
      <c r="F72" s="219"/>
      <c r="G72" s="219"/>
      <c r="H72" s="219"/>
      <c r="I72" s="219"/>
      <c r="J72" s="219"/>
      <c r="K72" s="222"/>
      <c r="L72" s="222"/>
      <c r="M72" s="222"/>
    </row>
    <row r="73" spans="1:13" ht="20.100000000000001" customHeight="1">
      <c r="A73" s="2"/>
      <c r="B73" s="2"/>
      <c r="C73" s="52"/>
      <c r="D73" s="52"/>
      <c r="F73" s="52"/>
      <c r="G73" s="52"/>
      <c r="H73" s="52"/>
      <c r="I73" s="52"/>
      <c r="J73" s="52"/>
      <c r="K73" s="53"/>
      <c r="L73" s="53"/>
      <c r="M73" s="53"/>
    </row>
    <row r="74" spans="1:13" ht="20.100000000000001" customHeight="1">
      <c r="A74" s="52"/>
      <c r="B74" s="52"/>
      <c r="C74" s="52"/>
      <c r="D74" s="52"/>
      <c r="E74" s="55"/>
      <c r="F74" s="56"/>
      <c r="G74" s="278" t="s">
        <v>68</v>
      </c>
      <c r="H74" s="278"/>
      <c r="I74" s="278"/>
      <c r="J74" s="57"/>
      <c r="K74" s="278" t="s">
        <v>101</v>
      </c>
      <c r="L74" s="278"/>
      <c r="M74" s="278"/>
    </row>
    <row r="75" spans="1:13" ht="20.100000000000001" customHeight="1">
      <c r="E75" s="59"/>
      <c r="F75" s="55"/>
      <c r="G75" s="60" t="s">
        <v>67</v>
      </c>
      <c r="H75" s="61"/>
      <c r="I75" s="60" t="s">
        <v>67</v>
      </c>
      <c r="J75" s="62"/>
      <c r="K75" s="60" t="s">
        <v>67</v>
      </c>
      <c r="L75" s="61"/>
      <c r="M75" s="60" t="s">
        <v>67</v>
      </c>
    </row>
    <row r="76" spans="1:13" ht="20.100000000000001" customHeight="1">
      <c r="E76" s="59"/>
      <c r="F76" s="55"/>
      <c r="G76" s="60" t="s">
        <v>191</v>
      </c>
      <c r="H76" s="57"/>
      <c r="I76" s="60" t="s">
        <v>191</v>
      </c>
      <c r="J76" s="57"/>
      <c r="K76" s="60" t="s">
        <v>191</v>
      </c>
      <c r="L76" s="57"/>
      <c r="M76" s="60" t="s">
        <v>191</v>
      </c>
    </row>
    <row r="77" spans="1:13" ht="20.100000000000001" customHeight="1">
      <c r="E77" s="59"/>
      <c r="F77" s="55"/>
      <c r="G77" s="63" t="s">
        <v>142</v>
      </c>
      <c r="H77" s="55"/>
      <c r="I77" s="63" t="s">
        <v>127</v>
      </c>
      <c r="J77" s="64"/>
      <c r="K77" s="63" t="s">
        <v>142</v>
      </c>
      <c r="L77" s="55"/>
      <c r="M77" s="63" t="s">
        <v>127</v>
      </c>
    </row>
    <row r="78" spans="1:13" ht="20.100000000000001" customHeight="1">
      <c r="A78" s="58"/>
      <c r="B78" s="58"/>
      <c r="C78" s="58"/>
      <c r="D78" s="58"/>
      <c r="E78" s="65" t="s">
        <v>8</v>
      </c>
      <c r="F78" s="59"/>
      <c r="G78" s="66" t="s">
        <v>9</v>
      </c>
      <c r="H78" s="59"/>
      <c r="I78" s="66" t="s">
        <v>9</v>
      </c>
      <c r="J78" s="67"/>
      <c r="K78" s="66" t="s">
        <v>9</v>
      </c>
      <c r="L78" s="59"/>
      <c r="M78" s="66" t="s">
        <v>9</v>
      </c>
    </row>
    <row r="79" spans="1:13" ht="6" customHeight="1">
      <c r="A79" s="58"/>
      <c r="B79" s="58"/>
      <c r="C79" s="58"/>
      <c r="D79" s="58"/>
      <c r="E79" s="55"/>
      <c r="F79" s="59"/>
      <c r="G79" s="177"/>
      <c r="H79" s="59"/>
      <c r="I79" s="69"/>
      <c r="J79" s="67"/>
      <c r="K79" s="188"/>
      <c r="L79" s="67"/>
      <c r="M79" s="70"/>
    </row>
    <row r="80" spans="1:13" ht="20.100000000000001" customHeight="1">
      <c r="A80" s="68" t="s">
        <v>99</v>
      </c>
      <c r="B80" s="58"/>
      <c r="C80" s="58"/>
      <c r="D80" s="58"/>
      <c r="E80" s="59"/>
      <c r="F80" s="59"/>
      <c r="G80" s="189"/>
      <c r="H80" s="59"/>
      <c r="I80" s="59"/>
      <c r="J80" s="59"/>
      <c r="K80" s="193"/>
      <c r="L80" s="90"/>
      <c r="M80" s="90"/>
    </row>
    <row r="81" spans="1:13" ht="20.100000000000001" customHeight="1">
      <c r="A81" s="71" t="s">
        <v>122</v>
      </c>
      <c r="B81" s="58"/>
      <c r="C81" s="58"/>
      <c r="D81" s="58"/>
      <c r="E81" s="59"/>
      <c r="F81" s="59"/>
      <c r="G81" s="190">
        <v>28083959</v>
      </c>
      <c r="H81" s="74"/>
      <c r="I81" s="74">
        <v>35125239</v>
      </c>
      <c r="J81" s="74"/>
      <c r="K81" s="190">
        <v>23370923</v>
      </c>
      <c r="L81" s="74"/>
      <c r="M81" s="74">
        <v>29680678</v>
      </c>
    </row>
    <row r="82" spans="1:13" ht="20.100000000000001" customHeight="1">
      <c r="A82" s="71" t="s">
        <v>29</v>
      </c>
      <c r="B82" s="58"/>
      <c r="C82" s="58"/>
      <c r="D82" s="58"/>
      <c r="E82" s="59"/>
      <c r="F82" s="59"/>
      <c r="G82" s="184">
        <v>168307</v>
      </c>
      <c r="H82" s="58"/>
      <c r="I82" s="83">
        <v>211308</v>
      </c>
      <c r="J82" s="58"/>
      <c r="K82" s="184">
        <v>0</v>
      </c>
      <c r="L82" s="58"/>
      <c r="M82" s="83">
        <v>0</v>
      </c>
    </row>
    <row r="83" spans="1:13" ht="8.1" customHeight="1">
      <c r="A83" s="58"/>
      <c r="B83" s="58"/>
      <c r="C83" s="58"/>
      <c r="D83" s="58"/>
      <c r="E83" s="55"/>
      <c r="F83" s="59"/>
      <c r="G83" s="177"/>
      <c r="H83" s="59"/>
      <c r="I83" s="69"/>
      <c r="J83" s="59"/>
      <c r="K83" s="177"/>
      <c r="L83" s="67"/>
      <c r="M83" s="69"/>
    </row>
    <row r="84" spans="1:13" ht="20.100000000000001" customHeight="1" thickBot="1">
      <c r="A84" s="58"/>
      <c r="B84" s="58"/>
      <c r="C84" s="58"/>
      <c r="D84" s="58"/>
      <c r="E84" s="59"/>
      <c r="F84" s="59"/>
      <c r="G84" s="191">
        <f>SUM(G81:G83)</f>
        <v>28252266</v>
      </c>
      <c r="H84" s="92"/>
      <c r="I84" s="91">
        <f>SUM(I81:I83)</f>
        <v>35336547</v>
      </c>
      <c r="J84" s="92"/>
      <c r="K84" s="191">
        <f>SUM(K81:K83)</f>
        <v>23370923</v>
      </c>
      <c r="L84" s="92"/>
      <c r="M84" s="91">
        <f>SUM(M81:M83)</f>
        <v>29680678</v>
      </c>
    </row>
    <row r="85" spans="1:13" ht="20.100000000000001" customHeight="1" thickTop="1">
      <c r="A85" s="58"/>
      <c r="B85" s="71"/>
      <c r="C85" s="72"/>
      <c r="D85" s="58"/>
      <c r="E85" s="59"/>
      <c r="F85" s="59"/>
      <c r="G85" s="185"/>
      <c r="H85" s="79"/>
      <c r="I85" s="84"/>
      <c r="J85" s="79"/>
      <c r="K85" s="185"/>
      <c r="L85" s="79"/>
      <c r="M85" s="84"/>
    </row>
    <row r="86" spans="1:13" ht="20.100000000000001" customHeight="1">
      <c r="A86" s="68" t="s">
        <v>75</v>
      </c>
      <c r="B86" s="71"/>
      <c r="C86" s="85"/>
      <c r="D86" s="58"/>
      <c r="E86" s="59"/>
      <c r="F86" s="58"/>
      <c r="G86" s="186"/>
      <c r="H86" s="58"/>
      <c r="I86" s="58"/>
      <c r="J86" s="58"/>
      <c r="K86" s="186"/>
      <c r="L86" s="58"/>
      <c r="M86" s="58"/>
    </row>
    <row r="87" spans="1:13" ht="20.100000000000001" customHeight="1">
      <c r="A87" s="71" t="s">
        <v>122</v>
      </c>
      <c r="B87" s="85"/>
      <c r="C87" s="58"/>
      <c r="D87" s="58"/>
      <c r="E87" s="59"/>
      <c r="F87" s="58"/>
      <c r="G87" s="190">
        <v>28107399</v>
      </c>
      <c r="H87" s="58"/>
      <c r="I87" s="74">
        <v>41393385</v>
      </c>
      <c r="J87" s="58"/>
      <c r="K87" s="190">
        <v>23370923</v>
      </c>
      <c r="L87" s="58"/>
      <c r="M87" s="74">
        <v>35774548</v>
      </c>
    </row>
    <row r="88" spans="1:13" ht="20.100000000000001" customHeight="1">
      <c r="A88" s="71" t="s">
        <v>29</v>
      </c>
      <c r="B88" s="85"/>
      <c r="C88" s="58"/>
      <c r="D88" s="58"/>
      <c r="E88" s="59"/>
      <c r="F88" s="58"/>
      <c r="G88" s="184">
        <v>174167</v>
      </c>
      <c r="H88" s="58"/>
      <c r="I88" s="83">
        <v>155143</v>
      </c>
      <c r="J88" s="58"/>
      <c r="K88" s="184">
        <v>0</v>
      </c>
      <c r="L88" s="58"/>
      <c r="M88" s="83">
        <v>0</v>
      </c>
    </row>
    <row r="89" spans="1:13" ht="8.1" customHeight="1">
      <c r="A89" s="58"/>
      <c r="B89" s="58"/>
      <c r="C89" s="58"/>
      <c r="D89" s="58"/>
      <c r="E89" s="55"/>
      <c r="F89" s="59"/>
      <c r="G89" s="177"/>
      <c r="H89" s="59"/>
      <c r="I89" s="69"/>
      <c r="J89" s="59"/>
      <c r="K89" s="177"/>
      <c r="L89" s="67"/>
      <c r="M89" s="69"/>
    </row>
    <row r="90" spans="1:13" ht="20.100000000000001" customHeight="1" thickBot="1">
      <c r="A90" s="58"/>
      <c r="B90" s="58"/>
      <c r="C90" s="58"/>
      <c r="D90" s="58"/>
      <c r="E90" s="59"/>
      <c r="F90" s="59"/>
      <c r="G90" s="191">
        <f>SUM(G87:G88)</f>
        <v>28281566</v>
      </c>
      <c r="H90" s="92"/>
      <c r="I90" s="91">
        <f>SUM(I87:I88)</f>
        <v>41548528</v>
      </c>
      <c r="J90" s="92"/>
      <c r="K90" s="191">
        <f>SUM(K87:K88)</f>
        <v>23370923</v>
      </c>
      <c r="L90" s="92"/>
      <c r="M90" s="91">
        <f>SUM(M87:M88)</f>
        <v>35774548</v>
      </c>
    </row>
    <row r="91" spans="1:13" ht="20.100000000000001" customHeight="1" thickTop="1">
      <c r="A91" s="58"/>
      <c r="B91" s="71"/>
      <c r="C91" s="72"/>
      <c r="D91" s="58"/>
      <c r="E91" s="59"/>
      <c r="F91" s="59"/>
      <c r="G91" s="185"/>
      <c r="H91" s="79"/>
      <c r="I91" s="84"/>
      <c r="J91" s="79"/>
      <c r="K91" s="185"/>
      <c r="L91" s="79"/>
      <c r="M91" s="84"/>
    </row>
    <row r="92" spans="1:13" ht="20.100000000000001" customHeight="1">
      <c r="A92" s="68" t="s">
        <v>117</v>
      </c>
      <c r="B92" s="71"/>
      <c r="C92" s="72"/>
      <c r="D92" s="58"/>
      <c r="E92" s="59"/>
      <c r="F92" s="58"/>
      <c r="G92" s="190"/>
      <c r="H92" s="58"/>
      <c r="I92" s="74"/>
      <c r="J92" s="58"/>
      <c r="K92" s="190"/>
      <c r="L92" s="58"/>
      <c r="M92" s="74"/>
    </row>
    <row r="93" spans="1:13" ht="8.1" customHeight="1">
      <c r="A93" s="58"/>
      <c r="B93" s="58"/>
      <c r="C93" s="58"/>
      <c r="D93" s="58"/>
      <c r="E93" s="55"/>
      <c r="F93" s="59"/>
      <c r="G93" s="177"/>
      <c r="H93" s="59"/>
      <c r="I93" s="69"/>
      <c r="J93" s="59"/>
      <c r="K93" s="177"/>
      <c r="L93" s="67"/>
      <c r="M93" s="69"/>
    </row>
    <row r="94" spans="1:13" ht="20.100000000000001" customHeight="1" thickBot="1">
      <c r="A94" s="71" t="s">
        <v>111</v>
      </c>
      <c r="B94" s="93"/>
      <c r="C94" s="58"/>
      <c r="D94" s="58"/>
      <c r="E94" s="59">
        <v>20</v>
      </c>
      <c r="F94" s="58"/>
      <c r="G94" s="192">
        <f>G81/200000000</f>
        <v>0.14041979499999999</v>
      </c>
      <c r="H94" s="95"/>
      <c r="I94" s="94">
        <v>0.22600000000000001</v>
      </c>
      <c r="J94" s="95"/>
      <c r="K94" s="192">
        <f>K81/200000000</f>
        <v>0.116854615</v>
      </c>
      <c r="L94" s="95"/>
      <c r="M94" s="94">
        <v>0.191</v>
      </c>
    </row>
    <row r="95" spans="1:13" ht="20.100000000000001" customHeight="1" thickTop="1">
      <c r="A95" s="71"/>
      <c r="B95" s="58"/>
      <c r="C95" s="58"/>
      <c r="D95" s="58"/>
      <c r="E95" s="59"/>
      <c r="F95" s="59"/>
      <c r="G95" s="59"/>
      <c r="H95" s="59"/>
      <c r="I95" s="59"/>
      <c r="J95" s="59"/>
      <c r="K95" s="59"/>
      <c r="L95" s="59"/>
      <c r="M95" s="59"/>
    </row>
    <row r="96" spans="1:13" ht="20.100000000000001" customHeight="1">
      <c r="A96" s="71"/>
      <c r="B96" s="58"/>
      <c r="C96" s="58"/>
      <c r="D96" s="58"/>
      <c r="E96" s="59"/>
      <c r="F96" s="59"/>
      <c r="G96" s="272"/>
      <c r="H96" s="272"/>
      <c r="I96" s="272"/>
      <c r="J96" s="272"/>
      <c r="K96" s="272"/>
      <c r="L96" s="272"/>
      <c r="M96" s="272"/>
    </row>
    <row r="97" spans="1:13" ht="20.100000000000001" customHeight="1">
      <c r="A97" s="71"/>
      <c r="B97" s="71"/>
      <c r="C97" s="58"/>
      <c r="D97" s="58"/>
      <c r="E97" s="59"/>
      <c r="F97" s="58"/>
      <c r="G97" s="96"/>
      <c r="H97" s="95"/>
      <c r="I97" s="96"/>
      <c r="J97" s="95"/>
      <c r="K97" s="96"/>
      <c r="L97" s="97"/>
      <c r="M97" s="96"/>
    </row>
    <row r="98" spans="1:13" ht="20.100000000000001" customHeight="1">
      <c r="A98" s="71"/>
      <c r="B98" s="71"/>
      <c r="C98" s="58"/>
      <c r="D98" s="58"/>
      <c r="E98" s="59"/>
      <c r="F98" s="58"/>
      <c r="G98" s="96"/>
      <c r="H98" s="95"/>
      <c r="I98" s="96"/>
      <c r="J98" s="97"/>
      <c r="K98" s="96"/>
      <c r="L98" s="95"/>
      <c r="M98" s="96"/>
    </row>
    <row r="99" spans="1:13" ht="20.100000000000001" customHeight="1">
      <c r="A99" s="71"/>
      <c r="B99" s="71"/>
      <c r="C99" s="58"/>
      <c r="D99" s="58"/>
      <c r="E99" s="59"/>
      <c r="F99" s="58"/>
      <c r="G99" s="96"/>
      <c r="H99" s="95"/>
      <c r="I99" s="96"/>
      <c r="J99" s="97"/>
      <c r="K99" s="96"/>
      <c r="L99" s="95"/>
      <c r="M99" s="96"/>
    </row>
    <row r="100" spans="1:13" ht="20.100000000000001" customHeight="1">
      <c r="A100" s="71"/>
      <c r="B100" s="71"/>
      <c r="C100" s="58"/>
      <c r="D100" s="58"/>
      <c r="E100" s="59"/>
      <c r="F100" s="58"/>
      <c r="G100" s="96"/>
      <c r="H100" s="95"/>
      <c r="I100" s="96"/>
      <c r="J100" s="97"/>
      <c r="K100" s="96"/>
      <c r="L100" s="95"/>
      <c r="M100" s="96"/>
    </row>
    <row r="101" spans="1:13" ht="20.100000000000001" customHeight="1">
      <c r="A101" s="71"/>
      <c r="B101" s="71"/>
      <c r="C101" s="58"/>
      <c r="D101" s="58"/>
      <c r="E101" s="59"/>
      <c r="F101" s="58"/>
      <c r="G101" s="96"/>
      <c r="H101" s="95"/>
      <c r="I101" s="96"/>
      <c r="J101" s="97"/>
      <c r="K101" s="96"/>
      <c r="L101" s="95"/>
      <c r="M101" s="96"/>
    </row>
    <row r="102" spans="1:13" ht="20.100000000000001" customHeight="1">
      <c r="A102" s="71"/>
      <c r="B102" s="71"/>
      <c r="C102" s="58"/>
      <c r="D102" s="58"/>
      <c r="E102" s="59"/>
      <c r="F102" s="58"/>
      <c r="G102" s="96"/>
      <c r="H102" s="95"/>
      <c r="I102" s="96"/>
      <c r="J102" s="97"/>
      <c r="K102" s="96"/>
      <c r="L102" s="95"/>
      <c r="M102" s="96"/>
    </row>
    <row r="103" spans="1:13" ht="20.100000000000001" customHeight="1">
      <c r="A103" s="71"/>
      <c r="B103" s="71"/>
      <c r="C103" s="58"/>
      <c r="D103" s="58"/>
      <c r="E103" s="59"/>
      <c r="F103" s="58"/>
      <c r="G103" s="96"/>
      <c r="H103" s="95"/>
      <c r="I103" s="96"/>
      <c r="J103" s="97"/>
      <c r="K103" s="96"/>
      <c r="L103" s="95"/>
      <c r="M103" s="96"/>
    </row>
    <row r="104" spans="1:13" ht="20.100000000000001" customHeight="1">
      <c r="A104" s="71"/>
      <c r="B104" s="71"/>
      <c r="C104" s="58"/>
      <c r="D104" s="58"/>
      <c r="E104" s="59"/>
      <c r="F104" s="58"/>
      <c r="G104" s="96"/>
      <c r="H104" s="95"/>
      <c r="I104" s="96"/>
      <c r="J104" s="97"/>
      <c r="K104" s="96"/>
      <c r="L104" s="95"/>
      <c r="M104" s="96"/>
    </row>
    <row r="105" spans="1:13" ht="20.100000000000001" customHeight="1">
      <c r="A105" s="71"/>
      <c r="B105" s="71"/>
      <c r="C105" s="58"/>
      <c r="D105" s="58"/>
      <c r="E105" s="59"/>
      <c r="F105" s="58"/>
      <c r="G105" s="96"/>
      <c r="H105" s="95"/>
      <c r="I105" s="96"/>
      <c r="J105" s="97"/>
      <c r="K105" s="96"/>
      <c r="L105" s="95"/>
      <c r="M105" s="96"/>
    </row>
    <row r="106" spans="1:13" ht="20.100000000000001" customHeight="1">
      <c r="A106" s="71"/>
      <c r="B106" s="71"/>
      <c r="C106" s="58"/>
      <c r="D106" s="58"/>
      <c r="E106" s="59"/>
      <c r="F106" s="58"/>
      <c r="G106" s="96"/>
      <c r="H106" s="95"/>
      <c r="I106" s="96"/>
      <c r="J106" s="97"/>
      <c r="K106" s="96"/>
      <c r="L106" s="95"/>
      <c r="M106" s="96"/>
    </row>
    <row r="107" spans="1:13" ht="20.100000000000001" customHeight="1">
      <c r="A107" s="71"/>
      <c r="B107" s="71"/>
      <c r="C107" s="58"/>
      <c r="D107" s="58"/>
      <c r="E107" s="59"/>
      <c r="F107" s="58"/>
      <c r="G107" s="96"/>
      <c r="H107" s="95"/>
      <c r="I107" s="96"/>
      <c r="J107" s="97"/>
      <c r="K107" s="96"/>
      <c r="L107" s="95"/>
      <c r="M107" s="96"/>
    </row>
    <row r="108" spans="1:13" ht="20.100000000000001" customHeight="1">
      <c r="A108" s="71"/>
      <c r="B108" s="71"/>
      <c r="C108" s="58"/>
      <c r="D108" s="58"/>
      <c r="E108" s="59"/>
      <c r="F108" s="58"/>
      <c r="G108" s="96"/>
      <c r="H108" s="95"/>
      <c r="I108" s="96"/>
      <c r="J108" s="97"/>
      <c r="K108" s="96"/>
      <c r="L108" s="95"/>
      <c r="M108" s="96"/>
    </row>
    <row r="109" spans="1:13" ht="20.100000000000001" customHeight="1">
      <c r="A109" s="71"/>
      <c r="B109" s="71"/>
      <c r="C109" s="58"/>
      <c r="D109" s="58"/>
      <c r="E109" s="59"/>
      <c r="F109" s="58"/>
      <c r="G109" s="96"/>
      <c r="H109" s="95"/>
      <c r="I109" s="96"/>
      <c r="J109" s="97"/>
      <c r="K109" s="96"/>
      <c r="L109" s="95"/>
      <c r="M109" s="96"/>
    </row>
    <row r="110" spans="1:13" ht="20.100000000000001" customHeight="1">
      <c r="A110" s="71"/>
      <c r="B110" s="71"/>
      <c r="C110" s="58"/>
      <c r="D110" s="58"/>
      <c r="E110" s="59"/>
      <c r="F110" s="58"/>
      <c r="G110" s="96"/>
      <c r="H110" s="95"/>
      <c r="I110" s="96"/>
      <c r="J110" s="97"/>
      <c r="K110" s="96"/>
      <c r="L110" s="95"/>
      <c r="M110" s="96"/>
    </row>
    <row r="111" spans="1:13" ht="20.100000000000001" customHeight="1">
      <c r="A111" s="71"/>
      <c r="B111" s="71"/>
      <c r="C111" s="58"/>
      <c r="D111" s="58"/>
      <c r="E111" s="59"/>
      <c r="F111" s="58"/>
      <c r="G111" s="96"/>
      <c r="H111" s="95"/>
      <c r="I111" s="96"/>
      <c r="J111" s="97"/>
      <c r="K111" s="96"/>
      <c r="L111" s="95"/>
      <c r="M111" s="96"/>
    </row>
    <row r="112" spans="1:13" ht="20.100000000000001" customHeight="1">
      <c r="A112" s="71"/>
      <c r="B112" s="71"/>
      <c r="C112" s="58"/>
      <c r="D112" s="58"/>
      <c r="E112" s="59"/>
      <c r="F112" s="58"/>
      <c r="G112" s="96"/>
      <c r="H112" s="95"/>
      <c r="I112" s="96"/>
      <c r="J112" s="97"/>
      <c r="K112" s="96"/>
      <c r="L112" s="95"/>
      <c r="M112" s="96"/>
    </row>
    <row r="113" spans="1:13" ht="15" customHeight="1">
      <c r="A113" s="71"/>
      <c r="B113" s="71"/>
      <c r="C113" s="58"/>
      <c r="D113" s="58"/>
      <c r="E113" s="59"/>
      <c r="F113" s="58"/>
      <c r="G113" s="96"/>
      <c r="H113" s="95"/>
      <c r="I113" s="96"/>
      <c r="J113" s="97"/>
      <c r="K113" s="96"/>
      <c r="L113" s="95"/>
      <c r="M113" s="96"/>
    </row>
    <row r="114" spans="1:13" s="212" customFormat="1" ht="21.95" customHeight="1">
      <c r="A114" s="225" t="str">
        <f>+A69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14" s="225"/>
      <c r="C114" s="225"/>
      <c r="D114" s="225"/>
      <c r="E114" s="220"/>
      <c r="F114" s="225"/>
      <c r="G114" s="225"/>
      <c r="H114" s="225"/>
      <c r="I114" s="225"/>
      <c r="J114" s="225"/>
      <c r="K114" s="249"/>
      <c r="L114" s="249"/>
      <c r="M114" s="249"/>
    </row>
  </sheetData>
  <mergeCells count="4">
    <mergeCell ref="G5:I5"/>
    <mergeCell ref="K5:M5"/>
    <mergeCell ref="G74:I74"/>
    <mergeCell ref="K74:M74"/>
  </mergeCells>
  <pageMargins left="1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Z41"/>
  <sheetViews>
    <sheetView topLeftCell="A10" zoomScaleNormal="100" zoomScaleSheetLayoutView="80" workbookViewId="0">
      <selection activeCell="AF23" sqref="AF23"/>
    </sheetView>
  </sheetViews>
  <sheetFormatPr defaultColWidth="9.33203125" defaultRowHeight="16.5" customHeight="1"/>
  <cols>
    <col min="1" max="3" width="1.83203125" style="6" customWidth="1"/>
    <col min="4" max="4" width="47.6640625" style="6" customWidth="1"/>
    <col min="5" max="5" width="3.83203125" style="6" customWidth="1"/>
    <col min="6" max="6" width="7.33203125" style="6" customWidth="1"/>
    <col min="7" max="7" width="0.6640625" style="6" customWidth="1"/>
    <col min="8" max="8" width="11" style="51" customWidth="1"/>
    <col min="9" max="9" width="0.6640625" style="10" customWidth="1"/>
    <col min="10" max="10" width="11.83203125" style="51" customWidth="1"/>
    <col min="11" max="11" width="0.6640625" style="10" customWidth="1"/>
    <col min="12" max="12" width="12.33203125" style="51" customWidth="1"/>
    <col min="13" max="13" width="0.6640625" style="10" customWidth="1"/>
    <col min="14" max="14" width="12.33203125" style="51" customWidth="1"/>
    <col min="15" max="15" width="0.6640625" style="51" customWidth="1"/>
    <col min="16" max="16" width="16.1640625" style="51" customWidth="1"/>
    <col min="17" max="17" width="0.6640625" style="10" customWidth="1"/>
    <col min="18" max="18" width="15.1640625" style="10" customWidth="1"/>
    <col min="19" max="19" width="0.6640625" style="10" customWidth="1"/>
    <col min="20" max="20" width="13.5" style="10" customWidth="1"/>
    <col min="21" max="21" width="0.6640625" style="10" customWidth="1"/>
    <col min="22" max="22" width="17.33203125" style="10" customWidth="1"/>
    <col min="23" max="23" width="0.6640625" style="10" customWidth="1"/>
    <col min="24" max="24" width="13.83203125" style="51" customWidth="1"/>
    <col min="25" max="25" width="0.6640625" style="10" customWidth="1"/>
    <col min="26" max="26" width="14.1640625" style="47" customWidth="1"/>
    <col min="27" max="16384" width="9.33203125" style="6"/>
  </cols>
  <sheetData>
    <row r="1" spans="1:26" s="233" customFormat="1" ht="18" customHeight="1">
      <c r="A1" s="250" t="str">
        <f>'3-5'!A1:B1</f>
        <v>บริษัท ลีโอ โกลบอล โลจิสติกส์ จำกัด (มหาชน)</v>
      </c>
      <c r="H1" s="251"/>
      <c r="I1" s="145"/>
      <c r="J1" s="251"/>
      <c r="K1" s="145"/>
      <c r="L1" s="251"/>
      <c r="M1" s="145"/>
      <c r="N1" s="251"/>
      <c r="O1" s="251"/>
      <c r="P1" s="251"/>
      <c r="Q1" s="145"/>
      <c r="R1" s="145"/>
      <c r="S1" s="145"/>
      <c r="T1" s="145"/>
      <c r="U1" s="145"/>
      <c r="V1" s="145"/>
      <c r="W1" s="145"/>
      <c r="X1" s="251"/>
      <c r="Y1" s="145"/>
      <c r="Z1" s="252"/>
    </row>
    <row r="2" spans="1:26" s="233" customFormat="1" ht="18" customHeight="1">
      <c r="A2" s="253" t="s">
        <v>107</v>
      </c>
      <c r="H2" s="251"/>
      <c r="I2" s="145"/>
      <c r="J2" s="251"/>
      <c r="K2" s="145"/>
      <c r="L2" s="251"/>
      <c r="M2" s="145"/>
      <c r="N2" s="251"/>
      <c r="O2" s="251"/>
      <c r="P2" s="251"/>
      <c r="Q2" s="145"/>
      <c r="R2" s="145"/>
      <c r="S2" s="145"/>
      <c r="T2" s="145"/>
      <c r="U2" s="145"/>
      <c r="V2" s="145"/>
      <c r="W2" s="145"/>
      <c r="X2" s="251"/>
      <c r="Y2" s="145"/>
      <c r="Z2" s="252"/>
    </row>
    <row r="3" spans="1:26" s="233" customFormat="1" ht="18" customHeight="1">
      <c r="A3" s="254" t="str">
        <f>'8-9'!A72</f>
        <v>สำหรับงวดหกเดือนสิ้นสุดวันที่ 30 มิถุนายน พ.ศ. 2563</v>
      </c>
      <c r="B3" s="225"/>
      <c r="C3" s="225"/>
      <c r="D3" s="225"/>
      <c r="E3" s="225"/>
      <c r="F3" s="225"/>
      <c r="G3" s="225"/>
      <c r="H3" s="241"/>
      <c r="I3" s="255"/>
      <c r="J3" s="241"/>
      <c r="K3" s="255"/>
      <c r="L3" s="241"/>
      <c r="M3" s="255"/>
      <c r="N3" s="241"/>
      <c r="O3" s="241"/>
      <c r="P3" s="241"/>
      <c r="Q3" s="255"/>
      <c r="R3" s="255"/>
      <c r="S3" s="255"/>
      <c r="T3" s="255"/>
      <c r="U3" s="255"/>
      <c r="V3" s="255"/>
      <c r="W3" s="255"/>
      <c r="X3" s="241"/>
      <c r="Y3" s="255"/>
      <c r="Z3" s="256"/>
    </row>
    <row r="4" spans="1:26" ht="18" customHeight="1">
      <c r="A4" s="17"/>
      <c r="B4" s="11"/>
      <c r="C4" s="11"/>
      <c r="D4" s="11"/>
      <c r="E4" s="11"/>
      <c r="F4" s="11"/>
      <c r="G4" s="11"/>
      <c r="H4" s="32"/>
      <c r="I4" s="18"/>
      <c r="J4" s="32"/>
      <c r="K4" s="18"/>
      <c r="L4" s="32"/>
      <c r="M4" s="18"/>
      <c r="N4" s="32"/>
      <c r="O4" s="32"/>
      <c r="P4" s="32"/>
      <c r="Q4" s="18"/>
      <c r="R4" s="18"/>
      <c r="S4" s="18"/>
      <c r="T4" s="18"/>
      <c r="U4" s="18"/>
      <c r="V4" s="18"/>
      <c r="W4" s="18"/>
      <c r="X4" s="32"/>
      <c r="Y4" s="18"/>
      <c r="Z4" s="102"/>
    </row>
    <row r="5" spans="1:26" s="11" customFormat="1" ht="18" customHeight="1">
      <c r="H5" s="277" t="s">
        <v>68</v>
      </c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</row>
    <row r="6" spans="1:26" s="11" customFormat="1" ht="18" customHeight="1">
      <c r="H6" s="280" t="s">
        <v>108</v>
      </c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103"/>
      <c r="X6" s="103"/>
      <c r="Y6" s="103"/>
      <c r="Z6" s="103"/>
    </row>
    <row r="7" spans="1:26" s="11" customFormat="1" ht="18" customHeight="1">
      <c r="H7" s="103"/>
      <c r="I7" s="103"/>
      <c r="J7" s="103"/>
      <c r="K7" s="103"/>
      <c r="L7" s="103"/>
      <c r="M7" s="103"/>
      <c r="N7" s="103"/>
      <c r="O7" s="103"/>
      <c r="P7" s="277" t="s">
        <v>104</v>
      </c>
      <c r="Q7" s="277"/>
      <c r="R7" s="277"/>
      <c r="S7" s="277"/>
      <c r="T7" s="277"/>
      <c r="U7" s="104"/>
      <c r="V7" s="104"/>
      <c r="W7" s="104"/>
      <c r="X7" s="104"/>
      <c r="Y7" s="103"/>
      <c r="Z7" s="103"/>
    </row>
    <row r="8" spans="1:26" s="17" customFormat="1" ht="18" customHeight="1">
      <c r="H8" s="105"/>
      <c r="I8" s="105"/>
      <c r="J8" s="105"/>
      <c r="K8" s="105"/>
      <c r="L8" s="281" t="s">
        <v>19</v>
      </c>
      <c r="M8" s="281"/>
      <c r="N8" s="281"/>
      <c r="O8" s="106"/>
      <c r="P8" s="280" t="s">
        <v>160</v>
      </c>
      <c r="Q8" s="280"/>
      <c r="R8" s="280"/>
      <c r="S8" s="107"/>
      <c r="U8" s="107"/>
      <c r="V8" s="107"/>
      <c r="W8" s="107"/>
      <c r="X8" s="108"/>
      <c r="Y8" s="107"/>
      <c r="Z8" s="109"/>
    </row>
    <row r="9" spans="1:26" s="17" customFormat="1" ht="18" customHeight="1">
      <c r="H9" s="105"/>
      <c r="I9" s="105"/>
      <c r="J9" s="105"/>
      <c r="K9" s="105"/>
      <c r="L9" s="157"/>
      <c r="M9" s="106"/>
      <c r="N9" s="106"/>
      <c r="O9" s="106"/>
      <c r="P9" s="33"/>
      <c r="Q9" s="107"/>
      <c r="R9" s="33" t="s">
        <v>161</v>
      </c>
      <c r="S9" s="107"/>
      <c r="T9" s="33"/>
      <c r="U9" s="107"/>
      <c r="V9" s="107"/>
      <c r="W9" s="107"/>
      <c r="X9" s="108"/>
      <c r="Y9" s="107"/>
      <c r="Z9" s="109"/>
    </row>
    <row r="10" spans="1:26" s="17" customFormat="1" ht="18" customHeight="1">
      <c r="H10" s="105"/>
      <c r="I10" s="105"/>
      <c r="J10" s="105"/>
      <c r="K10" s="105"/>
      <c r="L10" s="157"/>
      <c r="M10" s="106"/>
      <c r="N10" s="106"/>
      <c r="O10" s="106"/>
      <c r="P10" s="33"/>
      <c r="Q10" s="107"/>
      <c r="R10" s="33" t="s">
        <v>162</v>
      </c>
      <c r="S10" s="107"/>
      <c r="T10" s="33" t="s">
        <v>23</v>
      </c>
      <c r="U10" s="107"/>
      <c r="V10" s="107"/>
      <c r="W10" s="107"/>
      <c r="X10" s="108"/>
      <c r="Y10" s="107"/>
      <c r="Z10" s="109"/>
    </row>
    <row r="11" spans="1:26" s="17" customFormat="1" ht="18" customHeight="1">
      <c r="B11" s="110"/>
      <c r="C11" s="110"/>
      <c r="D11" s="110"/>
      <c r="E11" s="110"/>
      <c r="F11" s="110"/>
      <c r="G11" s="110"/>
      <c r="H11" s="105"/>
      <c r="I11" s="105"/>
      <c r="J11" s="105"/>
      <c r="K11" s="105"/>
      <c r="L11" s="105" t="s">
        <v>139</v>
      </c>
      <c r="M11" s="105"/>
      <c r="N11" s="13"/>
      <c r="O11" s="105"/>
      <c r="P11" s="105" t="s">
        <v>76</v>
      </c>
      <c r="Q11" s="105"/>
      <c r="R11" s="105" t="s">
        <v>163</v>
      </c>
      <c r="S11" s="105"/>
      <c r="T11" s="105" t="s">
        <v>53</v>
      </c>
      <c r="U11" s="105"/>
      <c r="V11" s="105" t="s">
        <v>23</v>
      </c>
      <c r="W11" s="105"/>
      <c r="X11" s="13"/>
      <c r="Y11" s="105"/>
      <c r="Z11" s="108"/>
    </row>
    <row r="12" spans="1:26" s="17" customFormat="1" ht="18" customHeight="1">
      <c r="B12" s="110"/>
      <c r="C12" s="110"/>
      <c r="D12" s="110"/>
      <c r="E12" s="110"/>
      <c r="F12" s="110"/>
      <c r="G12" s="110"/>
      <c r="H12" s="105" t="s">
        <v>25</v>
      </c>
      <c r="I12" s="105"/>
      <c r="J12" s="105" t="s">
        <v>52</v>
      </c>
      <c r="K12" s="105"/>
      <c r="L12" s="105" t="s">
        <v>135</v>
      </c>
      <c r="M12" s="105"/>
      <c r="N12" s="13" t="s">
        <v>150</v>
      </c>
      <c r="O12" s="105"/>
      <c r="P12" s="105" t="s">
        <v>54</v>
      </c>
      <c r="Q12" s="105"/>
      <c r="R12" s="105" t="s">
        <v>164</v>
      </c>
      <c r="S12" s="105"/>
      <c r="T12" s="105" t="s">
        <v>55</v>
      </c>
      <c r="U12" s="105"/>
      <c r="V12" s="105" t="s">
        <v>113</v>
      </c>
      <c r="W12" s="105"/>
      <c r="X12" s="13" t="s">
        <v>43</v>
      </c>
      <c r="Y12" s="105"/>
      <c r="Z12" s="108" t="s">
        <v>23</v>
      </c>
    </row>
    <row r="13" spans="1:26" s="17" customFormat="1" ht="18" customHeight="1">
      <c r="B13" s="110"/>
      <c r="C13" s="110"/>
      <c r="D13" s="110"/>
      <c r="E13" s="110"/>
      <c r="F13" s="110"/>
      <c r="G13" s="110"/>
      <c r="H13" s="105" t="s">
        <v>24</v>
      </c>
      <c r="I13" s="105"/>
      <c r="J13" s="105" t="s">
        <v>51</v>
      </c>
      <c r="K13" s="105"/>
      <c r="L13" s="105" t="s">
        <v>56</v>
      </c>
      <c r="M13" s="105"/>
      <c r="N13" s="13" t="s">
        <v>149</v>
      </c>
      <c r="O13" s="105"/>
      <c r="P13" s="105" t="s">
        <v>57</v>
      </c>
      <c r="Q13" s="105"/>
      <c r="R13" s="105" t="s">
        <v>59</v>
      </c>
      <c r="S13" s="105"/>
      <c r="T13" s="105" t="s">
        <v>112</v>
      </c>
      <c r="U13" s="105"/>
      <c r="V13" s="105" t="s">
        <v>114</v>
      </c>
      <c r="W13" s="105"/>
      <c r="X13" s="13" t="s">
        <v>44</v>
      </c>
      <c r="Y13" s="105"/>
      <c r="Z13" s="108" t="s">
        <v>103</v>
      </c>
    </row>
    <row r="14" spans="1:26" s="17" customFormat="1" ht="18" customHeight="1">
      <c r="F14" s="7" t="s">
        <v>8</v>
      </c>
      <c r="G14" s="4"/>
      <c r="H14" s="111" t="s">
        <v>9</v>
      </c>
      <c r="I14" s="105"/>
      <c r="J14" s="111" t="s">
        <v>9</v>
      </c>
      <c r="K14" s="105"/>
      <c r="L14" s="111" t="s">
        <v>9</v>
      </c>
      <c r="M14" s="105"/>
      <c r="N14" s="111" t="s">
        <v>9</v>
      </c>
      <c r="O14" s="105"/>
      <c r="P14" s="111" t="s">
        <v>9</v>
      </c>
      <c r="Q14" s="105"/>
      <c r="R14" s="111" t="s">
        <v>9</v>
      </c>
      <c r="S14" s="105"/>
      <c r="T14" s="111" t="s">
        <v>9</v>
      </c>
      <c r="U14" s="105"/>
      <c r="V14" s="111" t="s">
        <v>9</v>
      </c>
      <c r="W14" s="105"/>
      <c r="X14" s="111" t="s">
        <v>9</v>
      </c>
      <c r="Y14" s="105"/>
      <c r="Z14" s="111" t="s">
        <v>9</v>
      </c>
    </row>
    <row r="15" spans="1:26" s="17" customFormat="1" ht="8.1" customHeight="1">
      <c r="A15" s="34"/>
      <c r="B15" s="34"/>
      <c r="C15" s="11"/>
      <c r="D15" s="11"/>
      <c r="E15" s="11"/>
      <c r="F15" s="11"/>
      <c r="G15" s="11"/>
      <c r="H15" s="102"/>
      <c r="I15" s="31"/>
      <c r="J15" s="102"/>
      <c r="K15" s="31"/>
      <c r="L15" s="102"/>
      <c r="M15" s="31"/>
      <c r="N15" s="102"/>
      <c r="O15" s="102"/>
      <c r="P15" s="102"/>
      <c r="Q15" s="31"/>
      <c r="R15" s="102"/>
      <c r="S15" s="31"/>
      <c r="T15" s="31"/>
      <c r="U15" s="31"/>
      <c r="V15" s="31"/>
      <c r="W15" s="31"/>
      <c r="X15" s="102"/>
      <c r="Y15" s="31"/>
      <c r="Z15" s="102"/>
    </row>
    <row r="16" spans="1:26" s="17" customFormat="1" ht="18" customHeight="1">
      <c r="A16" s="211" t="s">
        <v>128</v>
      </c>
      <c r="B16" s="34"/>
      <c r="C16" s="11"/>
      <c r="D16" s="11"/>
      <c r="E16" s="11"/>
      <c r="F16" s="11"/>
      <c r="G16" s="11"/>
      <c r="H16" s="102">
        <v>75000000</v>
      </c>
      <c r="I16" s="31"/>
      <c r="J16" s="102">
        <v>28875000</v>
      </c>
      <c r="K16" s="31"/>
      <c r="L16" s="102">
        <v>5900000</v>
      </c>
      <c r="M16" s="31"/>
      <c r="N16" s="102">
        <v>46911888</v>
      </c>
      <c r="O16" s="102"/>
      <c r="P16" s="102">
        <v>-1024157</v>
      </c>
      <c r="Q16" s="31"/>
      <c r="R16" s="102">
        <v>0</v>
      </c>
      <c r="S16" s="31"/>
      <c r="T16" s="102">
        <f>SUM(P16:R16)</f>
        <v>-1024157</v>
      </c>
      <c r="U16" s="31"/>
      <c r="V16" s="31">
        <f>SUM(T16,N16,L16,J16,H16)</f>
        <v>155662731</v>
      </c>
      <c r="W16" s="31"/>
      <c r="X16" s="102">
        <v>15846987</v>
      </c>
      <c r="Y16" s="31"/>
      <c r="Z16" s="102">
        <f>SUM(V16:X16)</f>
        <v>171509718</v>
      </c>
    </row>
    <row r="17" spans="1:26" s="17" customFormat="1" ht="18" customHeight="1">
      <c r="A17" s="211"/>
      <c r="B17" s="112" t="s">
        <v>74</v>
      </c>
      <c r="C17" s="265"/>
      <c r="D17" s="11"/>
      <c r="E17" s="11"/>
      <c r="F17" s="11"/>
      <c r="G17" s="11"/>
      <c r="H17" s="102">
        <v>0</v>
      </c>
      <c r="I17" s="31"/>
      <c r="J17" s="102">
        <v>0</v>
      </c>
      <c r="K17" s="31"/>
      <c r="L17" s="102">
        <v>0</v>
      </c>
      <c r="M17" s="31"/>
      <c r="N17" s="102">
        <v>41476212</v>
      </c>
      <c r="O17" s="102"/>
      <c r="P17" s="102">
        <v>-82827</v>
      </c>
      <c r="Q17" s="31"/>
      <c r="R17" s="102">
        <v>0</v>
      </c>
      <c r="S17" s="31"/>
      <c r="T17" s="102">
        <f>SUM(P17:R17)</f>
        <v>-82827</v>
      </c>
      <c r="U17" s="31"/>
      <c r="V17" s="31">
        <f>SUM(T17,N17,L17,J17,H17)</f>
        <v>41393385</v>
      </c>
      <c r="W17" s="31"/>
      <c r="X17" s="102">
        <v>155143</v>
      </c>
      <c r="Y17" s="31"/>
      <c r="Z17" s="102">
        <f>SUM(V17:X17)</f>
        <v>41548528</v>
      </c>
    </row>
    <row r="18" spans="1:26" s="17" customFormat="1" ht="18" customHeight="1">
      <c r="A18" s="211"/>
      <c r="B18" s="112" t="s">
        <v>197</v>
      </c>
      <c r="C18" s="265"/>
      <c r="D18" s="110"/>
      <c r="E18" s="110"/>
      <c r="F18" s="110"/>
      <c r="G18" s="12"/>
      <c r="H18" s="102">
        <v>25000000</v>
      </c>
      <c r="I18" s="31"/>
      <c r="J18" s="102">
        <v>0</v>
      </c>
      <c r="K18" s="31"/>
      <c r="L18" s="102">
        <v>0</v>
      </c>
      <c r="M18" s="31"/>
      <c r="N18" s="102">
        <v>0</v>
      </c>
      <c r="O18" s="102"/>
      <c r="P18" s="102">
        <v>0</v>
      </c>
      <c r="Q18" s="31"/>
      <c r="R18" s="102">
        <v>0</v>
      </c>
      <c r="S18" s="31"/>
      <c r="T18" s="102">
        <f>SUM(P18:R18)</f>
        <v>0</v>
      </c>
      <c r="U18" s="31"/>
      <c r="V18" s="102">
        <f>SUM(T18,N18,L18,J18,H18)</f>
        <v>25000000</v>
      </c>
      <c r="W18" s="31"/>
      <c r="X18" s="102">
        <v>0</v>
      </c>
      <c r="Y18" s="31"/>
      <c r="Z18" s="102">
        <f>SUM(V18:X18)</f>
        <v>25000000</v>
      </c>
    </row>
    <row r="19" spans="1:26" s="17" customFormat="1" ht="18" customHeight="1">
      <c r="A19" s="211"/>
      <c r="B19" s="112" t="s">
        <v>130</v>
      </c>
      <c r="C19" s="265"/>
      <c r="D19" s="110"/>
      <c r="E19" s="110"/>
      <c r="F19" s="110"/>
      <c r="G19" s="12"/>
      <c r="H19" s="101">
        <v>0</v>
      </c>
      <c r="I19" s="31"/>
      <c r="J19" s="101">
        <v>0</v>
      </c>
      <c r="K19" s="31"/>
      <c r="L19" s="101">
        <v>0</v>
      </c>
      <c r="M19" s="31"/>
      <c r="N19" s="101">
        <v>-28500000</v>
      </c>
      <c r="O19" s="102"/>
      <c r="P19" s="101">
        <v>0</v>
      </c>
      <c r="Q19" s="31"/>
      <c r="R19" s="101">
        <v>0</v>
      </c>
      <c r="S19" s="31"/>
      <c r="T19" s="101">
        <f>SUM(P19:R19)</f>
        <v>0</v>
      </c>
      <c r="U19" s="31"/>
      <c r="V19" s="101">
        <f>SUM(T19,N19,L19,J19,H19)</f>
        <v>-28500000</v>
      </c>
      <c r="W19" s="31"/>
      <c r="X19" s="101">
        <v>-3000000</v>
      </c>
      <c r="Y19" s="31"/>
      <c r="Z19" s="101">
        <f>SUM(V19:X19)</f>
        <v>-31500000</v>
      </c>
    </row>
    <row r="20" spans="1:26" s="17" customFormat="1" ht="8.1" customHeight="1">
      <c r="A20" s="16"/>
      <c r="B20" s="34"/>
      <c r="C20" s="11"/>
      <c r="D20" s="11"/>
      <c r="E20" s="11"/>
      <c r="F20" s="11"/>
      <c r="G20" s="11"/>
      <c r="H20" s="102"/>
      <c r="I20" s="31"/>
      <c r="J20" s="102"/>
      <c r="K20" s="31"/>
      <c r="L20" s="102"/>
      <c r="M20" s="31"/>
      <c r="N20" s="102"/>
      <c r="O20" s="102"/>
      <c r="P20" s="102"/>
      <c r="Q20" s="31"/>
      <c r="R20" s="102"/>
      <c r="S20" s="31"/>
      <c r="T20" s="102"/>
      <c r="U20" s="31"/>
      <c r="V20" s="102"/>
      <c r="W20" s="31"/>
      <c r="X20" s="102"/>
      <c r="Y20" s="31"/>
      <c r="Z20" s="102"/>
    </row>
    <row r="21" spans="1:26" s="17" customFormat="1" ht="18" customHeight="1" thickBot="1">
      <c r="A21" s="211" t="s">
        <v>195</v>
      </c>
      <c r="B21" s="113"/>
      <c r="D21" s="110"/>
      <c r="E21" s="110"/>
      <c r="F21" s="110"/>
      <c r="G21" s="12"/>
      <c r="H21" s="114">
        <f>SUM(H16:H20)</f>
        <v>100000000</v>
      </c>
      <c r="I21" s="31"/>
      <c r="J21" s="114">
        <f>SUM(J16:J20)</f>
        <v>28875000</v>
      </c>
      <c r="K21" s="31"/>
      <c r="L21" s="114">
        <f>SUM(L16:L20)</f>
        <v>5900000</v>
      </c>
      <c r="M21" s="31"/>
      <c r="N21" s="114">
        <f>SUM(N16:N20)</f>
        <v>59888100</v>
      </c>
      <c r="O21" s="102"/>
      <c r="P21" s="114">
        <f>SUM(P16:P20)</f>
        <v>-1106984</v>
      </c>
      <c r="Q21" s="31"/>
      <c r="R21" s="114">
        <f>SUM(R16:R20)</f>
        <v>0</v>
      </c>
      <c r="S21" s="31"/>
      <c r="T21" s="114">
        <f>SUM(T16:T20)</f>
        <v>-1106984</v>
      </c>
      <c r="U21" s="31"/>
      <c r="V21" s="114">
        <f>SUM(V16:V20)</f>
        <v>193556116</v>
      </c>
      <c r="W21" s="31"/>
      <c r="X21" s="114">
        <f>SUM(X16:X20)</f>
        <v>13002130</v>
      </c>
      <c r="Y21" s="31"/>
      <c r="Z21" s="114">
        <f>SUM(Z16:Z20)</f>
        <v>206558246</v>
      </c>
    </row>
    <row r="22" spans="1:26" s="17" customFormat="1" ht="18" customHeight="1" thickTop="1">
      <c r="A22" s="211"/>
      <c r="B22" s="113"/>
      <c r="D22" s="110"/>
      <c r="E22" s="110"/>
      <c r="F22" s="110"/>
      <c r="G22" s="12"/>
      <c r="H22" s="102"/>
      <c r="I22" s="31"/>
      <c r="J22" s="102"/>
      <c r="K22" s="31"/>
      <c r="L22" s="102"/>
      <c r="M22" s="31"/>
      <c r="N22" s="102"/>
      <c r="O22" s="102"/>
      <c r="P22" s="102"/>
      <c r="Q22" s="31"/>
      <c r="R22" s="102"/>
      <c r="S22" s="31"/>
      <c r="T22" s="102"/>
      <c r="U22" s="31"/>
      <c r="V22" s="102"/>
      <c r="W22" s="31"/>
      <c r="X22" s="102"/>
      <c r="Y22" s="31"/>
      <c r="Z22" s="102"/>
    </row>
    <row r="23" spans="1:26" s="17" customFormat="1" ht="18" customHeight="1">
      <c r="A23" s="144" t="s">
        <v>146</v>
      </c>
      <c r="B23" s="113"/>
      <c r="D23" s="110"/>
      <c r="E23" s="110"/>
      <c r="F23" s="110"/>
      <c r="G23" s="12"/>
      <c r="H23" s="194">
        <v>100000000</v>
      </c>
      <c r="I23" s="31"/>
      <c r="J23" s="194">
        <v>28875000</v>
      </c>
      <c r="K23" s="31"/>
      <c r="L23" s="194">
        <v>7600000</v>
      </c>
      <c r="M23" s="31"/>
      <c r="N23" s="194">
        <v>60797773</v>
      </c>
      <c r="O23" s="102"/>
      <c r="P23" s="194">
        <v>-1073285</v>
      </c>
      <c r="Q23" s="31"/>
      <c r="R23" s="194">
        <v>0</v>
      </c>
      <c r="S23" s="31"/>
      <c r="T23" s="194">
        <f>SUM(P23:R23)</f>
        <v>-1073285</v>
      </c>
      <c r="U23" s="31"/>
      <c r="V23" s="194">
        <f>SUM(T23,N23,L23,J23,H23)</f>
        <v>196199488</v>
      </c>
      <c r="W23" s="31"/>
      <c r="X23" s="194">
        <v>13950820</v>
      </c>
      <c r="Y23" s="31"/>
      <c r="Z23" s="194">
        <f>SUM(V23:X23)</f>
        <v>210150308</v>
      </c>
    </row>
    <row r="24" spans="1:26" s="17" customFormat="1" ht="18" customHeight="1">
      <c r="A24" s="145" t="s">
        <v>147</v>
      </c>
      <c r="B24" s="113"/>
      <c r="D24" s="110"/>
      <c r="E24" s="110"/>
      <c r="F24" s="12">
        <v>6.3</v>
      </c>
      <c r="G24" s="12"/>
      <c r="H24" s="195">
        <v>0</v>
      </c>
      <c r="I24" s="31"/>
      <c r="J24" s="195">
        <v>0</v>
      </c>
      <c r="K24" s="31"/>
      <c r="L24" s="195">
        <v>0</v>
      </c>
      <c r="M24" s="31"/>
      <c r="N24" s="195">
        <v>-1450627</v>
      </c>
      <c r="O24" s="102"/>
      <c r="P24" s="195">
        <v>0</v>
      </c>
      <c r="Q24" s="31"/>
      <c r="R24" s="195">
        <v>10125600</v>
      </c>
      <c r="S24" s="31"/>
      <c r="T24" s="195">
        <f>SUM(P24:R24)</f>
        <v>10125600</v>
      </c>
      <c r="U24" s="31"/>
      <c r="V24" s="195">
        <f>SUM(T24,N24,L24,J24,H24)</f>
        <v>8674973</v>
      </c>
      <c r="W24" s="31"/>
      <c r="X24" s="195">
        <v>0</v>
      </c>
      <c r="Y24" s="31"/>
      <c r="Z24" s="195">
        <f>SUM(V24:X24)</f>
        <v>8674973</v>
      </c>
    </row>
    <row r="25" spans="1:26" s="17" customFormat="1" ht="6.6" customHeight="1">
      <c r="A25" s="145"/>
      <c r="B25" s="113"/>
      <c r="D25" s="110"/>
      <c r="E25" s="110"/>
      <c r="F25" s="110"/>
      <c r="G25" s="12"/>
      <c r="H25" s="194"/>
      <c r="I25" s="31"/>
      <c r="J25" s="194"/>
      <c r="K25" s="31"/>
      <c r="L25" s="194"/>
      <c r="M25" s="31"/>
      <c r="N25" s="194"/>
      <c r="O25" s="102"/>
      <c r="P25" s="194"/>
      <c r="Q25" s="31"/>
      <c r="R25" s="194"/>
      <c r="S25" s="31"/>
      <c r="T25" s="194"/>
      <c r="U25" s="31"/>
      <c r="V25" s="194"/>
      <c r="W25" s="31"/>
      <c r="X25" s="194"/>
      <c r="Y25" s="31"/>
      <c r="Z25" s="194"/>
    </row>
    <row r="26" spans="1:26" s="17" customFormat="1" ht="18" customHeight="1">
      <c r="A26" s="211" t="s">
        <v>148</v>
      </c>
      <c r="B26" s="34"/>
      <c r="C26" s="11"/>
      <c r="D26" s="11"/>
      <c r="E26" s="11"/>
      <c r="F26" s="11"/>
      <c r="G26" s="11"/>
      <c r="H26" s="194">
        <f>SUM(H23:H25)</f>
        <v>100000000</v>
      </c>
      <c r="I26" s="102"/>
      <c r="J26" s="194">
        <f>SUM(J23:J25)</f>
        <v>28875000</v>
      </c>
      <c r="K26" s="102"/>
      <c r="L26" s="194">
        <f t="shared" ref="L26" si="0">SUM(L23:L25)</f>
        <v>7600000</v>
      </c>
      <c r="M26" s="102"/>
      <c r="N26" s="194">
        <f>SUM(N23:N25)</f>
        <v>59347146</v>
      </c>
      <c r="O26" s="102"/>
      <c r="P26" s="194">
        <f>SUM(P23:P25)</f>
        <v>-1073285</v>
      </c>
      <c r="Q26" s="31"/>
      <c r="R26" s="194">
        <f>SUM(R23:R25)</f>
        <v>10125600</v>
      </c>
      <c r="S26" s="31"/>
      <c r="T26" s="194">
        <f>SUM(P26:R26)</f>
        <v>9052315</v>
      </c>
      <c r="U26" s="31"/>
      <c r="V26" s="159">
        <f>SUM(T26,N26,L26,J26,H26)</f>
        <v>204874461</v>
      </c>
      <c r="W26" s="31"/>
      <c r="X26" s="194">
        <f>SUM(X23:X25)</f>
        <v>13950820</v>
      </c>
      <c r="Y26" s="31"/>
      <c r="Z26" s="194">
        <f>SUM(V26:X26)</f>
        <v>218825281</v>
      </c>
    </row>
    <row r="27" spans="1:26" s="17" customFormat="1" ht="18" customHeight="1">
      <c r="A27" s="211"/>
      <c r="B27" s="112" t="s">
        <v>72</v>
      </c>
      <c r="D27" s="110"/>
      <c r="E27" s="110"/>
      <c r="F27" s="110"/>
      <c r="G27" s="12"/>
      <c r="H27" s="194">
        <v>0</v>
      </c>
      <c r="I27" s="31"/>
      <c r="J27" s="194">
        <v>0</v>
      </c>
      <c r="K27" s="31"/>
      <c r="L27" s="194">
        <v>0</v>
      </c>
      <c r="M27" s="31"/>
      <c r="N27" s="194">
        <v>28083959</v>
      </c>
      <c r="O27" s="102"/>
      <c r="P27" s="194">
        <v>23440</v>
      </c>
      <c r="Q27" s="31"/>
      <c r="R27" s="194">
        <v>0</v>
      </c>
      <c r="S27" s="31"/>
      <c r="T27" s="194">
        <f>SUM(P27:R27)</f>
        <v>23440</v>
      </c>
      <c r="U27" s="31"/>
      <c r="V27" s="194">
        <f>SUM(T27,N27,L27,J27,H27)</f>
        <v>28107399</v>
      </c>
      <c r="W27" s="31"/>
      <c r="X27" s="194">
        <v>174167</v>
      </c>
      <c r="Y27" s="31"/>
      <c r="Z27" s="194">
        <f>SUM(V27:X27)</f>
        <v>28281566</v>
      </c>
    </row>
    <row r="28" spans="1:26" s="17" customFormat="1" ht="18" customHeight="1">
      <c r="A28" s="211"/>
      <c r="B28" s="112" t="s">
        <v>130</v>
      </c>
      <c r="D28" s="110"/>
      <c r="E28" s="110"/>
      <c r="F28" s="12">
        <v>19</v>
      </c>
      <c r="G28" s="12"/>
      <c r="H28" s="195">
        <v>0</v>
      </c>
      <c r="I28" s="31"/>
      <c r="J28" s="195">
        <v>0</v>
      </c>
      <c r="K28" s="31"/>
      <c r="L28" s="195">
        <v>0</v>
      </c>
      <c r="M28" s="31"/>
      <c r="N28" s="195">
        <v>-10000000</v>
      </c>
      <c r="O28" s="102"/>
      <c r="P28" s="195">
        <v>0</v>
      </c>
      <c r="Q28" s="31"/>
      <c r="R28" s="195">
        <v>0</v>
      </c>
      <c r="S28" s="31"/>
      <c r="T28" s="195">
        <f>SUM(P28:R28)</f>
        <v>0</v>
      </c>
      <c r="U28" s="31"/>
      <c r="V28" s="195">
        <f>SUM(T28,N28,L28,J28,H28)</f>
        <v>-10000000</v>
      </c>
      <c r="W28" s="31"/>
      <c r="X28" s="195">
        <v>-2500000</v>
      </c>
      <c r="Y28" s="31"/>
      <c r="Z28" s="195">
        <f>SUM(V28:X28)</f>
        <v>-12500000</v>
      </c>
    </row>
    <row r="29" spans="1:26" s="17" customFormat="1" ht="8.1" customHeight="1">
      <c r="A29" s="16"/>
      <c r="B29" s="34"/>
      <c r="C29" s="11"/>
      <c r="D29" s="11"/>
      <c r="E29" s="11"/>
      <c r="F29" s="11"/>
      <c r="G29" s="11"/>
      <c r="H29" s="194"/>
      <c r="I29" s="31"/>
      <c r="J29" s="194"/>
      <c r="K29" s="31"/>
      <c r="L29" s="194"/>
      <c r="M29" s="31"/>
      <c r="N29" s="194"/>
      <c r="O29" s="102"/>
      <c r="P29" s="194"/>
      <c r="Q29" s="31"/>
      <c r="R29" s="194"/>
      <c r="S29" s="31"/>
      <c r="T29" s="194"/>
      <c r="U29" s="31"/>
      <c r="V29" s="194"/>
      <c r="W29" s="31"/>
      <c r="X29" s="194"/>
      <c r="Y29" s="31"/>
      <c r="Z29" s="194"/>
    </row>
    <row r="30" spans="1:26" s="17" customFormat="1" ht="18" customHeight="1" thickBot="1">
      <c r="A30" s="211" t="s">
        <v>196</v>
      </c>
      <c r="B30" s="113"/>
      <c r="D30" s="110"/>
      <c r="E30" s="110"/>
      <c r="F30" s="110"/>
      <c r="G30" s="12"/>
      <c r="H30" s="196">
        <f>SUM(H26:H28)</f>
        <v>100000000</v>
      </c>
      <c r="I30" s="31"/>
      <c r="J30" s="196">
        <f>SUM(J26:J28)</f>
        <v>28875000</v>
      </c>
      <c r="K30" s="31"/>
      <c r="L30" s="196">
        <f>SUM(L26:L28)</f>
        <v>7600000</v>
      </c>
      <c r="M30" s="31"/>
      <c r="N30" s="196">
        <f>SUM(N26:N28)</f>
        <v>77431105</v>
      </c>
      <c r="O30" s="102"/>
      <c r="P30" s="196">
        <f>SUM(P26:P28)</f>
        <v>-1049845</v>
      </c>
      <c r="Q30" s="31"/>
      <c r="R30" s="196">
        <f>SUM(R26:R28)</f>
        <v>10125600</v>
      </c>
      <c r="S30" s="31"/>
      <c r="T30" s="196">
        <f>SUM(P30:R30)</f>
        <v>9075755</v>
      </c>
      <c r="U30" s="31"/>
      <c r="V30" s="196">
        <f>SUM(V26:V28)</f>
        <v>222981860</v>
      </c>
      <c r="W30" s="31"/>
      <c r="X30" s="196">
        <f>SUM(X26:X28)</f>
        <v>11624987</v>
      </c>
      <c r="Y30" s="31"/>
      <c r="Z30" s="196">
        <f>SUM(Z26:Z28)</f>
        <v>234606847</v>
      </c>
    </row>
    <row r="31" spans="1:26" s="17" customFormat="1" ht="18" customHeight="1" thickTop="1">
      <c r="A31" s="211"/>
      <c r="B31" s="113"/>
      <c r="D31" s="110"/>
      <c r="E31" s="110"/>
      <c r="F31" s="110"/>
      <c r="G31" s="12"/>
      <c r="H31" s="102"/>
      <c r="I31" s="31"/>
      <c r="J31" s="102"/>
      <c r="K31" s="31"/>
      <c r="L31" s="102"/>
      <c r="M31" s="31"/>
      <c r="N31" s="102"/>
      <c r="O31" s="102"/>
      <c r="P31" s="102"/>
      <c r="Q31" s="31"/>
      <c r="R31" s="31"/>
      <c r="S31" s="31"/>
      <c r="T31" s="102"/>
      <c r="U31" s="31"/>
      <c r="V31" s="102"/>
      <c r="W31" s="31"/>
      <c r="X31" s="102"/>
      <c r="Y31" s="31"/>
      <c r="Z31" s="102"/>
    </row>
    <row r="32" spans="1:26" s="17" customFormat="1" ht="18" customHeight="1">
      <c r="A32" s="211"/>
      <c r="B32" s="113"/>
      <c r="D32" s="110"/>
      <c r="E32" s="110"/>
      <c r="F32" s="110"/>
      <c r="G32" s="12"/>
      <c r="H32" s="102"/>
      <c r="I32" s="31"/>
      <c r="J32" s="102"/>
      <c r="K32" s="31"/>
      <c r="L32" s="102"/>
      <c r="M32" s="31"/>
      <c r="N32" s="102"/>
      <c r="O32" s="102"/>
      <c r="P32" s="102"/>
      <c r="Q32" s="31"/>
      <c r="R32" s="31"/>
      <c r="S32" s="31"/>
      <c r="T32" s="102"/>
      <c r="U32" s="31"/>
      <c r="V32" s="102"/>
      <c r="W32" s="31"/>
      <c r="X32" s="102"/>
      <c r="Y32" s="31"/>
      <c r="Z32" s="102"/>
    </row>
    <row r="33" spans="1:26" s="17" customFormat="1" ht="18" customHeight="1">
      <c r="A33" s="211"/>
      <c r="B33" s="113"/>
      <c r="D33" s="110"/>
      <c r="E33" s="110"/>
      <c r="F33" s="110"/>
      <c r="G33" s="12"/>
      <c r="H33" s="102"/>
      <c r="I33" s="31"/>
      <c r="J33" s="102"/>
      <c r="K33" s="31"/>
      <c r="L33" s="102"/>
      <c r="M33" s="31"/>
      <c r="O33" s="102"/>
      <c r="P33" s="102"/>
      <c r="Q33" s="31"/>
      <c r="R33" s="31"/>
      <c r="S33" s="31"/>
      <c r="T33" s="102"/>
      <c r="U33" s="31"/>
      <c r="V33" s="102"/>
      <c r="W33" s="31"/>
      <c r="X33" s="102"/>
      <c r="Y33" s="31"/>
      <c r="Z33" s="102"/>
    </row>
    <row r="34" spans="1:26" s="17" customFormat="1" ht="18" customHeight="1">
      <c r="A34" s="211"/>
      <c r="B34" s="113"/>
      <c r="D34" s="110"/>
      <c r="E34" s="110"/>
      <c r="F34" s="110"/>
      <c r="G34" s="12"/>
      <c r="H34" s="102"/>
      <c r="I34" s="31"/>
      <c r="J34" s="102"/>
      <c r="K34" s="31"/>
      <c r="L34" s="102"/>
      <c r="M34" s="31"/>
      <c r="O34" s="102"/>
      <c r="P34" s="102"/>
      <c r="Q34" s="31"/>
      <c r="R34" s="31"/>
      <c r="S34" s="31"/>
      <c r="T34" s="102"/>
      <c r="U34" s="31"/>
      <c r="V34" s="102"/>
      <c r="W34" s="31"/>
      <c r="X34" s="102"/>
      <c r="Y34" s="31"/>
      <c r="Z34" s="102"/>
    </row>
    <row r="35" spans="1:26" s="17" customFormat="1" ht="18" customHeight="1">
      <c r="A35" s="211"/>
      <c r="B35" s="113"/>
      <c r="D35" s="110"/>
      <c r="E35" s="110"/>
      <c r="F35" s="110"/>
      <c r="G35" s="12"/>
      <c r="H35" s="102"/>
      <c r="I35" s="31"/>
      <c r="J35" s="102"/>
      <c r="K35" s="31"/>
      <c r="L35" s="102"/>
      <c r="M35" s="31"/>
      <c r="O35" s="102"/>
      <c r="P35" s="102"/>
      <c r="Q35" s="31"/>
      <c r="R35" s="31"/>
      <c r="S35" s="31"/>
      <c r="T35" s="102"/>
      <c r="U35" s="31"/>
      <c r="V35" s="102"/>
      <c r="W35" s="31"/>
      <c r="X35" s="102"/>
      <c r="Y35" s="31"/>
      <c r="Z35" s="102"/>
    </row>
    <row r="36" spans="1:26" s="17" customFormat="1" ht="18" customHeight="1">
      <c r="A36" s="211"/>
      <c r="B36" s="113"/>
      <c r="D36" s="110"/>
      <c r="E36" s="110"/>
      <c r="F36" s="110"/>
      <c r="G36" s="12"/>
      <c r="H36" s="102"/>
      <c r="I36" s="31"/>
      <c r="J36" s="102"/>
      <c r="K36" s="31"/>
      <c r="L36" s="102"/>
      <c r="M36" s="31"/>
      <c r="O36" s="102"/>
      <c r="P36" s="102"/>
      <c r="Q36" s="31"/>
      <c r="R36" s="31"/>
      <c r="S36" s="31"/>
      <c r="T36" s="102"/>
      <c r="U36" s="31"/>
      <c r="V36" s="102"/>
      <c r="W36" s="31"/>
      <c r="X36" s="102"/>
      <c r="Y36" s="31"/>
      <c r="Z36" s="102"/>
    </row>
    <row r="37" spans="1:26" s="17" customFormat="1" ht="18" customHeight="1">
      <c r="A37" s="211"/>
      <c r="B37" s="113"/>
      <c r="D37" s="110"/>
      <c r="E37" s="110"/>
      <c r="F37" s="110"/>
      <c r="G37" s="12"/>
      <c r="H37" s="102"/>
      <c r="I37" s="31"/>
      <c r="J37" s="102"/>
      <c r="K37" s="31"/>
      <c r="L37" s="102"/>
      <c r="M37" s="31"/>
      <c r="O37" s="102"/>
      <c r="P37" s="102"/>
      <c r="Q37" s="31"/>
      <c r="R37" s="31"/>
      <c r="S37" s="31"/>
      <c r="T37" s="102"/>
      <c r="U37" s="31"/>
      <c r="V37" s="102"/>
      <c r="W37" s="31"/>
      <c r="X37" s="102"/>
      <c r="Y37" s="31"/>
      <c r="Z37" s="102"/>
    </row>
    <row r="38" spans="1:26" s="17" customFormat="1" ht="18" customHeight="1">
      <c r="A38" s="211"/>
      <c r="B38" s="113"/>
      <c r="D38" s="110"/>
      <c r="E38" s="110"/>
      <c r="F38" s="110"/>
      <c r="G38" s="12"/>
      <c r="H38" s="102"/>
      <c r="I38" s="31"/>
      <c r="J38" s="102"/>
      <c r="K38" s="31"/>
      <c r="L38" s="102"/>
      <c r="M38" s="31"/>
      <c r="O38" s="102"/>
      <c r="P38" s="102"/>
      <c r="Q38" s="31"/>
      <c r="R38" s="31"/>
      <c r="S38" s="31"/>
      <c r="T38" s="102"/>
      <c r="U38" s="31"/>
      <c r="V38" s="102"/>
      <c r="W38" s="31"/>
      <c r="X38" s="102"/>
      <c r="Y38" s="31"/>
      <c r="Z38" s="102"/>
    </row>
    <row r="39" spans="1:26" s="17" customFormat="1" ht="18" customHeight="1">
      <c r="A39" s="211"/>
      <c r="B39" s="113"/>
      <c r="D39" s="110"/>
      <c r="E39" s="110"/>
      <c r="F39" s="110"/>
      <c r="G39" s="12"/>
      <c r="H39" s="102"/>
      <c r="I39" s="31"/>
      <c r="J39" s="102"/>
      <c r="K39" s="31"/>
      <c r="L39" s="102"/>
      <c r="M39" s="31"/>
      <c r="N39" s="102"/>
      <c r="O39" s="102"/>
      <c r="P39" s="102"/>
      <c r="Q39" s="31"/>
      <c r="R39" s="31"/>
      <c r="S39" s="31"/>
      <c r="T39" s="102"/>
      <c r="U39" s="31"/>
      <c r="V39" s="102"/>
      <c r="W39" s="31"/>
      <c r="X39" s="102"/>
      <c r="Y39" s="31"/>
      <c r="Z39" s="102"/>
    </row>
    <row r="40" spans="1:26" s="17" customFormat="1" ht="22.5" customHeight="1">
      <c r="A40" s="211"/>
      <c r="B40" s="113"/>
      <c r="D40" s="110"/>
      <c r="E40" s="110"/>
      <c r="F40" s="110"/>
      <c r="G40" s="12"/>
      <c r="H40" s="102"/>
      <c r="I40" s="31"/>
      <c r="J40" s="102"/>
      <c r="K40" s="31"/>
      <c r="L40" s="102"/>
      <c r="M40" s="31"/>
      <c r="N40" s="102"/>
      <c r="O40" s="102"/>
      <c r="P40" s="102"/>
      <c r="Q40" s="31"/>
      <c r="R40" s="31"/>
      <c r="S40" s="31"/>
      <c r="T40" s="102"/>
      <c r="U40" s="31"/>
      <c r="V40" s="102"/>
      <c r="W40" s="31"/>
      <c r="X40" s="102"/>
      <c r="Y40" s="31"/>
      <c r="Z40" s="102"/>
    </row>
    <row r="41" spans="1:26" s="233" customFormat="1" ht="21.95" customHeight="1">
      <c r="A41" s="279" t="str">
        <f>+'3-5'!A46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79"/>
      <c r="Z41" s="279"/>
    </row>
  </sheetData>
  <mergeCells count="6">
    <mergeCell ref="H5:Z5"/>
    <mergeCell ref="A41:Z41"/>
    <mergeCell ref="P7:T7"/>
    <mergeCell ref="H6:V6"/>
    <mergeCell ref="P8:R8"/>
    <mergeCell ref="L8:N8"/>
  </mergeCells>
  <pageMargins left="0.5" right="0.5" top="0.5" bottom="0.6" header="0.49" footer="0.4"/>
  <pageSetup paperSize="9" scale="73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Q85"/>
  <sheetViews>
    <sheetView topLeftCell="A28" zoomScale="110" zoomScaleNormal="110" zoomScaleSheetLayoutView="70" workbookViewId="0">
      <selection activeCell="D38" sqref="D38"/>
    </sheetView>
  </sheetViews>
  <sheetFormatPr defaultColWidth="9.33203125" defaultRowHeight="16.5" customHeight="1"/>
  <cols>
    <col min="1" max="3" width="1.83203125" style="6" customWidth="1"/>
    <col min="4" max="4" width="49.33203125" style="6" customWidth="1"/>
    <col min="5" max="5" width="9" style="6" customWidth="1"/>
    <col min="6" max="6" width="1" style="6" customWidth="1"/>
    <col min="7" max="7" width="14.83203125" style="115" customWidth="1"/>
    <col min="8" max="8" width="1" style="115" customWidth="1"/>
    <col min="9" max="9" width="14.83203125" style="115" customWidth="1"/>
    <col min="10" max="10" width="1" style="116" customWidth="1"/>
    <col min="11" max="11" width="19.33203125" style="115" customWidth="1"/>
    <col min="12" max="12" width="1" style="116" customWidth="1"/>
    <col min="13" max="13" width="14.83203125" style="115" customWidth="1"/>
    <col min="14" max="14" width="1" style="115" customWidth="1"/>
    <col min="15" max="15" width="20.83203125" style="115" customWidth="1"/>
    <col min="16" max="16" width="1" style="115" customWidth="1"/>
    <col min="17" max="17" width="14.83203125" style="115" customWidth="1"/>
    <col min="18" max="16384" width="9.33203125" style="6"/>
  </cols>
  <sheetData>
    <row r="1" spans="1:17" s="233" customFormat="1" ht="18" customHeight="1">
      <c r="A1" s="250" t="str">
        <f>'3-5'!A1</f>
        <v>บริษัท ลีโอ โกลบอล โลจิสติกส์ จำกัด (มหาชน)</v>
      </c>
      <c r="G1" s="257"/>
      <c r="H1" s="257"/>
      <c r="I1" s="257"/>
      <c r="J1" s="258"/>
      <c r="K1" s="257"/>
      <c r="L1" s="258"/>
      <c r="M1" s="257"/>
      <c r="N1" s="257"/>
      <c r="O1" s="257"/>
      <c r="P1" s="257"/>
      <c r="Q1" s="257"/>
    </row>
    <row r="2" spans="1:17" s="233" customFormat="1" ht="18" customHeight="1">
      <c r="A2" s="259" t="s">
        <v>107</v>
      </c>
      <c r="G2" s="257"/>
      <c r="H2" s="257"/>
      <c r="I2" s="257"/>
      <c r="J2" s="258"/>
      <c r="K2" s="257"/>
      <c r="L2" s="258"/>
      <c r="M2" s="257"/>
      <c r="N2" s="257"/>
      <c r="O2" s="257"/>
      <c r="P2" s="257"/>
      <c r="Q2" s="257"/>
    </row>
    <row r="3" spans="1:17" s="233" customFormat="1" ht="18" customHeight="1">
      <c r="A3" s="224" t="str">
        <f>+'10'!A3</f>
        <v>สำหรับงวดหกเดือนสิ้นสุดวันที่ 30 มิถุนายน พ.ศ. 2563</v>
      </c>
      <c r="B3" s="225"/>
      <c r="C3" s="225"/>
      <c r="D3" s="225"/>
      <c r="E3" s="225"/>
      <c r="F3" s="225"/>
      <c r="G3" s="221"/>
      <c r="H3" s="221"/>
      <c r="I3" s="221"/>
      <c r="J3" s="249"/>
      <c r="K3" s="221"/>
      <c r="L3" s="249"/>
      <c r="M3" s="221"/>
      <c r="N3" s="221"/>
      <c r="O3" s="221"/>
      <c r="P3" s="221"/>
      <c r="Q3" s="221"/>
    </row>
    <row r="4" spans="1:17" ht="18" customHeight="1">
      <c r="B4" s="11"/>
      <c r="C4" s="11"/>
      <c r="D4" s="11"/>
      <c r="E4" s="11"/>
      <c r="F4" s="11"/>
      <c r="G4" s="118"/>
      <c r="H4" s="118"/>
      <c r="I4" s="118"/>
      <c r="J4" s="98"/>
      <c r="K4" s="118"/>
      <c r="L4" s="98"/>
      <c r="M4" s="118"/>
      <c r="N4" s="118"/>
      <c r="O4" s="118"/>
      <c r="P4" s="118"/>
      <c r="Q4" s="118"/>
    </row>
    <row r="5" spans="1:17" s="11" customFormat="1" ht="18" customHeight="1">
      <c r="G5" s="277" t="s">
        <v>101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</row>
    <row r="6" spans="1:17" s="11" customFormat="1" ht="18" customHeight="1">
      <c r="G6" s="103"/>
      <c r="H6" s="103"/>
      <c r="I6" s="103"/>
      <c r="J6" s="103"/>
      <c r="K6" s="103"/>
      <c r="L6" s="103"/>
      <c r="M6" s="103"/>
      <c r="N6" s="103"/>
      <c r="O6" s="276" t="s">
        <v>53</v>
      </c>
      <c r="P6" s="103"/>
      <c r="Q6" s="103"/>
    </row>
    <row r="7" spans="1:17" s="11" customFormat="1" ht="18" customHeight="1">
      <c r="G7" s="103"/>
      <c r="H7" s="103"/>
      <c r="I7" s="103"/>
      <c r="J7" s="103"/>
      <c r="K7" s="103"/>
      <c r="L7" s="103"/>
      <c r="M7" s="103"/>
      <c r="N7" s="103"/>
      <c r="O7" s="274" t="s">
        <v>180</v>
      </c>
      <c r="P7" s="103"/>
      <c r="Q7" s="103"/>
    </row>
    <row r="8" spans="1:17" s="11" customFormat="1" ht="18" customHeight="1">
      <c r="G8" s="103"/>
      <c r="H8" s="103"/>
      <c r="I8" s="103"/>
      <c r="J8" s="103"/>
      <c r="K8" s="103"/>
      <c r="L8" s="103"/>
      <c r="M8" s="103"/>
      <c r="N8" s="103"/>
      <c r="O8" s="103" t="s">
        <v>58</v>
      </c>
      <c r="P8" s="103"/>
      <c r="Q8" s="103"/>
    </row>
    <row r="9" spans="1:17" s="17" customFormat="1" ht="18" customHeight="1">
      <c r="G9" s="105"/>
      <c r="H9" s="105"/>
      <c r="I9" s="105"/>
      <c r="J9" s="105"/>
      <c r="K9" s="281" t="s">
        <v>19</v>
      </c>
      <c r="L9" s="282"/>
      <c r="M9" s="282"/>
      <c r="N9" s="106"/>
      <c r="O9" s="275" t="s">
        <v>59</v>
      </c>
      <c r="P9" s="106"/>
      <c r="Q9" s="109"/>
    </row>
    <row r="10" spans="1:17" s="17" customFormat="1" ht="18" customHeight="1">
      <c r="G10" s="105"/>
      <c r="H10" s="105"/>
      <c r="I10" s="105"/>
      <c r="J10" s="105"/>
      <c r="K10" s="157"/>
      <c r="L10" s="106"/>
      <c r="M10" s="106"/>
      <c r="N10" s="106"/>
      <c r="O10" s="33" t="s">
        <v>161</v>
      </c>
      <c r="P10" s="106"/>
      <c r="Q10" s="109"/>
    </row>
    <row r="11" spans="1:17" s="17" customFormat="1" ht="18" customHeight="1">
      <c r="G11" s="105"/>
      <c r="H11" s="105"/>
      <c r="I11" s="105"/>
      <c r="J11" s="105"/>
      <c r="K11" s="157"/>
      <c r="L11" s="106"/>
      <c r="M11" s="106"/>
      <c r="N11" s="106"/>
      <c r="O11" s="105" t="s">
        <v>162</v>
      </c>
      <c r="P11" s="106"/>
      <c r="Q11" s="109"/>
    </row>
    <row r="12" spans="1:17" s="17" customFormat="1" ht="18" customHeight="1">
      <c r="G12" s="105"/>
      <c r="H12" s="105"/>
      <c r="I12" s="105"/>
      <c r="J12" s="105"/>
      <c r="K12" s="157"/>
      <c r="L12" s="106"/>
      <c r="M12" s="106"/>
      <c r="N12" s="106"/>
      <c r="O12" s="105" t="s">
        <v>163</v>
      </c>
      <c r="P12" s="106"/>
      <c r="Q12" s="109"/>
    </row>
    <row r="13" spans="1:17" s="17" customFormat="1" ht="18" customHeight="1">
      <c r="G13" s="105" t="s">
        <v>25</v>
      </c>
      <c r="H13" s="105"/>
      <c r="I13" s="105" t="s">
        <v>52</v>
      </c>
      <c r="J13" s="105"/>
      <c r="K13" s="105" t="s">
        <v>139</v>
      </c>
      <c r="L13" s="106"/>
      <c r="M13" s="106"/>
      <c r="N13" s="106"/>
      <c r="O13" s="105" t="s">
        <v>164</v>
      </c>
      <c r="P13" s="106"/>
      <c r="Q13" s="108" t="s">
        <v>23</v>
      </c>
    </row>
    <row r="14" spans="1:17" s="17" customFormat="1" ht="18" customHeight="1">
      <c r="B14" s="110"/>
      <c r="C14" s="110"/>
      <c r="D14" s="110"/>
      <c r="E14" s="110"/>
      <c r="F14" s="110"/>
      <c r="G14" s="105" t="s">
        <v>24</v>
      </c>
      <c r="H14" s="105"/>
      <c r="I14" s="105" t="s">
        <v>51</v>
      </c>
      <c r="J14" s="105"/>
      <c r="K14" s="105" t="s">
        <v>115</v>
      </c>
      <c r="L14" s="105"/>
      <c r="M14" s="13" t="s">
        <v>20</v>
      </c>
      <c r="N14" s="13"/>
      <c r="O14" s="105" t="s">
        <v>59</v>
      </c>
      <c r="P14" s="105"/>
      <c r="Q14" s="108" t="s">
        <v>103</v>
      </c>
    </row>
    <row r="15" spans="1:17" s="17" customFormat="1" ht="18" customHeight="1">
      <c r="E15" s="7" t="s">
        <v>8</v>
      </c>
      <c r="F15" s="4"/>
      <c r="G15" s="111" t="s">
        <v>9</v>
      </c>
      <c r="H15" s="119"/>
      <c r="I15" s="111" t="s">
        <v>9</v>
      </c>
      <c r="J15" s="105"/>
      <c r="K15" s="111" t="s">
        <v>9</v>
      </c>
      <c r="L15" s="105"/>
      <c r="M15" s="111" t="s">
        <v>9</v>
      </c>
      <c r="N15" s="119"/>
      <c r="O15" s="111" t="s">
        <v>9</v>
      </c>
      <c r="P15" s="105"/>
      <c r="Q15" s="111" t="s">
        <v>9</v>
      </c>
    </row>
    <row r="16" spans="1:17" s="17" customFormat="1" ht="8.1" customHeight="1">
      <c r="A16" s="211"/>
      <c r="B16" s="11"/>
      <c r="C16" s="11"/>
      <c r="D16" s="11"/>
      <c r="E16" s="11"/>
      <c r="F16" s="11"/>
      <c r="G16" s="118"/>
      <c r="H16" s="118"/>
      <c r="I16" s="118"/>
      <c r="J16" s="98"/>
      <c r="K16" s="118"/>
      <c r="L16" s="98"/>
      <c r="M16" s="118"/>
      <c r="N16" s="118"/>
      <c r="O16" s="118"/>
      <c r="P16" s="118"/>
      <c r="Q16" s="118"/>
    </row>
    <row r="17" spans="1:17" s="17" customFormat="1" ht="20.100000000000001" customHeight="1">
      <c r="A17" s="211" t="s">
        <v>128</v>
      </c>
      <c r="B17" s="110"/>
      <c r="D17" s="110"/>
      <c r="E17" s="110"/>
      <c r="F17" s="12"/>
      <c r="G17" s="98">
        <v>75000000</v>
      </c>
      <c r="H17" s="98"/>
      <c r="I17" s="98">
        <v>28875000</v>
      </c>
      <c r="J17" s="98"/>
      <c r="K17" s="98">
        <v>5900000</v>
      </c>
      <c r="L17" s="98"/>
      <c r="M17" s="98">
        <v>21202620</v>
      </c>
      <c r="N17" s="98"/>
      <c r="O17" s="98">
        <v>0</v>
      </c>
      <c r="P17" s="98"/>
      <c r="Q17" s="118">
        <f>SUM(G17:O17)</f>
        <v>130977620</v>
      </c>
    </row>
    <row r="18" spans="1:17" s="17" customFormat="1" ht="20.100000000000001" customHeight="1">
      <c r="A18" s="211"/>
      <c r="B18" s="120" t="s">
        <v>74</v>
      </c>
      <c r="C18" s="120"/>
      <c r="D18" s="110"/>
      <c r="E18" s="110"/>
      <c r="F18" s="12"/>
      <c r="G18" s="98">
        <v>0</v>
      </c>
      <c r="H18" s="98"/>
      <c r="I18" s="98">
        <v>0</v>
      </c>
      <c r="J18" s="98"/>
      <c r="K18" s="98">
        <v>0</v>
      </c>
      <c r="L18" s="98"/>
      <c r="M18" s="98">
        <v>35774548</v>
      </c>
      <c r="N18" s="98"/>
      <c r="O18" s="98">
        <v>0</v>
      </c>
      <c r="P18" s="98"/>
      <c r="Q18" s="118">
        <f>SUM(G18:O18)</f>
        <v>35774548</v>
      </c>
    </row>
    <row r="19" spans="1:17" s="17" customFormat="1" ht="20.100000000000001" customHeight="1">
      <c r="A19" s="211"/>
      <c r="B19" s="120" t="s">
        <v>197</v>
      </c>
      <c r="C19" s="120"/>
      <c r="D19" s="110"/>
      <c r="E19" s="110"/>
      <c r="F19" s="12"/>
      <c r="G19" s="98">
        <v>25000000</v>
      </c>
      <c r="H19" s="98"/>
      <c r="I19" s="98">
        <v>0</v>
      </c>
      <c r="J19" s="98"/>
      <c r="K19" s="98">
        <v>0</v>
      </c>
      <c r="L19" s="98"/>
      <c r="M19" s="98">
        <v>0</v>
      </c>
      <c r="N19" s="98"/>
      <c r="O19" s="98">
        <v>0</v>
      </c>
      <c r="P19" s="98"/>
      <c r="Q19" s="118">
        <f>SUM(G19:O19)</f>
        <v>25000000</v>
      </c>
    </row>
    <row r="20" spans="1:17" s="17" customFormat="1" ht="20.100000000000001" customHeight="1">
      <c r="A20" s="211"/>
      <c r="B20" s="120" t="s">
        <v>130</v>
      </c>
      <c r="C20" s="120"/>
      <c r="D20" s="110"/>
      <c r="E20" s="110"/>
      <c r="F20" s="12"/>
      <c r="G20" s="89">
        <v>0</v>
      </c>
      <c r="H20" s="98"/>
      <c r="I20" s="89">
        <v>0</v>
      </c>
      <c r="J20" s="98"/>
      <c r="K20" s="89">
        <v>0</v>
      </c>
      <c r="L20" s="98"/>
      <c r="M20" s="117">
        <v>-28500000</v>
      </c>
      <c r="N20" s="118"/>
      <c r="O20" s="117">
        <v>0</v>
      </c>
      <c r="P20" s="118"/>
      <c r="Q20" s="117">
        <f>SUM(G20:O20)</f>
        <v>-28500000</v>
      </c>
    </row>
    <row r="21" spans="1:17" s="17" customFormat="1" ht="5.0999999999999996" customHeight="1">
      <c r="A21" s="16"/>
      <c r="B21" s="34"/>
      <c r="C21" s="11"/>
      <c r="D21" s="11"/>
      <c r="E21" s="11"/>
      <c r="F21" s="11"/>
      <c r="G21" s="118"/>
      <c r="H21" s="118"/>
      <c r="I21" s="118"/>
      <c r="J21" s="98"/>
      <c r="K21" s="118"/>
      <c r="L21" s="98"/>
      <c r="M21" s="118"/>
      <c r="N21" s="118"/>
      <c r="O21" s="118"/>
      <c r="P21" s="118"/>
      <c r="Q21" s="118"/>
    </row>
    <row r="22" spans="1:17" s="17" customFormat="1" ht="20.100000000000001" customHeight="1" thickBot="1">
      <c r="A22" s="211" t="s">
        <v>195</v>
      </c>
      <c r="B22" s="11"/>
      <c r="C22" s="11"/>
      <c r="D22" s="11"/>
      <c r="E22" s="11"/>
      <c r="F22" s="11"/>
      <c r="G22" s="121">
        <f>SUM(G17:G20)</f>
        <v>100000000</v>
      </c>
      <c r="H22" s="118"/>
      <c r="I22" s="121">
        <f>SUM(I17:I20)</f>
        <v>28875000</v>
      </c>
      <c r="J22" s="98"/>
      <c r="K22" s="121">
        <f>SUM(K17:K20)</f>
        <v>5900000</v>
      </c>
      <c r="L22" s="98"/>
      <c r="M22" s="121">
        <f>SUM(M17:M20)</f>
        <v>28477168</v>
      </c>
      <c r="N22" s="118"/>
      <c r="O22" s="121">
        <f>SUM(O17:O20)</f>
        <v>0</v>
      </c>
      <c r="P22" s="118"/>
      <c r="Q22" s="121">
        <f>SUM(Q17:Q20)</f>
        <v>163252168</v>
      </c>
    </row>
    <row r="23" spans="1:17" s="17" customFormat="1" ht="20.100000000000001" customHeight="1" thickTop="1">
      <c r="A23" s="211"/>
      <c r="B23" s="11"/>
      <c r="C23" s="11"/>
      <c r="D23" s="11"/>
      <c r="E23" s="11"/>
      <c r="F23" s="11"/>
      <c r="G23" s="118"/>
      <c r="H23" s="118"/>
      <c r="I23" s="118"/>
      <c r="J23" s="98"/>
      <c r="K23" s="118"/>
      <c r="L23" s="98"/>
      <c r="M23" s="118"/>
      <c r="N23" s="118"/>
      <c r="O23" s="118"/>
      <c r="P23" s="118"/>
      <c r="Q23" s="118"/>
    </row>
    <row r="24" spans="1:17" s="17" customFormat="1" ht="18" customHeight="1">
      <c r="A24" s="1" t="s">
        <v>146</v>
      </c>
      <c r="B24" s="113"/>
      <c r="D24" s="110"/>
      <c r="E24" s="110"/>
      <c r="F24" s="110"/>
      <c r="G24" s="159">
        <v>100000000</v>
      </c>
      <c r="H24" s="102"/>
      <c r="I24" s="159">
        <v>28875000</v>
      </c>
      <c r="J24" s="102"/>
      <c r="K24" s="159">
        <v>7600000</v>
      </c>
      <c r="L24" s="102"/>
      <c r="M24" s="159">
        <v>22732961</v>
      </c>
      <c r="N24" s="31"/>
      <c r="O24" s="159">
        <v>0</v>
      </c>
      <c r="P24" s="102"/>
      <c r="Q24" s="200">
        <f>SUM(G24:O24)</f>
        <v>159207961</v>
      </c>
    </row>
    <row r="25" spans="1:17" s="17" customFormat="1" ht="18" customHeight="1">
      <c r="A25" s="10" t="s">
        <v>147</v>
      </c>
      <c r="B25" s="113"/>
      <c r="D25" s="110"/>
      <c r="E25" s="146">
        <v>6.3</v>
      </c>
      <c r="F25" s="110"/>
      <c r="G25" s="199">
        <v>0</v>
      </c>
      <c r="H25" s="98"/>
      <c r="I25" s="199">
        <v>0</v>
      </c>
      <c r="J25" s="98"/>
      <c r="K25" s="199">
        <v>0</v>
      </c>
      <c r="L25" s="98"/>
      <c r="M25" s="202">
        <v>-1346792</v>
      </c>
      <c r="N25" s="118"/>
      <c r="O25" s="202">
        <v>10125600</v>
      </c>
      <c r="P25" s="118"/>
      <c r="Q25" s="202">
        <f>SUM(G25:O25)</f>
        <v>8778808</v>
      </c>
    </row>
    <row r="26" spans="1:17" s="17" customFormat="1" ht="5.0999999999999996" customHeight="1">
      <c r="A26" s="10"/>
      <c r="B26" s="113"/>
      <c r="D26" s="110"/>
      <c r="E26" s="110"/>
      <c r="F26" s="110"/>
      <c r="G26" s="197"/>
      <c r="H26" s="102"/>
      <c r="I26" s="159"/>
      <c r="J26" s="102"/>
      <c r="K26" s="159"/>
      <c r="L26" s="102"/>
      <c r="M26" s="159"/>
      <c r="N26" s="31"/>
      <c r="O26" s="159"/>
      <c r="P26" s="102"/>
      <c r="Q26" s="194"/>
    </row>
    <row r="27" spans="1:17" s="17" customFormat="1" ht="20.100000000000001" customHeight="1">
      <c r="A27" s="211" t="s">
        <v>148</v>
      </c>
      <c r="B27" s="110"/>
      <c r="D27" s="110"/>
      <c r="E27" s="110"/>
      <c r="F27" s="12"/>
      <c r="G27" s="198">
        <f>SUM(G24:G26)</f>
        <v>100000000</v>
      </c>
      <c r="H27" s="98"/>
      <c r="I27" s="198">
        <f>SUM(I24:I26)</f>
        <v>28875000</v>
      </c>
      <c r="J27" s="98"/>
      <c r="K27" s="198">
        <f>SUM(K24:K26)</f>
        <v>7600000</v>
      </c>
      <c r="L27" s="98"/>
      <c r="M27" s="198">
        <f>SUM(M24:M26)</f>
        <v>21386169</v>
      </c>
      <c r="N27" s="98"/>
      <c r="O27" s="198">
        <f>SUM(O24:O26)</f>
        <v>10125600</v>
      </c>
      <c r="P27" s="98"/>
      <c r="Q27" s="200">
        <f>SUM(G27:O27)</f>
        <v>167986769</v>
      </c>
    </row>
    <row r="28" spans="1:17" s="17" customFormat="1" ht="20.100000000000001" customHeight="1">
      <c r="A28" s="211"/>
      <c r="B28" s="120" t="s">
        <v>72</v>
      </c>
      <c r="C28" s="2"/>
      <c r="D28" s="110"/>
      <c r="E28" s="110"/>
      <c r="F28" s="12"/>
      <c r="G28" s="198">
        <v>0</v>
      </c>
      <c r="H28" s="98"/>
      <c r="I28" s="198">
        <v>0</v>
      </c>
      <c r="J28" s="98"/>
      <c r="K28" s="198">
        <v>0</v>
      </c>
      <c r="L28" s="98"/>
      <c r="M28" s="200">
        <v>23370923</v>
      </c>
      <c r="N28" s="118"/>
      <c r="O28" s="198">
        <v>0</v>
      </c>
      <c r="P28" s="118"/>
      <c r="Q28" s="200">
        <f>SUM(G28:O28)</f>
        <v>23370923</v>
      </c>
    </row>
    <row r="29" spans="1:17" s="17" customFormat="1" ht="20.100000000000001" customHeight="1">
      <c r="A29" s="211"/>
      <c r="B29" s="120" t="s">
        <v>130</v>
      </c>
      <c r="C29" s="2"/>
      <c r="D29" s="110"/>
      <c r="E29" s="146">
        <v>19</v>
      </c>
      <c r="F29" s="12"/>
      <c r="G29" s="199">
        <v>0</v>
      </c>
      <c r="H29" s="98"/>
      <c r="I29" s="199">
        <v>0</v>
      </c>
      <c r="J29" s="98"/>
      <c r="K29" s="199">
        <v>0</v>
      </c>
      <c r="L29" s="98"/>
      <c r="M29" s="202">
        <v>-10000000</v>
      </c>
      <c r="N29" s="118"/>
      <c r="O29" s="199">
        <v>0</v>
      </c>
      <c r="P29" s="118"/>
      <c r="Q29" s="202">
        <f>SUM(G29:M29)</f>
        <v>-10000000</v>
      </c>
    </row>
    <row r="30" spans="1:17" s="17" customFormat="1" ht="5.0999999999999996" customHeight="1">
      <c r="A30" s="16"/>
      <c r="B30" s="34"/>
      <c r="C30" s="11"/>
      <c r="D30" s="11"/>
      <c r="E30" s="11"/>
      <c r="F30" s="11"/>
      <c r="G30" s="200"/>
      <c r="H30" s="118"/>
      <c r="I30" s="200"/>
      <c r="J30" s="98"/>
      <c r="K30" s="200"/>
      <c r="L30" s="98"/>
      <c r="M30" s="200"/>
      <c r="N30" s="118"/>
      <c r="O30" s="200"/>
      <c r="P30" s="118"/>
      <c r="Q30" s="200"/>
    </row>
    <row r="31" spans="1:17" s="17" customFormat="1" ht="20.100000000000001" customHeight="1" thickBot="1">
      <c r="A31" s="211" t="s">
        <v>196</v>
      </c>
      <c r="B31" s="11"/>
      <c r="C31" s="11"/>
      <c r="D31" s="11"/>
      <c r="E31" s="11"/>
      <c r="F31" s="11"/>
      <c r="G31" s="201">
        <f>SUM(G27:G29)</f>
        <v>100000000</v>
      </c>
      <c r="H31" s="118"/>
      <c r="I31" s="201">
        <f>SUM(I27:I29)</f>
        <v>28875000</v>
      </c>
      <c r="J31" s="98"/>
      <c r="K31" s="201">
        <f>SUM(K27:K29)</f>
        <v>7600000</v>
      </c>
      <c r="L31" s="98"/>
      <c r="M31" s="201">
        <f>SUM(M27:M29)</f>
        <v>34757092</v>
      </c>
      <c r="N31" s="118"/>
      <c r="O31" s="201">
        <f>SUM(O27:O29)</f>
        <v>10125600</v>
      </c>
      <c r="P31" s="118"/>
      <c r="Q31" s="201">
        <f>SUM(Q27:Q29)</f>
        <v>181357692</v>
      </c>
    </row>
    <row r="32" spans="1:17" s="17" customFormat="1" ht="22.5" customHeight="1" thickTop="1">
      <c r="A32" s="211"/>
      <c r="B32" s="11"/>
      <c r="C32" s="11"/>
      <c r="D32" s="11"/>
      <c r="E32" s="11"/>
      <c r="F32" s="11"/>
      <c r="G32" s="118"/>
      <c r="H32" s="118"/>
      <c r="I32" s="118"/>
      <c r="J32" s="98"/>
      <c r="K32" s="118"/>
      <c r="L32" s="98"/>
      <c r="M32" s="118"/>
      <c r="N32" s="118"/>
      <c r="O32" s="118"/>
      <c r="P32" s="118"/>
      <c r="Q32" s="118"/>
    </row>
    <row r="33" spans="1:17" s="233" customFormat="1" ht="21.95" customHeight="1">
      <c r="A33" s="279" t="str">
        <f>+'3-5'!A46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</row>
    <row r="81" spans="7:17" ht="16.5" customHeight="1"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5" spans="7:17" ht="4.5" customHeight="1"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</sheetData>
  <mergeCells count="3">
    <mergeCell ref="G5:Q5"/>
    <mergeCell ref="K9:M9"/>
    <mergeCell ref="A33:Q33"/>
  </mergeCells>
  <pageMargins left="0.5" right="0.5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M97"/>
  <sheetViews>
    <sheetView zoomScale="130" zoomScaleNormal="130" zoomScaleSheetLayoutView="80" workbookViewId="0">
      <selection activeCell="D7" sqref="D7"/>
    </sheetView>
  </sheetViews>
  <sheetFormatPr defaultColWidth="11" defaultRowHeight="16.7" customHeight="1"/>
  <cols>
    <col min="1" max="3" width="1.33203125" style="11" customWidth="1"/>
    <col min="4" max="4" width="37.6640625" style="11" customWidth="1"/>
    <col min="5" max="5" width="6.33203125" style="12" customWidth="1"/>
    <col min="6" max="6" width="0.6640625" style="11" customWidth="1"/>
    <col min="7" max="7" width="14.83203125" style="118" customWidth="1"/>
    <col min="8" max="8" width="0.6640625" style="11" customWidth="1"/>
    <col min="9" max="9" width="14.83203125" style="118" customWidth="1"/>
    <col min="10" max="10" width="0.6640625" style="98" customWidth="1"/>
    <col min="11" max="11" width="14.83203125" style="118" customWidth="1"/>
    <col min="12" max="12" width="0.6640625" style="98" customWidth="1"/>
    <col min="13" max="13" width="14.83203125" style="118" customWidth="1"/>
    <col min="14" max="16384" width="11" style="11"/>
  </cols>
  <sheetData>
    <row r="1" spans="1:13" s="212" customFormat="1" ht="18" customHeight="1">
      <c r="A1" s="261" t="str">
        <f>'3-5'!A1</f>
        <v>บริษัท ลีโอ โกลบอล โลจิสติกส์ จำกัด (มหาชน)</v>
      </c>
      <c r="E1" s="213"/>
      <c r="G1" s="214"/>
      <c r="I1" s="214"/>
      <c r="J1" s="215"/>
      <c r="K1" s="214"/>
      <c r="L1" s="215"/>
      <c r="M1" s="214"/>
    </row>
    <row r="2" spans="1:13" s="212" customFormat="1" ht="18" customHeight="1">
      <c r="A2" s="283" t="s">
        <v>77</v>
      </c>
      <c r="B2" s="283"/>
      <c r="C2" s="283"/>
      <c r="D2" s="283"/>
      <c r="E2" s="213"/>
      <c r="F2" s="216"/>
      <c r="G2" s="214"/>
      <c r="H2" s="216"/>
      <c r="I2" s="214"/>
      <c r="J2" s="217"/>
      <c r="K2" s="214"/>
      <c r="L2" s="217"/>
      <c r="M2" s="214"/>
    </row>
    <row r="3" spans="1:13" s="212" customFormat="1" ht="20.100000000000001" customHeight="1">
      <c r="A3" s="218" t="str">
        <f>'11'!A3</f>
        <v>สำหรับงวดหกเดือนสิ้นสุดวันที่ 30 มิถุนายน พ.ศ. 2563</v>
      </c>
      <c r="B3" s="219"/>
      <c r="C3" s="219"/>
      <c r="D3" s="219"/>
      <c r="E3" s="220"/>
      <c r="F3" s="219"/>
      <c r="G3" s="221"/>
      <c r="H3" s="219"/>
      <c r="I3" s="221"/>
      <c r="J3" s="222"/>
      <c r="K3" s="221"/>
      <c r="L3" s="222"/>
      <c r="M3" s="221"/>
    </row>
    <row r="4" spans="1:13" ht="18.600000000000001" customHeight="1">
      <c r="A4" s="2"/>
      <c r="B4" s="52"/>
      <c r="C4" s="52"/>
      <c r="D4" s="52"/>
      <c r="F4" s="52"/>
      <c r="H4" s="52"/>
      <c r="J4" s="53"/>
      <c r="L4" s="53"/>
    </row>
    <row r="5" spans="1:13" ht="15.95" customHeight="1">
      <c r="A5" s="52"/>
      <c r="B5" s="52"/>
      <c r="C5" s="52"/>
      <c r="D5" s="52"/>
      <c r="E5" s="4"/>
      <c r="F5" s="3"/>
      <c r="G5" s="277" t="s">
        <v>68</v>
      </c>
      <c r="H5" s="277"/>
      <c r="I5" s="277"/>
      <c r="J5" s="8"/>
      <c r="K5" s="277" t="s">
        <v>101</v>
      </c>
      <c r="L5" s="277"/>
      <c r="M5" s="277"/>
    </row>
    <row r="6" spans="1:13" ht="15.95" customHeight="1">
      <c r="F6" s="4"/>
      <c r="G6" s="9" t="s">
        <v>67</v>
      </c>
      <c r="H6" s="6"/>
      <c r="I6" s="9" t="s">
        <v>67</v>
      </c>
      <c r="J6" s="10"/>
      <c r="K6" s="9" t="s">
        <v>67</v>
      </c>
      <c r="L6" s="6"/>
      <c r="M6" s="9" t="s">
        <v>67</v>
      </c>
    </row>
    <row r="7" spans="1:13" ht="15.95" customHeight="1">
      <c r="F7" s="4"/>
      <c r="G7" s="9" t="s">
        <v>191</v>
      </c>
      <c r="H7" s="6"/>
      <c r="I7" s="9" t="s">
        <v>191</v>
      </c>
      <c r="J7" s="10"/>
      <c r="K7" s="9" t="s">
        <v>191</v>
      </c>
      <c r="L7" s="6"/>
      <c r="M7" s="9" t="s">
        <v>191</v>
      </c>
    </row>
    <row r="8" spans="1:13" ht="15.95" customHeight="1">
      <c r="F8" s="4"/>
      <c r="G8" s="13" t="s">
        <v>142</v>
      </c>
      <c r="H8" s="4"/>
      <c r="I8" s="13" t="s">
        <v>127</v>
      </c>
      <c r="J8" s="14"/>
      <c r="K8" s="13" t="s">
        <v>142</v>
      </c>
      <c r="L8" s="4"/>
      <c r="M8" s="13" t="s">
        <v>127</v>
      </c>
    </row>
    <row r="9" spans="1:13" ht="15.95" customHeight="1">
      <c r="F9" s="12"/>
      <c r="G9" s="15" t="s">
        <v>9</v>
      </c>
      <c r="H9" s="12"/>
      <c r="I9" s="15" t="s">
        <v>9</v>
      </c>
      <c r="J9" s="103"/>
      <c r="K9" s="15" t="s">
        <v>9</v>
      </c>
      <c r="L9" s="12"/>
      <c r="M9" s="15" t="s">
        <v>9</v>
      </c>
    </row>
    <row r="10" spans="1:13" ht="18.600000000000001" customHeight="1">
      <c r="A10" s="17" t="s">
        <v>78</v>
      </c>
      <c r="E10" s="4"/>
      <c r="F10" s="4"/>
      <c r="G10" s="165"/>
      <c r="H10" s="4"/>
      <c r="I10" s="39"/>
      <c r="J10" s="11"/>
      <c r="K10" s="165"/>
      <c r="L10" s="11"/>
      <c r="M10" s="39"/>
    </row>
    <row r="11" spans="1:13" ht="18.600000000000001" customHeight="1">
      <c r="A11" s="34" t="s">
        <v>98</v>
      </c>
      <c r="B11" s="43"/>
      <c r="C11" s="43"/>
      <c r="D11" s="6"/>
      <c r="E11" s="122"/>
      <c r="F11" s="6"/>
      <c r="G11" s="203">
        <v>32603059</v>
      </c>
      <c r="H11" s="124"/>
      <c r="I11" s="123">
        <v>42201398</v>
      </c>
      <c r="J11" s="124"/>
      <c r="K11" s="203">
        <v>27818011</v>
      </c>
      <c r="L11" s="125"/>
      <c r="M11" s="123">
        <v>36430370</v>
      </c>
    </row>
    <row r="12" spans="1:13" ht="18.600000000000001" customHeight="1">
      <c r="A12" s="34" t="s">
        <v>79</v>
      </c>
      <c r="B12" s="43"/>
      <c r="C12" s="43"/>
      <c r="D12" s="6"/>
      <c r="E12" s="122"/>
      <c r="F12" s="6"/>
      <c r="G12" s="203"/>
      <c r="H12" s="124"/>
      <c r="I12" s="123"/>
      <c r="J12" s="124"/>
      <c r="K12" s="203"/>
      <c r="L12" s="125"/>
      <c r="M12" s="123"/>
    </row>
    <row r="13" spans="1:13" ht="18.600000000000001" customHeight="1">
      <c r="A13" s="34"/>
      <c r="B13" s="43" t="s">
        <v>80</v>
      </c>
      <c r="C13" s="43"/>
      <c r="D13" s="6"/>
      <c r="E13" s="122"/>
      <c r="F13" s="6"/>
      <c r="G13" s="203"/>
      <c r="H13" s="124"/>
      <c r="I13" s="123"/>
      <c r="J13" s="124"/>
      <c r="K13" s="203"/>
      <c r="L13" s="125"/>
      <c r="M13" s="123"/>
    </row>
    <row r="14" spans="1:13" ht="18.600000000000001" customHeight="1">
      <c r="A14" s="34"/>
      <c r="B14" s="43" t="s">
        <v>46</v>
      </c>
      <c r="C14" s="43"/>
      <c r="D14" s="6"/>
      <c r="E14" s="122"/>
      <c r="F14" s="6"/>
      <c r="G14" s="203">
        <v>-6973059</v>
      </c>
      <c r="H14" s="124"/>
      <c r="I14" s="123">
        <v>-8111914</v>
      </c>
      <c r="J14" s="124"/>
      <c r="K14" s="203">
        <v>0</v>
      </c>
      <c r="L14" s="125"/>
      <c r="M14" s="123">
        <v>0</v>
      </c>
    </row>
    <row r="15" spans="1:13" ht="18.600000000000001" customHeight="1">
      <c r="A15" s="43"/>
      <c r="B15" s="126" t="s">
        <v>81</v>
      </c>
      <c r="C15" s="43"/>
      <c r="D15" s="6"/>
      <c r="E15" s="122"/>
      <c r="F15" s="6"/>
      <c r="G15" s="203">
        <v>6777160</v>
      </c>
      <c r="H15" s="124"/>
      <c r="I15" s="123">
        <v>3489674</v>
      </c>
      <c r="J15" s="124"/>
      <c r="K15" s="203">
        <v>3544401</v>
      </c>
      <c r="L15" s="125"/>
      <c r="M15" s="123">
        <v>2533620</v>
      </c>
    </row>
    <row r="16" spans="1:13" ht="18.600000000000001" customHeight="1">
      <c r="A16" s="43"/>
      <c r="B16" s="126" t="s">
        <v>151</v>
      </c>
      <c r="C16" s="43"/>
      <c r="D16" s="6"/>
      <c r="E16" s="122"/>
      <c r="F16" s="6"/>
      <c r="G16" s="203">
        <v>283014</v>
      </c>
      <c r="H16" s="124"/>
      <c r="I16" s="123">
        <v>0</v>
      </c>
      <c r="J16" s="124"/>
      <c r="K16" s="203">
        <v>316884</v>
      </c>
      <c r="L16" s="125"/>
      <c r="M16" s="123">
        <v>0</v>
      </c>
    </row>
    <row r="17" spans="1:13" ht="18.600000000000001" customHeight="1">
      <c r="A17" s="43"/>
      <c r="B17" s="127" t="s">
        <v>203</v>
      </c>
      <c r="D17" s="6"/>
      <c r="E17" s="122"/>
      <c r="F17" s="6"/>
      <c r="G17" s="203">
        <v>1285</v>
      </c>
      <c r="H17" s="124"/>
      <c r="I17" s="123">
        <v>-331233</v>
      </c>
      <c r="J17" s="124"/>
      <c r="K17" s="203">
        <v>1285</v>
      </c>
      <c r="L17" s="125"/>
      <c r="M17" s="123">
        <v>-340156</v>
      </c>
    </row>
    <row r="18" spans="1:13" ht="18.600000000000001" customHeight="1">
      <c r="A18" s="1"/>
      <c r="B18" s="127" t="s">
        <v>116</v>
      </c>
      <c r="C18" s="10"/>
      <c r="D18" s="6"/>
      <c r="E18" s="122"/>
      <c r="F18" s="6"/>
      <c r="G18" s="203">
        <v>0</v>
      </c>
      <c r="H18" s="128"/>
      <c r="I18" s="123">
        <v>69984</v>
      </c>
      <c r="J18" s="128"/>
      <c r="K18" s="203">
        <v>0</v>
      </c>
      <c r="L18" s="128"/>
      <c r="M18" s="123">
        <v>69983</v>
      </c>
    </row>
    <row r="19" spans="1:13" ht="18">
      <c r="A19" s="1"/>
      <c r="B19" s="127" t="s">
        <v>62</v>
      </c>
      <c r="C19" s="10"/>
      <c r="D19" s="6"/>
      <c r="E19" s="122"/>
      <c r="F19" s="6"/>
      <c r="G19" s="203">
        <v>1742271</v>
      </c>
      <c r="H19" s="128"/>
      <c r="I19" s="123">
        <v>6892331</v>
      </c>
      <c r="J19" s="128"/>
      <c r="K19" s="203">
        <v>1635731</v>
      </c>
      <c r="L19" s="128"/>
      <c r="M19" s="123">
        <v>6718713</v>
      </c>
    </row>
    <row r="20" spans="1:13" ht="18.600000000000001" customHeight="1">
      <c r="A20" s="1"/>
      <c r="B20" s="127" t="s">
        <v>82</v>
      </c>
      <c r="C20" s="10"/>
      <c r="D20" s="6"/>
      <c r="E20" s="122"/>
      <c r="F20" s="6"/>
      <c r="G20" s="203">
        <v>-175000</v>
      </c>
      <c r="H20" s="128"/>
      <c r="I20" s="123">
        <v>-525000</v>
      </c>
      <c r="J20" s="128"/>
      <c r="K20" s="203">
        <v>-2675000</v>
      </c>
      <c r="L20" s="128"/>
      <c r="M20" s="123">
        <v>-3525000</v>
      </c>
    </row>
    <row r="21" spans="1:13" ht="18.600000000000001" customHeight="1">
      <c r="A21" s="1"/>
      <c r="B21" s="127" t="s">
        <v>166</v>
      </c>
      <c r="C21" s="10"/>
      <c r="D21" s="6"/>
      <c r="E21" s="122"/>
      <c r="F21" s="6"/>
      <c r="G21" s="203">
        <v>-724083</v>
      </c>
      <c r="H21" s="128"/>
      <c r="I21" s="123">
        <v>0</v>
      </c>
      <c r="J21" s="128"/>
      <c r="K21" s="203">
        <v>-724083</v>
      </c>
      <c r="L21" s="128"/>
      <c r="M21" s="123">
        <v>0</v>
      </c>
    </row>
    <row r="22" spans="1:13" ht="18.600000000000001" customHeight="1">
      <c r="A22" s="1"/>
      <c r="B22" s="127" t="s">
        <v>157</v>
      </c>
      <c r="C22" s="10"/>
      <c r="D22" s="6"/>
      <c r="E22" s="122"/>
      <c r="F22" s="6"/>
      <c r="G22" s="203">
        <v>-2779</v>
      </c>
      <c r="H22" s="128"/>
      <c r="I22" s="123">
        <v>0</v>
      </c>
      <c r="J22" s="128"/>
      <c r="K22" s="203">
        <v>-2779</v>
      </c>
      <c r="L22" s="128"/>
      <c r="M22" s="123">
        <v>0</v>
      </c>
    </row>
    <row r="23" spans="1:13" ht="18.600000000000001" customHeight="1">
      <c r="A23" s="1"/>
      <c r="B23" s="127" t="s">
        <v>165</v>
      </c>
      <c r="C23" s="10"/>
      <c r="D23" s="6"/>
      <c r="E23" s="122"/>
      <c r="F23" s="6"/>
      <c r="G23" s="203">
        <v>-182056</v>
      </c>
      <c r="H23" s="128"/>
      <c r="I23" s="123">
        <v>-232632</v>
      </c>
      <c r="J23" s="128"/>
      <c r="K23" s="203">
        <v>-152863</v>
      </c>
      <c r="L23" s="125"/>
      <c r="M23" s="123">
        <v>-150692</v>
      </c>
    </row>
    <row r="24" spans="1:13" ht="18.600000000000001" customHeight="1">
      <c r="A24" s="1"/>
      <c r="B24" s="11" t="s">
        <v>22</v>
      </c>
      <c r="C24" s="10"/>
      <c r="D24" s="6"/>
      <c r="E24" s="122"/>
      <c r="F24" s="6"/>
      <c r="G24" s="204">
        <v>1604062</v>
      </c>
      <c r="H24" s="128"/>
      <c r="I24" s="129">
        <v>331162</v>
      </c>
      <c r="J24" s="128"/>
      <c r="K24" s="204">
        <v>382175</v>
      </c>
      <c r="L24" s="128"/>
      <c r="M24" s="129">
        <v>370717</v>
      </c>
    </row>
    <row r="25" spans="1:13" ht="7.5" customHeight="1">
      <c r="A25" s="18"/>
      <c r="C25" s="18"/>
      <c r="E25" s="122"/>
      <c r="F25" s="6"/>
      <c r="G25" s="205"/>
      <c r="H25" s="124"/>
      <c r="I25" s="130"/>
      <c r="J25" s="124"/>
      <c r="K25" s="205"/>
      <c r="L25" s="124"/>
      <c r="M25" s="130"/>
    </row>
    <row r="26" spans="1:13" ht="18.600000000000001" customHeight="1">
      <c r="A26" s="17" t="s">
        <v>140</v>
      </c>
      <c r="B26" s="17"/>
      <c r="C26" s="104"/>
      <c r="D26" s="17"/>
      <c r="E26" s="122"/>
      <c r="F26" s="6"/>
      <c r="G26" s="203"/>
      <c r="H26" s="124"/>
      <c r="I26" s="123"/>
      <c r="J26" s="124"/>
      <c r="K26" s="203"/>
      <c r="L26" s="125"/>
      <c r="M26" s="123"/>
    </row>
    <row r="27" spans="1:13" ht="18">
      <c r="A27" s="99"/>
      <c r="B27" s="131" t="s">
        <v>83</v>
      </c>
      <c r="C27" s="100"/>
      <c r="D27" s="131"/>
      <c r="E27" s="122"/>
      <c r="F27" s="6"/>
      <c r="G27" s="206">
        <f>SUM(G11:G24)</f>
        <v>34953874</v>
      </c>
      <c r="H27" s="132"/>
      <c r="I27" s="49">
        <f>SUM(I11:I24)</f>
        <v>43783770</v>
      </c>
      <c r="J27" s="132"/>
      <c r="K27" s="206">
        <f>SUM(K11:K24)</f>
        <v>30143762</v>
      </c>
      <c r="L27" s="133"/>
      <c r="M27" s="49">
        <f>SUM(M11:M24)</f>
        <v>42107555</v>
      </c>
    </row>
    <row r="28" spans="1:13" ht="18.600000000000001" customHeight="1">
      <c r="A28" s="134" t="s">
        <v>84</v>
      </c>
      <c r="B28" s="10"/>
      <c r="C28" s="43"/>
      <c r="D28" s="6"/>
      <c r="E28" s="122"/>
      <c r="F28" s="6"/>
      <c r="G28" s="205"/>
      <c r="H28" s="132"/>
      <c r="I28" s="130"/>
      <c r="J28" s="132"/>
      <c r="K28" s="205"/>
      <c r="L28" s="133"/>
      <c r="M28" s="130"/>
    </row>
    <row r="29" spans="1:13" ht="18.600000000000001" customHeight="1">
      <c r="A29" s="135"/>
      <c r="B29" s="136" t="s">
        <v>63</v>
      </c>
      <c r="C29" s="6"/>
      <c r="E29" s="122"/>
      <c r="F29" s="6"/>
      <c r="G29" s="203">
        <v>-63857858</v>
      </c>
      <c r="H29" s="125"/>
      <c r="I29" s="123">
        <v>-924725</v>
      </c>
      <c r="J29" s="125"/>
      <c r="K29" s="203">
        <v>-66846936</v>
      </c>
      <c r="L29" s="125"/>
      <c r="M29" s="123">
        <v>-4956516</v>
      </c>
    </row>
    <row r="30" spans="1:13" ht="18.600000000000001" customHeight="1">
      <c r="A30" s="43"/>
      <c r="B30" s="126" t="s">
        <v>33</v>
      </c>
      <c r="C30" s="6"/>
      <c r="E30" s="122"/>
      <c r="F30" s="6"/>
      <c r="G30" s="203">
        <v>0</v>
      </c>
      <c r="H30" s="125"/>
      <c r="I30" s="123">
        <v>6292326</v>
      </c>
      <c r="J30" s="125"/>
      <c r="K30" s="203">
        <v>0</v>
      </c>
      <c r="L30" s="125"/>
      <c r="M30" s="123">
        <v>6292326</v>
      </c>
    </row>
    <row r="31" spans="1:13" ht="17.25">
      <c r="A31" s="135"/>
      <c r="B31" s="136" t="s">
        <v>3</v>
      </c>
      <c r="C31" s="6"/>
      <c r="E31" s="122"/>
      <c r="F31" s="6"/>
      <c r="G31" s="203">
        <v>-14951</v>
      </c>
      <c r="H31" s="125"/>
      <c r="I31" s="123">
        <v>-204395</v>
      </c>
      <c r="J31" s="125"/>
      <c r="K31" s="203">
        <v>-87332</v>
      </c>
      <c r="L31" s="125"/>
      <c r="M31" s="123">
        <v>-285082</v>
      </c>
    </row>
    <row r="32" spans="1:13" ht="18.600000000000001" customHeight="1">
      <c r="A32" s="135"/>
      <c r="B32" s="136" t="s">
        <v>121</v>
      </c>
      <c r="C32" s="6"/>
      <c r="E32" s="122"/>
      <c r="F32" s="6"/>
      <c r="G32" s="203">
        <v>8463377</v>
      </c>
      <c r="H32" s="125"/>
      <c r="I32" s="123">
        <v>-6474061</v>
      </c>
      <c r="J32" s="125"/>
      <c r="K32" s="203">
        <v>-1727369</v>
      </c>
      <c r="L32" s="125"/>
      <c r="M32" s="123">
        <v>-8528714</v>
      </c>
    </row>
    <row r="33" spans="1:13" ht="18.600000000000001" customHeight="1">
      <c r="A33" s="10" t="s">
        <v>85</v>
      </c>
      <c r="B33" s="136"/>
      <c r="C33" s="6"/>
      <c r="E33" s="122"/>
      <c r="F33" s="6"/>
      <c r="G33" s="203"/>
      <c r="H33" s="125"/>
      <c r="I33" s="123"/>
      <c r="J33" s="125"/>
      <c r="K33" s="203"/>
      <c r="L33" s="125"/>
      <c r="M33" s="123"/>
    </row>
    <row r="34" spans="1:13" ht="18.600000000000001" customHeight="1">
      <c r="A34" s="135"/>
      <c r="B34" s="136" t="s">
        <v>34</v>
      </c>
      <c r="C34" s="6"/>
      <c r="E34" s="122"/>
      <c r="F34" s="6"/>
      <c r="G34" s="203">
        <v>62259002</v>
      </c>
      <c r="H34" s="125"/>
      <c r="I34" s="123">
        <v>104065173</v>
      </c>
      <c r="J34" s="125"/>
      <c r="K34" s="203">
        <v>62511495</v>
      </c>
      <c r="L34" s="125"/>
      <c r="M34" s="123">
        <v>107665523</v>
      </c>
    </row>
    <row r="35" spans="1:13" ht="18.600000000000001" customHeight="1">
      <c r="A35" s="135"/>
      <c r="B35" s="136" t="s">
        <v>12</v>
      </c>
      <c r="C35" s="6"/>
      <c r="E35" s="122"/>
      <c r="F35" s="6"/>
      <c r="G35" s="203">
        <v>-713921</v>
      </c>
      <c r="H35" s="125"/>
      <c r="I35" s="123">
        <v>678132</v>
      </c>
      <c r="J35" s="125"/>
      <c r="K35" s="203">
        <v>27925</v>
      </c>
      <c r="L35" s="125"/>
      <c r="M35" s="123">
        <v>423280</v>
      </c>
    </row>
    <row r="36" spans="1:13" ht="18.600000000000001" customHeight="1">
      <c r="A36" s="135"/>
      <c r="B36" s="136" t="s">
        <v>129</v>
      </c>
      <c r="C36" s="6"/>
      <c r="E36" s="122"/>
      <c r="F36" s="6"/>
      <c r="G36" s="204">
        <v>-5625000</v>
      </c>
      <c r="H36" s="125"/>
      <c r="I36" s="129">
        <v>-1125000</v>
      </c>
      <c r="J36" s="125"/>
      <c r="K36" s="204">
        <v>0</v>
      </c>
      <c r="L36" s="125"/>
      <c r="M36" s="129">
        <v>0</v>
      </c>
    </row>
    <row r="37" spans="1:13" ht="7.5" customHeight="1">
      <c r="A37" s="43"/>
      <c r="B37" s="126"/>
      <c r="C37" s="6"/>
      <c r="E37" s="122"/>
      <c r="F37" s="6"/>
      <c r="G37" s="203"/>
      <c r="H37" s="133"/>
      <c r="I37" s="123"/>
      <c r="J37" s="133"/>
      <c r="K37" s="203"/>
      <c r="L37" s="133"/>
      <c r="M37" s="123"/>
    </row>
    <row r="38" spans="1:13" ht="18.600000000000001" customHeight="1">
      <c r="A38" s="100" t="s">
        <v>136</v>
      </c>
      <c r="B38" s="126"/>
      <c r="C38" s="6"/>
      <c r="E38" s="122"/>
      <c r="F38" s="6"/>
      <c r="G38" s="206">
        <f>SUM(G27:G36)</f>
        <v>35464523</v>
      </c>
      <c r="H38" s="133"/>
      <c r="I38" s="49">
        <f>SUM(I27:I36)</f>
        <v>146091220</v>
      </c>
      <c r="J38" s="133"/>
      <c r="K38" s="206">
        <f>SUM(K27:K36)</f>
        <v>24021545</v>
      </c>
      <c r="L38" s="133"/>
      <c r="M38" s="49">
        <f>SUM(M27:M36)</f>
        <v>142718372</v>
      </c>
    </row>
    <row r="39" spans="1:13" ht="18.600000000000001" customHeight="1">
      <c r="A39" s="43"/>
      <c r="B39" s="126" t="s">
        <v>123</v>
      </c>
      <c r="C39" s="6"/>
      <c r="E39" s="122"/>
      <c r="F39" s="6"/>
      <c r="G39" s="204">
        <v>-4705111</v>
      </c>
      <c r="H39" s="125"/>
      <c r="I39" s="129">
        <v>-5218876</v>
      </c>
      <c r="J39" s="125"/>
      <c r="K39" s="204">
        <v>-4130786</v>
      </c>
      <c r="L39" s="125"/>
      <c r="M39" s="129">
        <v>-5014538</v>
      </c>
    </row>
    <row r="40" spans="1:13" ht="7.5" customHeight="1">
      <c r="A40" s="43"/>
      <c r="C40" s="43"/>
      <c r="D40" s="6"/>
      <c r="E40" s="122"/>
      <c r="F40" s="6"/>
      <c r="G40" s="203"/>
      <c r="H40" s="132"/>
      <c r="I40" s="123"/>
      <c r="J40" s="132"/>
      <c r="K40" s="203"/>
      <c r="L40" s="133"/>
      <c r="M40" s="123"/>
    </row>
    <row r="41" spans="1:13" ht="18.600000000000001" customHeight="1">
      <c r="A41" s="99" t="s">
        <v>207</v>
      </c>
      <c r="E41" s="122"/>
      <c r="F41" s="6"/>
      <c r="G41" s="204">
        <f>SUM(G38:G39)</f>
        <v>30759412</v>
      </c>
      <c r="H41" s="132"/>
      <c r="I41" s="129">
        <f>SUM(I38:I39)</f>
        <v>140872344</v>
      </c>
      <c r="J41" s="132"/>
      <c r="K41" s="204">
        <f>SUM(K38:K39)</f>
        <v>19890759</v>
      </c>
      <c r="L41" s="133"/>
      <c r="M41" s="129">
        <f>SUM(M38:M39)</f>
        <v>137703834</v>
      </c>
    </row>
    <row r="42" spans="1:13" ht="18.600000000000001" customHeight="1">
      <c r="A42" s="6"/>
      <c r="B42" s="6"/>
      <c r="C42" s="6"/>
      <c r="D42" s="6"/>
      <c r="E42" s="122"/>
      <c r="F42" s="6"/>
      <c r="G42" s="133"/>
      <c r="H42" s="132"/>
      <c r="I42" s="133"/>
      <c r="J42" s="132"/>
      <c r="K42" s="133"/>
      <c r="L42" s="133"/>
      <c r="M42" s="133"/>
    </row>
    <row r="43" spans="1:13" ht="18.600000000000001" customHeight="1">
      <c r="A43" s="6"/>
      <c r="B43" s="6"/>
      <c r="C43" s="6"/>
      <c r="D43" s="6"/>
      <c r="E43" s="122"/>
      <c r="F43" s="6"/>
      <c r="G43" s="133"/>
      <c r="H43" s="132"/>
      <c r="I43" s="133"/>
      <c r="J43" s="132"/>
      <c r="K43" s="133"/>
      <c r="L43" s="133"/>
      <c r="M43" s="133"/>
    </row>
    <row r="44" spans="1:13" ht="18.600000000000001" customHeight="1">
      <c r="A44" s="6"/>
      <c r="B44" s="6"/>
      <c r="C44" s="6"/>
      <c r="D44" s="6"/>
      <c r="E44" s="122"/>
      <c r="F44" s="6"/>
      <c r="G44" s="133"/>
      <c r="H44" s="132"/>
      <c r="I44" s="133"/>
      <c r="J44" s="132"/>
      <c r="K44" s="133"/>
      <c r="L44" s="133"/>
      <c r="M44" s="133"/>
    </row>
    <row r="45" spans="1:13" ht="18.600000000000001" customHeight="1">
      <c r="A45" s="6"/>
      <c r="B45" s="6"/>
      <c r="C45" s="6"/>
      <c r="D45" s="6"/>
      <c r="E45" s="122"/>
      <c r="F45" s="6"/>
      <c r="G45" s="133"/>
      <c r="H45" s="132"/>
      <c r="I45" s="133"/>
      <c r="J45" s="132"/>
      <c r="K45" s="133"/>
      <c r="L45" s="133"/>
      <c r="M45" s="133"/>
    </row>
    <row r="46" spans="1:13" ht="18.600000000000001" customHeight="1">
      <c r="A46" s="6"/>
      <c r="B46" s="6"/>
      <c r="C46" s="6"/>
      <c r="D46" s="6"/>
      <c r="E46" s="122"/>
      <c r="F46" s="6"/>
      <c r="G46" s="133"/>
      <c r="H46" s="132"/>
      <c r="I46" s="133"/>
      <c r="J46" s="132"/>
      <c r="K46" s="133"/>
      <c r="L46" s="133"/>
      <c r="M46" s="133"/>
    </row>
    <row r="47" spans="1:13" ht="18.600000000000001" customHeight="1">
      <c r="A47" s="6"/>
      <c r="B47" s="6"/>
      <c r="C47" s="6"/>
      <c r="D47" s="6"/>
      <c r="E47" s="122"/>
      <c r="F47" s="6"/>
      <c r="G47" s="133"/>
      <c r="H47" s="132"/>
      <c r="I47" s="133"/>
      <c r="J47" s="132"/>
      <c r="K47" s="133"/>
      <c r="L47" s="133"/>
      <c r="M47" s="133"/>
    </row>
    <row r="48" spans="1:13" s="212" customFormat="1" ht="21.95" customHeight="1">
      <c r="A48" s="223" t="str">
        <f>'3-5'!A46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48" s="224"/>
      <c r="C48" s="225"/>
      <c r="D48" s="225"/>
      <c r="E48" s="220"/>
      <c r="F48" s="225"/>
      <c r="G48" s="221"/>
      <c r="H48" s="221"/>
      <c r="I48" s="221"/>
      <c r="J48" s="221"/>
      <c r="K48" s="221"/>
      <c r="L48" s="221"/>
      <c r="M48" s="221"/>
    </row>
    <row r="49" spans="1:13" s="212" customFormat="1" ht="18" customHeight="1">
      <c r="A49" s="261" t="str">
        <f>A1</f>
        <v>บริษัท ลีโอ โกลบอล โลจิสติกส์ จำกัด (มหาชน)</v>
      </c>
      <c r="E49" s="213"/>
      <c r="G49" s="214"/>
      <c r="I49" s="214"/>
      <c r="J49" s="215"/>
      <c r="K49" s="214"/>
      <c r="L49" s="215"/>
      <c r="M49" s="214"/>
    </row>
    <row r="50" spans="1:13" s="212" customFormat="1" ht="18" customHeight="1">
      <c r="A50" s="261" t="s">
        <v>181</v>
      </c>
      <c r="B50" s="216"/>
      <c r="C50" s="216"/>
      <c r="D50" s="216"/>
      <c r="E50" s="213"/>
      <c r="F50" s="216"/>
      <c r="G50" s="214"/>
      <c r="H50" s="216"/>
      <c r="I50" s="214"/>
      <c r="J50" s="217"/>
      <c r="K50" s="214"/>
      <c r="L50" s="217"/>
      <c r="M50" s="214"/>
    </row>
    <row r="51" spans="1:13" s="212" customFormat="1" ht="18" customHeight="1">
      <c r="A51" s="218" t="str">
        <f>+A3</f>
        <v>สำหรับงวดหกเดือนสิ้นสุดวันที่ 30 มิถุนายน พ.ศ. 2563</v>
      </c>
      <c r="B51" s="219"/>
      <c r="C51" s="219"/>
      <c r="D51" s="219"/>
      <c r="E51" s="220"/>
      <c r="F51" s="219"/>
      <c r="G51" s="221"/>
      <c r="H51" s="219"/>
      <c r="I51" s="221"/>
      <c r="J51" s="222"/>
      <c r="K51" s="221"/>
      <c r="L51" s="222"/>
      <c r="M51" s="221"/>
    </row>
    <row r="52" spans="1:13" ht="18" customHeight="1">
      <c r="A52" s="2"/>
      <c r="B52" s="52"/>
      <c r="C52" s="52"/>
      <c r="D52" s="52"/>
      <c r="F52" s="52"/>
      <c r="H52" s="52"/>
      <c r="J52" s="53"/>
      <c r="L52" s="53"/>
    </row>
    <row r="53" spans="1:13" ht="18" customHeight="1">
      <c r="A53" s="52"/>
      <c r="B53" s="52"/>
      <c r="C53" s="52"/>
      <c r="D53" s="52"/>
      <c r="E53" s="4"/>
      <c r="F53" s="3"/>
      <c r="G53" s="277" t="s">
        <v>68</v>
      </c>
      <c r="H53" s="277"/>
      <c r="I53" s="277"/>
      <c r="J53" s="8"/>
      <c r="K53" s="277" t="s">
        <v>101</v>
      </c>
      <c r="L53" s="277"/>
      <c r="M53" s="277"/>
    </row>
    <row r="54" spans="1:13" ht="18" customHeight="1">
      <c r="F54" s="4"/>
      <c r="G54" s="9" t="s">
        <v>67</v>
      </c>
      <c r="H54" s="6"/>
      <c r="I54" s="9" t="s">
        <v>67</v>
      </c>
      <c r="J54" s="10"/>
      <c r="K54" s="9" t="s">
        <v>67</v>
      </c>
      <c r="L54" s="6"/>
      <c r="M54" s="9" t="s">
        <v>67</v>
      </c>
    </row>
    <row r="55" spans="1:13" ht="15.95" customHeight="1">
      <c r="F55" s="4"/>
      <c r="G55" s="9" t="s">
        <v>191</v>
      </c>
      <c r="H55" s="6"/>
      <c r="I55" s="9" t="s">
        <v>191</v>
      </c>
      <c r="J55" s="10"/>
      <c r="K55" s="9" t="s">
        <v>191</v>
      </c>
      <c r="L55" s="6"/>
      <c r="M55" s="9" t="s">
        <v>191</v>
      </c>
    </row>
    <row r="56" spans="1:13" ht="18" customHeight="1">
      <c r="F56" s="4"/>
      <c r="G56" s="13" t="s">
        <v>142</v>
      </c>
      <c r="H56" s="4"/>
      <c r="I56" s="13" t="s">
        <v>127</v>
      </c>
      <c r="J56" s="14"/>
      <c r="K56" s="13" t="s">
        <v>142</v>
      </c>
      <c r="L56" s="4"/>
      <c r="M56" s="13" t="s">
        <v>127</v>
      </c>
    </row>
    <row r="57" spans="1:13" ht="18" customHeight="1">
      <c r="F57" s="12"/>
      <c r="G57" s="15" t="s">
        <v>9</v>
      </c>
      <c r="H57" s="12"/>
      <c r="I57" s="15" t="s">
        <v>9</v>
      </c>
      <c r="J57" s="103"/>
      <c r="K57" s="15" t="s">
        <v>9</v>
      </c>
      <c r="L57" s="12"/>
      <c r="M57" s="15" t="s">
        <v>9</v>
      </c>
    </row>
    <row r="58" spans="1:13" ht="18" customHeight="1">
      <c r="A58" s="100" t="s">
        <v>86</v>
      </c>
      <c r="B58" s="43"/>
      <c r="C58" s="6"/>
      <c r="D58" s="6"/>
      <c r="E58" s="122"/>
      <c r="F58" s="6"/>
      <c r="G58" s="207"/>
      <c r="H58" s="132"/>
      <c r="I58" s="132"/>
      <c r="J58" s="132"/>
      <c r="K58" s="207"/>
      <c r="L58" s="132"/>
      <c r="M58" s="132"/>
    </row>
    <row r="59" spans="1:13" ht="18" customHeight="1">
      <c r="A59" s="43" t="s">
        <v>87</v>
      </c>
      <c r="B59" s="43"/>
      <c r="C59" s="6"/>
      <c r="D59" s="6"/>
      <c r="E59" s="122"/>
      <c r="F59" s="6"/>
      <c r="G59" s="203">
        <v>-172033</v>
      </c>
      <c r="H59" s="124"/>
      <c r="I59" s="123">
        <v>-185917</v>
      </c>
      <c r="J59" s="124"/>
      <c r="K59" s="203">
        <v>-172033</v>
      </c>
      <c r="L59" s="125"/>
      <c r="M59" s="123">
        <v>-169938</v>
      </c>
    </row>
    <row r="60" spans="1:13" ht="18" customHeight="1">
      <c r="A60" s="43" t="s">
        <v>208</v>
      </c>
      <c r="B60" s="43"/>
      <c r="C60" s="6"/>
      <c r="D60" s="6"/>
      <c r="E60" s="122"/>
      <c r="F60" s="6"/>
      <c r="G60" s="208"/>
      <c r="I60" s="11"/>
      <c r="J60" s="11"/>
      <c r="K60" s="208"/>
      <c r="L60" s="11"/>
      <c r="M60" s="11"/>
    </row>
    <row r="61" spans="1:13" ht="18" customHeight="1">
      <c r="A61" s="43"/>
      <c r="B61" s="43" t="s">
        <v>171</v>
      </c>
      <c r="C61" s="6"/>
      <c r="D61" s="6"/>
      <c r="E61" s="122"/>
      <c r="F61" s="6"/>
      <c r="G61" s="203">
        <v>-30000045</v>
      </c>
      <c r="H61" s="124"/>
      <c r="I61" s="123">
        <v>0</v>
      </c>
      <c r="J61" s="124"/>
      <c r="K61" s="203">
        <v>-30000045</v>
      </c>
      <c r="L61" s="125"/>
      <c r="M61" s="123">
        <v>0</v>
      </c>
    </row>
    <row r="62" spans="1:13" ht="18" customHeight="1">
      <c r="A62" s="43" t="s">
        <v>167</v>
      </c>
      <c r="C62" s="6"/>
      <c r="D62" s="6"/>
      <c r="E62" s="122"/>
      <c r="F62" s="6"/>
      <c r="G62" s="206">
        <v>-800000</v>
      </c>
      <c r="H62" s="128"/>
      <c r="I62" s="49">
        <v>0</v>
      </c>
      <c r="J62" s="128"/>
      <c r="K62" s="206">
        <v>-800000</v>
      </c>
      <c r="L62" s="128"/>
      <c r="M62" s="49">
        <v>0</v>
      </c>
    </row>
    <row r="63" spans="1:13" s="137" customFormat="1" ht="18" customHeight="1">
      <c r="A63" s="43" t="s">
        <v>95</v>
      </c>
      <c r="B63" s="43"/>
      <c r="C63" s="11"/>
      <c r="D63" s="6"/>
      <c r="E63" s="122"/>
      <c r="F63" s="6"/>
      <c r="G63" s="203">
        <v>-1486156</v>
      </c>
      <c r="H63" s="124"/>
      <c r="I63" s="123">
        <v>-1453278</v>
      </c>
      <c r="J63" s="124"/>
      <c r="K63" s="203">
        <v>-1476627</v>
      </c>
      <c r="L63" s="133"/>
      <c r="M63" s="123">
        <v>-1425366</v>
      </c>
    </row>
    <row r="64" spans="1:13" s="137" customFormat="1" ht="18" customHeight="1">
      <c r="A64" s="43" t="s">
        <v>120</v>
      </c>
      <c r="B64" s="43"/>
      <c r="C64" s="11"/>
      <c r="D64" s="6"/>
      <c r="E64" s="122"/>
      <c r="F64" s="6"/>
      <c r="G64" s="203">
        <v>-54266</v>
      </c>
      <c r="H64" s="124"/>
      <c r="I64" s="123">
        <v>0</v>
      </c>
      <c r="J64" s="124"/>
      <c r="K64" s="203">
        <v>-54266</v>
      </c>
      <c r="L64" s="133"/>
      <c r="M64" s="123">
        <v>0</v>
      </c>
    </row>
    <row r="65" spans="1:13" s="137" customFormat="1" ht="18" customHeight="1">
      <c r="A65" s="269" t="s">
        <v>198</v>
      </c>
      <c r="B65" s="43"/>
      <c r="C65" s="11"/>
      <c r="D65" s="6"/>
      <c r="E65" s="122"/>
      <c r="F65" s="6"/>
      <c r="G65" s="203">
        <v>0</v>
      </c>
      <c r="H65" s="124"/>
      <c r="I65" s="123">
        <v>1443458</v>
      </c>
      <c r="J65" s="124"/>
      <c r="K65" s="203">
        <v>0</v>
      </c>
      <c r="L65" s="133"/>
      <c r="M65" s="123">
        <v>1443458</v>
      </c>
    </row>
    <row r="66" spans="1:13" s="137" customFormat="1" ht="18" customHeight="1">
      <c r="A66" s="147" t="s">
        <v>156</v>
      </c>
      <c r="B66" s="43"/>
      <c r="C66" s="11"/>
      <c r="D66" s="6"/>
      <c r="E66" s="122"/>
      <c r="F66" s="6"/>
      <c r="G66" s="203">
        <v>-381000</v>
      </c>
      <c r="H66" s="124"/>
      <c r="I66" s="123">
        <v>-1733250</v>
      </c>
      <c r="J66" s="124"/>
      <c r="K66" s="203">
        <v>-381000</v>
      </c>
      <c r="L66" s="133"/>
      <c r="M66" s="123">
        <v>-1733250</v>
      </c>
    </row>
    <row r="67" spans="1:13" s="137" customFormat="1" ht="18" customHeight="1">
      <c r="A67" s="43" t="s">
        <v>88</v>
      </c>
      <c r="B67" s="43"/>
      <c r="C67" s="11"/>
      <c r="D67" s="6"/>
      <c r="E67" s="122"/>
      <c r="F67" s="6"/>
      <c r="G67" s="203">
        <v>283340</v>
      </c>
      <c r="H67" s="124"/>
      <c r="I67" s="123">
        <v>137060</v>
      </c>
      <c r="J67" s="124"/>
      <c r="K67" s="203">
        <v>252270</v>
      </c>
      <c r="L67" s="125"/>
      <c r="M67" s="123">
        <v>88300</v>
      </c>
    </row>
    <row r="68" spans="1:13" s="137" customFormat="1" ht="18" customHeight="1">
      <c r="A68" s="43" t="s">
        <v>89</v>
      </c>
      <c r="B68" s="43"/>
      <c r="C68" s="11"/>
      <c r="D68" s="6"/>
      <c r="E68" s="122"/>
      <c r="F68" s="6"/>
      <c r="G68" s="204">
        <v>175000</v>
      </c>
      <c r="H68" s="124"/>
      <c r="I68" s="129">
        <v>525000</v>
      </c>
      <c r="J68" s="124"/>
      <c r="K68" s="204">
        <v>2675000</v>
      </c>
      <c r="L68" s="125"/>
      <c r="M68" s="129">
        <v>3525000</v>
      </c>
    </row>
    <row r="69" spans="1:13" s="137" customFormat="1" ht="8.1" customHeight="1">
      <c r="A69" s="11"/>
      <c r="B69" s="11"/>
      <c r="C69" s="11"/>
      <c r="D69" s="6"/>
      <c r="E69" s="122"/>
      <c r="F69" s="6"/>
      <c r="G69" s="208"/>
      <c r="H69" s="132"/>
      <c r="I69" s="133"/>
      <c r="J69" s="132"/>
      <c r="K69" s="208"/>
      <c r="L69" s="133"/>
      <c r="M69" s="133"/>
    </row>
    <row r="70" spans="1:13" s="137" customFormat="1" ht="18" customHeight="1">
      <c r="A70" s="100" t="s">
        <v>137</v>
      </c>
      <c r="B70" s="6"/>
      <c r="C70" s="11"/>
      <c r="D70" s="6"/>
      <c r="E70" s="122"/>
      <c r="F70" s="6"/>
      <c r="G70" s="209">
        <f>SUM(G59:G68)</f>
        <v>-32435160</v>
      </c>
      <c r="H70" s="132"/>
      <c r="I70" s="138">
        <f>SUM(I59:I68)</f>
        <v>-1266927</v>
      </c>
      <c r="J70" s="132"/>
      <c r="K70" s="209">
        <f>SUM(K59:K68)</f>
        <v>-29956701</v>
      </c>
      <c r="L70" s="133"/>
      <c r="M70" s="138">
        <f>SUM(M59:M68)</f>
        <v>1728204</v>
      </c>
    </row>
    <row r="71" spans="1:13" ht="21" customHeight="1">
      <c r="E71" s="122"/>
      <c r="F71" s="6"/>
      <c r="G71" s="208"/>
      <c r="H71" s="132"/>
      <c r="I71" s="133"/>
      <c r="J71" s="132"/>
      <c r="K71" s="208"/>
      <c r="L71" s="133"/>
      <c r="M71" s="133"/>
    </row>
    <row r="72" spans="1:13" ht="18" customHeight="1">
      <c r="A72" s="131" t="s">
        <v>90</v>
      </c>
      <c r="B72" s="6"/>
      <c r="C72" s="6"/>
      <c r="D72" s="6"/>
      <c r="E72" s="122"/>
      <c r="F72" s="6"/>
      <c r="G72" s="208"/>
      <c r="H72" s="132"/>
      <c r="I72" s="133"/>
      <c r="J72" s="132"/>
      <c r="K72" s="208"/>
      <c r="L72" s="133"/>
      <c r="M72" s="133"/>
    </row>
    <row r="73" spans="1:13" ht="18" customHeight="1">
      <c r="A73" s="6" t="s">
        <v>124</v>
      </c>
      <c r="C73" s="6"/>
      <c r="D73" s="6"/>
      <c r="E73" s="122"/>
      <c r="F73" s="6"/>
      <c r="G73" s="159">
        <v>-1234727</v>
      </c>
      <c r="I73" s="31">
        <v>-11336878</v>
      </c>
      <c r="J73" s="11"/>
      <c r="K73" s="159">
        <v>-1234727</v>
      </c>
      <c r="L73" s="11"/>
      <c r="M73" s="31">
        <v>-11336878</v>
      </c>
    </row>
    <row r="74" spans="1:13" ht="18" customHeight="1">
      <c r="A74" s="11" t="s">
        <v>125</v>
      </c>
      <c r="C74" s="6"/>
      <c r="D74" s="6"/>
      <c r="E74" s="122"/>
      <c r="F74" s="6"/>
      <c r="G74" s="203">
        <v>0</v>
      </c>
      <c r="H74" s="124"/>
      <c r="I74" s="123">
        <v>10000000</v>
      </c>
      <c r="J74" s="124"/>
      <c r="K74" s="203">
        <v>0</v>
      </c>
      <c r="L74" s="125"/>
      <c r="M74" s="123">
        <v>10000000</v>
      </c>
    </row>
    <row r="75" spans="1:13" ht="18" customHeight="1">
      <c r="A75" s="6" t="s">
        <v>200</v>
      </c>
      <c r="C75" s="6"/>
      <c r="D75" s="6"/>
      <c r="E75" s="122"/>
      <c r="F75" s="6"/>
      <c r="G75" s="203">
        <v>0</v>
      </c>
      <c r="H75" s="124"/>
      <c r="I75" s="123">
        <v>-10000000</v>
      </c>
      <c r="J75" s="124"/>
      <c r="K75" s="203">
        <v>0</v>
      </c>
      <c r="L75" s="125"/>
      <c r="M75" s="123">
        <v>-10000000</v>
      </c>
    </row>
    <row r="76" spans="1:13" ht="18" customHeight="1">
      <c r="A76" s="6" t="s">
        <v>202</v>
      </c>
      <c r="C76" s="6"/>
      <c r="D76" s="6"/>
      <c r="E76" s="122"/>
      <c r="F76" s="6"/>
      <c r="G76" s="203">
        <v>20000000</v>
      </c>
      <c r="H76" s="128"/>
      <c r="I76" s="123">
        <v>0</v>
      </c>
      <c r="J76" s="128"/>
      <c r="K76" s="203">
        <v>20000000</v>
      </c>
      <c r="L76" s="125"/>
      <c r="M76" s="123">
        <v>0</v>
      </c>
    </row>
    <row r="77" spans="1:13" ht="18" customHeight="1">
      <c r="A77" s="6" t="s">
        <v>91</v>
      </c>
      <c r="C77" s="6"/>
      <c r="E77" s="122"/>
      <c r="F77" s="6"/>
      <c r="G77" s="203">
        <v>0</v>
      </c>
      <c r="H77" s="124"/>
      <c r="I77" s="123">
        <v>-6000360</v>
      </c>
      <c r="J77" s="124"/>
      <c r="K77" s="203">
        <v>0</v>
      </c>
      <c r="L77" s="125"/>
      <c r="M77" s="123">
        <v>-6000360</v>
      </c>
    </row>
    <row r="78" spans="1:13" ht="18" customHeight="1">
      <c r="A78" s="6" t="s">
        <v>138</v>
      </c>
      <c r="B78" s="6"/>
      <c r="C78" s="6"/>
      <c r="D78" s="6"/>
      <c r="E78" s="122"/>
      <c r="F78" s="6"/>
      <c r="G78" s="203">
        <v>0</v>
      </c>
      <c r="H78" s="124"/>
      <c r="I78" s="123">
        <v>-592658</v>
      </c>
      <c r="J78" s="124"/>
      <c r="K78" s="203">
        <v>0</v>
      </c>
      <c r="L78" s="125"/>
      <c r="M78" s="123">
        <v>-592658</v>
      </c>
    </row>
    <row r="79" spans="1:13" ht="18" customHeight="1">
      <c r="A79" s="6" t="s">
        <v>204</v>
      </c>
      <c r="B79" s="6"/>
      <c r="C79" s="6"/>
      <c r="D79" s="6"/>
      <c r="E79" s="122"/>
      <c r="F79" s="6"/>
      <c r="G79" s="203">
        <v>-8947619</v>
      </c>
      <c r="H79" s="124"/>
      <c r="I79" s="123">
        <v>0</v>
      </c>
      <c r="J79" s="124"/>
      <c r="K79" s="203">
        <v>-1807227</v>
      </c>
      <c r="L79" s="125"/>
      <c r="M79" s="123">
        <v>0</v>
      </c>
    </row>
    <row r="80" spans="1:13" ht="18" customHeight="1">
      <c r="A80" s="11" t="s">
        <v>92</v>
      </c>
      <c r="B80" s="6"/>
      <c r="C80" s="6"/>
      <c r="D80" s="6"/>
      <c r="E80" s="122"/>
      <c r="F80" s="6"/>
      <c r="G80" s="203">
        <v>-78385</v>
      </c>
      <c r="H80" s="128"/>
      <c r="I80" s="123">
        <v>-282518</v>
      </c>
      <c r="J80" s="128"/>
      <c r="K80" s="203">
        <v>-78385</v>
      </c>
      <c r="L80" s="125"/>
      <c r="M80" s="123">
        <v>-282518</v>
      </c>
    </row>
    <row r="81" spans="1:13" ht="18" customHeight="1">
      <c r="A81" s="11" t="s">
        <v>199</v>
      </c>
      <c r="B81" s="6"/>
      <c r="C81" s="6"/>
      <c r="D81" s="6"/>
      <c r="E81" s="122"/>
      <c r="F81" s="6"/>
      <c r="G81" s="204">
        <v>-12500000</v>
      </c>
      <c r="H81" s="128"/>
      <c r="I81" s="129">
        <v>-31500000</v>
      </c>
      <c r="J81" s="128"/>
      <c r="K81" s="204">
        <v>-10000000</v>
      </c>
      <c r="L81" s="125"/>
      <c r="M81" s="129">
        <v>-28500000</v>
      </c>
    </row>
    <row r="82" spans="1:13" ht="8.1" customHeight="1">
      <c r="A82" s="6"/>
      <c r="C82" s="6"/>
      <c r="D82" s="6"/>
      <c r="E82" s="122"/>
      <c r="F82" s="6"/>
      <c r="G82" s="208"/>
      <c r="H82" s="132"/>
      <c r="I82" s="133"/>
      <c r="J82" s="132"/>
      <c r="K82" s="208"/>
      <c r="L82" s="133"/>
      <c r="M82" s="133"/>
    </row>
    <row r="83" spans="1:13" ht="18" customHeight="1">
      <c r="A83" s="17" t="s">
        <v>186</v>
      </c>
      <c r="C83" s="6"/>
      <c r="D83" s="6"/>
      <c r="E83" s="122"/>
      <c r="F83" s="6"/>
      <c r="G83" s="209">
        <f>SUM(G73:G81)</f>
        <v>-2760731</v>
      </c>
      <c r="H83" s="132"/>
      <c r="I83" s="138">
        <f>SUM(I73:I81)</f>
        <v>-49712414</v>
      </c>
      <c r="J83" s="132"/>
      <c r="K83" s="209">
        <f>SUM(K73:K81)</f>
        <v>6879661</v>
      </c>
      <c r="L83" s="133"/>
      <c r="M83" s="138">
        <f>SUM(M73:M81)</f>
        <v>-46712414</v>
      </c>
    </row>
    <row r="84" spans="1:13" ht="21" customHeight="1">
      <c r="E84" s="122"/>
      <c r="F84" s="6"/>
      <c r="G84" s="208"/>
      <c r="H84" s="132"/>
      <c r="I84" s="133"/>
      <c r="J84" s="132"/>
      <c r="K84" s="208"/>
      <c r="L84" s="133"/>
      <c r="M84" s="133"/>
    </row>
    <row r="85" spans="1:13" ht="21" customHeight="1">
      <c r="A85" s="131" t="s">
        <v>209</v>
      </c>
      <c r="C85" s="6"/>
      <c r="D85" s="6"/>
      <c r="E85" s="122"/>
      <c r="F85" s="6"/>
      <c r="G85" s="206">
        <f>SUM(G41,G83,G70)</f>
        <v>-4436479</v>
      </c>
      <c r="H85" s="128"/>
      <c r="I85" s="49">
        <f>SUM(I41,I83,I70)</f>
        <v>89893003</v>
      </c>
      <c r="J85" s="128"/>
      <c r="K85" s="206">
        <f>SUM(K83,K70,K41)</f>
        <v>-3186281</v>
      </c>
      <c r="L85" s="125"/>
      <c r="M85" s="49">
        <f>SUM(M83,M70,M41)</f>
        <v>92719624</v>
      </c>
    </row>
    <row r="86" spans="1:13" ht="17.45" customHeight="1">
      <c r="A86" s="6" t="s">
        <v>212</v>
      </c>
      <c r="C86" s="6"/>
      <c r="D86" s="6"/>
      <c r="E86" s="122"/>
      <c r="F86" s="6"/>
      <c r="G86" s="206"/>
      <c r="H86" s="128"/>
      <c r="I86" s="49"/>
      <c r="J86" s="125"/>
      <c r="K86" s="206"/>
      <c r="L86" s="128"/>
      <c r="M86" s="49"/>
    </row>
    <row r="87" spans="1:13" ht="17.45" customHeight="1">
      <c r="A87" s="6"/>
      <c r="B87" s="6" t="s">
        <v>211</v>
      </c>
      <c r="C87" s="6"/>
      <c r="D87" s="6"/>
      <c r="E87" s="122"/>
      <c r="F87" s="6"/>
      <c r="G87" s="206">
        <v>148158</v>
      </c>
      <c r="H87" s="128"/>
      <c r="I87" s="49">
        <v>-92356</v>
      </c>
      <c r="J87" s="125"/>
      <c r="K87" s="206">
        <v>0</v>
      </c>
      <c r="L87" s="128"/>
      <c r="M87" s="49">
        <v>0</v>
      </c>
    </row>
    <row r="88" spans="1:13" ht="21" customHeight="1">
      <c r="A88" s="6" t="s">
        <v>93</v>
      </c>
      <c r="C88" s="6"/>
      <c r="D88" s="6"/>
      <c r="E88" s="122"/>
      <c r="F88" s="6"/>
      <c r="G88" s="204">
        <v>89732441</v>
      </c>
      <c r="H88" s="124"/>
      <c r="I88" s="129">
        <v>62342142</v>
      </c>
      <c r="J88" s="124"/>
      <c r="K88" s="204">
        <v>68406686</v>
      </c>
      <c r="L88" s="125"/>
      <c r="M88" s="129">
        <v>51982169</v>
      </c>
    </row>
    <row r="89" spans="1:13" ht="8.1" customHeight="1">
      <c r="A89" s="6"/>
      <c r="C89" s="6"/>
      <c r="D89" s="6"/>
      <c r="E89" s="122"/>
      <c r="F89" s="6"/>
      <c r="G89" s="208"/>
      <c r="H89" s="139"/>
      <c r="I89" s="133"/>
      <c r="J89" s="139"/>
      <c r="K89" s="208"/>
      <c r="L89" s="133"/>
      <c r="M89" s="133"/>
    </row>
    <row r="90" spans="1:13" ht="21" customHeight="1" thickBot="1">
      <c r="A90" s="131" t="s">
        <v>94</v>
      </c>
      <c r="C90" s="6"/>
      <c r="D90" s="6"/>
      <c r="E90" s="122"/>
      <c r="F90" s="6"/>
      <c r="G90" s="210">
        <f>SUM(G85:G88)</f>
        <v>85444120</v>
      </c>
      <c r="H90" s="132"/>
      <c r="I90" s="140">
        <f>SUM(I85:I88)</f>
        <v>152142789</v>
      </c>
      <c r="J90" s="132"/>
      <c r="K90" s="210">
        <f>SUM(K85:K88)</f>
        <v>65220405</v>
      </c>
      <c r="L90" s="133"/>
      <c r="M90" s="140">
        <f>SUM(M85:M88)</f>
        <v>144701793</v>
      </c>
    </row>
    <row r="91" spans="1:13" ht="9.9499999999999993" customHeight="1" thickTop="1">
      <c r="E91" s="122"/>
      <c r="F91" s="6"/>
      <c r="G91" s="208"/>
      <c r="H91" s="132"/>
      <c r="I91" s="133"/>
      <c r="J91" s="132"/>
      <c r="K91" s="208"/>
      <c r="L91" s="132"/>
      <c r="M91" s="133"/>
    </row>
    <row r="92" spans="1:13" ht="21" customHeight="1">
      <c r="A92" s="131" t="s">
        <v>187</v>
      </c>
      <c r="E92" s="122"/>
      <c r="F92" s="6"/>
      <c r="G92" s="260"/>
      <c r="H92" s="142"/>
      <c r="I92" s="142"/>
      <c r="J92" s="142"/>
      <c r="K92" s="260"/>
      <c r="L92" s="142"/>
      <c r="M92" s="142"/>
    </row>
    <row r="93" spans="1:13" ht="9.9499999999999993" customHeight="1">
      <c r="A93" s="131"/>
      <c r="E93" s="122"/>
      <c r="F93" s="6"/>
      <c r="G93" s="260"/>
      <c r="H93" s="142"/>
      <c r="I93" s="142"/>
      <c r="J93" s="142"/>
      <c r="K93" s="260"/>
      <c r="L93" s="142"/>
      <c r="M93" s="142"/>
    </row>
    <row r="94" spans="1:13" ht="21" customHeight="1">
      <c r="A94" s="11" t="s">
        <v>188</v>
      </c>
      <c r="E94" s="122"/>
      <c r="F94" s="6"/>
      <c r="G94" s="260"/>
      <c r="H94" s="142"/>
      <c r="I94" s="142"/>
      <c r="J94" s="142"/>
      <c r="K94" s="260"/>
      <c r="L94" s="142"/>
      <c r="M94" s="142"/>
    </row>
    <row r="95" spans="1:13" ht="21" customHeight="1">
      <c r="B95" s="11" t="s">
        <v>189</v>
      </c>
      <c r="E95" s="122"/>
      <c r="F95" s="6"/>
      <c r="G95" s="260">
        <v>65472362</v>
      </c>
      <c r="H95" s="98"/>
      <c r="I95" s="142">
        <v>0</v>
      </c>
      <c r="K95" s="260">
        <v>12091491</v>
      </c>
      <c r="M95" s="142">
        <v>0</v>
      </c>
    </row>
    <row r="96" spans="1:13" ht="8.25" customHeight="1">
      <c r="E96" s="122"/>
      <c r="F96" s="6"/>
      <c r="G96" s="142"/>
      <c r="H96" s="98"/>
      <c r="I96" s="142"/>
      <c r="K96" s="142"/>
      <c r="M96" s="142"/>
    </row>
    <row r="97" spans="1:13" s="212" customFormat="1" ht="21.95" customHeight="1">
      <c r="A97" s="225" t="str">
        <f>+A48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97" s="225"/>
      <c r="C97" s="225"/>
      <c r="D97" s="225"/>
      <c r="E97" s="220"/>
      <c r="F97" s="225"/>
      <c r="G97" s="226"/>
      <c r="H97" s="227"/>
      <c r="I97" s="226"/>
      <c r="J97" s="226"/>
      <c r="K97" s="228"/>
      <c r="L97" s="228"/>
      <c r="M97" s="228"/>
    </row>
  </sheetData>
  <mergeCells count="5">
    <mergeCell ref="G5:I5"/>
    <mergeCell ref="K5:M5"/>
    <mergeCell ref="G53:I53"/>
    <mergeCell ref="K53:M53"/>
    <mergeCell ref="A2:D2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8-9</vt:lpstr>
      <vt:lpstr>10</vt:lpstr>
      <vt:lpstr>11</vt:lpstr>
      <vt:lpstr>12-13</vt:lpstr>
      <vt:lpstr>'10'!Print_Area</vt:lpstr>
      <vt:lpstr>'11'!Print_Area</vt:lpstr>
      <vt:lpstr>'12-13'!Print_Area</vt:lpstr>
      <vt:lpstr>'3-5'!Print_Area</vt:lpstr>
      <vt:lpstr>'6-7'!Print_Area</vt:lpstr>
      <vt:lpstr>'8-9'!Print_Area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Benjamas Poonyavedsoonton</cp:lastModifiedBy>
  <cp:lastPrinted>2020-11-03T04:49:07Z</cp:lastPrinted>
  <dcterms:created xsi:type="dcterms:W3CDTF">2001-03-23T09:28:11Z</dcterms:created>
  <dcterms:modified xsi:type="dcterms:W3CDTF">2020-11-03T04:50:04Z</dcterms:modified>
</cp:coreProperties>
</file>