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Non-Listed\_11Fl__งบRunแล้ว  ดึงกลับมาแก้หลังเก็บจาก Drive M\Leo Global Logistics Public - June 2020 Q2\"/>
    </mc:Choice>
  </mc:AlternateContent>
  <xr:revisionPtr revIDLastSave="0" documentId="13_ncr:1_{4C16C6D0-828A-4667-B0D4-0461E4F946B0}" xr6:coauthVersionLast="45" xr6:coauthVersionMax="45" xr10:uidLastSave="{00000000-0000-0000-0000-000000000000}"/>
  <bookViews>
    <workbookView xWindow="-120" yWindow="-120" windowWidth="21840" windowHeight="13140" tabRatio="752" activeTab="5" xr2:uid="{00000000-000D-0000-FFFF-FFFF00000000}"/>
  </bookViews>
  <sheets>
    <sheet name="2-4" sheetId="3" r:id="rId1"/>
    <sheet name="5-6 PL (3_M)" sheetId="9" r:id="rId2"/>
    <sheet name="7-8 PL (6_M)" sheetId="4" r:id="rId3"/>
    <sheet name="9 EQ Conso" sheetId="6" r:id="rId4"/>
    <sheet name="10 EQ Com" sheetId="7" r:id="rId5"/>
    <sheet name="11-12 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a" localSheetId="5">'11-12 CF'!#REF!</definedName>
    <definedName name="\a" localSheetId="1">#REF!</definedName>
    <definedName name="\a">#REF!</definedName>
    <definedName name="\b" localSheetId="5">'11-12 CF'!#REF!</definedName>
    <definedName name="\b" localSheetId="1">#REF!</definedName>
    <definedName name="\b">#REF!</definedName>
    <definedName name="\c" localSheetId="5">'[1]Fagor04-A3112e'!#REF!</definedName>
    <definedName name="\c" localSheetId="1">'[1]Fagor04-A3112e'!#REF!</definedName>
    <definedName name="\c">'[1]Fagor04-A3112e'!#REF!</definedName>
    <definedName name="\e" localSheetId="5">'11-12 CF'!#REF!</definedName>
    <definedName name="\e" localSheetId="1">#REF!</definedName>
    <definedName name="\e">#REF!</definedName>
    <definedName name="\f" localSheetId="5">'11-12 CF'!#REF!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tt1" localSheetId="1">#REF!</definedName>
    <definedName name="_______________tt1">#REF!</definedName>
    <definedName name="_______________tt10" localSheetId="1">#REF!</definedName>
    <definedName name="_______________tt10">#REF!</definedName>
    <definedName name="_______________tt11" localSheetId="1">#REF!</definedName>
    <definedName name="_______________tt11">#REF!</definedName>
    <definedName name="_______________tt12" localSheetId="1">#REF!</definedName>
    <definedName name="_______________tt12">#REF!</definedName>
    <definedName name="_______________tt13" localSheetId="1">#REF!</definedName>
    <definedName name="_______________tt13">#REF!</definedName>
    <definedName name="_______________tt14" localSheetId="1">#REF!</definedName>
    <definedName name="_______________tt14">#REF!</definedName>
    <definedName name="_______________tt15" localSheetId="1">#REF!</definedName>
    <definedName name="_______________tt15">#REF!</definedName>
    <definedName name="_______________tt16" localSheetId="1">#REF!</definedName>
    <definedName name="_______________tt16">#REF!</definedName>
    <definedName name="_______________tt17" localSheetId="1">#REF!</definedName>
    <definedName name="_______________tt17">#REF!</definedName>
    <definedName name="_______________tt18" localSheetId="1">#REF!</definedName>
    <definedName name="_______________tt18">#REF!</definedName>
    <definedName name="_______________tt19" localSheetId="1">#REF!</definedName>
    <definedName name="_______________tt19">#REF!</definedName>
    <definedName name="_______________tt2" localSheetId="1">#REF!</definedName>
    <definedName name="_______________tt2">#REF!</definedName>
    <definedName name="_______________tt20" localSheetId="1">#REF!</definedName>
    <definedName name="_______________tt20">#REF!</definedName>
    <definedName name="_______________tt21" localSheetId="1">#REF!</definedName>
    <definedName name="_______________tt21">#REF!</definedName>
    <definedName name="_______________tt3" localSheetId="1">#REF!</definedName>
    <definedName name="_______________tt3">#REF!</definedName>
    <definedName name="_______________tt4" localSheetId="1">#REF!</definedName>
    <definedName name="_______________tt4">#REF!</definedName>
    <definedName name="_______________tt5" localSheetId="1">#REF!</definedName>
    <definedName name="_______________tt5">#REF!</definedName>
    <definedName name="_______________tt6" localSheetId="1">#REF!</definedName>
    <definedName name="_______________tt6">#REF!</definedName>
    <definedName name="_______________tt7" localSheetId="1">#REF!</definedName>
    <definedName name="_______________tt7">#REF!</definedName>
    <definedName name="_______________tt8" localSheetId="1">#REF!</definedName>
    <definedName name="_______________tt8">#REF!</definedName>
    <definedName name="_______________tt9" localSheetId="1">#REF!</definedName>
    <definedName name="_______________tt9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_tt1" localSheetId="1">#REF!</definedName>
    <definedName name="____________tt1">#REF!</definedName>
    <definedName name="____________tt10" localSheetId="1">#REF!</definedName>
    <definedName name="____________tt10">#REF!</definedName>
    <definedName name="____________tt11" localSheetId="1">#REF!</definedName>
    <definedName name="____________tt11">#REF!</definedName>
    <definedName name="____________tt12" localSheetId="1">#REF!</definedName>
    <definedName name="____________tt12">#REF!</definedName>
    <definedName name="____________tt13" localSheetId="1">#REF!</definedName>
    <definedName name="____________tt13">#REF!</definedName>
    <definedName name="____________tt14" localSheetId="1">#REF!</definedName>
    <definedName name="____________tt14">#REF!</definedName>
    <definedName name="____________tt15" localSheetId="1">#REF!</definedName>
    <definedName name="____________tt15">#REF!</definedName>
    <definedName name="____________tt16" localSheetId="1">#REF!</definedName>
    <definedName name="____________tt16">#REF!</definedName>
    <definedName name="____________tt17" localSheetId="1">#REF!</definedName>
    <definedName name="____________tt17">#REF!</definedName>
    <definedName name="____________tt18" localSheetId="1">#REF!</definedName>
    <definedName name="____________tt18">#REF!</definedName>
    <definedName name="____________tt19" localSheetId="1">#REF!</definedName>
    <definedName name="____________tt19">#REF!</definedName>
    <definedName name="____________tt2" localSheetId="1">#REF!</definedName>
    <definedName name="____________tt2">#REF!</definedName>
    <definedName name="____________tt20" localSheetId="1">#REF!</definedName>
    <definedName name="____________tt20">#REF!</definedName>
    <definedName name="____________tt21" localSheetId="1">#REF!</definedName>
    <definedName name="____________tt21">#REF!</definedName>
    <definedName name="____________tt3" localSheetId="1">#REF!</definedName>
    <definedName name="____________tt3">#REF!</definedName>
    <definedName name="____________tt4" localSheetId="1">#REF!</definedName>
    <definedName name="____________tt4">#REF!</definedName>
    <definedName name="____________tt5" localSheetId="1">#REF!</definedName>
    <definedName name="____________tt5">#REF!</definedName>
    <definedName name="____________tt6" localSheetId="1">#REF!</definedName>
    <definedName name="____________tt6">#REF!</definedName>
    <definedName name="____________tt7" localSheetId="1">#REF!</definedName>
    <definedName name="____________tt7">#REF!</definedName>
    <definedName name="____________tt8" localSheetId="1">#REF!</definedName>
    <definedName name="____________tt8">#REF!</definedName>
    <definedName name="____________tt9" localSheetId="1">#REF!</definedName>
    <definedName name="____________tt9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_tt1" localSheetId="1">#REF!</definedName>
    <definedName name="___________tt1">#REF!</definedName>
    <definedName name="___________tt10" localSheetId="1">#REF!</definedName>
    <definedName name="___________tt10">#REF!</definedName>
    <definedName name="___________tt11" localSheetId="1">#REF!</definedName>
    <definedName name="___________tt11">#REF!</definedName>
    <definedName name="___________tt12" localSheetId="1">#REF!</definedName>
    <definedName name="___________tt12">#REF!</definedName>
    <definedName name="___________tt13" localSheetId="1">#REF!</definedName>
    <definedName name="___________tt13">#REF!</definedName>
    <definedName name="___________tt14" localSheetId="1">#REF!</definedName>
    <definedName name="___________tt14">#REF!</definedName>
    <definedName name="___________tt15" localSheetId="1">#REF!</definedName>
    <definedName name="___________tt15">#REF!</definedName>
    <definedName name="___________tt16" localSheetId="1">#REF!</definedName>
    <definedName name="___________tt16">#REF!</definedName>
    <definedName name="___________tt17" localSheetId="1">#REF!</definedName>
    <definedName name="___________tt17">#REF!</definedName>
    <definedName name="___________tt18" localSheetId="1">#REF!</definedName>
    <definedName name="___________tt18">#REF!</definedName>
    <definedName name="___________tt19" localSheetId="1">#REF!</definedName>
    <definedName name="___________tt19">#REF!</definedName>
    <definedName name="___________tt2" localSheetId="1">#REF!</definedName>
    <definedName name="___________tt2">#REF!</definedName>
    <definedName name="___________tt20" localSheetId="1">#REF!</definedName>
    <definedName name="___________tt20">#REF!</definedName>
    <definedName name="___________tt21" localSheetId="1">#REF!</definedName>
    <definedName name="___________tt21">#REF!</definedName>
    <definedName name="___________tt3" localSheetId="1">#REF!</definedName>
    <definedName name="___________tt3">#REF!</definedName>
    <definedName name="___________tt4" localSheetId="1">#REF!</definedName>
    <definedName name="___________tt4">#REF!</definedName>
    <definedName name="___________tt5" localSheetId="1">#REF!</definedName>
    <definedName name="___________tt5">#REF!</definedName>
    <definedName name="___________tt6" localSheetId="1">#REF!</definedName>
    <definedName name="___________tt6">#REF!</definedName>
    <definedName name="___________tt7" localSheetId="1">#REF!</definedName>
    <definedName name="___________tt7">#REF!</definedName>
    <definedName name="___________tt8" localSheetId="1">#REF!</definedName>
    <definedName name="___________tt8">#REF!</definedName>
    <definedName name="___________tt9" localSheetId="1">#REF!</definedName>
    <definedName name="___________tt9">#REF!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_tt1" localSheetId="1">#REF!</definedName>
    <definedName name="_________tt1">#REF!</definedName>
    <definedName name="_________tt10" localSheetId="1">#REF!</definedName>
    <definedName name="_________tt10">#REF!</definedName>
    <definedName name="_________tt11" localSheetId="1">#REF!</definedName>
    <definedName name="_________tt11">#REF!</definedName>
    <definedName name="_________tt12" localSheetId="1">#REF!</definedName>
    <definedName name="_________tt12">#REF!</definedName>
    <definedName name="_________tt13" localSheetId="1">#REF!</definedName>
    <definedName name="_________tt13">#REF!</definedName>
    <definedName name="_________tt14" localSheetId="1">#REF!</definedName>
    <definedName name="_________tt14">#REF!</definedName>
    <definedName name="_________tt15" localSheetId="1">#REF!</definedName>
    <definedName name="_________tt15">#REF!</definedName>
    <definedName name="_________tt16" localSheetId="1">#REF!</definedName>
    <definedName name="_________tt16">#REF!</definedName>
    <definedName name="_________tt17" localSheetId="1">#REF!</definedName>
    <definedName name="_________tt17">#REF!</definedName>
    <definedName name="_________tt18" localSheetId="1">#REF!</definedName>
    <definedName name="_________tt18">#REF!</definedName>
    <definedName name="_________tt19" localSheetId="1">#REF!</definedName>
    <definedName name="_________tt19">#REF!</definedName>
    <definedName name="_________tt2" localSheetId="1">#REF!</definedName>
    <definedName name="_________tt2">#REF!</definedName>
    <definedName name="_________tt20" localSheetId="1">#REF!</definedName>
    <definedName name="_________tt20">#REF!</definedName>
    <definedName name="_________tt21" localSheetId="1">#REF!</definedName>
    <definedName name="_________tt21">#REF!</definedName>
    <definedName name="_________tt3" localSheetId="1">#REF!</definedName>
    <definedName name="_________tt3">#REF!</definedName>
    <definedName name="_________tt4" localSheetId="1">#REF!</definedName>
    <definedName name="_________tt4">#REF!</definedName>
    <definedName name="_________tt5" localSheetId="1">#REF!</definedName>
    <definedName name="_________tt5">#REF!</definedName>
    <definedName name="_________tt6" localSheetId="1">#REF!</definedName>
    <definedName name="_________tt6">#REF!</definedName>
    <definedName name="_________tt7" localSheetId="1">#REF!</definedName>
    <definedName name="_________tt7">#REF!</definedName>
    <definedName name="_________tt8" localSheetId="1">#REF!</definedName>
    <definedName name="_________tt8">#REF!</definedName>
    <definedName name="_________tt9" localSheetId="1">#REF!</definedName>
    <definedName name="_________tt9">#REF!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rbl1" localSheetId="1">[2]RSS9801!#REF!</definedName>
    <definedName name="_______rbl1">[2]RSS9801!#REF!</definedName>
    <definedName name="_______RBL2" localSheetId="1">#REF!</definedName>
    <definedName name="_______RBL2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rbl1" localSheetId="1">[2]RSS9801!#REF!</definedName>
    <definedName name="______rbl1">[2]RSS9801!#REF!</definedName>
    <definedName name="______RBL2" localSheetId="1">#REF!</definedName>
    <definedName name="______RBL2">#REF!</definedName>
    <definedName name="______tt1" localSheetId="1">#REF!</definedName>
    <definedName name="______tt1">#REF!</definedName>
    <definedName name="______tt10" localSheetId="1">#REF!</definedName>
    <definedName name="______tt10">#REF!</definedName>
    <definedName name="______tt11" localSheetId="1">#REF!</definedName>
    <definedName name="______tt11">#REF!</definedName>
    <definedName name="______tt12" localSheetId="1">#REF!</definedName>
    <definedName name="______tt12">#REF!</definedName>
    <definedName name="______tt13" localSheetId="1">#REF!</definedName>
    <definedName name="______tt13">#REF!</definedName>
    <definedName name="______tt14" localSheetId="1">#REF!</definedName>
    <definedName name="______tt14">#REF!</definedName>
    <definedName name="______tt15" localSheetId="1">#REF!</definedName>
    <definedName name="______tt15">#REF!</definedName>
    <definedName name="______tt16" localSheetId="1">#REF!</definedName>
    <definedName name="______tt16">#REF!</definedName>
    <definedName name="______tt17" localSheetId="1">#REF!</definedName>
    <definedName name="______tt17">#REF!</definedName>
    <definedName name="______tt18" localSheetId="1">#REF!</definedName>
    <definedName name="______tt18">#REF!</definedName>
    <definedName name="______tt19" localSheetId="1">#REF!</definedName>
    <definedName name="______tt19">#REF!</definedName>
    <definedName name="______tt2" localSheetId="1">#REF!</definedName>
    <definedName name="______tt2">#REF!</definedName>
    <definedName name="______tt20" localSheetId="1">#REF!</definedName>
    <definedName name="______tt20">#REF!</definedName>
    <definedName name="______tt21" localSheetId="1">#REF!</definedName>
    <definedName name="______tt21">#REF!</definedName>
    <definedName name="______tt3" localSheetId="1">#REF!</definedName>
    <definedName name="______tt3">#REF!</definedName>
    <definedName name="______tt4" localSheetId="1">#REF!</definedName>
    <definedName name="______tt4">#REF!</definedName>
    <definedName name="______tt5" localSheetId="1">#REF!</definedName>
    <definedName name="______tt5">#REF!</definedName>
    <definedName name="______tt6" localSheetId="1">#REF!</definedName>
    <definedName name="______tt6">#REF!</definedName>
    <definedName name="______tt7" localSheetId="1">#REF!</definedName>
    <definedName name="______tt7">#REF!</definedName>
    <definedName name="______tt8" localSheetId="1">#REF!</definedName>
    <definedName name="______tt8">#REF!</definedName>
    <definedName name="______tt9" localSheetId="1">#REF!</definedName>
    <definedName name="______tt9">#REF!</definedName>
    <definedName name="_____DAT1" localSheetId="1">'[3]AA-1'!#REF!</definedName>
    <definedName name="_____DAT1">'[3]AA-1'!#REF!</definedName>
    <definedName name="_____DAT10" localSheetId="1">'[3]AA-1'!#REF!</definedName>
    <definedName name="_____DAT10">'[3]AA-1'!#REF!</definedName>
    <definedName name="_____DAT13" localSheetId="1">'[3]AA-1'!#REF!</definedName>
    <definedName name="_____DAT13">'[3]AA-1'!#REF!</definedName>
    <definedName name="_____DAT2" localSheetId="1">'[3]AA-1'!#REF!</definedName>
    <definedName name="_____DAT2">'[3]AA-1'!#REF!</definedName>
    <definedName name="_____DAT3" localSheetId="1">'[3]AA-1'!#REF!</definedName>
    <definedName name="_____DAT3">'[3]AA-1'!#REF!</definedName>
    <definedName name="_____DAT5" localSheetId="1">'[3]AA-1'!#REF!</definedName>
    <definedName name="_____DAT5">'[3]AA-1'!#REF!</definedName>
    <definedName name="_____DAT6" localSheetId="1">'[3]AA-1'!#REF!</definedName>
    <definedName name="_____DAT6">'[3]AA-1'!#REF!</definedName>
    <definedName name="_____DAT7" localSheetId="1">'[3]AA-1'!#REF!</definedName>
    <definedName name="_____DAT7">'[3]AA-1'!#REF!</definedName>
    <definedName name="_____DAT8" localSheetId="1">'[3]AA-1'!#REF!</definedName>
    <definedName name="_____DAT8">'[3]AA-1'!#REF!</definedName>
    <definedName name="_____DAT9" localSheetId="1">'[3]AA-1'!#REF!</definedName>
    <definedName name="_____DAT9">'[3]AA-1'!#REF!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[2]RSS9801!#REF!</definedName>
    <definedName name="_____rbl1">[2]RSS9801!#REF!</definedName>
    <definedName name="_____RBL2" localSheetId="1">#REF!</definedName>
    <definedName name="_____RBL2">#REF!</definedName>
    <definedName name="_____rub1">[4]db!$C$15,[4]db!$B$14,[4]db!$B$12</definedName>
    <definedName name="_____tt1" localSheetId="1">#REF!</definedName>
    <definedName name="_____tt1">#REF!</definedName>
    <definedName name="_____tt10" localSheetId="1">#REF!</definedName>
    <definedName name="_____tt10">#REF!</definedName>
    <definedName name="_____tt11" localSheetId="1">#REF!</definedName>
    <definedName name="_____tt11">#REF!</definedName>
    <definedName name="_____tt12" localSheetId="1">#REF!</definedName>
    <definedName name="_____tt12">#REF!</definedName>
    <definedName name="_____tt13" localSheetId="1">#REF!</definedName>
    <definedName name="_____tt13">#REF!</definedName>
    <definedName name="_____tt14" localSheetId="1">#REF!</definedName>
    <definedName name="_____tt14">#REF!</definedName>
    <definedName name="_____tt15" localSheetId="1">#REF!</definedName>
    <definedName name="_____tt15">#REF!</definedName>
    <definedName name="_____tt16" localSheetId="1">#REF!</definedName>
    <definedName name="_____tt16">#REF!</definedName>
    <definedName name="_____tt17" localSheetId="1">#REF!</definedName>
    <definedName name="_____tt17">#REF!</definedName>
    <definedName name="_____tt18" localSheetId="1">#REF!</definedName>
    <definedName name="_____tt18">#REF!</definedName>
    <definedName name="_____tt19" localSheetId="1">#REF!</definedName>
    <definedName name="_____tt19">#REF!</definedName>
    <definedName name="_____tt2" localSheetId="1">#REF!</definedName>
    <definedName name="_____tt2">#REF!</definedName>
    <definedName name="_____tt20" localSheetId="1">#REF!</definedName>
    <definedName name="_____tt20">#REF!</definedName>
    <definedName name="_____tt21" localSheetId="1">#REF!</definedName>
    <definedName name="_____tt21">#REF!</definedName>
    <definedName name="_____tt3" localSheetId="1">#REF!</definedName>
    <definedName name="_____tt3">#REF!</definedName>
    <definedName name="_____tt4" localSheetId="1">#REF!</definedName>
    <definedName name="_____tt4">#REF!</definedName>
    <definedName name="_____tt5" localSheetId="1">#REF!</definedName>
    <definedName name="_____tt5">#REF!</definedName>
    <definedName name="_____tt6" localSheetId="1">#REF!</definedName>
    <definedName name="_____tt6">#REF!</definedName>
    <definedName name="_____tt7" localSheetId="1">#REF!</definedName>
    <definedName name="_____tt7">#REF!</definedName>
    <definedName name="_____tt8" localSheetId="1">#REF!</definedName>
    <definedName name="_____tt8">#REF!</definedName>
    <definedName name="_____tt9" localSheetId="1">#REF!</definedName>
    <definedName name="_____tt9">#REF!</definedName>
    <definedName name="_____W37" localSheetId="4" hidden="1">{#N/A,#N/A,FALSE,"Eff-SSC2"}</definedName>
    <definedName name="_____W37" localSheetId="5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3" hidden="1">{#N/A,#N/A,FALSE,"Eff-SSC2"}</definedName>
    <definedName name="_____w39" hidden="1">{#N/A,#N/A,FALSE,"Eff-SSC2"}</definedName>
    <definedName name="_____WK40">[5]Order_Nov_w45!$A$60</definedName>
    <definedName name="____a1" localSheetId="1">#REF!</definedName>
    <definedName name="____a1">#REF!</definedName>
    <definedName name="____D111486" localSheetId="1">#REF!</definedName>
    <definedName name="____D111486">#REF!</definedName>
    <definedName name="____DAT1" localSheetId="1">'[3]AA-1'!#REF!</definedName>
    <definedName name="____DAT1">'[3]AA-1'!#REF!</definedName>
    <definedName name="____DAT10" localSheetId="1">'[3]AA-1'!#REF!</definedName>
    <definedName name="____DAT10">'[3]AA-1'!#REF!</definedName>
    <definedName name="____DAT13" localSheetId="1">'[3]AA-1'!#REF!</definedName>
    <definedName name="____DAT13">'[3]AA-1'!#REF!</definedName>
    <definedName name="____DAT2" localSheetId="1">'[3]AA-1'!#REF!</definedName>
    <definedName name="____DAT2">'[3]AA-1'!#REF!</definedName>
    <definedName name="____DAT3" localSheetId="1">'[3]AA-1'!#REF!</definedName>
    <definedName name="____DAT3">'[3]AA-1'!#REF!</definedName>
    <definedName name="____DAT5" localSheetId="1">'[3]AA-1'!#REF!</definedName>
    <definedName name="____DAT5">'[3]AA-1'!#REF!</definedName>
    <definedName name="____DAT6" localSheetId="1">'[3]AA-1'!#REF!</definedName>
    <definedName name="____DAT6">'[3]AA-1'!#REF!</definedName>
    <definedName name="____DAT7" localSheetId="1">'[3]AA-1'!#REF!</definedName>
    <definedName name="____DAT7">'[3]AA-1'!#REF!</definedName>
    <definedName name="____DAT8" localSheetId="1">'[3]AA-1'!#REF!</definedName>
    <definedName name="____DAT8">'[3]AA-1'!#REF!</definedName>
    <definedName name="____DAT9" localSheetId="1">'[3]AA-1'!#REF!</definedName>
    <definedName name="____DAT9">'[3]AA-1'!#REF!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O1" localSheetId="1">#REF!</definedName>
    <definedName name="____PRO1">#REF!</definedName>
    <definedName name="____rbl1" localSheetId="1">[2]RSS9801!#REF!</definedName>
    <definedName name="____rbl1">[2]RSS9801!#REF!</definedName>
    <definedName name="____RBL2" localSheetId="1">#REF!</definedName>
    <definedName name="____RBL2">#REF!</definedName>
    <definedName name="____rub1">[4]db!$C$15,[4]db!$B$14,[4]db!$B$12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 localSheetId="1">#REF!</definedName>
    <definedName name="____tt11">#REF!</definedName>
    <definedName name="____tt12" localSheetId="1">#REF!</definedName>
    <definedName name="____tt12">#REF!</definedName>
    <definedName name="____tt13" localSheetId="1">#REF!</definedName>
    <definedName name="____tt13">#REF!</definedName>
    <definedName name="____tt14" localSheetId="1">#REF!</definedName>
    <definedName name="____tt14">#REF!</definedName>
    <definedName name="____tt15" localSheetId="1">#REF!</definedName>
    <definedName name="____tt15">#REF!</definedName>
    <definedName name="____tt16" localSheetId="1">#REF!</definedName>
    <definedName name="____tt16">#REF!</definedName>
    <definedName name="____tt17" localSheetId="1">#REF!</definedName>
    <definedName name="____tt17">#REF!</definedName>
    <definedName name="____tt18" localSheetId="1">#REF!</definedName>
    <definedName name="____tt18">#REF!</definedName>
    <definedName name="____tt19" localSheetId="1">#REF!</definedName>
    <definedName name="____tt19">#REF!</definedName>
    <definedName name="____tt2" localSheetId="1">#REF!</definedName>
    <definedName name="____tt2">#REF!</definedName>
    <definedName name="____tt20" localSheetId="1">#REF!</definedName>
    <definedName name="____tt20">#REF!</definedName>
    <definedName name="____tt21" localSheetId="1">#REF!</definedName>
    <definedName name="____tt21">#REF!</definedName>
    <definedName name="____tt3" localSheetId="1">#REF!</definedName>
    <definedName name="____tt3">#REF!</definedName>
    <definedName name="____tt4" localSheetId="1">#REF!</definedName>
    <definedName name="____tt4">#REF!</definedName>
    <definedName name="____tt5" localSheetId="1">#REF!</definedName>
    <definedName name="____tt5">#REF!</definedName>
    <definedName name="____tt6" localSheetId="1">#REF!</definedName>
    <definedName name="____tt6">#REF!</definedName>
    <definedName name="____tt7" localSheetId="1">#REF!</definedName>
    <definedName name="____tt7">#REF!</definedName>
    <definedName name="____tt8" localSheetId="1">#REF!</definedName>
    <definedName name="____tt8">#REF!</definedName>
    <definedName name="____tt9" localSheetId="1">#REF!</definedName>
    <definedName name="____tt9">#REF!</definedName>
    <definedName name="____W37" localSheetId="4" hidden="1">{#N/A,#N/A,FALSE,"Eff-SSC2"}</definedName>
    <definedName name="____W37" localSheetId="5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3" hidden="1">{#N/A,#N/A,FALSE,"Eff-SSC2"}</definedName>
    <definedName name="____w39" hidden="1">{#N/A,#N/A,FALSE,"Eff-SSC2"}</definedName>
    <definedName name="____WK40">[5]Order_Nov_w45!$A$60</definedName>
    <definedName name="___a1" localSheetId="1">#REF!</definedName>
    <definedName name="___a1">#REF!</definedName>
    <definedName name="___D111486" localSheetId="1">#REF!</definedName>
    <definedName name="___D111486">#REF!</definedName>
    <definedName name="___DAT1" localSheetId="1">'[3]AA-1'!#REF!</definedName>
    <definedName name="___DAT1">'[3]AA-1'!#REF!</definedName>
    <definedName name="___DAT10" localSheetId="1">'[3]AA-1'!#REF!</definedName>
    <definedName name="___DAT10">'[3]AA-1'!#REF!</definedName>
    <definedName name="___DAT13" localSheetId="1">'[3]AA-1'!#REF!</definedName>
    <definedName name="___DAT13">'[3]AA-1'!#REF!</definedName>
    <definedName name="___DAT2" localSheetId="1">'[3]AA-1'!#REF!</definedName>
    <definedName name="___DAT2">'[3]AA-1'!#REF!</definedName>
    <definedName name="___DAT3" localSheetId="1">'[3]AA-1'!#REF!</definedName>
    <definedName name="___DAT3">'[3]AA-1'!#REF!</definedName>
    <definedName name="___DAT5" localSheetId="1">'[3]AA-1'!#REF!</definedName>
    <definedName name="___DAT5">'[3]AA-1'!#REF!</definedName>
    <definedName name="___DAT6" localSheetId="1">'[3]AA-1'!#REF!</definedName>
    <definedName name="___DAT6">'[3]AA-1'!#REF!</definedName>
    <definedName name="___DAT7" localSheetId="1">'[3]AA-1'!#REF!</definedName>
    <definedName name="___DAT7">'[3]AA-1'!#REF!</definedName>
    <definedName name="___DAT8" localSheetId="1">'[3]AA-1'!#REF!</definedName>
    <definedName name="___DAT8">'[3]AA-1'!#REF!</definedName>
    <definedName name="___DAT9" localSheetId="1">'[3]AA-1'!#REF!</definedName>
    <definedName name="___DAT9">'[3]AA-1'!#REF!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OBJ2005" localSheetId="1">#REF!</definedName>
    <definedName name="___OBJ2005">#REF!</definedName>
    <definedName name="___PRO1" localSheetId="1">#REF!</definedName>
    <definedName name="___PRO1">#REF!</definedName>
    <definedName name="___rbl1" localSheetId="1">[2]RSS9801!#REF!</definedName>
    <definedName name="___rbl1">[2]RSS9801!#REF!</definedName>
    <definedName name="___RBL2" localSheetId="1">#REF!</definedName>
    <definedName name="___RBL2">#REF!</definedName>
    <definedName name="___rub1">[4]db!$C$15,[4]db!$B$14,[4]db!$B$12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22" localSheetId="1">#REF!</definedName>
    <definedName name="___tt22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51" localSheetId="1">#REF!</definedName>
    <definedName name="___tt51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71" localSheetId="1">#REF!</definedName>
    <definedName name="___tt71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tt91" localSheetId="1">#REF!</definedName>
    <definedName name="___tt91">#REF!</definedName>
    <definedName name="___W37" localSheetId="4" hidden="1">{#N/A,#N/A,FALSE,"Eff-SSC2"}</definedName>
    <definedName name="___W37" localSheetId="5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3" hidden="1">{#N/A,#N/A,FALSE,"Eff-SSC2"}</definedName>
    <definedName name="___w39" hidden="1">{#N/A,#N/A,FALSE,"Eff-SSC2"}</definedName>
    <definedName name="___WK40">[5]Order_Nov_w45!$A$60</definedName>
    <definedName name="__123Graph_A" localSheetId="1" hidden="1">[6]AM_COST!#REF!</definedName>
    <definedName name="__123Graph_A" hidden="1">[6]AM_COST!#REF!</definedName>
    <definedName name="__a1" localSheetId="1">#REF!</definedName>
    <definedName name="__a1">#REF!</definedName>
    <definedName name="__D111486" localSheetId="1">#REF!</definedName>
    <definedName name="__D111486">#REF!</definedName>
    <definedName name="__DAT1" localSheetId="1">'[7]AA-1'!#REF!</definedName>
    <definedName name="__DAT1">'[7]AA-1'!#REF!</definedName>
    <definedName name="__DAT10" localSheetId="1">'[7]AA-1'!#REF!</definedName>
    <definedName name="__DAT10">'[7]AA-1'!#REF!</definedName>
    <definedName name="__DAT13" localSheetId="1">'[7]AA-1'!#REF!</definedName>
    <definedName name="__DAT13">'[7]AA-1'!#REF!</definedName>
    <definedName name="__DAT2" localSheetId="1">'[7]AA-1'!#REF!</definedName>
    <definedName name="__DAT2">'[7]AA-1'!#REF!</definedName>
    <definedName name="__DAT3" localSheetId="1">'[7]AA-1'!#REF!</definedName>
    <definedName name="__DAT3">'[7]AA-1'!#REF!</definedName>
    <definedName name="__DAT5" localSheetId="1">'[7]AA-1'!#REF!</definedName>
    <definedName name="__DAT5">'[7]AA-1'!#REF!</definedName>
    <definedName name="__DAT6" localSheetId="1">'[7]AA-1'!#REF!</definedName>
    <definedName name="__DAT6">'[7]AA-1'!#REF!</definedName>
    <definedName name="__DAT7" localSheetId="1">'[7]AA-1'!#REF!</definedName>
    <definedName name="__DAT7">'[7]AA-1'!#REF!</definedName>
    <definedName name="__DAT8" localSheetId="1">'[7]AA-1'!#REF!</definedName>
    <definedName name="__DAT8">'[7]AA-1'!#REF!</definedName>
    <definedName name="__DAT9" localSheetId="1">'[7]AA-1'!#REF!</definedName>
    <definedName name="__DAT9">'[7]AA-1'!#REF!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 localSheetId="1">#REF!</definedName>
    <definedName name="__OBJ2005">#REF!</definedName>
    <definedName name="__PRO1" localSheetId="1">#REF!</definedName>
    <definedName name="__PRO1">#REF!</definedName>
    <definedName name="__rbl1" localSheetId="1">[2]RSS9801!#REF!</definedName>
    <definedName name="__rbl1">[2]RSS9801!#REF!</definedName>
    <definedName name="__RBL2" localSheetId="1">#REF!</definedName>
    <definedName name="__RBL2">#REF!</definedName>
    <definedName name="__rub1">[4]db!$C$15,[4]db!$B$14,[4]db!$B$12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22" localSheetId="1">#REF!</definedName>
    <definedName name="__tt22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51" localSheetId="1">#REF!</definedName>
    <definedName name="__tt51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71" localSheetId="1">#REF!</definedName>
    <definedName name="__tt71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tt91" localSheetId="1">#REF!</definedName>
    <definedName name="__tt91">#REF!</definedName>
    <definedName name="__W37" localSheetId="4" hidden="1">{#N/A,#N/A,FALSE,"Eff-SSC2"}</definedName>
    <definedName name="__W37" localSheetId="5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3" hidden="1">{#N/A,#N/A,FALSE,"Eff-SSC2"}</definedName>
    <definedName name="__w39" hidden="1">{#N/A,#N/A,FALSE,"Eff-SSC2"}</definedName>
    <definedName name="__WK40">[5]Order_Nov_w45!$A$60</definedName>
    <definedName name="_1002" localSheetId="1">#REF!</definedName>
    <definedName name="_1002">#REF!</definedName>
    <definedName name="_1003" localSheetId="1">#REF!</definedName>
    <definedName name="_1003">#REF!</definedName>
    <definedName name="_1004" localSheetId="1">#REF!</definedName>
    <definedName name="_1004">#REF!</definedName>
    <definedName name="_1005" localSheetId="1">#REF!</definedName>
    <definedName name="_1005">#REF!</definedName>
    <definedName name="_1006" localSheetId="1">#REF!</definedName>
    <definedName name="_1006">#REF!</definedName>
    <definedName name="_1008" localSheetId="1">#REF!</definedName>
    <definedName name="_1008">#REF!</definedName>
    <definedName name="_1009" localSheetId="1">#REF!</definedName>
    <definedName name="_1009">#REF!</definedName>
    <definedName name="_1010" localSheetId="1">#REF!</definedName>
    <definedName name="_1010">#REF!</definedName>
    <definedName name="_1012" localSheetId="1">#REF!</definedName>
    <definedName name="_1012">#REF!</definedName>
    <definedName name="_1013" localSheetId="1">#REF!</definedName>
    <definedName name="_1013">#REF!</definedName>
    <definedName name="_1014" localSheetId="1">#REF!</definedName>
    <definedName name="_1014">#REF!</definedName>
    <definedName name="_1015" localSheetId="1">#REF!</definedName>
    <definedName name="_1015">#REF!</definedName>
    <definedName name="_1016" localSheetId="1">#REF!</definedName>
    <definedName name="_1016">#REF!</definedName>
    <definedName name="_1017" localSheetId="1">#REF!</definedName>
    <definedName name="_1017">#REF!</definedName>
    <definedName name="_1018" localSheetId="1">#REF!</definedName>
    <definedName name="_1018">#REF!</definedName>
    <definedName name="_1019" localSheetId="1">#REF!</definedName>
    <definedName name="_1019">#REF!</definedName>
    <definedName name="_1020" localSheetId="1">#REF!</definedName>
    <definedName name="_1020">#REF!</definedName>
    <definedName name="_1021" localSheetId="1">#REF!</definedName>
    <definedName name="_1021">#REF!</definedName>
    <definedName name="_1022" localSheetId="1">#REF!</definedName>
    <definedName name="_1022">#REF!</definedName>
    <definedName name="_1023" localSheetId="1">#REF!</definedName>
    <definedName name="_1023">#REF!</definedName>
    <definedName name="_1024" localSheetId="1">#REF!</definedName>
    <definedName name="_1024">#REF!</definedName>
    <definedName name="_1025" localSheetId="1">#REF!</definedName>
    <definedName name="_1025">#REF!</definedName>
    <definedName name="_1026" localSheetId="1">#REF!</definedName>
    <definedName name="_1026">#REF!</definedName>
    <definedName name="_1038" localSheetId="1">#REF!</definedName>
    <definedName name="_1038">#REF!</definedName>
    <definedName name="_1045" localSheetId="1">#REF!</definedName>
    <definedName name="_1045">#REF!</definedName>
    <definedName name="_1048" localSheetId="1">#REF!</definedName>
    <definedName name="_1048">#REF!</definedName>
    <definedName name="_1052" localSheetId="1">#REF!</definedName>
    <definedName name="_1052">#REF!</definedName>
    <definedName name="_1068" localSheetId="1">#REF!</definedName>
    <definedName name="_1068">#REF!</definedName>
    <definedName name="_1069" localSheetId="1">#REF!</definedName>
    <definedName name="_1069">#REF!</definedName>
    <definedName name="_1111" localSheetId="1">#REF!</definedName>
    <definedName name="_1111">#REF!</definedName>
    <definedName name="_1112" localSheetId="1">#REF!</definedName>
    <definedName name="_1112">#REF!</definedName>
    <definedName name="_1113" localSheetId="1">#REF!</definedName>
    <definedName name="_1113">#REF!</definedName>
    <definedName name="_1114" localSheetId="1">#REF!</definedName>
    <definedName name="_1114">#REF!</definedName>
    <definedName name="_1115" localSheetId="1">#REF!</definedName>
    <definedName name="_1115">#REF!</definedName>
    <definedName name="_1138" localSheetId="1">#REF!</definedName>
    <definedName name="_1138">#REF!</definedName>
    <definedName name="_1152" localSheetId="1">#REF!</definedName>
    <definedName name="_1152">#REF!</definedName>
    <definedName name="_1153" localSheetId="1">#REF!</definedName>
    <definedName name="_1153">#REF!</definedName>
    <definedName name="_1160" localSheetId="1">#REF!</definedName>
    <definedName name="_1160">#REF!</definedName>
    <definedName name="_a" localSheetId="1">#REF!</definedName>
    <definedName name="_a">#REF!</definedName>
    <definedName name="_a1" localSheetId="1">#REF!</definedName>
    <definedName name="_a1">#REF!</definedName>
    <definedName name="_b" localSheetId="1">#REF!</definedName>
    <definedName name="_b">#REF!</definedName>
    <definedName name="_D111486" localSheetId="1">#REF!</definedName>
    <definedName name="_D111486">#REF!</definedName>
    <definedName name="_DAT1" localSheetId="1">'[8]AA-1'!#REF!</definedName>
    <definedName name="_DAT1">'[8]AA-1'!#REF!</definedName>
    <definedName name="_DAT10" localSheetId="1">'[8]AA-1'!#REF!</definedName>
    <definedName name="_DAT10">'[8]AA-1'!#REF!</definedName>
    <definedName name="_DAT13" localSheetId="1">'[8]AA-1'!#REF!</definedName>
    <definedName name="_DAT13">'[8]AA-1'!#REF!</definedName>
    <definedName name="_DAT2" localSheetId="1">'[8]AA-1'!#REF!</definedName>
    <definedName name="_DAT2">'[8]AA-1'!#REF!</definedName>
    <definedName name="_DAT3" localSheetId="1">'[8]AA-1'!#REF!</definedName>
    <definedName name="_DAT3">'[8]AA-1'!#REF!</definedName>
    <definedName name="_DAT5" localSheetId="1">'[8]AA-1'!#REF!</definedName>
    <definedName name="_DAT5">'[8]AA-1'!#REF!</definedName>
    <definedName name="_DAT6" localSheetId="1">'[8]AA-1'!#REF!</definedName>
    <definedName name="_DAT6">'[8]AA-1'!#REF!</definedName>
    <definedName name="_DAT7" localSheetId="1">'[8]AA-1'!#REF!</definedName>
    <definedName name="_DAT7">'[8]AA-1'!#REF!</definedName>
    <definedName name="_DAT8" localSheetId="1">'[8]AA-1'!#REF!</definedName>
    <definedName name="_DAT8">'[8]AA-1'!#REF!</definedName>
    <definedName name="_DAT9" localSheetId="1">'[8]AA-1'!#REF!</definedName>
    <definedName name="_DAT9">'[8]AA-1'!#REF!</definedName>
    <definedName name="_e" localSheetId="1">#REF!</definedName>
    <definedName name="_e">#REF!</definedName>
    <definedName name="_e1" localSheetId="1">#REF!</definedName>
    <definedName name="_e1">#REF!</definedName>
    <definedName name="_f" localSheetId="1">#REF!</definedName>
    <definedName name="_f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" localSheetId="1">#REF!</definedName>
    <definedName name="_g">#REF!</definedName>
    <definedName name="_g1" localSheetId="1">#REF!</definedName>
    <definedName name="_g1">#REF!</definedName>
    <definedName name="_h" localSheetId="1">#REF!</definedName>
    <definedName name="_h">#REF!</definedName>
    <definedName name="_h1" localSheetId="1">#REF!</definedName>
    <definedName name="_h1">#REF!</definedName>
    <definedName name="_k" localSheetId="1">#REF!</definedName>
    <definedName name="_k">#REF!</definedName>
    <definedName name="_k1" localSheetId="1">#REF!</definedName>
    <definedName name="_k1">#REF!</definedName>
    <definedName name="_Key1" localSheetId="1" hidden="1">'[9]PS-1995'!#REF!</definedName>
    <definedName name="_Key1" hidden="1">'[9]PS-1995'!#REF!</definedName>
    <definedName name="_Key2" localSheetId="1" hidden="1">#REF!</definedName>
    <definedName name="_Key2" hidden="1">#REF!</definedName>
    <definedName name="_l" localSheetId="1">#REF!</definedName>
    <definedName name="_l">#REF!</definedName>
    <definedName name="_n" localSheetId="1">#REF!</definedName>
    <definedName name="_n">#REF!</definedName>
    <definedName name="_nnd1" localSheetId="1">#REF!</definedName>
    <definedName name="_nnd1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" localSheetId="1">#REF!</definedName>
    <definedName name="_p">#REF!</definedName>
    <definedName name="_PRO1" localSheetId="1">#REF!</definedName>
    <definedName name="_PRO1">#REF!</definedName>
    <definedName name="_rbl1" localSheetId="1">[2]RSS9801!#REF!</definedName>
    <definedName name="_rbl1">[2]RSS9801!#REF!</definedName>
    <definedName name="_RBL2" localSheetId="1">#REF!</definedName>
    <definedName name="_RBL2">#REF!</definedName>
    <definedName name="_Regression_Int">1</definedName>
    <definedName name="_rub1">[4]db!$C$15,[4]db!$B$14,[4]db!$B$12</definedName>
    <definedName name="_s" localSheetId="1">#REF!</definedName>
    <definedName name="_s">#REF!</definedName>
    <definedName name="_Sort" localSheetId="1" hidden="1">'[9]PS-1995'!#REF!</definedName>
    <definedName name="_Sort" hidden="1">'[9]PS-1995'!#REF!</definedName>
    <definedName name="_t" localSheetId="1">#REF!</definedName>
    <definedName name="_t">#REF!</definedName>
    <definedName name="_Table1_Out" localSheetId="1" hidden="1">#REF!</definedName>
    <definedName name="_Table1_Out" hidden="1">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22" localSheetId="1">#REF!</definedName>
    <definedName name="_tt22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51" localSheetId="1">#REF!</definedName>
    <definedName name="_tt51">#REF!</definedName>
    <definedName name="_tt6" localSheetId="1">#REF!</definedName>
    <definedName name="_tt6">#REF!</definedName>
    <definedName name="_tt7" localSheetId="1">#REF!</definedName>
    <definedName name="_tt7">#REF!</definedName>
    <definedName name="_tt71" localSheetId="1">#REF!</definedName>
    <definedName name="_tt71">#REF!</definedName>
    <definedName name="_tt8" localSheetId="1">#REF!</definedName>
    <definedName name="_tt8">#REF!</definedName>
    <definedName name="_tt9" localSheetId="1">#REF!</definedName>
    <definedName name="_tt9">#REF!</definedName>
    <definedName name="_tt91" localSheetId="1">#REF!</definedName>
    <definedName name="_tt91">#REF!</definedName>
    <definedName name="_v" localSheetId="1">#REF!</definedName>
    <definedName name="_v">#REF!</definedName>
    <definedName name="_w" localSheetId="1">#REF!</definedName>
    <definedName name="_w">#REF!</definedName>
    <definedName name="_W37" localSheetId="4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hidden="1">{#N/A,#N/A,FALSE,"Eff-SSC2"}</definedName>
    <definedName name="_WK40">[5]Order_Nov_w45!$A$60</definedName>
    <definedName name="_z" localSheetId="1">#REF!</definedName>
    <definedName name="_z">#REF!</definedName>
    <definedName name="a" localSheetId="4" hidden="1">'10 EQ Com'!#REF!</definedName>
    <definedName name="a" localSheetId="5" hidden="1">'11-12 CF'!#REF!</definedName>
    <definedName name="a" localSheetId="1" hidden="1">'5-6 PL (3_M)'!#REF!</definedName>
    <definedName name="a" localSheetId="2" hidden="1">'7-8 PL (6_M)'!#REF!</definedName>
    <definedName name="a" localSheetId="3" hidden="1">'9 EQ Conso'!#REF!</definedName>
    <definedName name="a">#REF!</definedName>
    <definedName name="A1W" localSheetId="1">#REF!</definedName>
    <definedName name="A1W">#REF!</definedName>
    <definedName name="aa" localSheetId="4">{"'Sheet1'!$A$1:$Y$6"}</definedName>
    <definedName name="aa" localSheetId="5">{"'Sheet1'!$A$1:$Y$6"}</definedName>
    <definedName name="aa" localSheetId="3">{"'Sheet1'!$A$1:$Y$6"}</definedName>
    <definedName name="aa">{"'Sheet1'!$A$1:$Y$6"}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 localSheetId="1">#REF!</definedName>
    <definedName name="ADM">#REF!</definedName>
    <definedName name="ae" localSheetId="1">'[10]AA-1'!#REF!</definedName>
    <definedName name="ae">'[10]AA-1'!#REF!</definedName>
    <definedName name="aege" localSheetId="1">#REF!</definedName>
    <definedName name="aege">#REF!</definedName>
    <definedName name="aergrg" localSheetId="1">[11]ผ้าสำเร็จ!#REF!</definedName>
    <definedName name="aergrg">[11]ผ้าสำเร็จ!#REF!</definedName>
    <definedName name="af" localSheetId="1">#REF!</definedName>
    <definedName name="af">#REF!</definedName>
    <definedName name="AGING" localSheetId="1">#REF!</definedName>
    <definedName name="AGING">#REF!</definedName>
    <definedName name="agldvollp" localSheetId="1">#REF!</definedName>
    <definedName name="agldvollp">#REF!</definedName>
    <definedName name="agldvolrp" localSheetId="1">#REF!</definedName>
    <definedName name="agldvolrp">#REF!</definedName>
    <definedName name="agrfreight1" localSheetId="1">'[12]YTD Data'!#REF!</definedName>
    <definedName name="agrfreight1">'[12]YTD Data'!#REF!</definedName>
    <definedName name="agrfreight2" localSheetId="1">'[12]YTD Data'!#REF!</definedName>
    <definedName name="agrfreight2">'[12]YTD Data'!#REF!</definedName>
    <definedName name="anchor" localSheetId="1">#REF!</definedName>
    <definedName name="anchor">#REF!</definedName>
    <definedName name="ang" localSheetId="4">'[13]Data 2'!$A:$IV</definedName>
    <definedName name="ang" localSheetId="5">'[13]Data 2'!$A:$IV</definedName>
    <definedName name="ang" localSheetId="3">'[13]Data 2'!$A:$IV</definedName>
    <definedName name="ang">'[13]Data 2'!$A:$IV</definedName>
    <definedName name="ann" localSheetId="1">#REF!</definedName>
    <definedName name="ann">#REF!</definedName>
    <definedName name="ARM" localSheetId="1">#REF!</definedName>
    <definedName name="ARM">#REF!</definedName>
    <definedName name="AS2DocOpenMode">"AS2DocumentEdit"</definedName>
    <definedName name="asd" localSheetId="1">#REF!</definedName>
    <definedName name="asd">#REF!</definedName>
    <definedName name="asdqa" localSheetId="1">#REF!</definedName>
    <definedName name="asdqa">#REF!</definedName>
    <definedName name="asds" localSheetId="4">{"'Eng (page2)'!$A$1:$D$52"}</definedName>
    <definedName name="asds" localSheetId="5">{"'Eng (page2)'!$A$1:$D$52"}</definedName>
    <definedName name="asds" localSheetId="3">{"'Eng (page2)'!$A$1:$D$52"}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1">'[15]USDXAU Before'!#REF!</definedName>
    <definedName name="AUD_Gold_Hedging_Exposure_Comparison">'[15]USDXAU Before'!#REF!</definedName>
    <definedName name="audfwdlp" localSheetId="1">#REF!</definedName>
    <definedName name="audfwdlp">#REF!</definedName>
    <definedName name="audfwdp" localSheetId="1">#REF!</definedName>
    <definedName name="audfwdp">#REF!</definedName>
    <definedName name="audfwdrp" localSheetId="1">#REF!</definedName>
    <definedName name="audfwdrp">#REF!</definedName>
    <definedName name="audintp" localSheetId="1">#REF!</definedName>
    <definedName name="audintp">#REF!</definedName>
    <definedName name="AUDsimple_curve" localSheetId="1">#REF!</definedName>
    <definedName name="AUDsimple_curve">#REF!</definedName>
    <definedName name="audusdp" localSheetId="1">#REF!</definedName>
    <definedName name="audusdp">#REF!</definedName>
    <definedName name="audvollp" localSheetId="1">#REF!</definedName>
    <definedName name="audvollp">#REF!</definedName>
    <definedName name="audvolrp" localSheetId="1">#REF!</definedName>
    <definedName name="audvolrp">#REF!</definedName>
    <definedName name="b" localSheetId="1" hidden="1">#REF!</definedName>
    <definedName name="b" hidden="1">#REF!</definedName>
    <definedName name="B_10" localSheetId="1">#REF!</definedName>
    <definedName name="B_10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lance_sheet" localSheetId="1">#REF!</definedName>
    <definedName name="balance_sheet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[16]name!#REF!</definedName>
    <definedName name="bbb">[16]name!#REF!</definedName>
    <definedName name="BCExport" localSheetId="1">#REF!</definedName>
    <definedName name="BCExport">#REF!</definedName>
    <definedName name="Beginz" localSheetId="1">#REF!</definedName>
    <definedName name="Beginz">#REF!</definedName>
    <definedName name="BOI">'[14]License BOI'!$A$3:$A$10</definedName>
    <definedName name="BONUS1" localSheetId="1">#REF!</definedName>
    <definedName name="BONUS1">#REF!</definedName>
    <definedName name="BS" localSheetId="1">#REF!</definedName>
    <definedName name="BS">#REF!</definedName>
    <definedName name="case">[17]data!$C$1</definedName>
    <definedName name="cash" localSheetId="4">{"'Eng (page2)'!$A$1:$D$52"}</definedName>
    <definedName name="cash" localSheetId="5">{"'Eng (page2)'!$A$1:$D$52"}</definedName>
    <definedName name="cash" localSheetId="3">{"'Eng (page2)'!$A$1:$D$52"}</definedName>
    <definedName name="cash">{"'Eng (page2)'!$A$1:$D$52"}</definedName>
    <definedName name="Cashflow" localSheetId="4">{"'Sheet1'!$L$16"}</definedName>
    <definedName name="Cashflow" localSheetId="5">{"'Sheet1'!$L$16"}</definedName>
    <definedName name="Cashflow" localSheetId="3">{"'Sheet1'!$L$16"}</definedName>
    <definedName name="Cashflow">{"'Sheet1'!$L$16"}</definedName>
    <definedName name="cc" localSheetId="1">#REF!</definedName>
    <definedName name="cc">#REF!</definedName>
    <definedName name="CcySens" localSheetId="1">'[15]USDXAU Before'!#REF!</definedName>
    <definedName name="CcySens">'[15]USDXAU Before'!#REF!</definedName>
    <definedName name="CcyStartU" localSheetId="1">'[15]USDXAU Before'!#REF!</definedName>
    <definedName name="CcyStartU">'[15]USDXAU Before'!#REF!</definedName>
    <definedName name="CHASHFLOW" localSheetId="4">{"'Sheet1'!$L$16"}</definedName>
    <definedName name="CHASHFLOW" localSheetId="5">{"'Sheet1'!$L$16"}</definedName>
    <definedName name="CHASHFLOW" localSheetId="3">{"'Sheet1'!$L$16"}</definedName>
    <definedName name="CHASHFLOW">{"'Sheet1'!$L$16"}</definedName>
    <definedName name="Chemist" localSheetId="4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 localSheetId="1">#REF!</definedName>
    <definedName name="CODEDES">#REF!</definedName>
    <definedName name="CombinedStartU" localSheetId="1">'[15]USDXAU Before'!#REF!</definedName>
    <definedName name="CombinedStartU">'[15]USDXAU Before'!#REF!</definedName>
    <definedName name="comm." localSheetId="1">[19]description!#REF!</definedName>
    <definedName name="comm.">[19]description!#REF!</definedName>
    <definedName name="compare" localSheetId="1">#REF!</definedName>
    <definedName name="compare">#REF!</definedName>
    <definedName name="con" localSheetId="1">#REF!</definedName>
    <definedName name="con">#REF!</definedName>
    <definedName name="Contract_Range_1" localSheetId="1">#REF!</definedName>
    <definedName name="Contract_Range_1">#REF!</definedName>
    <definedName name="contract_Range_11" localSheetId="1">#REF!</definedName>
    <definedName name="contract_Range_11">#REF!</definedName>
    <definedName name="COST" localSheetId="1">#REF!</definedName>
    <definedName name="COST">#REF!</definedName>
    <definedName name="costa" localSheetId="1">#REF!</definedName>
    <definedName name="costa">#REF!</definedName>
    <definedName name="cur" localSheetId="1">#REF!</definedName>
    <definedName name="cur">#REF!</definedName>
    <definedName name="D" localSheetId="1">'[20]วงเครดิต 3'!#REF!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 localSheetId="1">[21]สำนักงาน!#REF!</definedName>
    <definedName name="DATA_01">[21]สำนักงาน!#REF!</definedName>
    <definedName name="DATA_02" localSheetId="1">[21]สำนักงาน!#REF!</definedName>
    <definedName name="DATA_02">[21]สำนักงาน!#REF!</definedName>
    <definedName name="DATA_03" localSheetId="1">[21]สำนักงาน!#REF!</definedName>
    <definedName name="DATA_03">[21]สำนักงาน!#REF!</definedName>
    <definedName name="Data_Graph" localSheetId="1">#REF!</definedName>
    <definedName name="Data_Graph">#REF!</definedName>
    <definedName name="data1" localSheetId="4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atep" localSheetId="1">#REF!</definedName>
    <definedName name="datep">#REF!</definedName>
    <definedName name="Db">[22]Sheet1!$A$2:$D$126</definedName>
    <definedName name="dd" localSheetId="1">#REF!</definedName>
    <definedName name="dd">#REF!</definedName>
    <definedName name="DDAWEW" localSheetId="1">#REF!</definedName>
    <definedName name="DDAWEW">#REF!</definedName>
    <definedName name="DDS" localSheetId="1">'[23]แจกแจง _งบดุล_'!#REF!</definedName>
    <definedName name="DDS">'[23]แจกแจง _งบดุล_'!#REF!</definedName>
    <definedName name="Defect_Jun_2002" localSheetId="1">[24]note_defect!#REF!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 localSheetId="1">#REF!</definedName>
    <definedName name="df">#REF!</definedName>
    <definedName name="DFe" localSheetId="1">'[10]AA-1'!#REF!</definedName>
    <definedName name="DFe">'[10]AA-1'!#REF!</definedName>
    <definedName name="division_code" localSheetId="1">#REF!</definedName>
    <definedName name="division_code">#REF!</definedName>
    <definedName name="dkfi" localSheetId="1">#REF!</definedName>
    <definedName name="dkfi">#REF!</definedName>
    <definedName name="dofks" localSheetId="1">'[25]รายได้_คชจ  Con'!#REF!</definedName>
    <definedName name="dofks">'[25]รายได้_คชจ  Con'!#REF!</definedName>
    <definedName name="DSFF" localSheetId="1">#REF!</definedName>
    <definedName name="DSFF">#REF!</definedName>
    <definedName name="dsfka" localSheetId="1">#REF!</definedName>
    <definedName name="dsfka">#REF!</definedName>
    <definedName name="dtyjr" localSheetId="1">#REF!</definedName>
    <definedName name="dtyjr">#REF!</definedName>
    <definedName name="dwdy" localSheetId="1">'[10]AA-1'!#REF!</definedName>
    <definedName name="dwdy">'[10]AA-1'!#REF!</definedName>
    <definedName name="E" localSheetId="1">#REF!</definedName>
    <definedName name="E">#REF!</definedName>
    <definedName name="ee" localSheetId="1">#REF!</definedName>
    <definedName name="ee">#REF!</definedName>
    <definedName name="ergaqq" localSheetId="1">[2]RSS9801!#REF!</definedName>
    <definedName name="ergaqq">[2]RSS9801!#REF!</definedName>
    <definedName name="ert" localSheetId="1" hidden="1">#REF!</definedName>
    <definedName name="ert" hidden="1">#REF!</definedName>
    <definedName name="EX.RATE">[26]RATE!$A$1:$C$32</definedName>
    <definedName name="Excel_BuiltIn__FilterDatabase_2" localSheetId="1">[27]TB2008!#REF!</definedName>
    <definedName name="Excel_BuiltIn__FilterDatabase_2">[27]TB2008!#REF!</definedName>
    <definedName name="Excel_BuiltIn_Database" localSheetId="1">#REF!</definedName>
    <definedName name="Excel_BuiltIn_Database">#REF!</definedName>
    <definedName name="Excel_BuiltIn_Print_Area" localSheetId="1">[2]RSS9801!#REF!</definedName>
    <definedName name="Excel_BuiltIn_Print_Area">[2]RSS9801!#REF!</definedName>
    <definedName name="Excel_BuiltIn_Print_Area_11">"$'_540100 '.$#REF!$#REF!:$#REF!$#REF!"</definedName>
    <definedName name="Excel_BuiltIn_Print_Area_12" localSheetId="1">#REF!</definedName>
    <definedName name="Excel_BuiltIn_Print_Area_12">#REF!</definedName>
    <definedName name="Excel_BuiltIn_Print_Area_12_10" localSheetId="1">'[28]แจกแจง _งบดุล_'!#REF!</definedName>
    <definedName name="Excel_BuiltIn_Print_Area_12_10">'[28]แจกแจง _งบดุล_'!#REF!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'[29]แจกแจง _งบดุล_'!#REF!</definedName>
    <definedName name="Excel_BuiltIn_Print_Area_12_16">'[29]แจกแจง _งบดุล_'!#REF!</definedName>
    <definedName name="Excel_BuiltIn_Print_Area_12_18" localSheetId="1">'[30]แจกแจง _งบดุล_'!#REF!</definedName>
    <definedName name="Excel_BuiltIn_Print_Area_12_18">'[30]แจกแจง _งบดุล_'!#REF!</definedName>
    <definedName name="Excel_BuiltIn_Print_Area_12_29" localSheetId="1">#REF!</definedName>
    <definedName name="Excel_BuiltIn_Print_Area_12_29">#REF!</definedName>
    <definedName name="Excel_BuiltIn_Print_Area_12_3" localSheetId="1">'[30]แจกแจง _งบดุล_'!#REF!</definedName>
    <definedName name="Excel_BuiltIn_Print_Area_12_3">'[30]แจกแจง _งบดุล_'!#REF!</definedName>
    <definedName name="Excel_BuiltIn_Print_Area_12_4" localSheetId="1">'[30]แจกแจง _งบดุล_'!#REF!</definedName>
    <definedName name="Excel_BuiltIn_Print_Area_12_4">'[30]แจกแจง _งบดุล_'!#REF!</definedName>
    <definedName name="Excel_BuiltIn_Print_Area_12_5" localSheetId="1">'[30]แจกแจง _งบดุล_'!#REF!</definedName>
    <definedName name="Excel_BuiltIn_Print_Area_12_5">'[30]แจกแจง _งบดุล_'!#REF!</definedName>
    <definedName name="Excel_BuiltIn_Print_Area_12_6" localSheetId="1">'[30]แจกแจง _งบดุล_'!#REF!</definedName>
    <definedName name="Excel_BuiltIn_Print_Area_12_6">'[30]แจกแจง _งบดุล_'!#REF!</definedName>
    <definedName name="Excel_BuiltIn_Print_Area_12_8" localSheetId="1">'[30]แจกแจง _งบดุล_'!#REF!</definedName>
    <definedName name="Excel_BuiltIn_Print_Area_12_8">'[30]แจกแจง _งบดุล_'!#REF!</definedName>
    <definedName name="Excel_BuiltIn_Print_Area_12_9" localSheetId="1">#REF!</definedName>
    <definedName name="Excel_BuiltIn_Print_Area_12_9">#REF!</definedName>
    <definedName name="Excel_BuiltIn_Print_Area_16">"$#REF!.$A$1:$AE$61"</definedName>
    <definedName name="Excel_BuiltIn_Print_Area_17" localSheetId="1">#REF!</definedName>
    <definedName name="Excel_BuiltIn_Print_Area_17">#REF!</definedName>
    <definedName name="Excel_BuiltIn_Print_Area_17_1" localSheetId="1">#REF!</definedName>
    <definedName name="Excel_BuiltIn_Print_Area_17_1">#REF!</definedName>
    <definedName name="Excel_BuiltIn_Print_Area_17_10" localSheetId="1">#REF!</definedName>
    <definedName name="Excel_BuiltIn_Print_Area_17_10">#REF!</definedName>
    <definedName name="Excel_BuiltIn_Print_Area_17_11" localSheetId="1">#REF!</definedName>
    <definedName name="Excel_BuiltIn_Print_Area_17_11">#REF!</definedName>
    <definedName name="Excel_BuiltIn_Print_Area_17_13" localSheetId="1">#REF!</definedName>
    <definedName name="Excel_BuiltIn_Print_Area_17_13">#REF!</definedName>
    <definedName name="Excel_BuiltIn_Print_Area_17_14" localSheetId="1">#REF!</definedName>
    <definedName name="Excel_BuiltIn_Print_Area_17_14">#REF!</definedName>
    <definedName name="Excel_BuiltIn_Print_Area_17_15" localSheetId="1">#REF!</definedName>
    <definedName name="Excel_BuiltIn_Print_Area_17_15">#REF!</definedName>
    <definedName name="Excel_BuiltIn_Print_Area_17_16" localSheetId="1">#REF!</definedName>
    <definedName name="Excel_BuiltIn_Print_Area_17_16">#REF!</definedName>
    <definedName name="Excel_BuiltIn_Print_Area_17_17" localSheetId="1">#REF!</definedName>
    <definedName name="Excel_BuiltIn_Print_Area_17_17">#REF!</definedName>
    <definedName name="Excel_BuiltIn_Print_Area_17_18" localSheetId="1">#REF!</definedName>
    <definedName name="Excel_BuiltIn_Print_Area_17_18">#REF!</definedName>
    <definedName name="Excel_BuiltIn_Print_Area_17_2" localSheetId="1">#REF!</definedName>
    <definedName name="Excel_BuiltIn_Print_Area_17_2">#REF!</definedName>
    <definedName name="Excel_BuiltIn_Print_Area_17_31" localSheetId="1">#REF!</definedName>
    <definedName name="Excel_BuiltIn_Print_Area_17_31">#REF!</definedName>
    <definedName name="Excel_BuiltIn_Print_Area_17_33" localSheetId="1">#REF!</definedName>
    <definedName name="Excel_BuiltIn_Print_Area_17_33">#REF!</definedName>
    <definedName name="Excel_BuiltIn_Print_Area_17_4" localSheetId="1">#REF!</definedName>
    <definedName name="Excel_BuiltIn_Print_Area_17_4">#REF!</definedName>
    <definedName name="Excel_BuiltIn_Print_Area_17_5" localSheetId="1">#REF!</definedName>
    <definedName name="Excel_BuiltIn_Print_Area_17_5">#REF!</definedName>
    <definedName name="Excel_BuiltIn_Print_Area_17_6" localSheetId="1">#REF!</definedName>
    <definedName name="Excel_BuiltIn_Print_Area_17_6">#REF!</definedName>
    <definedName name="Excel_BuiltIn_Print_Area_17_7" localSheetId="1">#REF!</definedName>
    <definedName name="Excel_BuiltIn_Print_Area_17_7">#REF!</definedName>
    <definedName name="Excel_BuiltIn_Print_Area_17_8" localSheetId="1">#REF!</definedName>
    <definedName name="Excel_BuiltIn_Print_Area_17_8">#REF!</definedName>
    <definedName name="Excel_BuiltIn_Print_Area_17_9" localSheetId="1">#REF!</definedName>
    <definedName name="Excel_BuiltIn_Print_Area_17_9">#REF!</definedName>
    <definedName name="Excel_BuiltIn_Print_Area_36" localSheetId="1">'[31]_540100 '!#REF!</definedName>
    <definedName name="Excel_BuiltIn_Print_Area_36">'[31]_540100 '!#REF!</definedName>
    <definedName name="Excel_BuiltIn_Print_Area_4_1_11" localSheetId="1">[32]ดอกเบี้ยรับ!#REF!</definedName>
    <definedName name="Excel_BuiltIn_Print_Area_4_1_11">[32]ดอกเบี้ยรับ!#REF!</definedName>
    <definedName name="Excel_BuiltIn_Print_Area_4_1_12" localSheetId="1">[33]ดอกเบี้ยรับ!#REF!</definedName>
    <definedName name="Excel_BuiltIn_Print_Area_4_1_12">[33]ดอกเบี้ยรับ!#REF!</definedName>
    <definedName name="Excel_BuiltIn_Print_Area_4_1_29" localSheetId="1">[34]ดอกเบี้ยรับ!#REF!</definedName>
    <definedName name="Excel_BuiltIn_Print_Area_4_1_29">[34]ดอกเบี้ยรับ!#REF!</definedName>
    <definedName name="Excel_BuiltIn_Print_Area_4_1_9" localSheetId="1">[35]ดอกเบี้ยรับ!#REF!</definedName>
    <definedName name="Excel_BuiltIn_Print_Area_4_1_9">[35]ดอกเบี้ยรับ!#REF!</definedName>
    <definedName name="Excel_BuiltIn_Print_Area_5" localSheetId="1">'[36]BS Grp'!#REF!</definedName>
    <definedName name="Excel_BuiltIn_Print_Area_5">'[36]BS Grp'!#REF!</definedName>
    <definedName name="Excel_BuiltIn_Print_Area_53" localSheetId="1">'[31]รายได้_คชจ  Con'!#REF!</definedName>
    <definedName name="Excel_BuiltIn_Print_Area_53">'[31]รายได้_คชจ  Con'!#REF!</definedName>
    <definedName name="Excel_BuiltIn_Print_Area_53_15" localSheetId="1">#REF!</definedName>
    <definedName name="Excel_BuiltIn_Print_Area_53_15">#REF!</definedName>
    <definedName name="Excel_BuiltIn_Print_Area_53_16" localSheetId="1">#REF!</definedName>
    <definedName name="Excel_BuiltIn_Print_Area_53_16">#REF!</definedName>
    <definedName name="Excel_BuiltIn_Print_Area_53_17" localSheetId="1">#REF!</definedName>
    <definedName name="Excel_BuiltIn_Print_Area_53_17">#REF!</definedName>
    <definedName name="Excel_BuiltIn_Print_Area_53_26" localSheetId="1">'[31]รายได้_คชจ  Con'!#REF!</definedName>
    <definedName name="Excel_BuiltIn_Print_Area_53_26">'[31]รายได้_คชจ  Con'!#REF!</definedName>
    <definedName name="Excel_BuiltIn_Print_Area_53_33" localSheetId="1">#REF!</definedName>
    <definedName name="Excel_BuiltIn_Print_Area_53_33">#REF!</definedName>
    <definedName name="Excel_BuiltIn_Print_Area_53_8" localSheetId="1">#REF!</definedName>
    <definedName name="Excel_BuiltIn_Print_Area_53_8">#REF!</definedName>
    <definedName name="Excel_BuiltIn_Print_Area_6" localSheetId="1">#REF!</definedName>
    <definedName name="Excel_BuiltIn_Print_Area_6">#REF!</definedName>
    <definedName name="Excel_BuiltIn_Print_Titles" localSheetId="1">#REF!</definedName>
    <definedName name="Excel_BuiltIn_Print_Titles">#REF!</definedName>
    <definedName name="Excel_BuiltIn_Print_Titles_1" localSheetId="1">[37]mcot_upc!#REF!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 localSheetId="1">[29]SSW_loan_OD!#REF!</definedName>
    <definedName name="Excel_BuiltIn_Print_Titles_23">[29]SSW_loan_OD!#REF!</definedName>
    <definedName name="Excel_BuiltIn_Print_Titles_23_10" localSheetId="1">[28]SSW_loan_OD!#REF!</definedName>
    <definedName name="Excel_BuiltIn_Print_Titles_23_10">[28]SSW_loan_OD!#REF!</definedName>
    <definedName name="Excel_BuiltIn_Print_Titles_23_11" localSheetId="1">[32]SSW!#REF!</definedName>
    <definedName name="Excel_BuiltIn_Print_Titles_23_11">[32]SSW!#REF!</definedName>
    <definedName name="Excel_BuiltIn_Print_Titles_23_12" localSheetId="1">[33]SSW!#REF!</definedName>
    <definedName name="Excel_BuiltIn_Print_Titles_23_12">[33]SSW!#REF!</definedName>
    <definedName name="Excel_BuiltIn_Print_Titles_23_16" localSheetId="1">[30]SSW_loan_OD!#REF!</definedName>
    <definedName name="Excel_BuiltIn_Print_Titles_23_16">[30]SSW_loan_OD!#REF!</definedName>
    <definedName name="Excel_BuiltIn_Print_Titles_23_18" localSheetId="1">[30]SSW_loan_OD!#REF!</definedName>
    <definedName name="Excel_BuiltIn_Print_Titles_23_18">[30]SSW_loan_OD!#REF!</definedName>
    <definedName name="Excel_BuiltIn_Print_Titles_23_29" localSheetId="1">[34]SSW!#REF!</definedName>
    <definedName name="Excel_BuiltIn_Print_Titles_23_29">[34]SSW!#REF!</definedName>
    <definedName name="Excel_BuiltIn_Print_Titles_23_3" localSheetId="1">[30]SSW_loan_OD!#REF!</definedName>
    <definedName name="Excel_BuiltIn_Print_Titles_23_3">[30]SSW_loan_OD!#REF!</definedName>
    <definedName name="Excel_BuiltIn_Print_Titles_23_4" localSheetId="1">[30]SSW_loan_OD!#REF!</definedName>
    <definedName name="Excel_BuiltIn_Print_Titles_23_4">[30]SSW_loan_OD!#REF!</definedName>
    <definedName name="Excel_BuiltIn_Print_Titles_23_5" localSheetId="1">[30]SSW_loan_OD!#REF!</definedName>
    <definedName name="Excel_BuiltIn_Print_Titles_23_5">[30]SSW_loan_OD!#REF!</definedName>
    <definedName name="Excel_BuiltIn_Print_Titles_23_6" localSheetId="1">[30]SSW_loan_OD!#REF!</definedName>
    <definedName name="Excel_BuiltIn_Print_Titles_23_6">[30]SSW_loan_OD!#REF!</definedName>
    <definedName name="Excel_BuiltIn_Print_Titles_23_8" localSheetId="1">[30]SSW_loan_OD!#REF!</definedName>
    <definedName name="Excel_BuiltIn_Print_Titles_23_8">[30]SSW_loan_OD!#REF!</definedName>
    <definedName name="Excel_BuiltIn_Print_Titles_23_9" localSheetId="1">[35]SSW!#REF!</definedName>
    <definedName name="Excel_BuiltIn_Print_Titles_23_9">[35]SSW!#REF!</definedName>
    <definedName name="Excel_BuiltIn_Print_Titles_36" localSheetId="1">'[31]_540100 '!#REF!</definedName>
    <definedName name="Excel_BuiltIn_Print_Titles_36">'[31]_540100 '!#REF!</definedName>
    <definedName name="Excel_BuiltIn_Print_Titles_4" localSheetId="1">[38]Insurance!#REF!</definedName>
    <definedName name="Excel_BuiltIn_Print_Titles_4">[38]Insurance!#REF!</definedName>
    <definedName name="Excel_BuiltIn_Print_Titles_4_10" localSheetId="1">[39]Insurance!#REF!</definedName>
    <definedName name="Excel_BuiltIn_Print_Titles_4_10">[39]Insurance!#REF!</definedName>
    <definedName name="Excel_BuiltIn_Print_Titles_4_16" localSheetId="1">[39]Insurance!#REF!</definedName>
    <definedName name="Excel_BuiltIn_Print_Titles_4_16">[39]Insurance!#REF!</definedName>
    <definedName name="Excel_BuiltIn_Print_Titles_4_18" localSheetId="1">[39]Insurance!#REF!</definedName>
    <definedName name="Excel_BuiltIn_Print_Titles_4_18">[39]Insurance!#REF!</definedName>
    <definedName name="Excel_BuiltIn_Print_Titles_4_3" localSheetId="1">[39]Insurance!#REF!</definedName>
    <definedName name="Excel_BuiltIn_Print_Titles_4_3">[39]Insurance!#REF!</definedName>
    <definedName name="Excel_BuiltIn_Print_Titles_4_4" localSheetId="1">[39]Insurance!#REF!</definedName>
    <definedName name="Excel_BuiltIn_Print_Titles_4_4">[39]Insurance!#REF!</definedName>
    <definedName name="Excel_BuiltIn_Print_Titles_4_5" localSheetId="1">[39]Insurance!#REF!</definedName>
    <definedName name="Excel_BuiltIn_Print_Titles_4_5">[39]Insurance!#REF!</definedName>
    <definedName name="Excel_BuiltIn_Print_Titles_4_6" localSheetId="1">[39]Insurance!#REF!</definedName>
    <definedName name="Excel_BuiltIn_Print_Titles_4_6">[39]Insurance!#REF!</definedName>
    <definedName name="Excel_BuiltIn_Print_Titles_4_8" localSheetId="1">[39]Insurance!#REF!</definedName>
    <definedName name="Excel_BuiltIn_Print_Titles_4_8">[39]Insurance!#REF!</definedName>
    <definedName name="Excel_BuiltIn_Print_Titles_4_9" localSheetId="1">[39]Insurance!#REF!</definedName>
    <definedName name="Excel_BuiltIn_Print_Titles_4_9">[39]Insurance!#REF!</definedName>
    <definedName name="Excel_BuiltIn_Print_Titles_46" localSheetId="1">'[40]_Bal Int Acp'!#REF!</definedName>
    <definedName name="Excel_BuiltIn_Print_Titles_46">'[40]_Bal Int Acp'!#REF!</definedName>
    <definedName name="Excel_BuiltIn_Print_Titles_46_15" localSheetId="1">'[41]_Bal Int Acp'!#REF!</definedName>
    <definedName name="Excel_BuiltIn_Print_Titles_46_15">'[41]_Bal Int Acp'!#REF!</definedName>
    <definedName name="Excel_BuiltIn_Print_Titles_46_16" localSheetId="1">'[41]_Bal Int Acp'!#REF!</definedName>
    <definedName name="Excel_BuiltIn_Print_Titles_46_16">'[41]_Bal Int Acp'!#REF!</definedName>
    <definedName name="Excel_BuiltIn_Print_Titles_46_17" localSheetId="1">'[41]_Bal Int Acp'!#REF!</definedName>
    <definedName name="Excel_BuiltIn_Print_Titles_46_17">'[41]_Bal Int Acp'!#REF!</definedName>
    <definedName name="Excel_BuiltIn_Print_Titles_46_26" localSheetId="1">'[40]_Bal Int Acp'!#REF!</definedName>
    <definedName name="Excel_BuiltIn_Print_Titles_46_26">'[40]_Bal Int Acp'!#REF!</definedName>
    <definedName name="Excel_BuiltIn_Print_Titles_46_33" localSheetId="1">'[41]_Bal Int Acp'!#REF!</definedName>
    <definedName name="Excel_BuiltIn_Print_Titles_46_33">'[41]_Bal Int Acp'!#REF!</definedName>
    <definedName name="Excel_BuiltIn_Print_Titles_46_8" localSheetId="1">'[31]_Bal Int Acp'!#REF!</definedName>
    <definedName name="Excel_BuiltIn_Print_Titles_46_8">'[31]_Bal Int Acp'!#REF!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[42]BGT97STAFF!#REF!</definedName>
    <definedName name="_xlnm.Extract">[42]BGT97STAFF!#REF!</definedName>
    <definedName name="F" localSheetId="1">'[20]วงเครดิต 3'!#REF!</definedName>
    <definedName name="F">'[20]วงเครดิต 3'!#REF!</definedName>
    <definedName name="FA.." localSheetId="1">#REF!</definedName>
    <definedName name="FA..">#REF!</definedName>
    <definedName name="fdkf" localSheetId="1">#REF!</definedName>
    <definedName name="fdkf">#REF!</definedName>
    <definedName name="fetg" localSheetId="1">#REF!</definedName>
    <definedName name="fetg">#REF!</definedName>
    <definedName name="ff">#N/A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fgf" localSheetId="1">#REF!</definedName>
    <definedName name="ffgf">#REF!</definedName>
    <definedName name="fg" localSheetId="1">#REF!</definedName>
    <definedName name="fg">#REF!</definedName>
    <definedName name="fgf" localSheetId="1">#REF!</definedName>
    <definedName name="fgf">#REF!</definedName>
    <definedName name="fill" localSheetId="1" hidden="1">#REF!</definedName>
    <definedName name="fill" hidden="1">#REF!</definedName>
    <definedName name="Follow" localSheetId="1">#REF!</definedName>
    <definedName name="Follow">#REF!</definedName>
    <definedName name="foreign_exchange_chart" localSheetId="1">#REF!</definedName>
    <definedName name="foreign_exchange_chart">#REF!</definedName>
    <definedName name="Forward_Sheet1_List" localSheetId="1">#REF!</definedName>
    <definedName name="Forward_Sheet1_List">#REF!</definedName>
    <definedName name="front" localSheetId="1">#REF!</definedName>
    <definedName name="front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k" localSheetId="1">[2]RSS9801!#REF!</definedName>
    <definedName name="fyk">[2]RSS9801!#REF!</definedName>
    <definedName name="G" localSheetId="1">'[20]วงเครดิต 3'!#REF!</definedName>
    <definedName name="G">'[20]วงเครดิต 3'!#REF!</definedName>
    <definedName name="Gain_Loss" localSheetId="1">#REF!</definedName>
    <definedName name="Gain_Loss">#REF!</definedName>
    <definedName name="gbfp" localSheetId="1">#REF!</definedName>
    <definedName name="gbfp">#REF!</definedName>
    <definedName name="GL_CB">'[43]GL CB'!$L$44</definedName>
    <definedName name="GL_M">'[43]GL M'!$L$385</definedName>
    <definedName name="GoldFeeRange" localSheetId="1">#REF!</definedName>
    <definedName name="GoldFeeRange">#REF!</definedName>
    <definedName name="GoldFeeSens" localSheetId="1">'[15]USDXAU Before'!#REF!</definedName>
    <definedName name="GoldFeeSens">'[15]USDXAU Before'!#REF!</definedName>
    <definedName name="GoldFeeStartU" localSheetId="1">'[15]USDXAU Before'!#REF!</definedName>
    <definedName name="GoldFeeStartU">'[15]USDXAU Before'!#REF!</definedName>
    <definedName name="GoldVolRange" localSheetId="1">#REF!,#REF!</definedName>
    <definedName name="GoldVolRange">#REF!,#REF!</definedName>
    <definedName name="GoldVolSens" localSheetId="1">'[15]USDXAU Before'!#REF!</definedName>
    <definedName name="GoldVolSens">'[15]USDXAU Before'!#REF!</definedName>
    <definedName name="GoldVolStartU" localSheetId="1">'[15]USDXAU Before'!#REF!</definedName>
    <definedName name="GoldVolStartU">'[15]USDXAU Before'!#REF!</definedName>
    <definedName name="Gr" localSheetId="1">#REF!</definedName>
    <definedName name="Gr">#REF!</definedName>
    <definedName name="grd" localSheetId="1">#REF!</definedName>
    <definedName name="grd">#REF!</definedName>
    <definedName name="GRE" localSheetId="1">#REF!</definedName>
    <definedName name="GRE">#REF!</definedName>
    <definedName name="GRERGERG" localSheetId="1">#REF!</definedName>
    <definedName name="GRERGERG">#REF!</definedName>
    <definedName name="group" localSheetId="4">[44]group!$A:$IV</definedName>
    <definedName name="group" localSheetId="5">[44]group!$A:$IV</definedName>
    <definedName name="group" localSheetId="3">[44]group!$A:$IV</definedName>
    <definedName name="group">[44]group!$A:$IV</definedName>
    <definedName name="grr" localSheetId="1">#REF!</definedName>
    <definedName name="grr">#REF!</definedName>
    <definedName name="Grrrrr" localSheetId="1">#REF!</definedName>
    <definedName name="Grrrrr">#REF!</definedName>
    <definedName name="h" localSheetId="4">{"'Sheet1'!$L$16"}</definedName>
    <definedName name="h" localSheetId="5">{"'Sheet1'!$L$16"}</definedName>
    <definedName name="h" localSheetId="3">{"'Sheet1'!$L$16"}</definedName>
    <definedName name="h">{"'Sheet1'!$L$16"}</definedName>
    <definedName name="HAE_YOUNG_TRADING_CO._LTD." localSheetId="1">#REF!</definedName>
    <definedName name="HAE_YOUNG_TRADING_CO._LTD.">#REF!</definedName>
    <definedName name="hay" localSheetId="4">{"'Sheet1'!$L$16"}</definedName>
    <definedName name="hay" localSheetId="5">{"'Sheet1'!$L$16"}</definedName>
    <definedName name="hay" localSheetId="3">{"'Sheet1'!$L$16"}</definedName>
    <definedName name="hay">{"'Sheet1'!$L$16"}</definedName>
    <definedName name="HE" localSheetId="1">#REF!</definedName>
    <definedName name="HE">#REF!</definedName>
    <definedName name="HELP" localSheetId="1">#REF!</definedName>
    <definedName name="HELP">#REF!</definedName>
    <definedName name="heraeusfreight">'[45]Heraeus Tables'!$B$10:$C$19</definedName>
    <definedName name="herfreight" localSheetId="1">'[45]Heraeus Tables'!#REF!</definedName>
    <definedName name="herfreight">'[45]Heraeus Tables'!#REF!</definedName>
    <definedName name="hey" localSheetId="4">{"'Sheet1'!$L$16"}</definedName>
    <definedName name="hey" localSheetId="5">{"'Sheet1'!$L$16"}</definedName>
    <definedName name="hey" localSheetId="3">{"'Sheet1'!$L$16"}</definedName>
    <definedName name="hey">{"'Sheet1'!$L$16"}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" localSheetId="1">#REF!</definedName>
    <definedName name="hj">#REF!</definedName>
    <definedName name="hjk" localSheetId="1" hidden="1">#REF!</definedName>
    <definedName name="hjk" hidden="1">#REF!</definedName>
    <definedName name="HTH" localSheetId="1" hidden="1">#REF!</definedName>
    <definedName name="HTH" hidden="1">#REF!</definedName>
    <definedName name="HTML_CodePage">874</definedName>
    <definedName name="HTML_Control" localSheetId="4">{"'Eng (page2)'!$A$1:$D$52"}</definedName>
    <definedName name="HTML_Control" localSheetId="5">{"'Eng (page2)'!$A$1:$D$52"}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4">{"'Sheet1'!$L$16"}</definedName>
    <definedName name="huy" localSheetId="5">{"'Sheet1'!$L$16"}</definedName>
    <definedName name="huy" localSheetId="3">{"'Sheet1'!$L$16"}</definedName>
    <definedName name="huy">{"'Sheet1'!$L$16"}</definedName>
    <definedName name="hyu" localSheetId="1">#REF!</definedName>
    <definedName name="hyu">#REF!</definedName>
    <definedName name="i" localSheetId="4">'10 EQ Com'!#REF!</definedName>
    <definedName name="i" localSheetId="5">'11-12 CF'!#REF!</definedName>
    <definedName name="i" localSheetId="1">'5-6 PL (3_M)'!#REF!</definedName>
    <definedName name="i" localSheetId="2">'7-8 PL (6_M)'!#REF!</definedName>
    <definedName name="i" localSheetId="3">'9 EQ Conso'!#REF!</definedName>
    <definedName name="i">#REF!</definedName>
    <definedName name="iiii" localSheetId="4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hidden="1">{#N/A,#N/A,FALSE,"Eff-SSC2"}</definedName>
    <definedName name="iju" localSheetId="1">#REF!</definedName>
    <definedName name="iju">#REF!</definedName>
    <definedName name="ilio" localSheetId="1">#REF!</definedName>
    <definedName name="ilio">#REF!</definedName>
    <definedName name="iliu" localSheetId="1">'[10]AA-1'!#REF!</definedName>
    <definedName name="iliu">'[10]AA-1'!#REF!</definedName>
    <definedName name="inj" localSheetId="1">#REF!</definedName>
    <definedName name="inj">#REF!</definedName>
    <definedName name="Int" localSheetId="1">#REF!</definedName>
    <definedName name="Int">#REF!</definedName>
    <definedName name="INTERCONTINENTAL_COMMODITIES" localSheetId="1">'[46]CODE,NAME'!#REF!</definedName>
    <definedName name="INTERCONTINENTAL_COMMODITIES">'[46]CODE,NAME'!#REF!</definedName>
    <definedName name="IntRateRange" localSheetId="1">#REF!</definedName>
    <definedName name="IntRateRange">#REF!</definedName>
    <definedName name="IntRates" localSheetId="1">#REF!</definedName>
    <definedName name="IntRates">#REF!</definedName>
    <definedName name="IntRateSens" localSheetId="1">'[15]USDXAU Before'!#REF!</definedName>
    <definedName name="IntRateSens">'[15]USDXAU Before'!#REF!</definedName>
    <definedName name="IntRateStartU" localSheetId="1">'[15]USDXAU Before'!#REF!</definedName>
    <definedName name="IntRateStartU">'[15]USDXAU Before'!#REF!</definedName>
    <definedName name="IntroPrintArea" localSheetId="1">#REF!</definedName>
    <definedName name="IntroPrintArea">#REF!</definedName>
    <definedName name="J" localSheetId="4">{"'Sheet1'!$A$1:$Y$6"}</definedName>
    <definedName name="J" localSheetId="5">{"'Sheet1'!$A$1:$Y$6"}</definedName>
    <definedName name="J" localSheetId="3">{"'Sheet1'!$A$1:$Y$6"}</definedName>
    <definedName name="J">{"'Sheet1'!$A$1:$Y$6"}</definedName>
    <definedName name="jame" localSheetId="4">'[13]Data 2'!$A:$IV</definedName>
    <definedName name="jame" localSheetId="5">'[13]Data 2'!$A:$IV</definedName>
    <definedName name="jame" localSheetId="3">'[13]Data 2'!$A:$IV</definedName>
    <definedName name="jame">'[13]Data 2'!$A:$IV</definedName>
    <definedName name="james" localSheetId="1">#REF!</definedName>
    <definedName name="james">#REF!</definedName>
    <definedName name="JEW" localSheetId="1">#REF!</definedName>
    <definedName name="JEW">#REF!</definedName>
    <definedName name="ji" localSheetId="1">#REF!</definedName>
    <definedName name="ji">#REF!</definedName>
    <definedName name="jiji" localSheetId="1">#REF!</definedName>
    <definedName name="jiji">#REF!</definedName>
    <definedName name="jj" localSheetId="4" hidden="1">{#N/A,#N/A,FALSE,"Eff-SSC2"}</definedName>
    <definedName name="jj" localSheetId="5" hidden="1">{#N/A,#N/A,FALSE,"Eff-SSC2"}</definedName>
    <definedName name="jj" localSheetId="3" hidden="1">{#N/A,#N/A,FALSE,"Eff-SSC2"}</definedName>
    <definedName name="jj" hidden="1">{#N/A,#N/A,FALSE,"Eff-SSC2"}</definedName>
    <definedName name="jjj" localSheetId="1">#REF!</definedName>
    <definedName name="jjj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4">{"'Eng (page2)'!$A$1:$D$52"}</definedName>
    <definedName name="k" localSheetId="5">{"'Eng (page2)'!$A$1:$D$52"}</definedName>
    <definedName name="k" localSheetId="3">{"'Eng (page2)'!$A$1:$D$52"}</definedName>
    <definedName name="k">{"'Eng (page2)'!$A$1:$D$52"}</definedName>
    <definedName name="kamonwan" localSheetId="1">#REF!</definedName>
    <definedName name="kamonwan">#REF!</definedName>
    <definedName name="kifk" localSheetId="1">#REF!</definedName>
    <definedName name="kifk">#REF!</definedName>
    <definedName name="kk" localSheetId="4">{"'Eng (page2)'!$A$1:$D$52"}</definedName>
    <definedName name="kk" localSheetId="5">{"'Eng (page2)'!$A$1:$D$52"}</definedName>
    <definedName name="kk" localSheetId="1">{"'Eng (page2)'!$A$1:$D$52"}</definedName>
    <definedName name="kk" localSheetId="2">{"'Eng (page2)'!$A$1:$D$52"}</definedName>
    <definedName name="kk" localSheetId="3">{"'Eng (page2)'!$A$1:$D$52"}</definedName>
    <definedName name="kk">'[15]USDXAU Before'!#REF!</definedName>
    <definedName name="kkk" localSheetId="4">{"'Eng (page2)'!$A$1:$D$52"}</definedName>
    <definedName name="kkk" localSheetId="5">{"'Eng (page2)'!$A$1:$D$52"}</definedName>
    <definedName name="kkk" localSheetId="3">{"'Eng (page2)'!$A$1:$D$52"}</definedName>
    <definedName name="kkk">{"'Eng (page2)'!$A$1:$D$52"}</definedName>
    <definedName name="l" localSheetId="1">'[20]วงเครดิต 3'!#REF!</definedName>
    <definedName name="l">'[20]วงเครดิต 3'!#REF!</definedName>
    <definedName name="LEASE" localSheetId="1">#REF!</definedName>
    <definedName name="LEASE">#REF!</definedName>
    <definedName name="ll" localSheetId="4" hidden="1">{#N/A,#N/A,FALSE,"Eff-SSC2"}</definedName>
    <definedName name="ll" localSheetId="5" hidden="1">{#N/A,#N/A,FALSE,"Eff-SSC2"}</definedName>
    <definedName name="ll" localSheetId="3" hidden="1">{#N/A,#N/A,FALSE,"Eff-SSC2"}</definedName>
    <definedName name="ll" hidden="1">{#N/A,#N/A,FALSE,"Eff-SSC2"}</definedName>
    <definedName name="lll" localSheetId="1">#REF!</definedName>
    <definedName name="lll">#REF!</definedName>
    <definedName name="llll" localSheetId="1">#REF!</definedName>
    <definedName name="llll">#REF!</definedName>
    <definedName name="LOC">[14]Location!$A$3:$A$39</definedName>
    <definedName name="lol" localSheetId="1">#REF!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[47]อัตราค่าบรรทุก!$A$1:$C$21</definedName>
    <definedName name="lpo">'[48]Stock Aging'!$A$2:$S$1606</definedName>
    <definedName name="m" localSheetId="1">'[20]วงเครดิต 3'!#REF!</definedName>
    <definedName name="m">'[20]วงเครดิต 3'!#REF!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localSheetId="5" hidden="1">{#N/A,#N/A,FALSE,"Eff-SSC2"}</definedName>
    <definedName name="MH" localSheetId="3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>{"'Sheet1'!$L$16"}</definedName>
    <definedName name="N" localSheetId="5">{"'Sheet1'!$L$16"}</definedName>
    <definedName name="N" localSheetId="3">{"'Sheet1'!$L$16"}</definedName>
    <definedName name="N">{"'Sheet1'!$L$16"}</definedName>
    <definedName name="name" localSheetId="1">#REF!</definedName>
    <definedName name="name">#REF!</definedName>
    <definedName name="NDistd1" localSheetId="1">#REF!</definedName>
    <definedName name="NDistd1">#REF!</definedName>
    <definedName name="NDistd2" localSheetId="1">#REF!</definedName>
    <definedName name="NDistd2">#REF!</definedName>
    <definedName name="NDistdd1" localSheetId="1">#REF!</definedName>
    <definedName name="NDistdd1">#REF!</definedName>
    <definedName name="NDistdd2" localSheetId="1">#REF!</definedName>
    <definedName name="NDistdd2">#REF!</definedName>
    <definedName name="NEW" localSheetId="1">#REF!</definedName>
    <definedName name="NEW">#REF!</definedName>
    <definedName name="nn" localSheetId="4" hidden="1">{#N/A,#N/A,FALSE,"Eff-SSC2"}</definedName>
    <definedName name="nn" localSheetId="5" hidden="1">{#N/A,#N/A,FALSE,"Eff-SSC2"}</definedName>
    <definedName name="nn" localSheetId="3" hidden="1">{#N/A,#N/A,FALSE,"Eff-SSC2"}</definedName>
    <definedName name="nn" hidden="1">{#N/A,#N/A,FALSE,"Eff-SSC2"}</definedName>
    <definedName name="o" localSheetId="1">[2]RSS9801!#REF!</definedName>
    <definedName name="o">[2]RSS9801!#REF!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ioi" localSheetId="1">#REF!</definedName>
    <definedName name="oioi">#REF!</definedName>
    <definedName name="ok" localSheetId="4" hidden="1">{#N/A,#N/A,FALSE,"Eff-SSC2"}</definedName>
    <definedName name="ok" localSheetId="5" hidden="1">{#N/A,#N/A,FALSE,"Eff-SSC2"}</definedName>
    <definedName name="ok" localSheetId="3" hidden="1">{#N/A,#N/A,FALSE,"Eff-SSC2"}</definedName>
    <definedName name="ok" hidden="1">{#N/A,#N/A,FALSE,"Eff-SSC2"}</definedName>
    <definedName name="OLE_LINK1_21" localSheetId="1">[49]HH!#REF!</definedName>
    <definedName name="OLE_LINK1_21">[49]HH!#REF!</definedName>
    <definedName name="oo" localSheetId="4" hidden="1">{#N/A,#N/A,FALSE,"Eff-SSC2"}</definedName>
    <definedName name="oo" localSheetId="5" hidden="1">{#N/A,#N/A,FALSE,"Eff-SSC2"}</definedName>
    <definedName name="oo" localSheetId="3" hidden="1">{#N/A,#N/A,FALSE,"Eff-SSC2"}</definedName>
    <definedName name="oo" hidden="1">{#N/A,#N/A,FALSE,"Eff-SSC2"}</definedName>
    <definedName name="ounces" localSheetId="1">#REF!</definedName>
    <definedName name="ounces">#REF!</definedName>
    <definedName name="output_section" localSheetId="1">#REF!</definedName>
    <definedName name="output_section">#REF!</definedName>
    <definedName name="p" localSheetId="4">'10 EQ Com'!#REF!</definedName>
    <definedName name="p" localSheetId="5">'11-12 CF'!#REF!</definedName>
    <definedName name="p" localSheetId="1">'5-6 PL (3_M)'!#REF!</definedName>
    <definedName name="p" localSheetId="2">'7-8 PL (6_M)'!#REF!</definedName>
    <definedName name="p" localSheetId="3">'9 EQ Conso'!#REF!</definedName>
    <definedName name="P">#REF!</definedName>
    <definedName name="pcs" localSheetId="4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hidden="1">{#N/A,#N/A,FALSE,"Eff-SSC2"}</definedName>
    <definedName name="PL" localSheetId="4">'10 EQ Com'!#REF!</definedName>
    <definedName name="PL" localSheetId="5">'11-12 CF'!#REF!</definedName>
    <definedName name="PL" localSheetId="1">'5-6 PL (3_M)'!#REF!</definedName>
    <definedName name="PL" localSheetId="2">'7-8 PL (6_M)'!#REF!</definedName>
    <definedName name="PL" localSheetId="3">'9 EQ Conso'!#REF!</definedName>
    <definedName name="pl">#REF!</definedName>
    <definedName name="pl_exrate" localSheetId="1">#REF!</definedName>
    <definedName name="pl_exrate">#REF!</definedName>
    <definedName name="PLANT" localSheetId="1">#REF!</definedName>
    <definedName name="PLANT">#REF!</definedName>
    <definedName name="Plas" localSheetId="1">[50]dBase!#REF!</definedName>
    <definedName name="Plas">[50]dBase!#REF!</definedName>
    <definedName name="poi" localSheetId="4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[51]อัตราค่าบรรทุก!$A$1:$C$21</definedName>
    <definedName name="principal" localSheetId="1">#REF!</definedName>
    <definedName name="principal">#REF!</definedName>
    <definedName name="_xlnm.Print_Area" localSheetId="4">'10 EQ Com'!$A$1:$P$34</definedName>
    <definedName name="_xlnm.Print_Area" localSheetId="5">'11-12 CF'!$A$1:$J$112</definedName>
    <definedName name="_xlnm.Print_Area" localSheetId="0">'2-4'!$A$1:$M$145</definedName>
    <definedName name="_xlnm.Print_Area" localSheetId="1">'5-6 PL (3_M)'!$A$1:$M$100</definedName>
    <definedName name="_xlnm.Print_Area" localSheetId="2">'7-8 PL (6_M)'!$A$1:$M$100</definedName>
    <definedName name="_xlnm.Print_Area" localSheetId="3">'9 EQ Conso'!$A$1:$X$41</definedName>
    <definedName name="_xlnm.Print_Area">#REF!</definedName>
    <definedName name="Print_Area_MI" localSheetId="4">'10 EQ Com'!#REF!</definedName>
    <definedName name="Print_Area_MI" localSheetId="5">'11-12 CF'!#REF!</definedName>
    <definedName name="Print_Area_MI" localSheetId="1">'5-6 PL (3_M)'!#REF!</definedName>
    <definedName name="Print_Area_MI" localSheetId="2">'7-8 PL (6_M)'!#REF!</definedName>
    <definedName name="Print_Area_MI" localSheetId="3">'9 EQ Conso'!#REF!</definedName>
    <definedName name="PRINT_AREA_MI">#REF!</definedName>
    <definedName name="_xlnm.Print_Titles" localSheetId="1">#REF!</definedName>
    <definedName name="_xlnm.Print_Titles">#REF!</definedName>
    <definedName name="PRINT_TITLES_MI" localSheetId="4">'10 EQ Com'!#REF!</definedName>
    <definedName name="PRINT_TITLES_MI" localSheetId="5">'11-12 CF'!#REF!</definedName>
    <definedName name="PRINT_TITLES_MI" localSheetId="1">'5-6 PL (3_M)'!#REF!</definedName>
    <definedName name="PRINT_TITLES_MI" localSheetId="2">'7-8 PL (6_M)'!#REF!</definedName>
    <definedName name="PRINT_TITLES_MI" localSheetId="3">'9 EQ Conso'!#REF!</definedName>
    <definedName name="Print_Titles_MI">#REF!</definedName>
    <definedName name="Pro" localSheetId="1">#REF!</definedName>
    <definedName name="Pro">#REF!</definedName>
    <definedName name="ptry" localSheetId="1">#REF!</definedName>
    <definedName name="ptry">#REF!</definedName>
    <definedName name="q" localSheetId="4" hidden="1">{#N/A,#N/A,FALSE,"Eff-SSC2"}</definedName>
    <definedName name="q" localSheetId="5" hidden="1">{#N/A,#N/A,FALSE,"Eff-SSC2"}</definedName>
    <definedName name="q" localSheetId="3" hidden="1">{#N/A,#N/A,FALSE,"Eff-SSC2"}</definedName>
    <definedName name="q" hidden="1">{#N/A,#N/A,FALSE,"Eff-SSC2"}</definedName>
    <definedName name="qq" localSheetId="4">{"'Eng (page2)'!$A$1:$D$52"}</definedName>
    <definedName name="qq" localSheetId="5">{"'Eng (page2)'!$A$1:$D$52"}</definedName>
    <definedName name="qq" localSheetId="3">{"'Eng (page2)'!$A$1:$D$52"}</definedName>
    <definedName name="qq">{"'Eng (page2)'!$A$1:$D$52"}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 localSheetId="4">[52]RATE!$A$1:$C$32</definedName>
    <definedName name="RATE" localSheetId="5">[52]RATE!$A$1:$C$32</definedName>
    <definedName name="RATE" localSheetId="1">[52]RATE!$A$1:$C$32</definedName>
    <definedName name="RATE" localSheetId="2">[52]RATE!$A$1:$C$32</definedName>
    <definedName name="RATE" localSheetId="3">[52]RATE!$A$1:$C$32</definedName>
    <definedName name="rate">#REF!</definedName>
    <definedName name="rate_new" localSheetId="1">#REF!</definedName>
    <definedName name="rate_new">#REF!</definedName>
    <definedName name="RATE4">[53]RATE!$A$1:$D$32</definedName>
    <definedName name="RBL" localSheetId="1">#REF!</definedName>
    <definedName name="RBL">#REF!</definedName>
    <definedName name="_xlnm.Recorder" localSheetId="1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 localSheetId="1">[23]SSW_loan_OD!#REF!</definedName>
    <definedName name="rhgdflld">[23]SSW_loan_OD!#REF!</definedName>
    <definedName name="rhrt" localSheetId="1" hidden="1">#REF!</definedName>
    <definedName name="rhrt" hidden="1">#REF!</definedName>
    <definedName name="RMCOptions">"*010000000000000"</definedName>
    <definedName name="RR" localSheetId="1">#REF!</definedName>
    <definedName name="RR">#REF!</definedName>
    <definedName name="rrr" localSheetId="1">#REF!</definedName>
    <definedName name="rrr">#REF!</definedName>
    <definedName name="rrrrrr" localSheetId="1">#REF!</definedName>
    <definedName name="rrrrrr">#REF!</definedName>
    <definedName name="rtg" localSheetId="1">#REF!</definedName>
    <definedName name="rtg">#REF!</definedName>
    <definedName name="rth" localSheetId="4">'[10]AA-1'!#REF!</definedName>
    <definedName name="rth" localSheetId="5">'[10]AA-1'!#REF!</definedName>
    <definedName name="rth" localSheetId="1">'[10]AA-1'!#REF!</definedName>
    <definedName name="rth" localSheetId="2">'[10]AA-1'!#REF!</definedName>
    <definedName name="rth" localSheetId="3">'[10]AA-1'!#REF!</definedName>
    <definedName name="rth">#REF!</definedName>
    <definedName name="rtjt" localSheetId="1">'[10]AA-1'!#REF!</definedName>
    <definedName name="rtjt">'[10]AA-1'!#REF!</definedName>
    <definedName name="Rub" localSheetId="1">[50]dBase!#REF!</definedName>
    <definedName name="Rub">[50]dBase!#REF!</definedName>
    <definedName name="rung" localSheetId="4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hidden="1">{#N/A,#N/A,FALSE,"Eff-SSC2"}</definedName>
    <definedName name="s" localSheetId="4">'[20]วงเครดิต 3'!#REF!</definedName>
    <definedName name="s" localSheetId="5">'[20]วงเครดิต 3'!#REF!</definedName>
    <definedName name="s" localSheetId="1">'[20]วงเครดิต 3'!#REF!</definedName>
    <definedName name="s" localSheetId="2">'[20]วงเครดิต 3'!#REF!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 localSheetId="1">#REF!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 localSheetId="1">'[54]2549'!#REF!</definedName>
    <definedName name="sasithorn">'[54]2549'!#REF!</definedName>
    <definedName name="SAW" localSheetId="1">#REF!</definedName>
    <definedName name="SAW">#REF!</definedName>
    <definedName name="ScreenFwds" localSheetId="1">#REF!</definedName>
    <definedName name="ScreenFwds">#REF!</definedName>
    <definedName name="ScreenRates" localSheetId="1">#REF!</definedName>
    <definedName name="ScreenRates">#REF!</definedName>
    <definedName name="ScreenVols" localSheetId="1">#REF!</definedName>
    <definedName name="ScreenVols">#REF!</definedName>
    <definedName name="sd" localSheetId="1">#REF!</definedName>
    <definedName name="sd">#REF!</definedName>
    <definedName name="sdg" localSheetId="1">'[67]USDXAU Before'!#REF!</definedName>
    <definedName name="sdg">'[67]USDXAU Before'!#REF!</definedName>
    <definedName name="Sel_Area">[68]Sum_THB!$M$207:$M$212</definedName>
    <definedName name="Sel_Brand">[68]Sum_THB!$G$207:$G$225</definedName>
    <definedName name="Sel_BrandAffil">[68]Sum_THB!$H$207:$H$210</definedName>
    <definedName name="Sel_BusType">[68]Sum_THB!$I$207:$I$210</definedName>
    <definedName name="Sel_City">[68]Sum_THB!$J$207:$J$239</definedName>
    <definedName name="Sel_Country">[68]Sum_THB!$K$207:$K$219</definedName>
    <definedName name="Sel_InvestCat">[68]Sum_THB!$P$207:$P$210</definedName>
    <definedName name="Sel_MainCat">[68]Sum_THB!$N$207:$N$210</definedName>
    <definedName name="Sel_OpYear">[68]Sum_THB!$F$207:$F$209</definedName>
    <definedName name="Sel_OtherCat">[68]Sum_THB!$Q$207:$Q$212</definedName>
    <definedName name="Sel_Region">[68]Sum_THB!$L$207:$L$218</definedName>
    <definedName name="Sel_StatusCat">[68]Sum_THB!$O$207:$O$213</definedName>
    <definedName name="sf" localSheetId="4">'10 EQ Com'!#REF!</definedName>
    <definedName name="sf" localSheetId="5">'11-12 CF'!#REF!</definedName>
    <definedName name="sf" localSheetId="1">'5-6 PL (3_M)'!#REF!</definedName>
    <definedName name="sf" localSheetId="2">'7-8 PL (6_M)'!#REF!</definedName>
    <definedName name="sf" localSheetId="3">'9 EQ Conso'!#REF!</definedName>
    <definedName name="sf">#REF!</definedName>
    <definedName name="sfef" localSheetId="1">'[10]AA-1'!#REF!</definedName>
    <definedName name="sfef">'[10]AA-1'!#REF!</definedName>
    <definedName name="sfsfs" localSheetId="1" hidden="1">#REF!</definedName>
    <definedName name="sfsfs" hidden="1">#REF!</definedName>
    <definedName name="sgf" localSheetId="1" hidden="1">#REF!</definedName>
    <definedName name="sgf" hidden="1">#REF!</definedName>
    <definedName name="sgfs" localSheetId="1">#REF!</definedName>
    <definedName name="sgfs">#REF!</definedName>
    <definedName name="sgr" localSheetId="1" hidden="1">'[9]PS-1995'!#REF!</definedName>
    <definedName name="sgr" hidden="1">'[9]PS-1995'!#REF!</definedName>
    <definedName name="SheetNames" localSheetId="1">#REF!</definedName>
    <definedName name="SheetNames">#REF!</definedName>
    <definedName name="sicCN" localSheetId="1">#REF!</definedName>
    <definedName name="sicCN">#REF!</definedName>
    <definedName name="slo" localSheetId="1">#REF!</definedName>
    <definedName name="slo">#REF!</definedName>
    <definedName name="so" localSheetId="1">#REF!</definedName>
    <definedName name="so">#REF!</definedName>
    <definedName name="software" localSheetId="4">{"'Eng (page2)'!$A$1:$D$52"}</definedName>
    <definedName name="software" localSheetId="5">{"'Eng (page2)'!$A$1:$D$52"}</definedName>
    <definedName name="software" localSheetId="3">{"'Eng (page2)'!$A$1:$D$52"}</definedName>
    <definedName name="software">{"'Eng (page2)'!$A$1:$D$52"}</definedName>
    <definedName name="Spec" localSheetId="1">#REF!</definedName>
    <definedName name="Spec">#REF!</definedName>
    <definedName name="SS" localSheetId="1">#REF!</definedName>
    <definedName name="SS">#REF!</definedName>
    <definedName name="ssca" localSheetId="1">#REF!</definedName>
    <definedName name="ssca">#REF!</definedName>
    <definedName name="ssssaa" localSheetId="1">[69]ดอกเบี้ยรับ!#REF!</definedName>
    <definedName name="ssssaa">[69]ดอกเบี้ยรับ!#REF!</definedName>
    <definedName name="start" localSheetId="1">#REF!</definedName>
    <definedName name="start">#REF!</definedName>
    <definedName name="start_1" localSheetId="1">'[15]USDXAU Before'!#REF!</definedName>
    <definedName name="start_1">'[15]USDXAU Before'!#REF!</definedName>
    <definedName name="Start_of_Contract_Range" localSheetId="1">'[15]USDXAU Before'!#REF!</definedName>
    <definedName name="Start_of_Contract_Range">'[15]USDXAU Before'!#REF!</definedName>
    <definedName name="Status" localSheetId="1">#REF!</definedName>
    <definedName name="Status">#REF!</definedName>
    <definedName name="SubAssetType">[14]AssetType!$C$3:$C$249</definedName>
    <definedName name="t" localSheetId="4" hidden="1">'10 EQ Com'!#REF!</definedName>
    <definedName name="t" localSheetId="5" hidden="1">'11-12 CF'!#REF!</definedName>
    <definedName name="t" localSheetId="1" hidden="1">'5-6 PL (3_M)'!#REF!</definedName>
    <definedName name="t" localSheetId="2" hidden="1">'7-8 PL (6_M)'!#REF!</definedName>
    <definedName name="t" localSheetId="3" hidden="1">'9 EQ Conso'!#REF!</definedName>
    <definedName name="T">#REF!</definedName>
    <definedName name="table02" localSheetId="4">[70]LTX!$A:$IV</definedName>
    <definedName name="table02" localSheetId="5">[70]LTX!$A:$IV</definedName>
    <definedName name="table02" localSheetId="3">[70]LTX!$A:$IV</definedName>
    <definedName name="table02">[70]LTX!$A:$IV</definedName>
    <definedName name="TaxTV">10%</definedName>
    <definedName name="TaxXL">5%</definedName>
    <definedName name="test" localSheetId="4">'[13]Data 2'!$A:$IV</definedName>
    <definedName name="test" localSheetId="5">'[13]Data 2'!$A:$IV</definedName>
    <definedName name="test" localSheetId="1">'[13]Data 2'!$A:$IV</definedName>
    <definedName name="test" localSheetId="2">'[13]Data 2'!$A:$IV</definedName>
    <definedName name="test" localSheetId="3">'[13]Data 2'!$A:$IV</definedName>
    <definedName name="test">#REF!</definedName>
    <definedName name="TextRefCopy10" localSheetId="1">#REF!</definedName>
    <definedName name="TextRefCopy10">#REF!</definedName>
    <definedName name="TextRefCopy12" localSheetId="1">#REF!</definedName>
    <definedName name="TextRefCopy12">#REF!</definedName>
    <definedName name="TextRefCopy14" localSheetId="1">#REF!</definedName>
    <definedName name="TextRefCopy14">#REF!</definedName>
    <definedName name="TextRefCopy16" localSheetId="1">#REF!</definedName>
    <definedName name="TextRefCopy16">#REF!</definedName>
    <definedName name="TextRefCopy18" localSheetId="1">#REF!</definedName>
    <definedName name="TextRefCopy18">#REF!</definedName>
    <definedName name="TextRefCopy2" localSheetId="1">#REF!</definedName>
    <definedName name="TextRefCopy2">#REF!</definedName>
    <definedName name="TextRefCopy20" localSheetId="1">#REF!</definedName>
    <definedName name="TextRefCopy20">#REF!</definedName>
    <definedName name="TextRefCopy22" localSheetId="1">#REF!</definedName>
    <definedName name="TextRefCopy22">#REF!</definedName>
    <definedName name="TextRefCopy24" localSheetId="1">#REF!</definedName>
    <definedName name="TextRefCopy24">#REF!</definedName>
    <definedName name="TextRefCopy27" localSheetId="1">#REF!</definedName>
    <definedName name="TextRefCopy27">#REF!</definedName>
    <definedName name="TextRefCopy28" localSheetId="1">#REF!</definedName>
    <definedName name="TextRefCopy28">#REF!</definedName>
    <definedName name="TextRefCopy30" localSheetId="1">#REF!</definedName>
    <definedName name="TextRefCopy30">#REF!</definedName>
    <definedName name="TextRefCopy32" localSheetId="1">#REF!</definedName>
    <definedName name="TextRefCopy32">#REF!</definedName>
    <definedName name="TextRefCopy34" localSheetId="1">#REF!</definedName>
    <definedName name="TextRefCopy34">#REF!</definedName>
    <definedName name="TextRefCopy36" localSheetId="1">#REF!</definedName>
    <definedName name="TextRefCopy36">#REF!</definedName>
    <definedName name="TextRefCopy38" localSheetId="1">#REF!</definedName>
    <definedName name="TextRefCopy38">#REF!</definedName>
    <definedName name="TextRefCopy4" localSheetId="1">#REF!</definedName>
    <definedName name="TextRefCopy4">#REF!</definedName>
    <definedName name="TextRefCopy40" localSheetId="1">#REF!</definedName>
    <definedName name="TextRefCopy40">#REF!</definedName>
    <definedName name="TextRefCopy42" localSheetId="1">#REF!</definedName>
    <definedName name="TextRefCopy42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7" localSheetId="1">#REF!</definedName>
    <definedName name="TextRefCopy47">#REF!</definedName>
    <definedName name="TextRefCopy49" localSheetId="1">#REF!</definedName>
    <definedName name="TextRefCopy49">#REF!</definedName>
    <definedName name="TextRefCopy51" localSheetId="1">#REF!</definedName>
    <definedName name="TextRefCopy51">#REF!</definedName>
    <definedName name="TextRefCopy53" localSheetId="1">#REF!</definedName>
    <definedName name="TextRefCopy53">#REF!</definedName>
    <definedName name="TextRefCopy6" localSheetId="1">#REF!</definedName>
    <definedName name="TextRefCopy6">#REF!</definedName>
    <definedName name="TextRefCopy8" localSheetId="1">#REF!</definedName>
    <definedName name="TextRefCopy8">#REF!</definedName>
    <definedName name="TextRefCopyRangeCount">54</definedName>
    <definedName name="tgdg" localSheetId="1">#REF!</definedName>
    <definedName name="tgdg">#REF!</definedName>
    <definedName name="thas">'[71]Vat7% ภายในเดือน_Junต้นฉบับ'!$A$1:$G$206</definedName>
    <definedName name="time" localSheetId="1">#REF!</definedName>
    <definedName name="time">#REF!</definedName>
    <definedName name="tjy" localSheetId="1" hidden="1">'[9]PS-1995'!#REF!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1">#REF!</definedName>
    <definedName name="Transactions">#REF!</definedName>
    <definedName name="tygkeGDS" localSheetId="1">#REF!</definedName>
    <definedName name="tygkeGDS">#REF!</definedName>
    <definedName name="u" localSheetId="1">#REF!</definedName>
    <definedName name="u">#REF!</definedName>
    <definedName name="ugldvollp" localSheetId="1">#REF!</definedName>
    <definedName name="ugldvollp">#REF!</definedName>
    <definedName name="ugldvolrp" localSheetId="1">#REF!</definedName>
    <definedName name="ugldvolrp">#REF!</definedName>
    <definedName name="uio" localSheetId="1">#REF!</definedName>
    <definedName name="uio">#REF!</definedName>
    <definedName name="ulul" localSheetId="1">#REF!</definedName>
    <definedName name="ulul">#REF!</definedName>
    <definedName name="usdgldp" localSheetId="1">#REF!</definedName>
    <definedName name="usdgldp">#REF!</definedName>
    <definedName name="usdintp" localSheetId="1">#REF!</definedName>
    <definedName name="usdintp">#REF!</definedName>
    <definedName name="USDSimple_Curve" localSheetId="1">#REF!</definedName>
    <definedName name="USDSimple_Curve">#REF!</definedName>
    <definedName name="V" localSheetId="1">#REF!</definedName>
    <definedName name="V">#REF!</definedName>
    <definedName name="w" localSheetId="1">'[20]วงเครดิต 3'!#REF!</definedName>
    <definedName name="w">'[20]วงเครดิต 3'!#REF!</definedName>
    <definedName name="wadqw" localSheetId="1">#REF!</definedName>
    <definedName name="wadqw">#REF!</definedName>
    <definedName name="wdp" localSheetId="1">[11]ผ้าสำเร็จ!#REF!</definedName>
    <definedName name="wdp">[11]ผ้าสำเร็จ!#REF!</definedName>
    <definedName name="week34" localSheetId="4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hidden="1">{#N/A,#N/A,FALSE,"Eff-SSC2"}</definedName>
    <definedName name="wefwe" localSheetId="1" hidden="1">#REF!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localSheetId="4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hidden="1">{#N/A,#N/A,FALSE,"Eff-SSC2"}</definedName>
    <definedName name="WS" localSheetId="1">#REF!</definedName>
    <definedName name="WS">#REF!</definedName>
    <definedName name="ww" localSheetId="4">{"'Eng (page2)'!$A$1:$D$52"}</definedName>
    <definedName name="ww" localSheetId="5">{"'Eng (page2)'!$A$1:$D$52"}</definedName>
    <definedName name="ww" localSheetId="3">{"'Eng (page2)'!$A$1:$D$52"}</definedName>
    <definedName name="ww">{"'Eng (page2)'!$A$1:$D$52"}</definedName>
    <definedName name="X" localSheetId="1">#REF!</definedName>
    <definedName name="X">#REF!</definedName>
    <definedName name="y" localSheetId="4" hidden="1">{#N/A,#N/A,FALSE,"Eff-SSC2"}</definedName>
    <definedName name="y" localSheetId="5" hidden="1">{#N/A,#N/A,FALSE,"Eff-SSC2"}</definedName>
    <definedName name="y" localSheetId="3" hidden="1">{#N/A,#N/A,FALSE,"Eff-SSC2"}</definedName>
    <definedName name="y" hidden="1">{#N/A,#N/A,FALSE,"Eff-SSC2"}</definedName>
    <definedName name="yfliu" localSheetId="1">[2]RSS9801!#REF!</definedName>
    <definedName name="yfliu">[2]RSS9801!#REF!</definedName>
    <definedName name="ying" localSheetId="4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hidden="1">{#N/A,#N/A,FALSE,"Eff-SSC2"}</definedName>
    <definedName name="ytjyyrt" localSheetId="1">#REF!</definedName>
    <definedName name="ytjyyrt">#REF!</definedName>
    <definedName name="z" localSheetId="1">[2]RSS9801!#REF!</definedName>
    <definedName name="z">[2]RSS9801!#REF!</definedName>
    <definedName name="zz" localSheetId="4">{"'Eng (page2)'!$A$1:$D$52"}</definedName>
    <definedName name="zz" localSheetId="5">{"'Eng (page2)'!$A$1:$D$52"}</definedName>
    <definedName name="zz" localSheetId="3">{"'Eng (page2)'!$A$1:$D$52"}</definedName>
    <definedName name="zz">{"'Eng (page2)'!$A$1:$D$52"}</definedName>
    <definedName name="เ" localSheetId="1" hidden="1">#REF!</definedName>
    <definedName name="เ" hidden="1">#REF!</definedName>
    <definedName name="เ1149" localSheetId="1">[73]Aging!#REF!</definedName>
    <definedName name="เ1149">[73]Aging!#REF!</definedName>
    <definedName name="เงินฝากธนาคาร" localSheetId="1">#REF!</definedName>
    <definedName name="เงินฝากธนาคาร">#REF!</definedName>
    <definedName name="เงินมัดจำ" localSheetId="1">#REF!</definedName>
    <definedName name="เงินมัดจำ">#REF!</definedName>
    <definedName name="กก" localSheetId="1">[2]RSS9801!#REF!</definedName>
    <definedName name="กก">[2]RSS9801!#REF!</definedName>
    <definedName name="กห" localSheetId="1">#REF!</definedName>
    <definedName name="กห">#REF!</definedName>
    <definedName name="กิ" localSheetId="1">#REF!</definedName>
    <definedName name="กิ">#REF!</definedName>
    <definedName name="ค_าร_บรอง" localSheetId="1">#REF!</definedName>
    <definedName name="ค_าร_บรอง">#REF!</definedName>
    <definedName name="ค่ารับรอง" localSheetId="1">#REF!</definedName>
    <definedName name="ค่ารับรอง">#REF!</definedName>
    <definedName name="ช" localSheetId="1">#REF!</definedName>
    <definedName name="ช">#REF!</definedName>
    <definedName name="ชั่วโมงการอบยาง" localSheetId="1">'[74]ปัจจุบัน '!#REF!</definedName>
    <definedName name="ชั่วโมงการอบยาง">'[74]ปัจจุบัน '!#REF!</definedName>
    <definedName name="ฌ็" localSheetId="1">#REF!</definedName>
    <definedName name="ฌ็">#REF!</definedName>
    <definedName name="ด" localSheetId="1" hidden="1">'[9]PS-1995'!#REF!</definedName>
    <definedName name="ด" hidden="1">'[9]PS-1995'!#REF!</definedName>
    <definedName name="ถุงมือสุ่มก่อนชั่ง" localSheetId="1">[24]note_defect!#REF!</definedName>
    <definedName name="ถุงมือสุ่มก่อนชั่ง">[24]note_defect!#REF!</definedName>
    <definedName name="ท" localSheetId="1">#REF!</definedName>
    <definedName name="ท">#REF!</definedName>
    <definedName name="ประกันส่งออ" localSheetId="1">[19]description!#REF!</definedName>
    <definedName name="ประกันส่งออ">[19]description!#REF!</definedName>
    <definedName name="ประกันส่งออก" localSheetId="1">[19]description!#REF!</definedName>
    <definedName name="ประกันส่งออก">[19]description!#REF!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ฟ" localSheetId="1">#REF!</definedName>
    <definedName name="ฟ">#REF!</definedName>
    <definedName name="ฟ1" localSheetId="1">[11]ผ้าสำเร็จ!#REF!</definedName>
    <definedName name="ฟ1">[11]ผ้าสำเร็จ!#REF!</definedName>
    <definedName name="ฟฟ">'[43]GL CB'!$L$44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_ตราแลกเปล__ยน" localSheetId="1">#REF!</definedName>
    <definedName name="รายงานอ_ตราแลกเปล__ยน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" localSheetId="1">#REF!</definedName>
    <definedName name="ส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'[75]test 2'!#REF!</definedName>
    <definedName name="สส">'[75]test 2'!#REF!</definedName>
    <definedName name="สินค้า" localSheetId="1">#REF!</definedName>
    <definedName name="สินค้า">#REF!</definedName>
    <definedName name="資金繰り表" localSheetId="4">{"'Sheet1'!$L$16"}</definedName>
    <definedName name="資金繰り表" localSheetId="5">{"'Sheet1'!$L$16"}</definedName>
    <definedName name="資金繰り表" localSheetId="3">{"'Sheet1'!$L$16"}</definedName>
    <definedName name="資金繰り表">{"'Sheet1'!$L$16"}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7" i="7" l="1"/>
  <c r="L27" i="7"/>
  <c r="J27" i="7"/>
  <c r="H27" i="7"/>
  <c r="F27" i="7"/>
  <c r="X20" i="6"/>
  <c r="R31" i="6"/>
  <c r="R30" i="6"/>
  <c r="R27" i="6"/>
  <c r="R26" i="6"/>
  <c r="R21" i="6"/>
  <c r="R20" i="6"/>
  <c r="R19" i="6"/>
  <c r="R18" i="6"/>
  <c r="G97" i="4"/>
  <c r="K97" i="4"/>
  <c r="K97" i="9"/>
  <c r="G97" i="9"/>
  <c r="K69" i="9"/>
  <c r="G69" i="9"/>
  <c r="I84" i="3"/>
  <c r="G84" i="3"/>
  <c r="M84" i="3"/>
  <c r="K84" i="3"/>
  <c r="P18" i="7"/>
  <c r="P17" i="7"/>
  <c r="I69" i="9"/>
  <c r="A100" i="9"/>
  <c r="M93" i="9"/>
  <c r="K93" i="9"/>
  <c r="I93" i="9"/>
  <c r="G93" i="9"/>
  <c r="M87" i="9"/>
  <c r="K87" i="9"/>
  <c r="I87" i="9"/>
  <c r="G87" i="9"/>
  <c r="K76" i="9"/>
  <c r="K79" i="9"/>
  <c r="I76" i="9"/>
  <c r="I79" i="9"/>
  <c r="G76" i="9"/>
  <c r="M69" i="9"/>
  <c r="M79" i="9"/>
  <c r="G79" i="9"/>
  <c r="A49" i="9"/>
  <c r="A46" i="9"/>
  <c r="M30" i="9"/>
  <c r="K30" i="9"/>
  <c r="I30" i="9"/>
  <c r="G30" i="9"/>
  <c r="M18" i="9"/>
  <c r="K18" i="9"/>
  <c r="I18" i="9"/>
  <c r="G18" i="9"/>
  <c r="A1" i="9"/>
  <c r="A47" i="9"/>
  <c r="G37" i="9"/>
  <c r="G40" i="9"/>
  <c r="G81" i="9"/>
  <c r="K37" i="9"/>
  <c r="K40" i="9"/>
  <c r="K81" i="9"/>
  <c r="M37" i="9"/>
  <c r="M40" i="9"/>
  <c r="M81" i="9"/>
  <c r="I37" i="9"/>
  <c r="I40" i="9"/>
  <c r="I81" i="9"/>
  <c r="N21" i="7"/>
  <c r="J31" i="7"/>
  <c r="H31" i="7"/>
  <c r="F31" i="7"/>
  <c r="P29" i="7"/>
  <c r="P28" i="7"/>
  <c r="N31" i="7"/>
  <c r="P25" i="7"/>
  <c r="P24" i="7"/>
  <c r="P23" i="6"/>
  <c r="T31" i="6"/>
  <c r="X31" i="6"/>
  <c r="T30" i="6"/>
  <c r="X30" i="6"/>
  <c r="V33" i="6"/>
  <c r="P29" i="6"/>
  <c r="P33" i="6"/>
  <c r="N29" i="6"/>
  <c r="N33" i="6"/>
  <c r="R33" i="6"/>
  <c r="J29" i="6"/>
  <c r="J33" i="6"/>
  <c r="H29" i="6"/>
  <c r="H33" i="6"/>
  <c r="F29" i="6"/>
  <c r="F33" i="6"/>
  <c r="L29" i="6"/>
  <c r="L33" i="6"/>
  <c r="T26" i="6"/>
  <c r="X26" i="6"/>
  <c r="P27" i="7"/>
  <c r="P31" i="7"/>
  <c r="T27" i="6"/>
  <c r="X27" i="6"/>
  <c r="L31" i="7"/>
  <c r="R29" i="6"/>
  <c r="T29" i="6"/>
  <c r="X29" i="6"/>
  <c r="X33" i="6"/>
  <c r="T33" i="6"/>
  <c r="M128" i="3"/>
  <c r="M131" i="3"/>
  <c r="I128" i="3"/>
  <c r="I131" i="3"/>
  <c r="M74" i="3"/>
  <c r="I74" i="3"/>
  <c r="K128" i="3"/>
  <c r="K131" i="3"/>
  <c r="G128" i="3"/>
  <c r="G131" i="3"/>
  <c r="K74" i="3"/>
  <c r="G74" i="3"/>
  <c r="M41" i="3"/>
  <c r="M22" i="3"/>
  <c r="I41" i="3"/>
  <c r="I22" i="3"/>
  <c r="K41" i="3"/>
  <c r="G41" i="3"/>
  <c r="K22" i="3"/>
  <c r="G22" i="3"/>
  <c r="K43" i="3"/>
  <c r="I43" i="3"/>
  <c r="M86" i="3"/>
  <c r="M133" i="3"/>
  <c r="I86" i="3"/>
  <c r="I133" i="3"/>
  <c r="M43" i="3"/>
  <c r="K86" i="3"/>
  <c r="K133" i="3"/>
  <c r="G86" i="3"/>
  <c r="G133" i="3"/>
  <c r="G43" i="3"/>
  <c r="J97" i="8"/>
  <c r="J79" i="8"/>
  <c r="J32" i="8"/>
  <c r="J44" i="8"/>
  <c r="J48" i="8"/>
  <c r="F97" i="8"/>
  <c r="F79" i="8"/>
  <c r="F32" i="8"/>
  <c r="F44" i="8"/>
  <c r="F48" i="8"/>
  <c r="M93" i="4"/>
  <c r="M87" i="4"/>
  <c r="M76" i="4"/>
  <c r="M69" i="4"/>
  <c r="M30" i="4"/>
  <c r="M18" i="4"/>
  <c r="I93" i="4"/>
  <c r="I87" i="4"/>
  <c r="I76" i="4"/>
  <c r="I69" i="4"/>
  <c r="I30" i="4"/>
  <c r="I18" i="4"/>
  <c r="A52" i="3"/>
  <c r="A100" i="3"/>
  <c r="J99" i="8"/>
  <c r="J105" i="8"/>
  <c r="F99" i="8"/>
  <c r="F105" i="8"/>
  <c r="I37" i="4"/>
  <c r="I40" i="4"/>
  <c r="M37" i="4"/>
  <c r="M40" i="4"/>
  <c r="M79" i="4"/>
  <c r="I79" i="4"/>
  <c r="I81" i="4"/>
  <c r="M81" i="4"/>
  <c r="X21" i="6"/>
  <c r="V23" i="6"/>
  <c r="N23" i="6"/>
  <c r="L23" i="6"/>
  <c r="J23" i="6"/>
  <c r="H23" i="6"/>
  <c r="F23" i="6"/>
  <c r="R23" i="6"/>
  <c r="A3" i="6"/>
  <c r="H97" i="8"/>
  <c r="D97" i="8"/>
  <c r="D32" i="8"/>
  <c r="D44" i="8"/>
  <c r="D48" i="8"/>
  <c r="G87" i="4"/>
  <c r="G30" i="4"/>
  <c r="K30" i="4"/>
  <c r="K18" i="4"/>
  <c r="K37" i="4"/>
  <c r="K40" i="4"/>
  <c r="L21" i="7"/>
  <c r="A1" i="8"/>
  <c r="P19" i="7"/>
  <c r="P16" i="7"/>
  <c r="X19" i="6"/>
  <c r="T23" i="6"/>
  <c r="X18" i="6"/>
  <c r="X23" i="6"/>
  <c r="A46" i="4"/>
  <c r="A145" i="3"/>
  <c r="A54" i="8"/>
  <c r="A112" i="8"/>
  <c r="A55" i="8"/>
  <c r="A34" i="7"/>
  <c r="A1" i="7"/>
  <c r="A41" i="6"/>
  <c r="A3" i="7"/>
  <c r="A3" i="8"/>
  <c r="A57" i="8"/>
  <c r="A1" i="6"/>
  <c r="A100" i="4"/>
  <c r="A1" i="4"/>
  <c r="A47" i="4"/>
  <c r="H79" i="8"/>
  <c r="D79" i="8"/>
  <c r="D99" i="8"/>
  <c r="J21" i="7"/>
  <c r="H21" i="7"/>
  <c r="F21" i="7"/>
  <c r="K93" i="4"/>
  <c r="G93" i="4"/>
  <c r="K76" i="4"/>
  <c r="G76" i="4"/>
  <c r="K69" i="4"/>
  <c r="G69" i="4"/>
  <c r="A49" i="4"/>
  <c r="G18" i="4"/>
  <c r="G37" i="4"/>
  <c r="G40" i="4"/>
  <c r="A98" i="3"/>
  <c r="A97" i="3"/>
  <c r="A50" i="3"/>
  <c r="G79" i="4"/>
  <c r="G81" i="4"/>
  <c r="K79" i="4"/>
  <c r="K81" i="4"/>
  <c r="P21" i="7"/>
  <c r="D105" i="8"/>
  <c r="H32" i="8"/>
  <c r="H44" i="8"/>
  <c r="H48" i="8"/>
  <c r="H99" i="8"/>
  <c r="H105" i="8"/>
  <c r="K87" i="4"/>
</calcChain>
</file>

<file path=xl/sharedStrings.xml><?xml version="1.0" encoding="utf-8"?>
<sst xmlns="http://schemas.openxmlformats.org/spreadsheetml/2006/main" count="501" uniqueCount="235">
  <si>
    <t>-</t>
  </si>
  <si>
    <t>Leo Global Logistics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</si>
  <si>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</si>
  <si>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</si>
  <si>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</si>
  <si>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</si>
  <si>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</si>
  <si>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</si>
  <si>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</si>
  <si>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</si>
  <si>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</si>
  <si>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</si>
  <si>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</si>
  <si>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</si>
  <si>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receivables, net</t>
  </si>
  <si>
    <t>Other current assets</t>
  </si>
  <si>
    <t>Total current assets</t>
  </si>
  <si>
    <t>Non-current assets</t>
  </si>
  <si>
    <t xml:space="preserve">Restricted deposits at financial </t>
  </si>
  <si>
    <t>institutions</t>
  </si>
  <si>
    <t>Investments in subsidiaries</t>
  </si>
  <si>
    <t>General investments, net</t>
  </si>
  <si>
    <t>Other receivable - Revenue department</t>
  </si>
  <si>
    <t>Property, plant and equipment, net</t>
  </si>
  <si>
    <t>Intangible assets, net</t>
  </si>
  <si>
    <t>Deferred tax assets, net</t>
  </si>
  <si>
    <t>Total non-current assets</t>
  </si>
  <si>
    <t>Total assets</t>
  </si>
  <si>
    <t>Director ______________________________                                            Director ______________________________</t>
  </si>
  <si>
    <t>Liabilities and equity</t>
  </si>
  <si>
    <t>Current liabilities</t>
  </si>
  <si>
    <t>Trade and other payables</t>
  </si>
  <si>
    <t>Current portion of finance lease liabilities</t>
  </si>
  <si>
    <t>Income tax payable</t>
  </si>
  <si>
    <t>Other current liabilities</t>
  </si>
  <si>
    <t>Total current liabilities</t>
  </si>
  <si>
    <t>Non-current liabilities</t>
  </si>
  <si>
    <t>Finance 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</si>
  <si>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</si>
  <si>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</si>
  <si>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</si>
  <si>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</si>
  <si>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</si>
  <si>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</si>
  <si>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of par Baht 0.50 each</t>
  </si>
  <si>
    <t>Issued and paid-up share capital</t>
  </si>
  <si>
    <t>Premium on ordinary shares</t>
  </si>
  <si>
    <t>Retained earnings</t>
  </si>
  <si>
    <t>Appropriated - legal reserve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</si>
  <si>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</si>
  <si>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</si>
  <si>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</si>
  <si>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</si>
  <si>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</si>
  <si>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</si>
  <si>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</si>
  <si>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</si>
  <si>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>Service income</t>
  </si>
  <si>
    <t>Other income</t>
  </si>
  <si>
    <t>Total revenues</t>
  </si>
  <si>
    <t>Expenses</t>
  </si>
  <si>
    <t>Selling expenses</t>
  </si>
  <si>
    <t>Administrative expenses</t>
  </si>
  <si>
    <t>Total expenses</t>
  </si>
  <si>
    <t>Share of profit from associates</t>
  </si>
  <si>
    <t>Other comprehensive income:</t>
  </si>
  <si>
    <t>subsequently to profit or loss</t>
  </si>
  <si>
    <t>Remeasurement of post-employment</t>
  </si>
  <si>
    <t>benefit obligations</t>
  </si>
  <si>
    <t>Share of other comprehensive income</t>
  </si>
  <si>
    <t>reclassified subsequently to profit or loss</t>
  </si>
  <si>
    <t xml:space="preserve">Item that will be reclassified  </t>
  </si>
  <si>
    <t>Currency translation differences</t>
  </si>
  <si>
    <t>Other comprehensive income</t>
  </si>
  <si>
    <t>for the period, net of tax</t>
  </si>
  <si>
    <t>Total comprehensive income for the period</t>
  </si>
  <si>
    <t>Profit attributable to:</t>
  </si>
  <si>
    <t>Owners of the parent</t>
  </si>
  <si>
    <t>Total comprehensive income attributable to:</t>
  </si>
  <si>
    <t>Note</t>
  </si>
  <si>
    <t xml:space="preserve">Items that will not be reclassified </t>
  </si>
  <si>
    <t xml:space="preserve">Total item that will be reclassified </t>
  </si>
  <si>
    <t xml:space="preserve"> </t>
  </si>
  <si>
    <t>Statement of Changes in Equity</t>
  </si>
  <si>
    <t>Attributable to owners of the parent</t>
  </si>
  <si>
    <t>Total</t>
  </si>
  <si>
    <t>Issued and</t>
  </si>
  <si>
    <t>Premium on</t>
  </si>
  <si>
    <t xml:space="preserve">Retained earnings </t>
  </si>
  <si>
    <t>Currency</t>
  </si>
  <si>
    <t>other</t>
  </si>
  <si>
    <t>paid-up</t>
  </si>
  <si>
    <t>translation</t>
  </si>
  <si>
    <t>component</t>
  </si>
  <si>
    <t>Non-controlling</t>
  </si>
  <si>
    <t>share capital</t>
  </si>
  <si>
    <t>shares</t>
  </si>
  <si>
    <t>differences</t>
  </si>
  <si>
    <t>of equity</t>
  </si>
  <si>
    <t>the parent</t>
  </si>
  <si>
    <t xml:space="preserve"> interests</t>
  </si>
  <si>
    <t>equity</t>
  </si>
  <si>
    <t>Dividend paid</t>
  </si>
  <si>
    <t>Statement of Cash Flows</t>
  </si>
  <si>
    <t>Cash flows from operating activities</t>
  </si>
  <si>
    <t xml:space="preserve">Adjustments to reconcile profit before </t>
  </si>
  <si>
    <t xml:space="preserve">   Share of profit from associates</t>
  </si>
  <si>
    <t xml:space="preserve">   Depreciation and amortisation</t>
  </si>
  <si>
    <t xml:space="preserve">   Employee benefit obligations</t>
  </si>
  <si>
    <t xml:space="preserve">   Dividend income</t>
  </si>
  <si>
    <t xml:space="preserve">   Interest income</t>
  </si>
  <si>
    <t>Operating assets decreased (increased)</t>
  </si>
  <si>
    <t xml:space="preserve">   Trade and other receivables, net</t>
  </si>
  <si>
    <t xml:space="preserve">   Other receivable - Revenue department</t>
  </si>
  <si>
    <t xml:space="preserve">   Other current assets</t>
  </si>
  <si>
    <t xml:space="preserve">   Other non-current assets</t>
  </si>
  <si>
    <t>Operating liabilities increased (decreased)</t>
  </si>
  <si>
    <t xml:space="preserve">   Trade and other payables</t>
  </si>
  <si>
    <t xml:space="preserve">   Other current liabilities</t>
  </si>
  <si>
    <t xml:space="preserve">Net cash generated from (used in) </t>
  </si>
  <si>
    <t>Cash flows from investing activities</t>
  </si>
  <si>
    <t>Restricted deposits at financial institutions</t>
  </si>
  <si>
    <t>Purchase of investment property</t>
  </si>
  <si>
    <t>Interest received</t>
  </si>
  <si>
    <t>Dividend received</t>
  </si>
  <si>
    <t>Cash flows from financing activities</t>
  </si>
  <si>
    <t>Payment for finance lease liabilities</t>
  </si>
  <si>
    <t>Interest paid</t>
  </si>
  <si>
    <t>Cash and cash equivalents at the beginning</t>
  </si>
  <si>
    <t xml:space="preserve">   of the period</t>
  </si>
  <si>
    <t>Cash and cash equivalents at the end</t>
  </si>
  <si>
    <t>Bank overdrafts and short-term</t>
  </si>
  <si>
    <t>Income tax</t>
  </si>
  <si>
    <t xml:space="preserve">Profit before income tax </t>
  </si>
  <si>
    <t>Profit for the period</t>
  </si>
  <si>
    <t>Investment property, net</t>
  </si>
  <si>
    <t xml:space="preserve">Proceeds from bank overdrafts     </t>
  </si>
  <si>
    <t>Other non-current assets</t>
  </si>
  <si>
    <t xml:space="preserve">   from financial institutions</t>
  </si>
  <si>
    <t>Cost of services</t>
  </si>
  <si>
    <t xml:space="preserve">   Income tax paid</t>
  </si>
  <si>
    <t xml:space="preserve">Payment for long-term borrowings </t>
  </si>
  <si>
    <t>borrowings from financial institutions</t>
  </si>
  <si>
    <t>Profit before share</t>
  </si>
  <si>
    <t>ordinary</t>
  </si>
  <si>
    <t>income</t>
  </si>
  <si>
    <t>owners of</t>
  </si>
  <si>
    <t xml:space="preserve">   Allowance for doubtful accounts (reversal)</t>
  </si>
  <si>
    <t>Finance costs</t>
  </si>
  <si>
    <t xml:space="preserve">Earnings per share </t>
  </si>
  <si>
    <t>Basic earnings per share</t>
  </si>
  <si>
    <t>of profit from associates</t>
  </si>
  <si>
    <t xml:space="preserve">of associates </t>
  </si>
  <si>
    <t xml:space="preserve">   income tax to net cash received </t>
  </si>
  <si>
    <t xml:space="preserve">   Losses on disposal and write-off of </t>
  </si>
  <si>
    <t xml:space="preserve">      fixed assets</t>
  </si>
  <si>
    <t>Proceeds from short-term borrowings</t>
  </si>
  <si>
    <t xml:space="preserve">Income tax of items that will not be </t>
  </si>
  <si>
    <t xml:space="preserve">   Finance costs</t>
  </si>
  <si>
    <t xml:space="preserve">   changes in operating assets and liabilities</t>
  </si>
  <si>
    <t>Profit before income tax</t>
  </si>
  <si>
    <t xml:space="preserve">      from operating activities:</t>
  </si>
  <si>
    <t>Other non-current liabilities</t>
  </si>
  <si>
    <t>Opening balance as at 1 January 2019</t>
  </si>
  <si>
    <t>Total items that will not be reclassified</t>
  </si>
  <si>
    <t>Net cash generated from (used in)</t>
  </si>
  <si>
    <t xml:space="preserve">   investing activities</t>
  </si>
  <si>
    <t>Purchase of equipment</t>
  </si>
  <si>
    <t>Consolidated financial information</t>
  </si>
  <si>
    <t>legal reserve</t>
  </si>
  <si>
    <t>Appropriated -</t>
  </si>
  <si>
    <t xml:space="preserve">Separate financial information </t>
  </si>
  <si>
    <t>Cash flows generated from operation</t>
  </si>
  <si>
    <t>Profit from operating activities before</t>
  </si>
  <si>
    <t>Dividend paid to non-controlling interests</t>
  </si>
  <si>
    <t>2019</t>
  </si>
  <si>
    <t>2020</t>
  </si>
  <si>
    <t>Financial assets measured at fair value</t>
  </si>
  <si>
    <t xml:space="preserve"> through profit or loss</t>
  </si>
  <si>
    <t xml:space="preserve">Financial assets measured at fair value </t>
  </si>
  <si>
    <t>through other comprehensive income</t>
  </si>
  <si>
    <t>Right-of-use assets, net</t>
  </si>
  <si>
    <t>Current portion of lease liabilities</t>
  </si>
  <si>
    <t>Lease liabilities</t>
  </si>
  <si>
    <t>320,000,000 ordinary shares</t>
  </si>
  <si>
    <t>200,000,000 ordinary shares</t>
  </si>
  <si>
    <t>Other gains (losses), net</t>
  </si>
  <si>
    <t>Net impairment losses on financial assets</t>
  </si>
  <si>
    <t>Opening balance as at 1 January 2020  - restated</t>
  </si>
  <si>
    <t>31 December 2019 - previously reported</t>
  </si>
  <si>
    <t xml:space="preserve">Closing balance as at </t>
  </si>
  <si>
    <t>Impact of changes in accounting policies</t>
  </si>
  <si>
    <t xml:space="preserve">Measurement of </t>
  </si>
  <si>
    <t>equity investments</t>
  </si>
  <si>
    <t>at fair value through</t>
  </si>
  <si>
    <t xml:space="preserve">other comprehensive </t>
  </si>
  <si>
    <t>Opening balance as at 1 January 2020 - restated</t>
  </si>
  <si>
    <t xml:space="preserve">   Net impairment losses on financial assets</t>
  </si>
  <si>
    <t xml:space="preserve">   (Gains)/losses from changes in fair value of financial assets</t>
  </si>
  <si>
    <t xml:space="preserve">   (Gains)/losses from changes in fair value of derivatives</t>
  </si>
  <si>
    <t xml:space="preserve">   Other non-current liabilities</t>
  </si>
  <si>
    <t>Payment for an equity Instrument</t>
  </si>
  <si>
    <t>Purchase of intangible assets</t>
  </si>
  <si>
    <t>Payment for lease liabilities</t>
  </si>
  <si>
    <t xml:space="preserve">   financing activities</t>
  </si>
  <si>
    <t>Non-cash transactions:</t>
  </si>
  <si>
    <t>Acquisition of right-of-use assets under lease liabilities</t>
  </si>
  <si>
    <t>30 June</t>
  </si>
  <si>
    <t>For the six-month period ended 30 June 2020</t>
  </si>
  <si>
    <t>As at 30 June 2020</t>
  </si>
  <si>
    <t>For the three-month period ended 30 June 2020</t>
  </si>
  <si>
    <t>Increase of share capital</t>
  </si>
  <si>
    <t>Closing balance as at 30 June 2019</t>
  </si>
  <si>
    <t>Closing balance as at 30 June 2020</t>
  </si>
  <si>
    <t>Proceeds from disposal of fixed assets</t>
  </si>
  <si>
    <t>Payment for short-term borrowings</t>
  </si>
  <si>
    <t xml:space="preserve">   from financial institutions </t>
  </si>
  <si>
    <t>Investments in associates, net</t>
  </si>
  <si>
    <t>16.1</t>
  </si>
  <si>
    <t>16.2</t>
  </si>
  <si>
    <t>17</t>
  </si>
  <si>
    <t xml:space="preserve">   through profit or loss</t>
  </si>
  <si>
    <t xml:space="preserve">Purchase of financial assets measured at fair value </t>
  </si>
  <si>
    <t xml:space="preserve">Proceeds from long-term borrowings </t>
  </si>
  <si>
    <t>Net increase (decrease) in cash and cash equivalents</t>
  </si>
  <si>
    <t>Net cash generated from operating activities</t>
  </si>
  <si>
    <t>The accompanying condensed notes on pages 13 to 32 are an integral part of this interim financial information.</t>
  </si>
  <si>
    <t>Exchange gain (loss) on cash and cash equivalents</t>
  </si>
  <si>
    <t>Long-term borrowing from a financial institution</t>
  </si>
  <si>
    <t>Supplemental cash flow information</t>
  </si>
  <si>
    <r>
      <t>Statement of Financial Position</t>
    </r>
    <r>
      <rPr>
        <sz val="9"/>
        <rFont val="Arial"/>
        <family val="2"/>
      </rPr>
      <t xml:space="preserve"> (continued)</t>
    </r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</si>
  <si>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</si>
  <si>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Liabilities and equity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</si>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</sst>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;\-"/>
    <numFmt numFmtId="167" formatCode="#,##0.00;\(#,##0.00\);\-"/>
    <numFmt numFmtId="168" formatCode="#,##0.000;\(#,##0.000\);\-"/>
    <numFmt numFmtId="169" formatCode="#,##0;\ \(#,##0\);\-"/>
    <numFmt numFmtId="170" formatCode="#,##0.0;\(#,##0.0\)"/>
    <numFmt numFmtId="171" formatCode="_(#,##0_);\(#,##0\);_(&quot;-&quot;??_)"/>
  </numFmts>
  <fonts count="29" x14ac:knownFonts="1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2"/>
      <name val="Browallia New"/>
      <family val="2"/>
    </font>
    <font>
      <sz val="1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</cellStyleXfs>
  <cellXfs count="295">
    <xf numFmtId="0" fontId="0" fillId="0" borderId="0" xfId="0"/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Continuous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Continuous" vertical="center"/>
    </xf>
    <xf numFmtId="0" fontId="6" fillId="0" borderId="4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5" fillId="0" borderId="0" xfId="32" applyNumberFormat="1" applyFont="1" applyFill="1" applyAlignment="1">
      <alignment horizontal="right" vertical="center"/>
    </xf>
    <xf numFmtId="165" fontId="5" fillId="0" borderId="0" xfId="32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vertical="center"/>
    </xf>
    <xf numFmtId="165" fontId="6" fillId="0" borderId="0" xfId="46" applyNumberFormat="1" applyFont="1" applyFill="1" applyAlignment="1">
      <alignment vertical="center"/>
    </xf>
    <xf numFmtId="165" fontId="5" fillId="0" borderId="0" xfId="46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5" fillId="0" borderId="0" xfId="46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165" fontId="6" fillId="0" borderId="0" xfId="46" applyNumberFormat="1" applyFont="1" applyFill="1" applyAlignment="1">
      <alignment horizontal="center" vertical="center"/>
    </xf>
    <xf numFmtId="165" fontId="6" fillId="0" borderId="0" xfId="32" applyNumberFormat="1" applyFont="1" applyFill="1" applyBorder="1" applyAlignment="1">
      <alignment horizontal="right" vertical="center"/>
    </xf>
    <xf numFmtId="165" fontId="6" fillId="0" borderId="0" xfId="32" applyNumberFormat="1" applyFont="1" applyFill="1" applyAlignment="1">
      <alignment horizontal="right" vertical="center"/>
    </xf>
    <xf numFmtId="164" fontId="5" fillId="0" borderId="4" xfId="28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0" xfId="28" applyNumberFormat="1" applyFont="1" applyFill="1" applyBorder="1" applyAlignment="1">
      <alignment vertical="center"/>
    </xf>
    <xf numFmtId="164" fontId="5" fillId="0" borderId="0" xfId="28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164" fontId="5" fillId="0" borderId="0" xfId="50" applyNumberFormat="1" applyFont="1" applyFill="1" applyBorder="1" applyAlignment="1">
      <alignment horizontal="right" vertical="center"/>
    </xf>
    <xf numFmtId="164" fontId="5" fillId="0" borderId="0" xfId="49" applyNumberFormat="1" applyFont="1" applyFill="1" applyBorder="1" applyAlignment="1">
      <alignment horizontal="right" vertical="center"/>
    </xf>
    <xf numFmtId="0" fontId="5" fillId="0" borderId="0" xfId="43" applyFont="1" applyFill="1" applyAlignment="1">
      <alignment vertical="center"/>
    </xf>
    <xf numFmtId="0" fontId="5" fillId="0" borderId="0" xfId="43" applyFont="1" applyFill="1" applyAlignment="1">
      <alignment horizontal="center" vertical="center"/>
    </xf>
    <xf numFmtId="164" fontId="5" fillId="0" borderId="0" xfId="43" applyNumberFormat="1" applyFont="1" applyFill="1" applyAlignment="1">
      <alignment vertical="center"/>
    </xf>
    <xf numFmtId="0" fontId="6" fillId="0" borderId="0" xfId="43" applyFont="1" applyFill="1" applyAlignment="1">
      <alignment vertical="center"/>
    </xf>
    <xf numFmtId="0" fontId="6" fillId="0" borderId="0" xfId="43" applyFont="1" applyFill="1" applyAlignment="1">
      <alignment horizontal="center" vertical="center"/>
    </xf>
    <xf numFmtId="164" fontId="6" fillId="0" borderId="0" xfId="43" applyNumberFormat="1" applyFont="1" applyFill="1" applyAlignment="1">
      <alignment vertical="center"/>
    </xf>
    <xf numFmtId="0" fontId="6" fillId="0" borderId="4" xfId="43" applyFont="1" applyFill="1" applyBorder="1" applyAlignment="1">
      <alignment vertical="center"/>
    </xf>
    <xf numFmtId="164" fontId="6" fillId="0" borderId="4" xfId="43" applyNumberFormat="1" applyFont="1" applyFill="1" applyBorder="1" applyAlignment="1">
      <alignment vertical="center"/>
    </xf>
    <xf numFmtId="165" fontId="5" fillId="0" borderId="0" xfId="43" applyNumberFormat="1" applyFont="1" applyFill="1" applyAlignment="1">
      <alignment vertical="center"/>
    </xf>
    <xf numFmtId="167" fontId="5" fillId="0" borderId="0" xfId="43" applyNumberFormat="1" applyFont="1" applyFill="1" applyAlignment="1">
      <alignment vertical="center"/>
    </xf>
    <xf numFmtId="167" fontId="5" fillId="0" borderId="0" xfId="43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4" xfId="43" applyFont="1" applyFill="1" applyBorder="1" applyAlignment="1">
      <alignment vertical="center"/>
    </xf>
    <xf numFmtId="0" fontId="5" fillId="0" borderId="4" xfId="43" applyFont="1" applyFill="1" applyBorder="1" applyAlignment="1">
      <alignment horizontal="center" vertical="center"/>
    </xf>
    <xf numFmtId="164" fontId="5" fillId="0" borderId="4" xfId="43" applyNumberFormat="1" applyFont="1" applyFill="1" applyBorder="1" applyAlignment="1">
      <alignment vertical="center"/>
    </xf>
    <xf numFmtId="0" fontId="6" fillId="0" borderId="0" xfId="43" applyFont="1" applyFill="1" applyBorder="1" applyAlignment="1">
      <alignment vertical="center"/>
    </xf>
    <xf numFmtId="0" fontId="6" fillId="0" borderId="0" xfId="43" applyFont="1" applyFill="1" applyBorder="1" applyAlignment="1">
      <alignment horizontal="center" vertical="center"/>
    </xf>
    <xf numFmtId="164" fontId="6" fillId="0" borderId="0" xfId="43" applyNumberFormat="1" applyFont="1" applyFill="1" applyBorder="1" applyAlignment="1">
      <alignment vertical="center"/>
    </xf>
    <xf numFmtId="168" fontId="5" fillId="0" borderId="0" xfId="43" applyNumberFormat="1" applyFont="1" applyFill="1" applyBorder="1" applyAlignment="1">
      <alignment horizontal="right" vertical="center" wrapText="1"/>
    </xf>
    <xf numFmtId="167" fontId="5" fillId="0" borderId="0" xfId="43" applyNumberFormat="1" applyFont="1" applyFill="1" applyBorder="1" applyAlignment="1">
      <alignment horizontal="right" vertical="center" wrapText="1"/>
    </xf>
    <xf numFmtId="167" fontId="5" fillId="0" borderId="0" xfId="43" applyNumberFormat="1" applyFont="1" applyFill="1" applyAlignment="1">
      <alignment horizontal="right" vertical="center" wrapText="1"/>
    </xf>
    <xf numFmtId="165" fontId="5" fillId="0" borderId="0" xfId="29" applyNumberFormat="1" applyFont="1" applyBorder="1" applyAlignment="1">
      <alignment vertical="center"/>
    </xf>
    <xf numFmtId="165" fontId="5" fillId="0" borderId="0" xfId="29" applyNumberFormat="1" applyFont="1" applyAlignment="1">
      <alignment vertical="center"/>
    </xf>
    <xf numFmtId="0" fontId="5" fillId="0" borderId="0" xfId="43" applyFont="1" applyFill="1" applyBorder="1" applyAlignment="1">
      <alignment vertical="center"/>
    </xf>
    <xf numFmtId="165" fontId="5" fillId="0" borderId="4" xfId="29" applyNumberFormat="1" applyFont="1" applyBorder="1" applyAlignment="1">
      <alignment vertical="center"/>
    </xf>
    <xf numFmtId="164" fontId="5" fillId="0" borderId="0" xfId="29" applyNumberFormat="1" applyFont="1" applyBorder="1" applyAlignment="1">
      <alignment vertical="center"/>
    </xf>
    <xf numFmtId="164" fontId="5" fillId="0" borderId="4" xfId="29" applyNumberFormat="1" applyFont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0" fontId="5" fillId="0" borderId="0" xfId="44" applyFont="1" applyFill="1" applyAlignment="1">
      <alignment vertical="center"/>
    </xf>
    <xf numFmtId="0" fontId="5" fillId="0" borderId="0" xfId="44" applyFont="1" applyFill="1" applyAlignment="1">
      <alignment horizontal="center" vertical="center"/>
    </xf>
    <xf numFmtId="0" fontId="6" fillId="0" borderId="0" xfId="44" applyFont="1" applyFill="1" applyAlignment="1">
      <alignment vertical="center"/>
    </xf>
    <xf numFmtId="0" fontId="6" fillId="0" borderId="0" xfId="44" applyFont="1" applyFill="1" applyAlignment="1">
      <alignment horizontal="center" vertical="center"/>
    </xf>
    <xf numFmtId="0" fontId="6" fillId="0" borderId="4" xfId="44" applyFont="1" applyFill="1" applyBorder="1" applyAlignment="1">
      <alignment vertical="center"/>
    </xf>
    <xf numFmtId="0" fontId="6" fillId="0" borderId="4" xfId="44" applyFont="1" applyFill="1" applyBorder="1" applyAlignment="1">
      <alignment horizontal="center" vertical="center"/>
    </xf>
    <xf numFmtId="0" fontId="6" fillId="0" borderId="0" xfId="44" applyFont="1" applyFill="1" applyBorder="1" applyAlignment="1">
      <alignment horizontal="center" vertical="center"/>
    </xf>
    <xf numFmtId="165" fontId="5" fillId="0" borderId="0" xfId="44" applyNumberFormat="1" applyFont="1" applyFill="1" applyAlignment="1">
      <alignment horizontal="center" vertical="center"/>
    </xf>
    <xf numFmtId="165" fontId="5" fillId="0" borderId="0" xfId="44" applyNumberFormat="1" applyFont="1" applyFill="1" applyAlignment="1">
      <alignment vertical="center"/>
    </xf>
    <xf numFmtId="165" fontId="5" fillId="0" borderId="0" xfId="30" applyNumberFormat="1" applyFont="1" applyFill="1" applyAlignment="1">
      <alignment vertical="center"/>
    </xf>
    <xf numFmtId="165" fontId="5" fillId="0" borderId="0" xfId="33" applyNumberFormat="1" applyFont="1" applyFill="1" applyBorder="1" applyAlignment="1">
      <alignment horizontal="right" vertical="center"/>
    </xf>
    <xf numFmtId="3" fontId="5" fillId="0" borderId="0" xfId="44" applyNumberFormat="1" applyFont="1" applyFill="1" applyAlignment="1">
      <alignment vertical="center"/>
    </xf>
    <xf numFmtId="166" fontId="5" fillId="0" borderId="0" xfId="44" applyNumberFormat="1" applyFont="1" applyFill="1" applyAlignment="1">
      <alignment horizontal="center" vertical="center"/>
    </xf>
    <xf numFmtId="165" fontId="5" fillId="0" borderId="4" xfId="30" applyNumberFormat="1" applyFont="1" applyFill="1" applyBorder="1" applyAlignment="1">
      <alignment vertical="center"/>
    </xf>
    <xf numFmtId="165" fontId="5" fillId="0" borderId="0" xfId="30" applyNumberFormat="1" applyFont="1" applyFill="1" applyBorder="1" applyAlignment="1">
      <alignment vertical="center"/>
    </xf>
    <xf numFmtId="4" fontId="5" fillId="0" borderId="0" xfId="28" applyFont="1" applyFill="1" applyAlignment="1">
      <alignment vertical="center"/>
    </xf>
    <xf numFmtId="165" fontId="5" fillId="0" borderId="0" xfId="44" applyNumberFormat="1" applyFont="1" applyFill="1" applyBorder="1" applyAlignment="1">
      <alignment vertical="center"/>
    </xf>
    <xf numFmtId="0" fontId="5" fillId="0" borderId="0" xfId="44" applyFont="1" applyFill="1" applyBorder="1" applyAlignment="1">
      <alignment vertical="center"/>
    </xf>
    <xf numFmtId="0" fontId="5" fillId="0" borderId="4" xfId="44" applyFont="1" applyFill="1" applyBorder="1" applyAlignment="1">
      <alignment vertical="center"/>
    </xf>
    <xf numFmtId="0" fontId="5" fillId="0" borderId="4" xfId="44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5" fillId="0" borderId="3" xfId="30" applyNumberFormat="1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horizontal="center" vertical="center" wrapText="1"/>
    </xf>
    <xf numFmtId="164" fontId="24" fillId="0" borderId="0" xfId="0" quotePrefix="1" applyNumberFormat="1" applyFont="1" applyFill="1" applyAlignment="1">
      <alignment horizontal="right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165" fontId="25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vertical="center"/>
    </xf>
    <xf numFmtId="165" fontId="25" fillId="0" borderId="0" xfId="47" applyNumberFormat="1" applyFont="1" applyFill="1" applyBorder="1" applyAlignment="1">
      <alignment horizontal="right" vertical="center"/>
    </xf>
    <xf numFmtId="0" fontId="24" fillId="0" borderId="0" xfId="43" applyFont="1" applyFill="1" applyAlignment="1">
      <alignment vertical="center"/>
    </xf>
    <xf numFmtId="0" fontId="24" fillId="0" borderId="0" xfId="43" applyFont="1" applyFill="1" applyAlignment="1">
      <alignment horizontal="center" vertical="center"/>
    </xf>
    <xf numFmtId="0" fontId="25" fillId="0" borderId="0" xfId="43" applyFont="1" applyFill="1" applyAlignment="1">
      <alignment vertical="center"/>
    </xf>
    <xf numFmtId="164" fontId="24" fillId="0" borderId="0" xfId="43" applyNumberFormat="1" applyFont="1" applyFill="1" applyAlignment="1">
      <alignment horizontal="right" vertical="center"/>
    </xf>
    <xf numFmtId="0" fontId="24" fillId="0" borderId="0" xfId="43" quotePrefix="1" applyNumberFormat="1" applyFont="1" applyFill="1" applyAlignment="1">
      <alignment horizontal="right" vertical="center"/>
    </xf>
    <xf numFmtId="0" fontId="24" fillId="0" borderId="0" xfId="43" applyNumberFormat="1" applyFont="1" applyFill="1" applyAlignment="1">
      <alignment horizontal="right" vertical="center"/>
    </xf>
    <xf numFmtId="164" fontId="24" fillId="0" borderId="4" xfId="43" applyNumberFormat="1" applyFont="1" applyFill="1" applyBorder="1" applyAlignment="1">
      <alignment horizontal="right" vertical="center"/>
    </xf>
    <xf numFmtId="0" fontId="25" fillId="0" borderId="0" xfId="43" applyFont="1" applyFill="1" applyAlignment="1">
      <alignment horizontal="center" vertical="center"/>
    </xf>
    <xf numFmtId="164" fontId="25" fillId="0" borderId="0" xfId="43" applyNumberFormat="1" applyFont="1" applyFill="1" applyAlignment="1">
      <alignment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47" applyNumberFormat="1" applyFont="1" applyFill="1" applyBorder="1" applyAlignment="1">
      <alignment vertical="center"/>
    </xf>
    <xf numFmtId="165" fontId="25" fillId="0" borderId="0" xfId="43" applyNumberFormat="1" applyFont="1" applyFill="1" applyAlignment="1">
      <alignment vertical="center"/>
    </xf>
    <xf numFmtId="43" fontId="25" fillId="0" borderId="0" xfId="29" applyFont="1" applyAlignment="1">
      <alignment vertical="center"/>
    </xf>
    <xf numFmtId="43" fontId="25" fillId="0" borderId="0" xfId="43" applyNumberFormat="1" applyFont="1" applyFill="1" applyAlignment="1">
      <alignment vertical="center"/>
    </xf>
    <xf numFmtId="167" fontId="25" fillId="0" borderId="0" xfId="43" applyNumberFormat="1" applyFont="1" applyFill="1" applyAlignment="1">
      <alignment vertical="center"/>
    </xf>
    <xf numFmtId="165" fontId="25" fillId="0" borderId="4" xfId="47" applyNumberFormat="1" applyFont="1" applyFill="1" applyBorder="1" applyAlignment="1">
      <alignment horizontal="right" vertical="center"/>
    </xf>
    <xf numFmtId="165" fontId="25" fillId="0" borderId="4" xfId="43" applyNumberFormat="1" applyFont="1" applyFill="1" applyBorder="1" applyAlignment="1">
      <alignment vertical="center"/>
    </xf>
    <xf numFmtId="167" fontId="25" fillId="0" borderId="0" xfId="43" applyNumberFormat="1" applyFont="1" applyFill="1" applyBorder="1" applyAlignment="1">
      <alignment vertical="center"/>
    </xf>
    <xf numFmtId="165" fontId="25" fillId="0" borderId="0" xfId="43" applyNumberFormat="1" applyFont="1" applyFill="1" applyBorder="1" applyAlignment="1">
      <alignment vertical="center"/>
    </xf>
    <xf numFmtId="3" fontId="25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3" fontId="25" fillId="0" borderId="0" xfId="43" applyNumberFormat="1" applyFont="1" applyFill="1" applyAlignment="1">
      <alignment vertical="center"/>
    </xf>
    <xf numFmtId="0" fontId="26" fillId="0" borderId="0" xfId="43" applyFont="1" applyFill="1" applyAlignment="1">
      <alignment vertical="center"/>
    </xf>
    <xf numFmtId="165" fontId="25" fillId="0" borderId="3" xfId="43" applyNumberFormat="1" applyFont="1" applyFill="1" applyBorder="1" applyAlignment="1">
      <alignment vertical="center"/>
    </xf>
    <xf numFmtId="168" fontId="25" fillId="0" borderId="0" xfId="43" applyNumberFormat="1" applyFont="1" applyFill="1" applyAlignment="1">
      <alignment vertical="center"/>
    </xf>
    <xf numFmtId="165" fontId="6" fillId="0" borderId="0" xfId="30" applyNumberFormat="1" applyFont="1" applyFill="1" applyAlignment="1">
      <alignment vertical="center"/>
    </xf>
    <xf numFmtId="165" fontId="6" fillId="0" borderId="4" xfId="30" applyNumberFormat="1" applyFont="1" applyFill="1" applyBorder="1" applyAlignment="1">
      <alignment vertical="center"/>
    </xf>
    <xf numFmtId="165" fontId="6" fillId="0" borderId="0" xfId="0" quotePrefix="1" applyNumberFormat="1" applyFont="1" applyFill="1" applyAlignment="1">
      <alignment horizontal="right" vertical="center"/>
    </xf>
    <xf numFmtId="165" fontId="6" fillId="0" borderId="0" xfId="44" applyNumberFormat="1" applyFont="1" applyFill="1" applyAlignment="1">
      <alignment horizontal="right" vertical="center"/>
    </xf>
    <xf numFmtId="165" fontId="6" fillId="0" borderId="0" xfId="0" quotePrefix="1" applyNumberFormat="1" applyFont="1" applyFill="1" applyAlignment="1">
      <alignment horizontal="right" vertical="center" wrapText="1"/>
    </xf>
    <xf numFmtId="165" fontId="6" fillId="0" borderId="0" xfId="43" applyNumberFormat="1" applyFont="1" applyFill="1" applyAlignment="1">
      <alignment horizontal="right" vertical="center"/>
    </xf>
    <xf numFmtId="165" fontId="6" fillId="0" borderId="0" xfId="43" quotePrefix="1" applyNumberFormat="1" applyFont="1" applyFill="1" applyAlignment="1">
      <alignment horizontal="right" vertical="center"/>
    </xf>
    <xf numFmtId="165" fontId="6" fillId="0" borderId="4" xfId="30" applyNumberFormat="1" applyFont="1" applyFill="1" applyBorder="1" applyAlignment="1">
      <alignment horizontal="right" vertical="center"/>
    </xf>
    <xf numFmtId="165" fontId="6" fillId="0" borderId="0" xfId="30" applyNumberFormat="1" applyFont="1" applyFill="1" applyAlignment="1">
      <alignment horizontal="right" vertical="center"/>
    </xf>
    <xf numFmtId="165" fontId="6" fillId="0" borderId="0" xfId="30" applyNumberFormat="1" applyFont="1" applyFill="1" applyBorder="1" applyAlignment="1">
      <alignment horizontal="right" vertical="center"/>
    </xf>
    <xf numFmtId="0" fontId="24" fillId="0" borderId="0" xfId="43" applyFont="1" applyFill="1" applyBorder="1" applyAlignment="1">
      <alignment horizontal="center" vertical="center"/>
    </xf>
    <xf numFmtId="0" fontId="24" fillId="0" borderId="0" xfId="43" applyFont="1" applyFill="1" applyBorder="1" applyAlignment="1">
      <alignment vertical="center"/>
    </xf>
    <xf numFmtId="0" fontId="24" fillId="0" borderId="0" xfId="43" applyFont="1" applyFill="1" applyAlignment="1">
      <alignment horizontal="right" vertical="center"/>
    </xf>
    <xf numFmtId="0" fontId="24" fillId="0" borderId="0" xfId="43" quotePrefix="1" applyFont="1" applyFill="1" applyAlignment="1">
      <alignment horizontal="right" vertical="center"/>
    </xf>
    <xf numFmtId="0" fontId="24" fillId="0" borderId="0" xfId="43" applyFont="1" applyFill="1" applyBorder="1" applyAlignment="1">
      <alignment horizontal="right" vertical="center"/>
    </xf>
    <xf numFmtId="0" fontId="24" fillId="0" borderId="4" xfId="43" applyFont="1" applyFill="1" applyBorder="1" applyAlignment="1">
      <alignment horizontal="right" vertical="center"/>
    </xf>
    <xf numFmtId="165" fontId="25" fillId="0" borderId="0" xfId="29" applyNumberFormat="1" applyFont="1" applyBorder="1" applyAlignment="1">
      <alignment vertical="center"/>
    </xf>
    <xf numFmtId="165" fontId="25" fillId="0" borderId="0" xfId="29" applyNumberFormat="1" applyFont="1" applyAlignment="1">
      <alignment vertical="center"/>
    </xf>
    <xf numFmtId="0" fontId="25" fillId="0" borderId="0" xfId="43" applyFont="1" applyFill="1" applyBorder="1" applyAlignment="1">
      <alignment vertical="center"/>
    </xf>
    <xf numFmtId="165" fontId="25" fillId="0" borderId="5" xfId="0" applyNumberFormat="1" applyFont="1" applyFill="1" applyBorder="1" applyAlignment="1">
      <alignment horizontal="right" vertical="center"/>
    </xf>
    <xf numFmtId="165" fontId="25" fillId="0" borderId="5" xfId="29" applyNumberFormat="1" applyFont="1" applyBorder="1" applyAlignment="1">
      <alignment vertical="center"/>
    </xf>
    <xf numFmtId="165" fontId="25" fillId="0" borderId="3" xfId="29" applyNumberFormat="1" applyFont="1" applyBorder="1" applyAlignment="1">
      <alignment vertical="center"/>
    </xf>
    <xf numFmtId="165" fontId="5" fillId="0" borderId="15" xfId="32" applyNumberFormat="1" applyFont="1" applyFill="1" applyBorder="1" applyAlignment="1">
      <alignment horizontal="right" vertical="center"/>
    </xf>
    <xf numFmtId="165" fontId="5" fillId="0" borderId="5" xfId="32" applyNumberFormat="1" applyFont="1" applyFill="1" applyBorder="1" applyAlignment="1">
      <alignment horizontal="right" vertical="center"/>
    </xf>
    <xf numFmtId="165" fontId="5" fillId="0" borderId="16" xfId="32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5" fillId="0" borderId="5" xfId="0" quotePrefix="1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4" fillId="0" borderId="0" xfId="0" quotePrefix="1" applyFont="1" applyFill="1" applyAlignment="1">
      <alignment vertical="center"/>
    </xf>
    <xf numFmtId="0" fontId="25" fillId="0" borderId="0" xfId="0" quotePrefix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24" fillId="0" borderId="5" xfId="43" applyFont="1" applyFill="1" applyBorder="1" applyAlignment="1">
      <alignment horizontal="center" vertical="center"/>
    </xf>
    <xf numFmtId="0" fontId="6" fillId="0" borderId="4" xfId="43" applyFont="1" applyFill="1" applyBorder="1" applyAlignment="1">
      <alignment horizontal="center" vertical="center"/>
    </xf>
    <xf numFmtId="165" fontId="6" fillId="33" borderId="0" xfId="30" applyNumberFormat="1" applyFont="1" applyFill="1" applyBorder="1" applyAlignment="1">
      <alignment horizontal="right" vertical="center"/>
    </xf>
    <xf numFmtId="165" fontId="5" fillId="33" borderId="0" xfId="30" applyNumberFormat="1" applyFont="1" applyFill="1" applyAlignment="1">
      <alignment vertical="center"/>
    </xf>
    <xf numFmtId="165" fontId="5" fillId="33" borderId="0" xfId="33" applyNumberFormat="1" applyFont="1" applyFill="1" applyBorder="1" applyAlignment="1">
      <alignment horizontal="right" vertical="center"/>
    </xf>
    <xf numFmtId="165" fontId="5" fillId="33" borderId="0" xfId="30" applyNumberFormat="1" applyFont="1" applyFill="1" applyBorder="1" applyAlignment="1">
      <alignment vertical="center"/>
    </xf>
    <xf numFmtId="165" fontId="5" fillId="33" borderId="4" xfId="30" applyNumberFormat="1" applyFont="1" applyFill="1" applyBorder="1" applyAlignment="1">
      <alignment vertical="center"/>
    </xf>
    <xf numFmtId="165" fontId="5" fillId="33" borderId="0" xfId="44" applyNumberFormat="1" applyFont="1" applyFill="1" applyAlignment="1">
      <alignment vertical="center"/>
    </xf>
    <xf numFmtId="165" fontId="5" fillId="33" borderId="3" xfId="30" applyNumberFormat="1" applyFont="1" applyFill="1" applyBorder="1" applyAlignment="1">
      <alignment vertical="center"/>
    </xf>
    <xf numFmtId="164" fontId="25" fillId="33" borderId="0" xfId="43" applyNumberFormat="1" applyFont="1" applyFill="1" applyAlignment="1">
      <alignment vertical="center"/>
    </xf>
    <xf numFmtId="165" fontId="25" fillId="33" borderId="0" xfId="43" applyNumberFormat="1" applyFont="1" applyFill="1" applyAlignment="1">
      <alignment vertical="center"/>
    </xf>
    <xf numFmtId="165" fontId="25" fillId="33" borderId="4" xfId="43" applyNumberFormat="1" applyFont="1" applyFill="1" applyBorder="1" applyAlignment="1">
      <alignment vertical="center"/>
    </xf>
    <xf numFmtId="165" fontId="25" fillId="33" borderId="0" xfId="43" applyNumberFormat="1" applyFont="1" applyFill="1" applyBorder="1" applyAlignment="1">
      <alignment vertical="center"/>
    </xf>
    <xf numFmtId="167" fontId="25" fillId="33" borderId="0" xfId="43" applyNumberFormat="1" applyFont="1" applyFill="1" applyAlignment="1">
      <alignment vertical="center"/>
    </xf>
    <xf numFmtId="165" fontId="25" fillId="33" borderId="0" xfId="47" applyNumberFormat="1" applyFont="1" applyFill="1" applyBorder="1" applyAlignment="1">
      <alignment horizontal="right" vertical="center"/>
    </xf>
    <xf numFmtId="165" fontId="25" fillId="33" borderId="4" xfId="47" applyNumberFormat="1" applyFont="1" applyFill="1" applyBorder="1" applyAlignment="1">
      <alignment horizontal="right" vertical="center"/>
    </xf>
    <xf numFmtId="165" fontId="25" fillId="33" borderId="3" xfId="43" applyNumberFormat="1" applyFont="1" applyFill="1" applyBorder="1" applyAlignment="1">
      <alignment vertical="center"/>
    </xf>
    <xf numFmtId="0" fontId="25" fillId="33" borderId="0" xfId="43" applyFont="1" applyFill="1" applyAlignment="1">
      <alignment vertical="center"/>
    </xf>
    <xf numFmtId="168" fontId="25" fillId="33" borderId="0" xfId="43" applyNumberFormat="1" applyFont="1" applyFill="1" applyAlignment="1">
      <alignment vertical="center"/>
    </xf>
    <xf numFmtId="165" fontId="5" fillId="33" borderId="15" xfId="32" applyNumberFormat="1" applyFont="1" applyFill="1" applyBorder="1" applyAlignment="1">
      <alignment horizontal="right" vertical="center"/>
    </xf>
    <xf numFmtId="165" fontId="5" fillId="33" borderId="5" xfId="32" applyNumberFormat="1" applyFont="1" applyFill="1" applyBorder="1" applyAlignment="1">
      <alignment horizontal="right" vertical="center"/>
    </xf>
    <xf numFmtId="165" fontId="5" fillId="33" borderId="0" xfId="32" applyNumberFormat="1" applyFont="1" applyFill="1" applyAlignment="1">
      <alignment horizontal="right" vertical="center"/>
    </xf>
    <xf numFmtId="165" fontId="5" fillId="33" borderId="16" xfId="32" applyNumberFormat="1" applyFont="1" applyFill="1" applyBorder="1" applyAlignment="1">
      <alignment horizontal="right" vertical="center"/>
    </xf>
    <xf numFmtId="0" fontId="5" fillId="33" borderId="0" xfId="0" applyFont="1" applyFill="1" applyAlignment="1">
      <alignment vertical="center"/>
    </xf>
    <xf numFmtId="165" fontId="25" fillId="33" borderId="0" xfId="0" applyNumberFormat="1" applyFont="1" applyFill="1" applyBorder="1" applyAlignment="1">
      <alignment vertical="center"/>
    </xf>
    <xf numFmtId="165" fontId="5" fillId="33" borderId="0" xfId="32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quotePrefix="1" applyNumberFormat="1" applyFont="1" applyFill="1" applyAlignment="1">
      <alignment horizontal="right" vertical="center" wrapText="1"/>
    </xf>
    <xf numFmtId="0" fontId="6" fillId="0" borderId="0" xfId="0" quotePrefix="1" applyNumberFormat="1" applyFont="1" applyFill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 wrapText="1"/>
    </xf>
    <xf numFmtId="164" fontId="6" fillId="0" borderId="0" xfId="46" applyNumberFormat="1" applyFont="1" applyFill="1" applyAlignment="1">
      <alignment vertical="center"/>
    </xf>
    <xf numFmtId="0" fontId="5" fillId="33" borderId="0" xfId="0" applyFont="1" applyFill="1" applyBorder="1" applyAlignment="1">
      <alignment vertical="center"/>
    </xf>
    <xf numFmtId="164" fontId="5" fillId="33" borderId="0" xfId="0" applyNumberFormat="1" applyFont="1" applyFill="1" applyBorder="1" applyAlignment="1">
      <alignment vertical="center"/>
    </xf>
    <xf numFmtId="164" fontId="5" fillId="0" borderId="0" xfId="46" applyNumberFormat="1" applyFont="1" applyFill="1" applyAlignment="1">
      <alignment vertical="center"/>
    </xf>
    <xf numFmtId="164" fontId="5" fillId="0" borderId="0" xfId="46" applyNumberFormat="1" applyFont="1" applyFill="1" applyAlignment="1">
      <alignment horizontal="center" vertical="center"/>
    </xf>
    <xf numFmtId="165" fontId="5" fillId="0" borderId="0" xfId="46" applyNumberFormat="1" applyFont="1" applyFill="1" applyAlignment="1">
      <alignment horizontal="right" vertical="center"/>
    </xf>
    <xf numFmtId="3" fontId="5" fillId="33" borderId="5" xfId="28" applyNumberFormat="1" applyFont="1" applyFill="1" applyBorder="1" applyAlignment="1">
      <alignment vertical="center"/>
    </xf>
    <xf numFmtId="3" fontId="5" fillId="0" borderId="5" xfId="28" applyNumberFormat="1" applyFont="1" applyFill="1" applyBorder="1" applyAlignment="1">
      <alignment vertical="center"/>
    </xf>
    <xf numFmtId="170" fontId="5" fillId="0" borderId="0" xfId="46" applyNumberFormat="1" applyFont="1" applyFill="1" applyAlignment="1">
      <alignment horizontal="center" vertical="center"/>
    </xf>
    <xf numFmtId="0" fontId="5" fillId="0" borderId="0" xfId="0" applyFont="1"/>
    <xf numFmtId="164" fontId="6" fillId="0" borderId="0" xfId="46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33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Continuous" vertical="center"/>
    </xf>
    <xf numFmtId="165" fontId="6" fillId="33" borderId="0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horizontal="center" vertical="center"/>
    </xf>
    <xf numFmtId="165" fontId="5" fillId="33" borderId="0" xfId="0" applyNumberFormat="1" applyFont="1" applyFill="1" applyBorder="1" applyAlignment="1">
      <alignment horizontal="center" vertical="center"/>
    </xf>
    <xf numFmtId="165" fontId="5" fillId="0" borderId="0" xfId="28" quotePrefix="1" applyNumberFormat="1" applyFont="1" applyFill="1" applyBorder="1" applyAlignment="1">
      <alignment horizontal="right" vertical="center"/>
    </xf>
    <xf numFmtId="166" fontId="5" fillId="0" borderId="0" xfId="46" applyNumberFormat="1" applyFont="1" applyFill="1" applyAlignment="1">
      <alignment horizontal="center" vertical="center"/>
    </xf>
    <xf numFmtId="165" fontId="5" fillId="0" borderId="5" xfId="28" quotePrefix="1" applyNumberFormat="1" applyFont="1" applyFill="1" applyBorder="1" applyAlignment="1">
      <alignment horizontal="right" vertical="center"/>
    </xf>
    <xf numFmtId="0" fontId="6" fillId="0" borderId="0" xfId="28" applyNumberFormat="1" applyFont="1" applyFill="1" applyBorder="1" applyAlignment="1">
      <alignment horizontal="center" vertical="center"/>
    </xf>
    <xf numFmtId="165" fontId="5" fillId="0" borderId="0" xfId="28" applyNumberFormat="1" applyFont="1" applyFill="1" applyBorder="1" applyAlignment="1">
      <alignment horizontal="center" vertical="center"/>
    </xf>
    <xf numFmtId="165" fontId="5" fillId="0" borderId="0" xfId="46" applyNumberFormat="1" applyFont="1" applyFill="1" applyBorder="1" applyAlignment="1">
      <alignment vertical="center"/>
    </xf>
    <xf numFmtId="165" fontId="5" fillId="0" borderId="0" xfId="46" applyNumberFormat="1" applyFont="1" applyFill="1" applyBorder="1" applyAlignment="1">
      <alignment horizontal="center" vertical="center"/>
    </xf>
    <xf numFmtId="165" fontId="25" fillId="33" borderId="5" xfId="47" applyNumberFormat="1" applyFont="1" applyFill="1" applyBorder="1" applyAlignment="1">
      <alignment horizontal="right" vertical="center"/>
    </xf>
    <xf numFmtId="165" fontId="25" fillId="0" borderId="5" xfId="47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65" fontId="25" fillId="0" borderId="0" xfId="47" applyNumberFormat="1" applyFont="1" applyFill="1" applyBorder="1" applyAlignment="1">
      <alignment horizontal="center" vertical="center"/>
    </xf>
    <xf numFmtId="165" fontId="25" fillId="33" borderId="0" xfId="47" applyNumberFormat="1" applyFont="1" applyFill="1" applyAlignment="1">
      <alignment horizontal="right" vertical="center"/>
    </xf>
    <xf numFmtId="165" fontId="25" fillId="0" borderId="0" xfId="47" applyNumberFormat="1" applyFont="1" applyFill="1" applyAlignment="1">
      <alignment horizontal="right" vertical="center"/>
    </xf>
    <xf numFmtId="165" fontId="25" fillId="0" borderId="0" xfId="47" applyNumberFormat="1" applyFont="1" applyFill="1" applyAlignment="1">
      <alignment vertical="center"/>
    </xf>
    <xf numFmtId="164" fontId="25" fillId="33" borderId="0" xfId="48" applyNumberFormat="1" applyFont="1" applyFill="1" applyBorder="1" applyAlignment="1">
      <alignment horizontal="right" vertical="center" wrapText="1"/>
    </xf>
    <xf numFmtId="164" fontId="25" fillId="0" borderId="0" xfId="48" applyNumberFormat="1" applyFont="1" applyFill="1" applyBorder="1" applyAlignment="1">
      <alignment horizontal="right" vertical="center" wrapText="1"/>
    </xf>
    <xf numFmtId="164" fontId="25" fillId="0" borderId="0" xfId="0" applyNumberFormat="1" applyFont="1" applyFill="1" applyBorder="1" applyAlignment="1">
      <alignment horizontal="center" vertical="center"/>
    </xf>
    <xf numFmtId="165" fontId="25" fillId="33" borderId="5" xfId="50" applyNumberFormat="1" applyFont="1" applyFill="1" applyBorder="1" applyAlignment="1">
      <alignment horizontal="right" vertical="center"/>
    </xf>
    <xf numFmtId="165" fontId="25" fillId="0" borderId="0" xfId="50" applyNumberFormat="1" applyFont="1" applyFill="1" applyBorder="1" applyAlignment="1">
      <alignment horizontal="right" vertical="center"/>
    </xf>
    <xf numFmtId="165" fontId="25" fillId="0" borderId="5" xfId="50" applyNumberFormat="1" applyFont="1" applyFill="1" applyBorder="1" applyAlignment="1">
      <alignment horizontal="right" vertical="center"/>
    </xf>
    <xf numFmtId="171" fontId="25" fillId="0" borderId="0" xfId="0" applyNumberFormat="1" applyFont="1" applyFill="1" applyBorder="1" applyAlignment="1">
      <alignment horizontal="center" vertical="center"/>
    </xf>
    <xf numFmtId="168" fontId="25" fillId="33" borderId="16" xfId="50" applyNumberFormat="1" applyFont="1" applyFill="1" applyBorder="1" applyAlignment="1">
      <alignment horizontal="right" vertical="center"/>
    </xf>
    <xf numFmtId="168" fontId="25" fillId="0" borderId="0" xfId="0" applyNumberFormat="1" applyFont="1" applyFill="1" applyBorder="1" applyAlignment="1">
      <alignment horizontal="center" vertical="center"/>
    </xf>
    <xf numFmtId="168" fontId="25" fillId="0" borderId="16" xfId="50" applyNumberFormat="1" applyFont="1" applyFill="1" applyBorder="1" applyAlignment="1">
      <alignment horizontal="right" vertical="center"/>
    </xf>
    <xf numFmtId="165" fontId="25" fillId="0" borderId="16" xfId="0" applyNumberFormat="1" applyFont="1" applyFill="1" applyBorder="1" applyAlignment="1">
      <alignment horizontal="right" vertical="center"/>
    </xf>
    <xf numFmtId="15" fontId="24" fillId="0" borderId="0" xfId="0" quotePrefix="1" applyNumberFormat="1" applyFont="1" applyFill="1" applyBorder="1" applyAlignment="1">
      <alignment vertical="center"/>
    </xf>
    <xf numFmtId="165" fontId="25" fillId="33" borderId="5" xfId="0" applyNumberFormat="1" applyFont="1" applyFill="1" applyBorder="1" applyAlignment="1">
      <alignment horizontal="right" vertical="center"/>
    </xf>
    <xf numFmtId="165" fontId="25" fillId="33" borderId="16" xfId="0" applyNumberFormat="1" applyFont="1" applyFill="1" applyBorder="1" applyAlignment="1">
      <alignment horizontal="right" vertical="center"/>
    </xf>
    <xf numFmtId="0" fontId="24" fillId="0" borderId="17" xfId="43" applyFont="1" applyFill="1" applyBorder="1" applyAlignment="1">
      <alignment horizontal="right" vertical="center"/>
    </xf>
    <xf numFmtId="164" fontId="25" fillId="0" borderId="0" xfId="29" applyNumberFormat="1" applyFont="1" applyAlignment="1">
      <alignment vertical="center"/>
    </xf>
    <xf numFmtId="169" fontId="25" fillId="0" borderId="0" xfId="0" applyNumberFormat="1" applyFont="1" applyFill="1" applyBorder="1" applyAlignment="1">
      <alignment vertical="center"/>
    </xf>
    <xf numFmtId="169" fontId="25" fillId="0" borderId="4" xfId="0" applyNumberFormat="1" applyFont="1" applyFill="1" applyBorder="1" applyAlignment="1">
      <alignment vertical="center"/>
    </xf>
    <xf numFmtId="169" fontId="25" fillId="0" borderId="4" xfId="0" applyNumberFormat="1" applyFont="1" applyFill="1" applyBorder="1" applyAlignment="1">
      <alignment horizontal="right" vertical="center"/>
    </xf>
    <xf numFmtId="169" fontId="25" fillId="0" borderId="0" xfId="0" applyNumberFormat="1" applyFont="1" applyFill="1" applyBorder="1" applyAlignment="1">
      <alignment horizontal="right" vertical="center"/>
    </xf>
    <xf numFmtId="164" fontId="25" fillId="0" borderId="3" xfId="29" applyNumberFormat="1" applyFont="1" applyBorder="1" applyAlignment="1">
      <alignment vertical="center"/>
    </xf>
    <xf numFmtId="169" fontId="25" fillId="0" borderId="16" xfId="0" applyNumberFormat="1" applyFont="1" applyFill="1" applyBorder="1" applyAlignment="1">
      <alignment horizontal="right" vertical="center"/>
    </xf>
    <xf numFmtId="169" fontId="25" fillId="33" borderId="0" xfId="0" applyNumberFormat="1" applyFont="1" applyFill="1" applyBorder="1" applyAlignment="1">
      <alignment horizontal="right" vertical="center"/>
    </xf>
    <xf numFmtId="169" fontId="25" fillId="33" borderId="5" xfId="0" applyNumberFormat="1" applyFont="1" applyFill="1" applyBorder="1" applyAlignment="1">
      <alignment vertical="center"/>
    </xf>
    <xf numFmtId="169" fontId="25" fillId="33" borderId="5" xfId="0" applyNumberFormat="1" applyFont="1" applyFill="1" applyBorder="1" applyAlignment="1">
      <alignment horizontal="right" vertical="center"/>
    </xf>
    <xf numFmtId="0" fontId="25" fillId="33" borderId="0" xfId="0" applyFont="1" applyFill="1" applyBorder="1" applyAlignment="1">
      <alignment horizontal="center" vertical="center"/>
    </xf>
    <xf numFmtId="169" fontId="25" fillId="33" borderId="0" xfId="0" applyNumberFormat="1" applyFont="1" applyFill="1" applyBorder="1" applyAlignment="1">
      <alignment vertical="center"/>
    </xf>
    <xf numFmtId="169" fontId="25" fillId="33" borderId="16" xfId="0" applyNumberFormat="1" applyFont="1" applyFill="1" applyBorder="1" applyAlignment="1">
      <alignment horizontal="right" vertical="center"/>
    </xf>
    <xf numFmtId="0" fontId="5" fillId="0" borderId="0" xfId="28" applyNumberFormat="1" applyFont="1" applyFill="1" applyAlignment="1">
      <alignment vertical="center"/>
    </xf>
    <xf numFmtId="0" fontId="5" fillId="0" borderId="0" xfId="33" applyNumberFormat="1" applyFont="1" applyFill="1" applyBorder="1" applyAlignment="1">
      <alignment horizontal="right" vertical="center"/>
    </xf>
    <xf numFmtId="0" fontId="5" fillId="0" borderId="0" xfId="28" applyNumberFormat="1" applyFont="1" applyFill="1" applyBorder="1" applyAlignment="1">
      <alignment vertical="center"/>
    </xf>
    <xf numFmtId="165" fontId="5" fillId="33" borderId="5" xfId="33" applyNumberFormat="1" applyFont="1" applyFill="1" applyBorder="1" applyAlignment="1">
      <alignment horizontal="right" vertical="center"/>
    </xf>
    <xf numFmtId="165" fontId="5" fillId="0" borderId="5" xfId="33" applyNumberFormat="1" applyFont="1" applyFill="1" applyBorder="1" applyAlignment="1">
      <alignment horizontal="right" vertical="center"/>
    </xf>
    <xf numFmtId="165" fontId="5" fillId="33" borderId="0" xfId="28" applyNumberFormat="1" applyFont="1" applyFill="1" applyBorder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169" fontId="5" fillId="0" borderId="0" xfId="33" applyNumberFormat="1" applyFont="1" applyFill="1" applyBorder="1" applyAlignment="1">
      <alignment horizontal="right" vertical="center"/>
    </xf>
    <xf numFmtId="169" fontId="5" fillId="33" borderId="0" xfId="50" applyNumberFormat="1" applyFont="1" applyFill="1" applyBorder="1" applyAlignment="1">
      <alignment horizontal="right" vertical="center"/>
    </xf>
    <xf numFmtId="169" fontId="5" fillId="0" borderId="0" xfId="50" applyNumberFormat="1" applyFont="1" applyFill="1" applyBorder="1" applyAlignment="1">
      <alignment horizontal="right" vertical="center"/>
    </xf>
    <xf numFmtId="166" fontId="5" fillId="0" borderId="0" xfId="46" quotePrefix="1" applyNumberFormat="1" applyFont="1" applyFill="1" applyAlignment="1">
      <alignment horizontal="center" vertical="center"/>
    </xf>
    <xf numFmtId="165" fontId="28" fillId="33" borderId="0" xfId="47" applyNumberFormat="1" applyFont="1" applyFill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165" fontId="28" fillId="0" borderId="0" xfId="47" applyNumberFormat="1" applyFont="1" applyBorder="1" applyAlignment="1">
      <alignment horizontal="right" vertical="center"/>
    </xf>
    <xf numFmtId="165" fontId="5" fillId="0" borderId="0" xfId="46" quotePrefix="1" applyNumberFormat="1" applyFont="1" applyFill="1" applyAlignment="1">
      <alignment horizontal="center" vertical="center"/>
    </xf>
    <xf numFmtId="0" fontId="5" fillId="0" borderId="0" xfId="44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5" fontId="5" fillId="33" borderId="0" xfId="28" quotePrefix="1" applyNumberFormat="1" applyFont="1" applyFill="1" applyBorder="1" applyAlignment="1">
      <alignment horizontal="right" vertical="center"/>
    </xf>
    <xf numFmtId="165" fontId="5" fillId="33" borderId="5" xfId="28" quotePrefix="1" applyNumberFormat="1" applyFont="1" applyFill="1" applyBorder="1" applyAlignment="1">
      <alignment horizontal="right" vertical="center"/>
    </xf>
    <xf numFmtId="165" fontId="6" fillId="33" borderId="0" xfId="0" quotePrefix="1" applyNumberFormat="1" applyFont="1" applyFill="1" applyBorder="1" applyAlignment="1">
      <alignment horizontal="right" vertical="center"/>
    </xf>
    <xf numFmtId="165" fontId="5" fillId="33" borderId="5" xfId="0" quotePrefix="1" applyNumberFormat="1" applyFont="1" applyFill="1" applyBorder="1" applyAlignment="1">
      <alignment horizontal="right" vertical="center"/>
    </xf>
    <xf numFmtId="165" fontId="5" fillId="0" borderId="4" xfId="33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6" fillId="0" borderId="0" xfId="0" quotePrefix="1" applyNumberFormat="1" applyFont="1" applyFill="1" applyAlignment="1">
      <alignment horizontal="right" vertical="center"/>
    </xf>
    <xf numFmtId="164" fontId="24" fillId="0" borderId="0" xfId="0" applyNumberFormat="1" applyFont="1" applyFill="1" applyBorder="1" applyAlignment="1">
      <alignment horizontal="center" vertical="center"/>
    </xf>
    <xf numFmtId="0" fontId="24" fillId="0" borderId="4" xfId="43" applyFont="1" applyFill="1" applyBorder="1" applyAlignment="1">
      <alignment horizontal="center" vertical="center"/>
    </xf>
    <xf numFmtId="0" fontId="24" fillId="0" borderId="5" xfId="43" applyFont="1" applyFill="1" applyBorder="1" applyAlignment="1">
      <alignment horizontal="center" vertical="center"/>
    </xf>
    <xf numFmtId="165" fontId="5" fillId="0" borderId="0" xfId="44" applyNumberFormat="1" applyFont="1" applyFill="1" applyBorder="1" applyAlignment="1">
      <alignment horizontal="center" vertical="center"/>
    </xf>
    <xf numFmtId="0" fontId="5" fillId="0" borderId="0" xfId="44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4" fontId="24" fillId="0" borderId="4" xfId="0" applyNumberFormat="1" applyFont="1" applyFill="1" applyBorder="1" applyAlignment="1">
      <alignment horizontal="center" vertical="center" wrapText="1"/>
    </xf>
    <xf numFmtId="164" fontId="24" fillId="0" borderId="0" xfId="0" applyNumberFormat="1" applyFont="1" applyFill="1" applyBorder="1" applyAlignment="1">
      <alignment horizontal="center" vertical="center"/>
    </xf>
    <xf numFmtId="0" fontId="24" fillId="0" borderId="4" xfId="43" applyFont="1" applyFill="1" applyBorder="1" applyAlignment="1">
      <alignment horizontal="center" vertical="center"/>
    </xf>
    <xf numFmtId="0" fontId="24" fillId="0" borderId="2" xfId="43" applyFont="1" applyFill="1" applyBorder="1" applyAlignment="1">
      <alignment horizontal="center" vertical="center"/>
    </xf>
    <xf numFmtId="0" fontId="24" fillId="0" borderId="1" xfId="43" applyFont="1" applyFill="1" applyBorder="1" applyAlignment="1">
      <alignment horizontal="center" vertical="center"/>
    </xf>
    <xf numFmtId="0" fontId="24" fillId="0" borderId="5" xfId="43" applyFont="1" applyFill="1" applyBorder="1" applyAlignment="1">
      <alignment horizontal="center" vertical="center"/>
    </xf>
    <xf numFmtId="165" fontId="6" fillId="0" borderId="4" xfId="30" applyNumberFormat="1" applyFont="1" applyFill="1" applyBorder="1" applyAlignment="1">
      <alignment horizontal="center" vertical="center" wrapText="1"/>
    </xf>
    <xf numFmtId="165" fontId="6" fillId="0" borderId="0" xfId="30" applyNumberFormat="1" applyFont="1" applyFill="1" applyBorder="1" applyAlignment="1">
      <alignment horizontal="center" vertical="center" wrapText="1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 2" xfId="29" xr:uid="{00000000-0005-0000-0000-00001C000000}"/>
    <cellStyle name="Comma 3 2 2" xfId="30" xr:uid="{00000000-0005-0000-0000-00001D000000}"/>
    <cellStyle name="Comma 3 2 3" xfId="31" xr:uid="{00000000-0005-0000-0000-00001E000000}"/>
    <cellStyle name="Comma_Akara 2010" xfId="32" xr:uid="{00000000-0005-0000-0000-00001F000000}"/>
    <cellStyle name="Comma_Akara_3 years FS_Eng_v 19 March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2" xfId="43" xr:uid="{00000000-0005-0000-0000-00002B000000}"/>
    <cellStyle name="Normal 2 2" xfId="44" xr:uid="{00000000-0005-0000-0000-00002C000000}"/>
    <cellStyle name="Normal 2 3" xfId="45" xr:uid="{00000000-0005-0000-0000-00002D000000}"/>
    <cellStyle name="Normal_Akara 2010" xfId="46" xr:uid="{00000000-0005-0000-0000-00002E000000}"/>
    <cellStyle name="Normal_Akara_3 years FS_Eng_v 19 March" xfId="47" xr:uid="{00000000-0005-0000-0000-00002F000000}"/>
    <cellStyle name="Normal_Akara_June Eng09" xfId="48" xr:uid="{00000000-0005-0000-0000-000030000000}"/>
    <cellStyle name="Normal_Mar12_SPRC FS02-Thai" xfId="49" xr:uid="{00000000-0005-0000-0000-000031000000}"/>
    <cellStyle name="Normal_SPRCstatement01-Eng" xfId="50" xr:uid="{00000000-0005-0000-0000-000032000000}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</cellStyles>
  <dxfs count="0"/>
  <tableStyles count="0" defaultTableStyle="TableStyleMedium2" defaultPivotStyle="PivotStyleLight16"/>
  <colors>
    <mruColors>
      <color rgb="FFFAFAFA"/>
      <color rgb="FF5A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61" Type="http://schemas.openxmlformats.org/officeDocument/2006/relationships/externalLink" Target="externalLinks/externalLink55.xml"/><Relationship Id="rId8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15"/>
  <sheetViews>
    <sheetView zoomScale="115" zoomScaleNormal="115" zoomScaleSheetLayoutView="110" workbookViewId="0">
      <selection activeCell="D18" sqref="D18"/>
    </sheetView>
  </sheetViews>
  <sheetFormatPr defaultColWidth="11" defaultRowHeight="16.5" customHeight="1" x14ac:dyDescent="0.2"/>
  <cols>
    <col min="1" max="1" width="1.33203125" style="1" customWidth="1"/>
    <col min="2" max="2" width="1.6640625" style="1" customWidth="1"/>
    <col min="3" max="3" width="1.33203125" style="1" customWidth="1"/>
    <col min="4" max="4" width="33.6640625" style="1" customWidth="1"/>
    <col min="5" max="5" width="5.83203125" style="1" customWidth="1"/>
    <col min="6" max="6" width="1" style="1" customWidth="1"/>
    <col min="7" max="7" width="13.83203125" style="1" customWidth="1"/>
    <col min="8" max="8" width="0.6640625" style="1" customWidth="1"/>
    <col min="9" max="9" width="13.83203125" style="2" customWidth="1"/>
    <col min="10" max="10" width="0.6640625" style="2" customWidth="1"/>
    <col min="11" max="11" width="13.83203125" style="2" customWidth="1"/>
    <col min="12" max="12" width="0.6640625" style="2" customWidth="1"/>
    <col min="13" max="13" width="13.83203125" style="2" customWidth="1"/>
    <col min="14" max="14" width="11" style="1"/>
    <col min="15" max="15" width="12.6640625" style="1" bestFit="1" customWidth="1"/>
    <col min="16" max="16" width="11" style="1"/>
    <col min="17" max="17" width="12.6640625" style="1" bestFit="1" customWidth="1"/>
    <col min="18" max="16384" width="11" style="1"/>
  </cols>
  <sheetData>
    <row r="1" spans="1:13" ht="17.45" customHeight="1" x14ac:dyDescent="0.2">
      <c r="A1" s="3" t="s">
        <v>1</v>
      </c>
      <c r="B1" s="3"/>
      <c r="C1" s="4"/>
      <c r="D1" s="4"/>
      <c r="E1" s="5"/>
      <c r="F1" s="4"/>
      <c r="G1" s="4"/>
      <c r="H1" s="4"/>
      <c r="I1" s="6"/>
      <c r="J1" s="6"/>
      <c r="K1" s="6"/>
      <c r="L1" s="6"/>
      <c r="M1" s="6"/>
    </row>
    <row r="2" spans="1:13" ht="16.5" customHeight="1" x14ac:dyDescent="0.2">
      <c r="A2" s="3" t="s">
        <v>2</v>
      </c>
      <c r="B2" s="3"/>
      <c r="C2" s="4"/>
      <c r="D2" s="4"/>
      <c r="E2" s="5"/>
      <c r="F2" s="4"/>
      <c r="G2" s="4"/>
      <c r="H2" s="4"/>
      <c r="I2" s="6"/>
      <c r="J2" s="6"/>
      <c r="K2" s="6"/>
      <c r="L2" s="6"/>
      <c r="M2" s="6"/>
    </row>
    <row r="3" spans="1:13" ht="16.5" customHeight="1" x14ac:dyDescent="0.2">
      <c r="A3" s="7" t="s">
        <v>209</v>
      </c>
      <c r="B3" s="7"/>
      <c r="C3" s="8"/>
      <c r="D3" s="8"/>
      <c r="E3" s="9"/>
      <c r="F3" s="8"/>
      <c r="G3" s="8"/>
      <c r="H3" s="8"/>
      <c r="I3" s="10"/>
      <c r="J3" s="10"/>
      <c r="K3" s="10"/>
      <c r="L3" s="10"/>
      <c r="M3" s="10"/>
    </row>
    <row r="4" spans="1:13" ht="16.5" customHeight="1" x14ac:dyDescent="0.2">
      <c r="A4" s="3"/>
      <c r="B4" s="3"/>
      <c r="C4" s="4"/>
      <c r="D4" s="4"/>
      <c r="E4" s="5"/>
      <c r="F4" s="4"/>
      <c r="G4" s="4"/>
      <c r="H4" s="4"/>
      <c r="I4" s="6"/>
      <c r="J4" s="6"/>
      <c r="K4" s="6"/>
      <c r="L4" s="6"/>
      <c r="M4" s="6"/>
    </row>
    <row r="5" spans="1:13" ht="16.5" customHeight="1" x14ac:dyDescent="0.2">
      <c r="A5" s="3"/>
      <c r="B5" s="3"/>
      <c r="C5" s="4"/>
      <c r="D5" s="4"/>
      <c r="E5" s="5"/>
      <c r="F5" s="4"/>
      <c r="G5" s="4"/>
      <c r="H5" s="4"/>
      <c r="I5" s="6"/>
      <c r="J5" s="6"/>
      <c r="K5" s="6"/>
      <c r="L5" s="6"/>
      <c r="M5" s="6"/>
    </row>
    <row r="6" spans="1:13" s="11" customFormat="1" ht="16.5" customHeight="1" x14ac:dyDescent="0.2">
      <c r="A6" s="186"/>
      <c r="B6" s="186"/>
      <c r="C6" s="187"/>
      <c r="D6" s="187"/>
      <c r="E6" s="187"/>
      <c r="F6" s="187"/>
      <c r="G6" s="285" t="s">
        <v>3</v>
      </c>
      <c r="H6" s="285"/>
      <c r="I6" s="285"/>
      <c r="J6" s="12"/>
      <c r="K6" s="285" t="s">
        <v>4</v>
      </c>
      <c r="L6" s="285"/>
      <c r="M6" s="285"/>
    </row>
    <row r="7" spans="1:13" s="11" customFormat="1" ht="16.5" customHeight="1" x14ac:dyDescent="0.2">
      <c r="A7" s="186"/>
      <c r="B7" s="186"/>
      <c r="C7" s="187"/>
      <c r="D7" s="187"/>
      <c r="E7" s="187"/>
      <c r="F7" s="187"/>
      <c r="G7" s="284" t="s">
        <v>5</v>
      </c>
      <c r="H7" s="284"/>
      <c r="I7" s="284"/>
      <c r="J7" s="188"/>
      <c r="K7" s="284" t="s">
        <v>5</v>
      </c>
      <c r="L7" s="284"/>
      <c r="M7" s="284"/>
    </row>
    <row r="8" spans="1:13" ht="15.95" customHeight="1" x14ac:dyDescent="0.2">
      <c r="A8" s="3"/>
      <c r="B8" s="3"/>
      <c r="C8" s="4"/>
      <c r="D8" s="4"/>
      <c r="E8" s="5"/>
      <c r="F8" s="4"/>
      <c r="G8" s="189" t="s">
        <v>6</v>
      </c>
      <c r="H8" s="12"/>
      <c r="I8" s="189" t="s">
        <v>7</v>
      </c>
      <c r="J8" s="12"/>
      <c r="K8" s="189" t="s">
        <v>6</v>
      </c>
      <c r="L8" s="12"/>
      <c r="M8" s="189" t="s">
        <v>7</v>
      </c>
    </row>
    <row r="9" spans="1:13" ht="15.95" customHeight="1" x14ac:dyDescent="0.2">
      <c r="A9" s="3"/>
      <c r="B9" s="13"/>
      <c r="C9" s="13"/>
      <c r="D9" s="13"/>
      <c r="E9" s="13"/>
      <c r="F9" s="13"/>
      <c r="G9" s="189" t="s">
        <v>207</v>
      </c>
      <c r="H9" s="14"/>
      <c r="I9" s="278" t="s">
        <v>8</v>
      </c>
      <c r="J9" s="14"/>
      <c r="K9" s="189" t="s">
        <v>207</v>
      </c>
      <c r="L9" s="14"/>
      <c r="M9" s="278" t="s">
        <v>8</v>
      </c>
    </row>
    <row r="10" spans="1:13" ht="15.95" customHeight="1" x14ac:dyDescent="0.2">
      <c r="A10" s="13"/>
      <c r="B10" s="13"/>
      <c r="C10" s="13"/>
      <c r="D10" s="13"/>
      <c r="E10" s="15"/>
      <c r="F10" s="5"/>
      <c r="G10" s="190">
        <v>2020</v>
      </c>
      <c r="H10" s="191"/>
      <c r="I10" s="190">
        <v>2019</v>
      </c>
      <c r="J10" s="191"/>
      <c r="K10" s="190">
        <v>2020</v>
      </c>
      <c r="L10" s="191"/>
      <c r="M10" s="190">
        <v>2019</v>
      </c>
    </row>
    <row r="11" spans="1:13" ht="15.95" customHeight="1" x14ac:dyDescent="0.2">
      <c r="A11" s="15"/>
      <c r="B11" s="15"/>
      <c r="C11" s="15"/>
      <c r="D11" s="15"/>
      <c r="E11" s="9" t="s">
        <v>9</v>
      </c>
      <c r="F11" s="15"/>
      <c r="G11" s="192" t="s">
        <v>10</v>
      </c>
      <c r="H11" s="15"/>
      <c r="I11" s="192" t="s">
        <v>10</v>
      </c>
      <c r="J11" s="12"/>
      <c r="K11" s="192" t="s">
        <v>10</v>
      </c>
      <c r="L11" s="12"/>
      <c r="M11" s="192" t="s">
        <v>10</v>
      </c>
    </row>
    <row r="12" spans="1:13" ht="15.95" customHeight="1" x14ac:dyDescent="0.2">
      <c r="A12" s="193" t="s">
        <v>11</v>
      </c>
      <c r="B12" s="16"/>
      <c r="C12" s="13"/>
      <c r="D12" s="13"/>
      <c r="E12" s="15"/>
      <c r="F12" s="13"/>
      <c r="G12" s="194"/>
      <c r="H12" s="13"/>
      <c r="I12" s="14"/>
      <c r="J12" s="14"/>
      <c r="K12" s="195"/>
      <c r="L12" s="14"/>
      <c r="M12" s="14"/>
    </row>
    <row r="13" spans="1:13" ht="15.95" customHeight="1" x14ac:dyDescent="0.2">
      <c r="A13" s="193"/>
      <c r="B13" s="16"/>
      <c r="C13" s="13"/>
      <c r="D13" s="13"/>
      <c r="E13" s="15"/>
      <c r="F13" s="13"/>
      <c r="G13" s="194"/>
      <c r="H13" s="13"/>
      <c r="I13" s="14"/>
      <c r="J13" s="14"/>
      <c r="K13" s="195"/>
      <c r="L13" s="14"/>
      <c r="M13" s="14"/>
    </row>
    <row r="14" spans="1:13" ht="15.95" customHeight="1" x14ac:dyDescent="0.2">
      <c r="A14" s="193" t="s">
        <v>12</v>
      </c>
      <c r="B14" s="16"/>
      <c r="C14" s="13"/>
      <c r="D14" s="13"/>
      <c r="E14" s="15"/>
      <c r="F14" s="13"/>
      <c r="G14" s="194"/>
      <c r="H14" s="13"/>
      <c r="I14" s="14"/>
      <c r="J14" s="14"/>
      <c r="K14" s="195"/>
      <c r="L14" s="14"/>
      <c r="M14" s="14"/>
    </row>
    <row r="15" spans="1:13" ht="15.95" customHeight="1" x14ac:dyDescent="0.2">
      <c r="A15" s="193"/>
      <c r="B15" s="16"/>
      <c r="C15" s="13"/>
      <c r="D15" s="13"/>
      <c r="E15" s="15"/>
      <c r="F15" s="13"/>
      <c r="G15" s="194"/>
      <c r="H15" s="13"/>
      <c r="I15" s="14"/>
      <c r="J15" s="14"/>
      <c r="K15" s="195"/>
      <c r="L15" s="14"/>
      <c r="M15" s="14"/>
    </row>
    <row r="16" spans="1:13" ht="15.95" customHeight="1" x14ac:dyDescent="0.2">
      <c r="A16" s="196" t="s">
        <v>13</v>
      </c>
      <c r="B16" s="16"/>
      <c r="C16" s="13"/>
      <c r="D16" s="13"/>
      <c r="E16" s="197"/>
      <c r="F16" s="197"/>
      <c r="G16" s="181">
        <v>85444120</v>
      </c>
      <c r="H16" s="198"/>
      <c r="I16" s="17">
        <v>89732441</v>
      </c>
      <c r="J16" s="198"/>
      <c r="K16" s="181">
        <v>65220405</v>
      </c>
      <c r="L16" s="198"/>
      <c r="M16" s="17">
        <v>68406686</v>
      </c>
    </row>
    <row r="17" spans="1:13" ht="15.95" customHeight="1" x14ac:dyDescent="0.2">
      <c r="A17" s="196" t="s">
        <v>177</v>
      </c>
      <c r="B17" s="16"/>
      <c r="C17" s="13"/>
      <c r="D17" s="13"/>
      <c r="E17" s="197"/>
      <c r="F17" s="197"/>
      <c r="G17" s="181"/>
      <c r="H17" s="198"/>
      <c r="I17" s="17"/>
      <c r="J17" s="198"/>
      <c r="K17" s="181"/>
      <c r="L17" s="198"/>
      <c r="M17" s="17"/>
    </row>
    <row r="18" spans="1:13" ht="15.95" customHeight="1" x14ac:dyDescent="0.2">
      <c r="A18" s="196"/>
      <c r="B18" s="13" t="s">
        <v>178</v>
      </c>
      <c r="C18" s="13"/>
      <c r="D18" s="13"/>
      <c r="E18" s="197"/>
      <c r="F18" s="197"/>
      <c r="G18" s="181">
        <v>30002824</v>
      </c>
      <c r="H18" s="198"/>
      <c r="I18" s="17">
        <v>0</v>
      </c>
      <c r="J18" s="198"/>
      <c r="K18" s="181">
        <v>30002824</v>
      </c>
      <c r="L18" s="198"/>
      <c r="M18" s="17">
        <v>0</v>
      </c>
    </row>
    <row r="19" spans="1:13" ht="15.95" customHeight="1" x14ac:dyDescent="0.2">
      <c r="A19" s="196" t="s">
        <v>14</v>
      </c>
      <c r="B19" s="13"/>
      <c r="C19" s="13"/>
      <c r="D19" s="13"/>
      <c r="E19" s="197">
        <v>10</v>
      </c>
      <c r="F19" s="197"/>
      <c r="G19" s="181">
        <v>242979008</v>
      </c>
      <c r="H19" s="198"/>
      <c r="I19" s="17">
        <v>180135078</v>
      </c>
      <c r="J19" s="198"/>
      <c r="K19" s="181">
        <v>243926806</v>
      </c>
      <c r="L19" s="198"/>
      <c r="M19" s="17">
        <v>178118870</v>
      </c>
    </row>
    <row r="20" spans="1:13" ht="15.95" customHeight="1" x14ac:dyDescent="0.2">
      <c r="A20" s="196" t="s">
        <v>15</v>
      </c>
      <c r="B20" s="196"/>
      <c r="C20" s="13"/>
      <c r="D20" s="13"/>
      <c r="E20" s="197"/>
      <c r="F20" s="197"/>
      <c r="G20" s="199">
        <v>2475323</v>
      </c>
      <c r="H20" s="198"/>
      <c r="I20" s="200">
        <v>2427914</v>
      </c>
      <c r="J20" s="198"/>
      <c r="K20" s="180">
        <v>1780057</v>
      </c>
      <c r="L20" s="198"/>
      <c r="M20" s="151">
        <v>1692725</v>
      </c>
    </row>
    <row r="21" spans="1:13" ht="15.95" customHeight="1" x14ac:dyDescent="0.2">
      <c r="A21" s="196"/>
      <c r="B21" s="13"/>
      <c r="C21" s="13"/>
      <c r="D21" s="13"/>
      <c r="E21" s="197"/>
      <c r="F21" s="197"/>
      <c r="G21" s="179"/>
      <c r="H21" s="18"/>
      <c r="I21" s="150"/>
      <c r="J21" s="18"/>
      <c r="K21" s="179"/>
      <c r="L21" s="18"/>
      <c r="M21" s="150"/>
    </row>
    <row r="22" spans="1:13" ht="15.95" customHeight="1" x14ac:dyDescent="0.2">
      <c r="A22" s="193" t="s">
        <v>16</v>
      </c>
      <c r="B22" s="13"/>
      <c r="C22" s="13"/>
      <c r="D22" s="13"/>
      <c r="E22" s="197"/>
      <c r="F22" s="197"/>
      <c r="G22" s="180">
        <f>SUM(G16:G20)</f>
        <v>360901275</v>
      </c>
      <c r="H22" s="17"/>
      <c r="I22" s="151">
        <f>SUM(I16:I20)</f>
        <v>272295433</v>
      </c>
      <c r="J22" s="17"/>
      <c r="K22" s="180">
        <f>SUM(K16:K20)</f>
        <v>340930092</v>
      </c>
      <c r="L22" s="17"/>
      <c r="M22" s="151">
        <f>SUM(M16:M20)</f>
        <v>248218281</v>
      </c>
    </row>
    <row r="23" spans="1:13" ht="15.95" customHeight="1" x14ac:dyDescent="0.2">
      <c r="A23" s="196"/>
      <c r="B23" s="13"/>
      <c r="C23" s="13"/>
      <c r="D23" s="13"/>
      <c r="E23" s="197"/>
      <c r="F23" s="197"/>
      <c r="G23" s="181"/>
      <c r="H23" s="17"/>
      <c r="I23" s="17"/>
      <c r="J23" s="17"/>
      <c r="K23" s="181"/>
      <c r="L23" s="17"/>
      <c r="M23" s="17"/>
    </row>
    <row r="24" spans="1:13" ht="15.95" customHeight="1" x14ac:dyDescent="0.2">
      <c r="A24" s="193" t="s">
        <v>17</v>
      </c>
      <c r="B24" s="13"/>
      <c r="C24" s="13"/>
      <c r="D24" s="13"/>
      <c r="E24" s="197"/>
      <c r="F24" s="197"/>
      <c r="G24" s="181"/>
      <c r="H24" s="17"/>
      <c r="I24" s="17"/>
      <c r="J24" s="17"/>
      <c r="K24" s="181"/>
      <c r="L24" s="17"/>
      <c r="M24" s="17"/>
    </row>
    <row r="25" spans="1:13" ht="15.95" customHeight="1" x14ac:dyDescent="0.2">
      <c r="A25" s="193"/>
      <c r="B25" s="13"/>
      <c r="C25" s="13"/>
      <c r="D25" s="13"/>
      <c r="E25" s="197"/>
      <c r="F25" s="197"/>
      <c r="G25" s="181"/>
      <c r="H25" s="17"/>
      <c r="I25" s="17"/>
      <c r="J25" s="17"/>
      <c r="K25" s="181"/>
      <c r="L25" s="17"/>
      <c r="M25" s="17"/>
    </row>
    <row r="26" spans="1:13" ht="15.95" customHeight="1" x14ac:dyDescent="0.2">
      <c r="A26" s="196" t="s">
        <v>18</v>
      </c>
      <c r="B26" s="13"/>
      <c r="C26" s="13"/>
      <c r="D26" s="13"/>
      <c r="E26" s="197"/>
      <c r="F26" s="197"/>
      <c r="G26" s="181"/>
      <c r="H26" s="17"/>
      <c r="I26" s="17"/>
      <c r="J26" s="17"/>
      <c r="K26" s="181"/>
      <c r="L26" s="17"/>
      <c r="M26" s="17"/>
    </row>
    <row r="27" spans="1:13" ht="15.95" customHeight="1" x14ac:dyDescent="0.2">
      <c r="A27" s="196"/>
      <c r="B27" s="196" t="s">
        <v>19</v>
      </c>
      <c r="C27" s="13"/>
      <c r="D27" s="13"/>
      <c r="E27" s="197"/>
      <c r="F27" s="197"/>
      <c r="G27" s="181">
        <v>15277308</v>
      </c>
      <c r="I27" s="17">
        <v>15105275</v>
      </c>
      <c r="J27" s="1"/>
      <c r="K27" s="181">
        <v>15277308</v>
      </c>
      <c r="L27" s="1"/>
      <c r="M27" s="17">
        <v>15105275</v>
      </c>
    </row>
    <row r="28" spans="1:13" ht="15.95" customHeight="1" x14ac:dyDescent="0.2">
      <c r="A28" s="196" t="s">
        <v>20</v>
      </c>
      <c r="B28" s="13"/>
      <c r="C28" s="13"/>
      <c r="D28" s="13"/>
      <c r="E28" s="201">
        <v>11.1</v>
      </c>
      <c r="F28" s="197"/>
      <c r="G28" s="181">
        <v>0</v>
      </c>
      <c r="I28" s="17">
        <v>0</v>
      </c>
      <c r="J28" s="1"/>
      <c r="K28" s="181">
        <v>10232600</v>
      </c>
      <c r="L28" s="1"/>
      <c r="M28" s="17">
        <v>10232600</v>
      </c>
    </row>
    <row r="29" spans="1:13" ht="15.95" customHeight="1" x14ac:dyDescent="0.2">
      <c r="A29" s="196" t="s">
        <v>217</v>
      </c>
      <c r="B29" s="13"/>
      <c r="C29" s="13"/>
      <c r="D29" s="13"/>
      <c r="E29" s="201">
        <v>11.2</v>
      </c>
      <c r="F29" s="197"/>
      <c r="G29" s="181">
        <v>51931486</v>
      </c>
      <c r="I29" s="17">
        <v>44958427</v>
      </c>
      <c r="J29" s="1"/>
      <c r="K29" s="181">
        <v>12885614</v>
      </c>
      <c r="L29" s="1"/>
      <c r="M29" s="17">
        <v>12885614</v>
      </c>
    </row>
    <row r="30" spans="1:13" ht="15.95" customHeight="1" x14ac:dyDescent="0.2">
      <c r="A30" s="1" t="s">
        <v>21</v>
      </c>
      <c r="B30" s="196"/>
      <c r="C30" s="13"/>
      <c r="D30" s="13"/>
      <c r="E30" s="201">
        <v>11.3</v>
      </c>
      <c r="F30" s="197"/>
      <c r="G30" s="181">
        <v>0</v>
      </c>
      <c r="I30" s="17">
        <v>34344000</v>
      </c>
      <c r="J30" s="1"/>
      <c r="K30" s="181">
        <v>0</v>
      </c>
      <c r="L30" s="1"/>
      <c r="M30" s="17">
        <v>34344000</v>
      </c>
    </row>
    <row r="31" spans="1:13" ht="15.95" customHeight="1" x14ac:dyDescent="0.2">
      <c r="A31" s="202" t="s">
        <v>179</v>
      </c>
      <c r="B31" s="196"/>
      <c r="C31" s="13"/>
      <c r="D31" s="13"/>
      <c r="E31" s="201"/>
      <c r="F31" s="197"/>
      <c r="G31" s="181"/>
      <c r="I31" s="17"/>
      <c r="J31" s="1"/>
      <c r="K31" s="181"/>
      <c r="L31" s="1"/>
      <c r="M31" s="17"/>
    </row>
    <row r="32" spans="1:13" ht="15.95" customHeight="1" x14ac:dyDescent="0.2">
      <c r="B32" s="196" t="s">
        <v>180</v>
      </c>
      <c r="C32" s="13"/>
      <c r="D32" s="13"/>
      <c r="E32" s="201">
        <v>11.3</v>
      </c>
      <c r="F32" s="197"/>
      <c r="G32" s="181">
        <v>47801000</v>
      </c>
      <c r="I32" s="17">
        <v>0</v>
      </c>
      <c r="J32" s="1"/>
      <c r="K32" s="181">
        <v>47801000</v>
      </c>
      <c r="L32" s="1"/>
      <c r="M32" s="17">
        <v>0</v>
      </c>
    </row>
    <row r="33" spans="1:14" ht="15.95" customHeight="1" x14ac:dyDescent="0.2">
      <c r="A33" s="196" t="s">
        <v>22</v>
      </c>
      <c r="B33" s="13"/>
      <c r="C33" s="13"/>
      <c r="D33" s="13"/>
      <c r="E33" s="197"/>
      <c r="F33" s="197"/>
      <c r="G33" s="181">
        <v>6149184</v>
      </c>
      <c r="I33" s="17">
        <v>6149184</v>
      </c>
      <c r="J33" s="1"/>
      <c r="K33" s="181">
        <v>6149184</v>
      </c>
      <c r="L33" s="1"/>
      <c r="M33" s="17">
        <v>6149183</v>
      </c>
    </row>
    <row r="34" spans="1:14" ht="15.95" customHeight="1" x14ac:dyDescent="0.2">
      <c r="A34" s="196" t="s">
        <v>23</v>
      </c>
      <c r="B34" s="196"/>
      <c r="C34" s="13"/>
      <c r="D34" s="13"/>
      <c r="E34" s="197">
        <v>12</v>
      </c>
      <c r="F34" s="197"/>
      <c r="G34" s="181">
        <v>33009462</v>
      </c>
      <c r="I34" s="17">
        <v>46633822</v>
      </c>
      <c r="J34" s="1"/>
      <c r="K34" s="181">
        <v>27754751</v>
      </c>
      <c r="L34" s="1"/>
      <c r="M34" s="17">
        <v>40694108</v>
      </c>
    </row>
    <row r="35" spans="1:14" ht="15.95" customHeight="1" x14ac:dyDescent="0.2">
      <c r="A35" s="196" t="s">
        <v>135</v>
      </c>
      <c r="B35" s="13"/>
      <c r="C35" s="13"/>
      <c r="D35" s="13"/>
      <c r="E35" s="197">
        <v>13</v>
      </c>
      <c r="F35" s="197"/>
      <c r="G35" s="181">
        <v>25248008</v>
      </c>
      <c r="I35" s="17">
        <v>14283958</v>
      </c>
      <c r="J35" s="1"/>
      <c r="K35" s="181">
        <v>25248008</v>
      </c>
      <c r="L35" s="1"/>
      <c r="M35" s="17">
        <v>14283958</v>
      </c>
    </row>
    <row r="36" spans="1:14" ht="15.95" customHeight="1" x14ac:dyDescent="0.2">
      <c r="A36" s="196" t="s">
        <v>181</v>
      </c>
      <c r="B36" s="13"/>
      <c r="C36" s="13"/>
      <c r="D36" s="13"/>
      <c r="E36" s="197">
        <v>14</v>
      </c>
      <c r="F36" s="197"/>
      <c r="G36" s="181">
        <v>63121846</v>
      </c>
      <c r="H36" s="198"/>
      <c r="I36" s="17">
        <v>0</v>
      </c>
      <c r="J36" s="198"/>
      <c r="K36" s="181">
        <v>12223806</v>
      </c>
      <c r="L36" s="198"/>
      <c r="M36" s="17">
        <v>0</v>
      </c>
    </row>
    <row r="37" spans="1:14" ht="15.95" customHeight="1" x14ac:dyDescent="0.2">
      <c r="A37" s="196" t="s">
        <v>24</v>
      </c>
      <c r="B37" s="196"/>
      <c r="C37" s="13"/>
      <c r="D37" s="13"/>
      <c r="E37" s="197"/>
      <c r="F37" s="197"/>
      <c r="G37" s="181">
        <v>3856561</v>
      </c>
      <c r="H37" s="17"/>
      <c r="I37" s="17">
        <v>3673315</v>
      </c>
      <c r="J37" s="17"/>
      <c r="K37" s="181">
        <v>3648309</v>
      </c>
      <c r="L37" s="17"/>
      <c r="M37" s="17">
        <v>3439110</v>
      </c>
    </row>
    <row r="38" spans="1:14" ht="15.95" customHeight="1" x14ac:dyDescent="0.2">
      <c r="A38" s="196" t="s">
        <v>25</v>
      </c>
      <c r="B38" s="13"/>
      <c r="C38" s="13"/>
      <c r="D38" s="13"/>
      <c r="E38" s="197"/>
      <c r="F38" s="197"/>
      <c r="G38" s="181">
        <v>8787039</v>
      </c>
      <c r="H38" s="17"/>
      <c r="I38" s="17">
        <v>10187287</v>
      </c>
      <c r="J38" s="17"/>
      <c r="K38" s="181">
        <v>7978855</v>
      </c>
      <c r="L38" s="17"/>
      <c r="M38" s="17">
        <v>10008518</v>
      </c>
    </row>
    <row r="39" spans="1:14" ht="15.95" customHeight="1" x14ac:dyDescent="0.2">
      <c r="A39" s="196" t="s">
        <v>137</v>
      </c>
      <c r="B39" s="13"/>
      <c r="C39" s="13"/>
      <c r="D39" s="13"/>
      <c r="E39" s="197"/>
      <c r="F39" s="197"/>
      <c r="G39" s="180">
        <v>20890689</v>
      </c>
      <c r="H39" s="17"/>
      <c r="I39" s="151">
        <v>29329706</v>
      </c>
      <c r="J39" s="17"/>
      <c r="K39" s="180">
        <v>19683387</v>
      </c>
      <c r="L39" s="17"/>
      <c r="M39" s="151">
        <v>17956018</v>
      </c>
    </row>
    <row r="40" spans="1:14" ht="15.95" customHeight="1" x14ac:dyDescent="0.2">
      <c r="B40" s="13"/>
      <c r="C40" s="13"/>
      <c r="D40" s="13"/>
      <c r="E40" s="197"/>
      <c r="F40" s="197"/>
      <c r="G40" s="179"/>
      <c r="I40" s="150"/>
      <c r="J40" s="1"/>
      <c r="K40" s="179"/>
      <c r="L40" s="1"/>
      <c r="M40" s="150"/>
    </row>
    <row r="41" spans="1:14" ht="15.95" customHeight="1" x14ac:dyDescent="0.2">
      <c r="A41" s="193" t="s">
        <v>26</v>
      </c>
      <c r="B41" s="13"/>
      <c r="C41" s="13"/>
      <c r="D41" s="13"/>
      <c r="E41" s="197"/>
      <c r="F41" s="197"/>
      <c r="G41" s="180">
        <f>SUM(G27:G40)</f>
        <v>276072583</v>
      </c>
      <c r="I41" s="151">
        <f>SUM(I27:I40)</f>
        <v>204664974</v>
      </c>
      <c r="J41" s="1"/>
      <c r="K41" s="180">
        <f>SUM(K27:K40)</f>
        <v>188882822</v>
      </c>
      <c r="L41" s="1"/>
      <c r="M41" s="151">
        <f>SUM(M27:M40)</f>
        <v>165098384</v>
      </c>
    </row>
    <row r="42" spans="1:14" ht="15.95" customHeight="1" x14ac:dyDescent="0.2">
      <c r="B42" s="13"/>
      <c r="C42" s="13"/>
      <c r="D42" s="13"/>
      <c r="E42" s="203"/>
      <c r="F42" s="203"/>
      <c r="G42" s="181"/>
      <c r="I42" s="17"/>
      <c r="J42" s="1"/>
      <c r="K42" s="181"/>
      <c r="L42" s="1"/>
      <c r="M42" s="17"/>
      <c r="N42" s="19"/>
    </row>
    <row r="43" spans="1:14" ht="15.95" customHeight="1" thickBot="1" x14ac:dyDescent="0.25">
      <c r="A43" s="193" t="s">
        <v>27</v>
      </c>
      <c r="B43" s="13"/>
      <c r="C43" s="13"/>
      <c r="D43" s="13"/>
      <c r="E43" s="13"/>
      <c r="F43" s="13"/>
      <c r="G43" s="182">
        <f>SUM(G22+G41)</f>
        <v>636973858</v>
      </c>
      <c r="I43" s="152">
        <f>SUM(I22+I41)</f>
        <v>476960407</v>
      </c>
      <c r="J43" s="1"/>
      <c r="K43" s="182">
        <f>SUM(K22+K41)</f>
        <v>529812914</v>
      </c>
      <c r="L43" s="1"/>
      <c r="M43" s="152">
        <f>SUM(M22+M41)</f>
        <v>413316665</v>
      </c>
    </row>
    <row r="44" spans="1:14" ht="15.95" customHeight="1" thickTop="1" x14ac:dyDescent="0.2">
      <c r="A44" s="193"/>
      <c r="B44" s="13"/>
      <c r="C44" s="13"/>
      <c r="D44" s="13"/>
      <c r="E44" s="13"/>
      <c r="F44" s="13"/>
      <c r="G44" s="18"/>
      <c r="I44" s="18"/>
      <c r="J44" s="1"/>
      <c r="K44" s="18"/>
      <c r="L44" s="1"/>
      <c r="M44" s="18"/>
    </row>
    <row r="45" spans="1:14" ht="15.95" customHeight="1" x14ac:dyDescent="0.2">
      <c r="A45" s="193"/>
      <c r="B45" s="13"/>
      <c r="C45" s="13"/>
      <c r="D45" s="13"/>
      <c r="E45" s="13"/>
      <c r="F45" s="13"/>
      <c r="G45" s="18"/>
      <c r="I45" s="18"/>
      <c r="J45" s="1"/>
      <c r="K45" s="18"/>
      <c r="L45" s="1"/>
      <c r="M45" s="18"/>
    </row>
    <row r="46" spans="1:14" ht="13.5" customHeight="1" x14ac:dyDescent="0.2">
      <c r="A46" s="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4" ht="16.5" customHeight="1" x14ac:dyDescent="0.2">
      <c r="A47" s="286" t="s">
        <v>28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</row>
    <row r="48" spans="1:14" ht="16.5" customHeight="1" x14ac:dyDescent="0.2">
      <c r="A48" s="270"/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</row>
    <row r="49" spans="1:13" ht="21.95" customHeight="1" x14ac:dyDescent="0.2">
      <c r="A49" s="21" t="s">
        <v>226</v>
      </c>
      <c r="B49" s="21"/>
      <c r="C49" s="21"/>
      <c r="D49" s="21"/>
      <c r="E49" s="22"/>
      <c r="F49" s="21"/>
      <c r="G49" s="21"/>
      <c r="H49" s="21"/>
      <c r="I49" s="23"/>
      <c r="J49" s="23"/>
      <c r="K49" s="23"/>
      <c r="L49" s="23"/>
      <c r="M49" s="23"/>
    </row>
    <row r="50" spans="1:13" ht="16.5" customHeight="1" x14ac:dyDescent="0.2">
      <c r="A50" s="3" t="str">
        <f>A1</f>
        <v>Leo Global Logistics Public Company Limited</v>
      </c>
      <c r="B50" s="3"/>
      <c r="C50" s="4"/>
      <c r="D50" s="4"/>
      <c r="E50" s="5"/>
      <c r="F50" s="4"/>
      <c r="G50" s="4"/>
      <c r="H50" s="4"/>
      <c r="I50" s="6"/>
      <c r="J50" s="6"/>
      <c r="K50" s="6"/>
      <c r="L50" s="6"/>
      <c r="M50" s="6"/>
    </row>
    <row r="51" spans="1:13" ht="16.5" customHeight="1" x14ac:dyDescent="0.2">
      <c r="A51" s="3" t="s">
        <v>230</v>
      </c>
      <c r="B51" s="3"/>
      <c r="C51" s="4"/>
      <c r="D51" s="4"/>
      <c r="E51" s="5"/>
      <c r="F51" s="4"/>
      <c r="G51" s="4"/>
      <c r="H51" s="4"/>
      <c r="I51" s="6"/>
      <c r="J51" s="6"/>
      <c r="K51" s="6"/>
      <c r="L51" s="6"/>
      <c r="M51" s="6"/>
    </row>
    <row r="52" spans="1:13" ht="16.5" customHeight="1" x14ac:dyDescent="0.2">
      <c r="A52" s="7" t="str">
        <f>A3</f>
        <v>As at 30 June 2020</v>
      </c>
      <c r="B52" s="7"/>
      <c r="C52" s="8"/>
      <c r="D52" s="8"/>
      <c r="E52" s="9"/>
      <c r="F52" s="8"/>
      <c r="G52" s="8"/>
      <c r="H52" s="8"/>
      <c r="I52" s="10"/>
      <c r="J52" s="10"/>
      <c r="K52" s="10"/>
      <c r="L52" s="10"/>
      <c r="M52" s="10"/>
    </row>
    <row r="53" spans="1:13" ht="16.5" customHeight="1" x14ac:dyDescent="0.2">
      <c r="A53" s="3"/>
      <c r="B53" s="3"/>
      <c r="C53" s="4"/>
      <c r="D53" s="4"/>
      <c r="E53" s="5"/>
      <c r="F53" s="4"/>
      <c r="G53" s="4"/>
      <c r="H53" s="4"/>
      <c r="I53" s="6"/>
      <c r="J53" s="6"/>
      <c r="K53" s="6"/>
      <c r="L53" s="6"/>
      <c r="M53" s="6"/>
    </row>
    <row r="54" spans="1:13" ht="16.5" customHeight="1" x14ac:dyDescent="0.2">
      <c r="A54" s="3"/>
      <c r="B54" s="3"/>
      <c r="C54" s="4"/>
      <c r="D54" s="4"/>
      <c r="E54" s="5"/>
      <c r="F54" s="4"/>
      <c r="G54" s="4"/>
      <c r="H54" s="4"/>
      <c r="I54" s="6"/>
      <c r="J54" s="6"/>
      <c r="K54" s="6"/>
      <c r="L54" s="6"/>
      <c r="M54" s="6"/>
    </row>
    <row r="55" spans="1:13" s="11" customFormat="1" ht="16.5" customHeight="1" x14ac:dyDescent="0.2">
      <c r="A55" s="186"/>
      <c r="B55" s="186"/>
      <c r="C55" s="187"/>
      <c r="D55" s="187"/>
      <c r="E55" s="187"/>
      <c r="F55" s="187"/>
      <c r="G55" s="285" t="s">
        <v>3</v>
      </c>
      <c r="H55" s="285"/>
      <c r="I55" s="285"/>
      <c r="J55" s="12"/>
      <c r="K55" s="285" t="s">
        <v>4</v>
      </c>
      <c r="L55" s="285"/>
      <c r="M55" s="285"/>
    </row>
    <row r="56" spans="1:13" s="11" customFormat="1" ht="16.5" customHeight="1" x14ac:dyDescent="0.2">
      <c r="A56" s="186"/>
      <c r="B56" s="186"/>
      <c r="C56" s="187"/>
      <c r="D56" s="187"/>
      <c r="E56" s="187"/>
      <c r="F56" s="187"/>
      <c r="G56" s="284" t="s">
        <v>5</v>
      </c>
      <c r="H56" s="284"/>
      <c r="I56" s="284"/>
      <c r="J56" s="188"/>
      <c r="K56" s="284" t="s">
        <v>5</v>
      </c>
      <c r="L56" s="284"/>
      <c r="M56" s="284"/>
    </row>
    <row r="57" spans="1:13" ht="16.5" customHeight="1" x14ac:dyDescent="0.2">
      <c r="A57" s="3"/>
      <c r="B57" s="13"/>
      <c r="C57" s="13"/>
      <c r="D57" s="13"/>
      <c r="E57" s="13"/>
      <c r="F57" s="13"/>
      <c r="G57" s="189" t="s">
        <v>6</v>
      </c>
      <c r="H57" s="12"/>
      <c r="I57" s="189" t="s">
        <v>7</v>
      </c>
      <c r="J57" s="12"/>
      <c r="K57" s="189" t="s">
        <v>6</v>
      </c>
      <c r="L57" s="12"/>
      <c r="M57" s="189" t="s">
        <v>7</v>
      </c>
    </row>
    <row r="58" spans="1:13" ht="16.5" customHeight="1" x14ac:dyDescent="0.2">
      <c r="A58" s="13"/>
      <c r="B58" s="13"/>
      <c r="C58" s="13"/>
      <c r="D58" s="13"/>
      <c r="E58" s="15"/>
      <c r="F58" s="5"/>
      <c r="G58" s="278" t="s">
        <v>207</v>
      </c>
      <c r="H58" s="277"/>
      <c r="I58" s="278" t="s">
        <v>8</v>
      </c>
      <c r="J58" s="277"/>
      <c r="K58" s="278" t="s">
        <v>207</v>
      </c>
      <c r="L58" s="277"/>
      <c r="M58" s="278" t="s">
        <v>8</v>
      </c>
    </row>
    <row r="59" spans="1:13" ht="16.5" customHeight="1" x14ac:dyDescent="0.2">
      <c r="A59" s="13"/>
      <c r="B59" s="13"/>
      <c r="C59" s="13"/>
      <c r="D59" s="13"/>
      <c r="E59" s="15"/>
      <c r="F59" s="5"/>
      <c r="G59" s="190">
        <v>2020</v>
      </c>
      <c r="H59" s="191"/>
      <c r="I59" s="190">
        <v>2019</v>
      </c>
      <c r="J59" s="191"/>
      <c r="K59" s="190">
        <v>2020</v>
      </c>
      <c r="L59" s="191"/>
      <c r="M59" s="190">
        <v>2019</v>
      </c>
    </row>
    <row r="60" spans="1:13" ht="16.5" customHeight="1" x14ac:dyDescent="0.2">
      <c r="A60" s="15"/>
      <c r="B60" s="15"/>
      <c r="C60" s="15"/>
      <c r="D60" s="15"/>
      <c r="E60" s="9" t="s">
        <v>9</v>
      </c>
      <c r="F60" s="15"/>
      <c r="G60" s="192" t="s">
        <v>10</v>
      </c>
      <c r="H60" s="15"/>
      <c r="I60" s="192" t="s">
        <v>10</v>
      </c>
      <c r="J60" s="12"/>
      <c r="K60" s="192" t="s">
        <v>10</v>
      </c>
      <c r="L60" s="12"/>
      <c r="M60" s="192" t="s">
        <v>10</v>
      </c>
    </row>
    <row r="61" spans="1:13" ht="16.5" customHeight="1" x14ac:dyDescent="0.2">
      <c r="A61" s="16"/>
      <c r="B61" s="16"/>
      <c r="C61" s="13"/>
      <c r="D61" s="13"/>
      <c r="E61" s="15"/>
      <c r="F61" s="13"/>
      <c r="G61" s="194"/>
      <c r="H61" s="13"/>
      <c r="I61" s="14"/>
      <c r="J61" s="14"/>
      <c r="K61" s="195"/>
      <c r="L61" s="14"/>
      <c r="M61" s="14"/>
    </row>
    <row r="62" spans="1:13" ht="16.5" customHeight="1" x14ac:dyDescent="0.2">
      <c r="A62" s="24" t="s">
        <v>29</v>
      </c>
      <c r="B62" s="25"/>
      <c r="C62" s="25"/>
      <c r="D62" s="26"/>
      <c r="E62" s="204"/>
      <c r="F62" s="26"/>
      <c r="G62" s="205"/>
      <c r="H62" s="26"/>
      <c r="I62" s="26"/>
      <c r="J62" s="26"/>
      <c r="K62" s="205"/>
      <c r="L62" s="26"/>
      <c r="M62" s="26"/>
    </row>
    <row r="63" spans="1:13" ht="16.5" customHeight="1" x14ac:dyDescent="0.2">
      <c r="A63" s="25"/>
      <c r="B63" s="25"/>
      <c r="C63" s="25"/>
      <c r="D63" s="206"/>
      <c r="E63" s="27"/>
      <c r="F63" s="206"/>
      <c r="G63" s="207"/>
      <c r="H63" s="206"/>
      <c r="I63" s="208"/>
      <c r="J63" s="208"/>
      <c r="K63" s="209"/>
      <c r="L63" s="208"/>
      <c r="M63" s="208"/>
    </row>
    <row r="64" spans="1:13" ht="16.5" customHeight="1" x14ac:dyDescent="0.2">
      <c r="A64" s="24" t="s">
        <v>30</v>
      </c>
      <c r="B64" s="25"/>
      <c r="C64" s="25"/>
      <c r="D64" s="26"/>
      <c r="E64" s="27"/>
      <c r="F64" s="27"/>
      <c r="G64" s="210"/>
      <c r="H64" s="27"/>
      <c r="I64" s="208"/>
      <c r="J64" s="27"/>
      <c r="K64" s="210"/>
      <c r="L64" s="27"/>
      <c r="M64" s="208"/>
    </row>
    <row r="65" spans="1:17" ht="16.5" customHeight="1" x14ac:dyDescent="0.2">
      <c r="A65" s="25"/>
      <c r="B65" s="25"/>
      <c r="C65" s="25"/>
      <c r="D65" s="26"/>
      <c r="E65" s="27"/>
      <c r="F65" s="27"/>
      <c r="G65" s="211"/>
      <c r="H65" s="27"/>
      <c r="I65" s="208"/>
      <c r="J65" s="27"/>
      <c r="K65" s="210"/>
      <c r="L65" s="27"/>
      <c r="M65" s="208"/>
    </row>
    <row r="66" spans="1:17" ht="16.5" customHeight="1" x14ac:dyDescent="0.2">
      <c r="A66" s="25" t="s">
        <v>131</v>
      </c>
      <c r="B66" s="25"/>
      <c r="C66" s="25"/>
      <c r="D66" s="26"/>
      <c r="E66" s="27"/>
      <c r="F66" s="27"/>
      <c r="G66" s="211"/>
      <c r="H66" s="27"/>
      <c r="I66" s="208"/>
      <c r="J66" s="27"/>
      <c r="K66" s="210"/>
      <c r="L66" s="27"/>
      <c r="M66" s="208"/>
    </row>
    <row r="67" spans="1:17" ht="16.5" customHeight="1" x14ac:dyDescent="0.2">
      <c r="B67" s="25" t="s">
        <v>142</v>
      </c>
      <c r="C67" s="25"/>
      <c r="D67" s="26"/>
      <c r="E67" s="268" t="s">
        <v>218</v>
      </c>
      <c r="F67" s="28"/>
      <c r="G67" s="271">
        <v>1723222</v>
      </c>
      <c r="H67" s="17"/>
      <c r="I67" s="212">
        <v>2957949</v>
      </c>
      <c r="J67" s="17"/>
      <c r="K67" s="271">
        <v>1723222</v>
      </c>
      <c r="L67" s="17"/>
      <c r="M67" s="212">
        <v>2957949</v>
      </c>
    </row>
    <row r="68" spans="1:17" ht="16.5" customHeight="1" x14ac:dyDescent="0.2">
      <c r="A68" s="25" t="s">
        <v>31</v>
      </c>
      <c r="B68" s="25"/>
      <c r="C68" s="25"/>
      <c r="D68" s="26"/>
      <c r="E68" s="28">
        <v>15</v>
      </c>
      <c r="F68" s="28"/>
      <c r="G68" s="271">
        <v>239655110</v>
      </c>
      <c r="H68" s="17"/>
      <c r="I68" s="212">
        <v>177094812</v>
      </c>
      <c r="J68" s="17"/>
      <c r="K68" s="271">
        <v>234852515</v>
      </c>
      <c r="L68" s="17"/>
      <c r="M68" s="212">
        <v>172341020</v>
      </c>
    </row>
    <row r="69" spans="1:17" ht="16.5" customHeight="1" x14ac:dyDescent="0.2">
      <c r="A69" s="1" t="s">
        <v>32</v>
      </c>
      <c r="B69" s="25"/>
      <c r="C69" s="25"/>
      <c r="D69" s="26"/>
      <c r="E69" s="213"/>
      <c r="F69" s="28"/>
      <c r="G69" s="271" t="s">
        <v>0</v>
      </c>
      <c r="H69" s="17"/>
      <c r="I69" s="212">
        <v>2810920</v>
      </c>
      <c r="J69" s="17"/>
      <c r="K69" s="271" t="s">
        <v>0</v>
      </c>
      <c r="L69" s="17"/>
      <c r="M69" s="212">
        <v>2810920</v>
      </c>
    </row>
    <row r="70" spans="1:17" ht="16.5" customHeight="1" x14ac:dyDescent="0.2">
      <c r="A70" s="1" t="s">
        <v>182</v>
      </c>
      <c r="B70" s="25"/>
      <c r="C70" s="25"/>
      <c r="D70" s="26"/>
      <c r="E70" s="28">
        <v>17</v>
      </c>
      <c r="F70" s="28"/>
      <c r="G70" s="271">
        <v>5225632</v>
      </c>
      <c r="H70" s="17"/>
      <c r="I70" s="212">
        <v>0</v>
      </c>
      <c r="J70" s="17"/>
      <c r="K70" s="271">
        <v>3669293</v>
      </c>
      <c r="L70" s="17"/>
      <c r="M70" s="212">
        <v>0</v>
      </c>
    </row>
    <row r="71" spans="1:17" ht="16.5" customHeight="1" x14ac:dyDescent="0.2">
      <c r="A71" s="25" t="s">
        <v>33</v>
      </c>
      <c r="B71" s="25"/>
      <c r="C71" s="25"/>
      <c r="D71" s="26"/>
      <c r="F71" s="28"/>
      <c r="G71" s="271">
        <v>1180419</v>
      </c>
      <c r="H71" s="17"/>
      <c r="I71" s="212">
        <v>403584</v>
      </c>
      <c r="J71" s="17"/>
      <c r="K71" s="271">
        <v>818040</v>
      </c>
      <c r="L71" s="17"/>
      <c r="M71" s="212">
        <v>0</v>
      </c>
    </row>
    <row r="72" spans="1:17" ht="16.5" customHeight="1" x14ac:dyDescent="0.2">
      <c r="A72" s="25" t="s">
        <v>34</v>
      </c>
      <c r="B72" s="25"/>
      <c r="C72" s="25"/>
      <c r="D72" s="26"/>
      <c r="E72" s="28"/>
      <c r="F72" s="28"/>
      <c r="G72" s="272">
        <v>26593769</v>
      </c>
      <c r="H72" s="18"/>
      <c r="I72" s="214">
        <v>27306954</v>
      </c>
      <c r="J72" s="18"/>
      <c r="K72" s="272">
        <v>26309702</v>
      </c>
      <c r="L72" s="18"/>
      <c r="M72" s="214">
        <v>26281777</v>
      </c>
    </row>
    <row r="73" spans="1:17" ht="16.5" customHeight="1" x14ac:dyDescent="0.2">
      <c r="A73" s="25"/>
      <c r="B73" s="25"/>
      <c r="C73" s="25"/>
      <c r="D73" s="26"/>
      <c r="E73" s="28"/>
      <c r="F73" s="28"/>
      <c r="G73" s="273"/>
      <c r="H73" s="17"/>
      <c r="I73" s="153"/>
      <c r="J73" s="17"/>
      <c r="K73" s="273"/>
      <c r="L73" s="17"/>
      <c r="M73" s="153"/>
    </row>
    <row r="74" spans="1:17" ht="16.5" customHeight="1" x14ac:dyDescent="0.2">
      <c r="A74" s="24" t="s">
        <v>35</v>
      </c>
      <c r="B74" s="25"/>
      <c r="C74" s="25"/>
      <c r="D74" s="26"/>
      <c r="E74" s="28"/>
      <c r="F74" s="28"/>
      <c r="G74" s="274">
        <f>SUM(G67:G72)</f>
        <v>274378152</v>
      </c>
      <c r="H74" s="17"/>
      <c r="I74" s="154">
        <f>SUM(I67:I72)</f>
        <v>210574219</v>
      </c>
      <c r="J74" s="17"/>
      <c r="K74" s="274">
        <f>SUM(K67:K72)</f>
        <v>267372772</v>
      </c>
      <c r="L74" s="17"/>
      <c r="M74" s="154">
        <f>SUM(M67:M72)</f>
        <v>204391666</v>
      </c>
    </row>
    <row r="75" spans="1:17" ht="16.5" customHeight="1" x14ac:dyDescent="0.2">
      <c r="A75" s="25"/>
      <c r="B75" s="25"/>
      <c r="C75" s="25"/>
      <c r="D75" s="26"/>
      <c r="E75" s="28"/>
      <c r="F75" s="28"/>
      <c r="G75" s="181"/>
      <c r="H75" s="17"/>
      <c r="I75" s="17"/>
      <c r="J75" s="17"/>
      <c r="K75" s="181"/>
      <c r="L75" s="17"/>
      <c r="M75" s="17"/>
    </row>
    <row r="76" spans="1:17" ht="16.5" customHeight="1" x14ac:dyDescent="0.2">
      <c r="A76" s="24" t="s">
        <v>36</v>
      </c>
      <c r="B76" s="25"/>
      <c r="C76" s="25"/>
      <c r="D76" s="26"/>
      <c r="E76" s="28"/>
      <c r="F76" s="28"/>
      <c r="G76" s="181"/>
      <c r="H76" s="17"/>
      <c r="I76" s="17"/>
      <c r="J76" s="17"/>
      <c r="K76" s="181"/>
      <c r="L76" s="17"/>
      <c r="M76" s="17"/>
    </row>
    <row r="77" spans="1:17" ht="16.5" customHeight="1" x14ac:dyDescent="0.2">
      <c r="A77" s="24"/>
      <c r="B77" s="25"/>
      <c r="C77" s="25"/>
      <c r="D77" s="26"/>
      <c r="E77" s="28"/>
      <c r="F77" s="28"/>
      <c r="G77" s="181"/>
      <c r="H77" s="17"/>
      <c r="I77" s="17"/>
      <c r="J77" s="17"/>
      <c r="K77" s="181"/>
      <c r="L77" s="17"/>
      <c r="M77" s="17"/>
    </row>
    <row r="78" spans="1:17" ht="16.5" customHeight="1" x14ac:dyDescent="0.2">
      <c r="A78" s="25" t="s">
        <v>228</v>
      </c>
      <c r="B78" s="25"/>
      <c r="C78" s="25"/>
      <c r="D78" s="26"/>
      <c r="E78" s="268" t="s">
        <v>219</v>
      </c>
      <c r="F78" s="28"/>
      <c r="G78" s="181">
        <v>20000000</v>
      </c>
      <c r="H78" s="17"/>
      <c r="I78" s="17">
        <v>0</v>
      </c>
      <c r="J78" s="17"/>
      <c r="K78" s="181">
        <v>20000000</v>
      </c>
      <c r="L78" s="17"/>
      <c r="M78" s="17">
        <v>0</v>
      </c>
    </row>
    <row r="79" spans="1:17" ht="16.5" customHeight="1" x14ac:dyDescent="0.2">
      <c r="A79" s="25" t="s">
        <v>37</v>
      </c>
      <c r="B79" s="25"/>
      <c r="C79" s="25"/>
      <c r="D79" s="26"/>
      <c r="E79" s="213"/>
      <c r="F79" s="28"/>
      <c r="G79" s="271">
        <v>0</v>
      </c>
      <c r="H79" s="17"/>
      <c r="I79" s="17">
        <v>8208273</v>
      </c>
      <c r="J79" s="17"/>
      <c r="K79" s="271">
        <v>0</v>
      </c>
      <c r="L79" s="27"/>
      <c r="M79" s="17">
        <v>8208273</v>
      </c>
      <c r="O79" s="29"/>
      <c r="Q79" s="29"/>
    </row>
    <row r="80" spans="1:17" ht="16.5" customHeight="1" x14ac:dyDescent="0.2">
      <c r="A80" s="25" t="s">
        <v>183</v>
      </c>
      <c r="B80" s="25"/>
      <c r="C80" s="25"/>
      <c r="D80" s="26"/>
      <c r="E80" s="264" t="s">
        <v>220</v>
      </c>
      <c r="F80" s="28"/>
      <c r="G80" s="181">
        <v>63843981</v>
      </c>
      <c r="H80" s="17"/>
      <c r="I80" s="212">
        <v>0</v>
      </c>
      <c r="J80" s="17"/>
      <c r="K80" s="181">
        <v>17937954</v>
      </c>
      <c r="L80" s="17"/>
      <c r="M80" s="212">
        <v>0</v>
      </c>
      <c r="O80" s="29"/>
      <c r="Q80" s="29"/>
    </row>
    <row r="81" spans="1:17" ht="16.5" customHeight="1" x14ac:dyDescent="0.2">
      <c r="A81" s="25" t="s">
        <v>38</v>
      </c>
      <c r="B81" s="25"/>
      <c r="C81" s="25"/>
      <c r="D81" s="26"/>
      <c r="E81" s="213"/>
      <c r="F81" s="28"/>
      <c r="G81" s="185">
        <v>44144878</v>
      </c>
      <c r="H81" s="17"/>
      <c r="I81" s="18">
        <v>42402607</v>
      </c>
      <c r="J81" s="17"/>
      <c r="K81" s="185">
        <v>43144496</v>
      </c>
      <c r="L81" s="17"/>
      <c r="M81" s="18">
        <v>41508765</v>
      </c>
      <c r="O81" s="29"/>
      <c r="Q81" s="29"/>
    </row>
    <row r="82" spans="1:17" ht="16.5" customHeight="1" x14ac:dyDescent="0.2">
      <c r="A82" s="25" t="s">
        <v>162</v>
      </c>
      <c r="B82" s="25"/>
      <c r="C82" s="25"/>
      <c r="D82" s="26"/>
      <c r="E82" s="28"/>
      <c r="F82" s="28"/>
      <c r="G82" s="180">
        <v>0</v>
      </c>
      <c r="H82" s="17"/>
      <c r="I82" s="151">
        <v>5625000</v>
      </c>
      <c r="J82" s="17"/>
      <c r="K82" s="180">
        <v>0</v>
      </c>
      <c r="L82" s="17"/>
      <c r="M82" s="151">
        <v>0</v>
      </c>
    </row>
    <row r="83" spans="1:17" ht="16.5" customHeight="1" x14ac:dyDescent="0.2">
      <c r="A83" s="25"/>
      <c r="B83" s="25"/>
      <c r="C83" s="25"/>
      <c r="D83" s="29"/>
      <c r="E83" s="28"/>
      <c r="F83" s="28"/>
      <c r="G83" s="181"/>
      <c r="H83" s="17"/>
      <c r="I83" s="17"/>
      <c r="J83" s="17"/>
      <c r="K83" s="181"/>
      <c r="L83" s="17"/>
      <c r="M83" s="17"/>
    </row>
    <row r="84" spans="1:17" ht="16.5" customHeight="1" x14ac:dyDescent="0.2">
      <c r="A84" s="24" t="s">
        <v>39</v>
      </c>
      <c r="B84" s="25"/>
      <c r="C84" s="25"/>
      <c r="D84" s="26"/>
      <c r="E84" s="28"/>
      <c r="F84" s="28"/>
      <c r="G84" s="180">
        <f>SUM(G78:G82)</f>
        <v>127988859</v>
      </c>
      <c r="H84" s="17"/>
      <c r="I84" s="151">
        <f>SUM(I78:I82)</f>
        <v>56235880</v>
      </c>
      <c r="J84" s="17"/>
      <c r="K84" s="180">
        <f>SUM(K78:K82)</f>
        <v>81082450</v>
      </c>
      <c r="L84" s="17"/>
      <c r="M84" s="151">
        <f>SUM(M78:M82)</f>
        <v>49717038</v>
      </c>
    </row>
    <row r="85" spans="1:17" ht="16.5" customHeight="1" x14ac:dyDescent="0.2">
      <c r="A85" s="25"/>
      <c r="B85" s="25"/>
      <c r="C85" s="25"/>
      <c r="D85" s="26"/>
      <c r="E85" s="28"/>
      <c r="F85" s="28"/>
      <c r="G85" s="181"/>
      <c r="H85" s="17"/>
      <c r="I85" s="17"/>
      <c r="J85" s="17"/>
      <c r="K85" s="181"/>
      <c r="L85" s="17"/>
      <c r="M85" s="17"/>
    </row>
    <row r="86" spans="1:17" ht="16.5" customHeight="1" x14ac:dyDescent="0.2">
      <c r="A86" s="24" t="s">
        <v>40</v>
      </c>
      <c r="B86" s="25"/>
      <c r="C86" s="25"/>
      <c r="D86" s="26"/>
      <c r="E86" s="28"/>
      <c r="F86" s="28"/>
      <c r="G86" s="180">
        <f>SUM(G74+G84)</f>
        <v>402367011</v>
      </c>
      <c r="H86" s="17"/>
      <c r="I86" s="151">
        <f>SUM(I74+I84)</f>
        <v>266810099</v>
      </c>
      <c r="J86" s="17"/>
      <c r="K86" s="180">
        <f>SUM(K74+K84)</f>
        <v>348455222</v>
      </c>
      <c r="L86" s="17"/>
      <c r="M86" s="151">
        <f>SUM(M74+M84)</f>
        <v>254108704</v>
      </c>
    </row>
    <row r="87" spans="1:17" ht="16.5" customHeight="1" x14ac:dyDescent="0.2">
      <c r="A87" s="24"/>
      <c r="B87" s="25"/>
      <c r="C87" s="25"/>
      <c r="D87" s="26"/>
      <c r="E87" s="28"/>
      <c r="F87" s="28"/>
      <c r="G87" s="18"/>
      <c r="H87" s="17"/>
      <c r="I87" s="18"/>
      <c r="J87" s="17"/>
      <c r="K87" s="18"/>
      <c r="L87" s="17"/>
      <c r="M87" s="18"/>
    </row>
    <row r="88" spans="1:17" ht="16.5" customHeight="1" x14ac:dyDescent="0.2">
      <c r="A88" s="24"/>
      <c r="B88" s="25"/>
      <c r="C88" s="25"/>
      <c r="D88" s="26"/>
      <c r="E88" s="28"/>
      <c r="F88" s="28"/>
      <c r="G88" s="17"/>
      <c r="H88" s="17"/>
      <c r="I88" s="17"/>
      <c r="J88" s="17"/>
      <c r="K88" s="17"/>
      <c r="L88" s="27"/>
      <c r="M88" s="17"/>
    </row>
    <row r="89" spans="1:17" ht="16.5" customHeight="1" x14ac:dyDescent="0.2">
      <c r="A89" s="24"/>
      <c r="B89" s="25"/>
      <c r="C89" s="25"/>
      <c r="D89" s="26"/>
      <c r="E89" s="28"/>
      <c r="F89" s="28"/>
      <c r="G89" s="17"/>
      <c r="H89" s="17"/>
      <c r="I89" s="17"/>
      <c r="J89" s="17"/>
      <c r="K89" s="17"/>
      <c r="L89" s="27"/>
      <c r="M89" s="17"/>
    </row>
    <row r="90" spans="1:17" ht="16.5" customHeight="1" x14ac:dyDescent="0.2">
      <c r="A90" s="24"/>
      <c r="B90" s="25"/>
      <c r="C90" s="25"/>
      <c r="D90" s="26"/>
      <c r="E90" s="28"/>
      <c r="F90" s="28"/>
      <c r="G90" s="17"/>
      <c r="H90" s="17"/>
      <c r="I90" s="17"/>
      <c r="J90" s="17"/>
      <c r="K90" s="17"/>
      <c r="L90" s="27"/>
      <c r="M90" s="17"/>
    </row>
    <row r="91" spans="1:17" ht="16.5" customHeight="1" x14ac:dyDescent="0.2">
      <c r="A91" s="24"/>
      <c r="B91" s="25"/>
      <c r="C91" s="25"/>
      <c r="D91" s="26"/>
      <c r="E91" s="28"/>
      <c r="F91" s="28"/>
      <c r="G91" s="18"/>
      <c r="H91" s="18"/>
      <c r="I91" s="18"/>
      <c r="J91" s="18"/>
      <c r="K91" s="18"/>
      <c r="L91" s="27"/>
      <c r="M91" s="18"/>
    </row>
    <row r="92" spans="1:17" ht="16.5" customHeight="1" x14ac:dyDescent="0.2">
      <c r="A92" s="24"/>
      <c r="B92" s="25"/>
      <c r="C92" s="25"/>
      <c r="D92" s="26"/>
      <c r="E92" s="28"/>
      <c r="F92" s="28"/>
      <c r="G92" s="18"/>
      <c r="H92" s="18"/>
      <c r="I92" s="18"/>
      <c r="J92" s="18"/>
      <c r="K92" s="18"/>
      <c r="L92" s="27"/>
      <c r="M92" s="18"/>
    </row>
    <row r="93" spans="1:17" ht="16.5" customHeight="1" x14ac:dyDescent="0.2">
      <c r="A93" s="24"/>
      <c r="B93" s="25"/>
      <c r="C93" s="25"/>
      <c r="D93" s="26"/>
      <c r="E93" s="28"/>
      <c r="F93" s="28"/>
      <c r="G93" s="18"/>
      <c r="H93" s="18"/>
      <c r="I93" s="18"/>
      <c r="J93" s="18"/>
      <c r="K93" s="18"/>
      <c r="L93" s="27"/>
      <c r="M93" s="18"/>
    </row>
    <row r="94" spans="1:17" ht="16.5" customHeight="1" x14ac:dyDescent="0.2">
      <c r="A94" s="24"/>
      <c r="B94" s="25"/>
      <c r="C94" s="25"/>
      <c r="D94" s="26"/>
      <c r="E94" s="28"/>
      <c r="F94" s="28"/>
      <c r="G94" s="18"/>
      <c r="H94" s="18"/>
      <c r="I94" s="18"/>
      <c r="J94" s="18"/>
      <c r="K94" s="18"/>
      <c r="L94" s="27"/>
      <c r="M94" s="18"/>
    </row>
    <row r="95" spans="1:17" ht="16.5" customHeight="1" x14ac:dyDescent="0.2">
      <c r="A95" s="24"/>
      <c r="B95" s="25"/>
      <c r="C95" s="25"/>
      <c r="D95" s="26"/>
      <c r="E95" s="28"/>
      <c r="F95" s="28"/>
      <c r="G95" s="18"/>
      <c r="H95" s="18"/>
      <c r="I95" s="18"/>
      <c r="J95" s="18"/>
      <c r="K95" s="18"/>
      <c r="L95" s="27"/>
      <c r="M95" s="18"/>
    </row>
    <row r="96" spans="1:17" ht="6.75" customHeight="1" x14ac:dyDescent="0.2">
      <c r="A96" s="24"/>
      <c r="B96" s="25"/>
      <c r="C96" s="25"/>
      <c r="D96" s="26"/>
      <c r="E96" s="28"/>
      <c r="F96" s="28"/>
      <c r="G96" s="18"/>
      <c r="H96" s="18"/>
      <c r="I96" s="18"/>
      <c r="J96" s="18"/>
      <c r="K96" s="18"/>
      <c r="L96" s="27"/>
      <c r="M96" s="18"/>
    </row>
    <row r="97" spans="1:13" ht="21.95" customHeight="1" x14ac:dyDescent="0.2">
      <c r="A97" s="30" t="str">
        <f>A49</f>
        <v>The accompanying condensed notes on pages 13 to 32 are an integral part of this interim financial information.</v>
      </c>
      <c r="B97" s="21"/>
      <c r="C97" s="21"/>
      <c r="D97" s="21"/>
      <c r="E97" s="22"/>
      <c r="F97" s="21"/>
      <c r="G97" s="21"/>
      <c r="H97" s="21"/>
      <c r="I97" s="23"/>
      <c r="J97" s="23"/>
      <c r="K97" s="23"/>
      <c r="L97" s="23"/>
      <c r="M97" s="23"/>
    </row>
    <row r="98" spans="1:13" ht="16.5" customHeight="1" x14ac:dyDescent="0.2">
      <c r="A98" s="3" t="str">
        <f>A1</f>
        <v>Leo Global Logistics Public Company Limited</v>
      </c>
      <c r="B98" s="3"/>
      <c r="C98" s="4"/>
      <c r="D98" s="4"/>
      <c r="E98" s="5"/>
      <c r="F98" s="4"/>
      <c r="G98" s="4"/>
      <c r="H98" s="4"/>
      <c r="I98" s="6"/>
      <c r="J98" s="6"/>
      <c r="K98" s="6"/>
      <c r="L98" s="6"/>
      <c r="M98" s="6"/>
    </row>
    <row r="99" spans="1:13" ht="16.5" customHeight="1" x14ac:dyDescent="0.2">
      <c r="A99" s="3" t="s">
        <v>231</v>
      </c>
      <c r="B99" s="3"/>
      <c r="C99" s="4"/>
      <c r="D99" s="4"/>
      <c r="E99" s="5"/>
      <c r="F99" s="4"/>
      <c r="G99" s="4"/>
      <c r="H99" s="4"/>
      <c r="I99" s="6"/>
      <c r="J99" s="6"/>
      <c r="K99" s="6"/>
      <c r="L99" s="6"/>
      <c r="M99" s="6"/>
    </row>
    <row r="100" spans="1:13" ht="16.5" customHeight="1" x14ac:dyDescent="0.2">
      <c r="A100" s="7" t="str">
        <f>A52</f>
        <v>As at 30 June 2020</v>
      </c>
      <c r="B100" s="7"/>
      <c r="C100" s="8"/>
      <c r="D100" s="8"/>
      <c r="E100" s="9"/>
      <c r="F100" s="8"/>
      <c r="G100" s="8"/>
      <c r="H100" s="8"/>
      <c r="I100" s="10"/>
      <c r="J100" s="10"/>
      <c r="K100" s="10"/>
      <c r="L100" s="10"/>
      <c r="M100" s="10"/>
    </row>
    <row r="101" spans="1:13" ht="16.5" customHeight="1" x14ac:dyDescent="0.2">
      <c r="A101" s="3"/>
      <c r="B101" s="3"/>
      <c r="C101" s="4"/>
      <c r="D101" s="4"/>
      <c r="E101" s="5"/>
      <c r="F101" s="4"/>
      <c r="G101" s="4"/>
      <c r="H101" s="4"/>
      <c r="I101" s="6"/>
      <c r="J101" s="6"/>
      <c r="K101" s="6"/>
      <c r="L101" s="6"/>
      <c r="M101" s="6"/>
    </row>
    <row r="102" spans="1:13" ht="16.5" customHeight="1" x14ac:dyDescent="0.2">
      <c r="A102" s="3"/>
      <c r="B102" s="3"/>
      <c r="C102" s="4"/>
      <c r="D102" s="4"/>
      <c r="E102" s="5"/>
      <c r="F102" s="4"/>
      <c r="G102" s="4"/>
      <c r="H102" s="4"/>
      <c r="I102" s="6"/>
      <c r="J102" s="6"/>
      <c r="K102" s="6"/>
      <c r="L102" s="6"/>
      <c r="M102" s="6"/>
    </row>
    <row r="103" spans="1:13" s="11" customFormat="1" ht="16.5" customHeight="1" x14ac:dyDescent="0.2">
      <c r="A103" s="186"/>
      <c r="B103" s="186"/>
      <c r="C103" s="187"/>
      <c r="D103" s="187"/>
      <c r="E103" s="187"/>
      <c r="F103" s="187"/>
      <c r="G103" s="285" t="s">
        <v>3</v>
      </c>
      <c r="H103" s="285"/>
      <c r="I103" s="285"/>
      <c r="J103" s="12"/>
      <c r="K103" s="285" t="s">
        <v>4</v>
      </c>
      <c r="L103" s="285"/>
      <c r="M103" s="285"/>
    </row>
    <row r="104" spans="1:13" s="11" customFormat="1" ht="16.5" customHeight="1" x14ac:dyDescent="0.2">
      <c r="A104" s="186"/>
      <c r="B104" s="186"/>
      <c r="C104" s="187"/>
      <c r="D104" s="187"/>
      <c r="E104" s="187"/>
      <c r="F104" s="187"/>
      <c r="G104" s="284" t="s">
        <v>5</v>
      </c>
      <c r="H104" s="284"/>
      <c r="I104" s="284"/>
      <c r="J104" s="188"/>
      <c r="K104" s="284" t="s">
        <v>5</v>
      </c>
      <c r="L104" s="284"/>
      <c r="M104" s="284"/>
    </row>
    <row r="105" spans="1:13" ht="16.5" customHeight="1" x14ac:dyDescent="0.2">
      <c r="A105" s="3"/>
      <c r="B105" s="13"/>
      <c r="C105" s="13"/>
      <c r="D105" s="13"/>
      <c r="E105" s="13"/>
      <c r="F105" s="13"/>
      <c r="G105" s="189" t="s">
        <v>6</v>
      </c>
      <c r="H105" s="12"/>
      <c r="I105" s="189" t="s">
        <v>7</v>
      </c>
      <c r="J105" s="12"/>
      <c r="K105" s="189" t="s">
        <v>6</v>
      </c>
      <c r="L105" s="12"/>
      <c r="M105" s="189" t="s">
        <v>7</v>
      </c>
    </row>
    <row r="106" spans="1:13" ht="16.5" customHeight="1" x14ac:dyDescent="0.2">
      <c r="A106" s="13"/>
      <c r="B106" s="13"/>
      <c r="C106" s="13"/>
      <c r="D106" s="13"/>
      <c r="E106" s="15"/>
      <c r="F106" s="5"/>
      <c r="G106" s="189" t="s">
        <v>207</v>
      </c>
      <c r="H106" s="14"/>
      <c r="I106" s="189" t="s">
        <v>8</v>
      </c>
      <c r="J106" s="14"/>
      <c r="K106" s="189" t="s">
        <v>207</v>
      </c>
      <c r="L106" s="14"/>
      <c r="M106" s="189" t="s">
        <v>8</v>
      </c>
    </row>
    <row r="107" spans="1:13" ht="16.5" customHeight="1" x14ac:dyDescent="0.2">
      <c r="A107" s="13"/>
      <c r="B107" s="13"/>
      <c r="C107" s="13"/>
      <c r="D107" s="13"/>
      <c r="E107" s="15"/>
      <c r="F107" s="5"/>
      <c r="G107" s="190">
        <v>2020</v>
      </c>
      <c r="H107" s="191"/>
      <c r="I107" s="190">
        <v>2019</v>
      </c>
      <c r="J107" s="215"/>
      <c r="K107" s="190">
        <v>2020</v>
      </c>
      <c r="L107" s="191"/>
      <c r="M107" s="190">
        <v>2019</v>
      </c>
    </row>
    <row r="108" spans="1:13" ht="16.5" customHeight="1" x14ac:dyDescent="0.2">
      <c r="A108" s="15"/>
      <c r="B108" s="15"/>
      <c r="C108" s="15"/>
      <c r="D108" s="15"/>
      <c r="E108" s="5"/>
      <c r="F108" s="15"/>
      <c r="G108" s="192" t="s">
        <v>10</v>
      </c>
      <c r="H108" s="15"/>
      <c r="I108" s="192" t="s">
        <v>10</v>
      </c>
      <c r="J108" s="12"/>
      <c r="K108" s="192" t="s">
        <v>10</v>
      </c>
      <c r="L108" s="12"/>
      <c r="M108" s="192" t="s">
        <v>10</v>
      </c>
    </row>
    <row r="109" spans="1:13" ht="16.5" customHeight="1" x14ac:dyDescent="0.2">
      <c r="A109" s="16"/>
      <c r="B109" s="16"/>
      <c r="C109" s="13"/>
      <c r="D109" s="13"/>
      <c r="E109" s="15"/>
      <c r="F109" s="13"/>
      <c r="G109" s="194"/>
      <c r="H109" s="13"/>
      <c r="I109" s="14"/>
      <c r="J109" s="14"/>
      <c r="K109" s="195"/>
      <c r="L109" s="14"/>
      <c r="M109" s="14"/>
    </row>
    <row r="110" spans="1:13" ht="16.5" customHeight="1" x14ac:dyDescent="0.2">
      <c r="A110" s="24" t="s">
        <v>232</v>
      </c>
      <c r="B110" s="25"/>
      <c r="C110" s="25"/>
      <c r="D110" s="26"/>
      <c r="E110" s="204"/>
      <c r="F110" s="26"/>
      <c r="G110" s="205"/>
      <c r="H110" s="26"/>
      <c r="I110" s="26"/>
      <c r="J110" s="26"/>
      <c r="K110" s="205"/>
      <c r="L110" s="26"/>
      <c r="M110" s="26"/>
    </row>
    <row r="111" spans="1:13" ht="16.5" customHeight="1" x14ac:dyDescent="0.2">
      <c r="A111" s="24"/>
      <c r="B111" s="25"/>
      <c r="C111" s="25"/>
      <c r="D111" s="26"/>
      <c r="E111" s="204"/>
      <c r="F111" s="26"/>
      <c r="G111" s="205"/>
      <c r="H111" s="26"/>
      <c r="I111" s="26"/>
      <c r="J111" s="26"/>
      <c r="K111" s="205"/>
      <c r="L111" s="26"/>
      <c r="M111" s="26"/>
    </row>
    <row r="112" spans="1:13" ht="16.5" customHeight="1" x14ac:dyDescent="0.2">
      <c r="A112" s="24" t="s">
        <v>41</v>
      </c>
      <c r="B112" s="25"/>
      <c r="C112" s="25"/>
      <c r="D112" s="26"/>
      <c r="E112" s="28"/>
      <c r="F112" s="28"/>
      <c r="G112" s="181"/>
      <c r="H112" s="17"/>
      <c r="I112" s="17"/>
      <c r="J112" s="17"/>
      <c r="K112" s="181"/>
      <c r="L112" s="27"/>
      <c r="M112" s="17"/>
    </row>
    <row r="113" spans="1:13" ht="16.5" customHeight="1" x14ac:dyDescent="0.2">
      <c r="A113" s="25"/>
      <c r="B113" s="25"/>
      <c r="C113" s="25"/>
      <c r="D113" s="26"/>
      <c r="E113" s="28"/>
      <c r="F113" s="28"/>
      <c r="G113" s="181"/>
      <c r="H113" s="17"/>
      <c r="I113" s="17"/>
      <c r="J113" s="17"/>
      <c r="K113" s="181"/>
      <c r="L113" s="27"/>
      <c r="M113" s="17"/>
    </row>
    <row r="114" spans="1:13" ht="16.5" customHeight="1" x14ac:dyDescent="0.2">
      <c r="A114" s="25" t="s">
        <v>42</v>
      </c>
      <c r="B114" s="25"/>
      <c r="C114" s="25"/>
      <c r="D114" s="26"/>
      <c r="E114" s="28"/>
      <c r="F114" s="28"/>
      <c r="G114" s="181"/>
      <c r="H114" s="17"/>
      <c r="I114" s="17"/>
      <c r="J114" s="17"/>
      <c r="K114" s="181"/>
      <c r="L114" s="27"/>
      <c r="M114" s="17"/>
    </row>
    <row r="115" spans="1:13" ht="16.5" customHeight="1" x14ac:dyDescent="0.2">
      <c r="A115" s="25"/>
      <c r="B115" s="25" t="s">
        <v>43</v>
      </c>
      <c r="C115" s="25"/>
      <c r="D115" s="26"/>
      <c r="F115" s="28"/>
      <c r="G115" s="185"/>
      <c r="H115" s="18"/>
      <c r="I115" s="18"/>
      <c r="J115" s="18"/>
      <c r="K115" s="185"/>
      <c r="L115" s="27"/>
      <c r="M115" s="18"/>
    </row>
    <row r="116" spans="1:13" ht="16.5" customHeight="1" x14ac:dyDescent="0.2">
      <c r="A116" s="25"/>
      <c r="B116" s="25"/>
      <c r="C116" s="25" t="s">
        <v>184</v>
      </c>
      <c r="D116" s="26"/>
      <c r="F116" s="28"/>
      <c r="G116" s="185"/>
      <c r="H116" s="18"/>
      <c r="I116" s="18"/>
      <c r="J116" s="18"/>
      <c r="K116" s="185"/>
      <c r="L116" s="27"/>
      <c r="M116" s="18"/>
    </row>
    <row r="117" spans="1:13" ht="16.5" customHeight="1" thickBot="1" x14ac:dyDescent="0.25">
      <c r="A117" s="25"/>
      <c r="B117" s="25"/>
      <c r="C117" s="25"/>
      <c r="D117" s="26" t="s">
        <v>44</v>
      </c>
      <c r="F117" s="28"/>
      <c r="G117" s="182">
        <v>160000000</v>
      </c>
      <c r="H117" s="27"/>
      <c r="I117" s="152">
        <v>160000000</v>
      </c>
      <c r="J117" s="27"/>
      <c r="K117" s="182">
        <v>160000000</v>
      </c>
      <c r="L117" s="27"/>
      <c r="M117" s="152">
        <v>160000000</v>
      </c>
    </row>
    <row r="118" spans="1:13" ht="16.5" customHeight="1" thickTop="1" x14ac:dyDescent="0.2">
      <c r="A118" s="25"/>
      <c r="B118" s="25"/>
      <c r="C118" s="25"/>
      <c r="D118" s="26"/>
      <c r="E118" s="28"/>
      <c r="F118" s="28"/>
      <c r="G118" s="183"/>
      <c r="I118" s="1"/>
      <c r="J118" s="1"/>
      <c r="K118" s="183"/>
      <c r="L118" s="1"/>
      <c r="M118" s="1"/>
    </row>
    <row r="119" spans="1:13" ht="16.5" customHeight="1" x14ac:dyDescent="0.2">
      <c r="A119" s="25"/>
      <c r="B119" s="25" t="s">
        <v>45</v>
      </c>
      <c r="C119" s="25"/>
      <c r="D119" s="26"/>
      <c r="E119" s="28"/>
      <c r="F119" s="28"/>
      <c r="G119" s="181"/>
      <c r="H119" s="17"/>
      <c r="I119" s="17"/>
      <c r="J119" s="17"/>
      <c r="K119" s="181"/>
      <c r="L119" s="17"/>
      <c r="M119" s="17"/>
    </row>
    <row r="120" spans="1:13" ht="16.5" customHeight="1" x14ac:dyDescent="0.2">
      <c r="A120" s="25"/>
      <c r="B120" s="25"/>
      <c r="C120" s="25" t="s">
        <v>185</v>
      </c>
      <c r="D120" s="26"/>
      <c r="E120" s="28"/>
      <c r="F120" s="28"/>
      <c r="G120" s="181"/>
      <c r="H120" s="17"/>
      <c r="I120" s="17"/>
      <c r="J120" s="17"/>
      <c r="K120" s="181"/>
      <c r="L120" s="17"/>
      <c r="M120" s="17"/>
    </row>
    <row r="121" spans="1:13" ht="16.5" customHeight="1" x14ac:dyDescent="0.2">
      <c r="A121" s="25"/>
      <c r="B121" s="25"/>
      <c r="C121" s="25"/>
      <c r="D121" s="26" t="s">
        <v>44</v>
      </c>
      <c r="E121" s="28"/>
      <c r="F121" s="28"/>
      <c r="G121" s="181">
        <v>100000000</v>
      </c>
      <c r="H121" s="216"/>
      <c r="I121" s="17">
        <v>100000000</v>
      </c>
      <c r="J121" s="216"/>
      <c r="K121" s="181">
        <v>100000000</v>
      </c>
      <c r="L121" s="216"/>
      <c r="M121" s="17">
        <v>100000000</v>
      </c>
    </row>
    <row r="122" spans="1:13" ht="16.5" customHeight="1" x14ac:dyDescent="0.2">
      <c r="A122" s="25" t="s">
        <v>46</v>
      </c>
      <c r="C122" s="25"/>
      <c r="D122" s="26"/>
      <c r="E122" s="28"/>
      <c r="F122" s="28"/>
      <c r="G122" s="181">
        <v>28875000</v>
      </c>
      <c r="H122" s="216"/>
      <c r="I122" s="17">
        <v>28875000</v>
      </c>
      <c r="J122" s="216"/>
      <c r="K122" s="181">
        <v>28875000</v>
      </c>
      <c r="L122" s="216"/>
      <c r="M122" s="17">
        <v>28875000</v>
      </c>
    </row>
    <row r="123" spans="1:13" ht="16.5" customHeight="1" x14ac:dyDescent="0.2">
      <c r="A123" s="25" t="s">
        <v>47</v>
      </c>
      <c r="B123" s="25"/>
      <c r="C123" s="25"/>
      <c r="D123" s="26"/>
      <c r="E123" s="28"/>
      <c r="F123" s="28"/>
      <c r="G123" s="181"/>
      <c r="H123" s="17"/>
      <c r="I123" s="17"/>
      <c r="J123" s="17"/>
      <c r="K123" s="181"/>
      <c r="L123" s="18"/>
      <c r="M123" s="17"/>
    </row>
    <row r="124" spans="1:13" ht="16.5" customHeight="1" x14ac:dyDescent="0.2">
      <c r="A124" s="25"/>
      <c r="B124" s="25" t="s">
        <v>48</v>
      </c>
      <c r="C124" s="25"/>
      <c r="D124" s="26"/>
      <c r="E124" s="28"/>
      <c r="F124" s="28"/>
      <c r="G124" s="181">
        <v>7600000</v>
      </c>
      <c r="H124" s="17"/>
      <c r="I124" s="17">
        <v>7600000</v>
      </c>
      <c r="J124" s="17"/>
      <c r="K124" s="181">
        <v>7600000</v>
      </c>
      <c r="L124" s="17"/>
      <c r="M124" s="17">
        <v>7600000</v>
      </c>
    </row>
    <row r="125" spans="1:13" s="13" customFormat="1" ht="16.5" customHeight="1" x14ac:dyDescent="0.2">
      <c r="A125" s="217"/>
      <c r="B125" s="217" t="s">
        <v>49</v>
      </c>
      <c r="C125" s="217"/>
      <c r="D125" s="26"/>
      <c r="E125" s="218"/>
      <c r="F125" s="218"/>
      <c r="G125" s="185">
        <v>77431105</v>
      </c>
      <c r="H125" s="18"/>
      <c r="I125" s="18">
        <v>60797773</v>
      </c>
      <c r="J125" s="18"/>
      <c r="K125" s="185">
        <v>34757092</v>
      </c>
      <c r="L125" s="18"/>
      <c r="M125" s="18">
        <v>22732961</v>
      </c>
    </row>
    <row r="126" spans="1:13" s="13" customFormat="1" ht="16.5" customHeight="1" x14ac:dyDescent="0.2">
      <c r="A126" s="217" t="s">
        <v>50</v>
      </c>
      <c r="B126" s="217"/>
      <c r="C126" s="217"/>
      <c r="D126" s="26"/>
      <c r="E126" s="218"/>
      <c r="F126" s="218"/>
      <c r="G126" s="180">
        <v>9075755</v>
      </c>
      <c r="H126" s="18"/>
      <c r="I126" s="151">
        <v>-1073285</v>
      </c>
      <c r="J126" s="18"/>
      <c r="K126" s="180">
        <v>10125600</v>
      </c>
      <c r="L126" s="18"/>
      <c r="M126" s="151">
        <v>0</v>
      </c>
    </row>
    <row r="127" spans="1:13" s="13" customFormat="1" ht="16.5" customHeight="1" x14ac:dyDescent="0.2">
      <c r="A127" s="217"/>
      <c r="B127" s="217"/>
      <c r="C127" s="217"/>
      <c r="D127" s="26"/>
      <c r="E127" s="218"/>
      <c r="F127" s="218"/>
      <c r="G127" s="185"/>
      <c r="H127" s="18"/>
      <c r="I127" s="18"/>
      <c r="J127" s="18"/>
      <c r="K127" s="185"/>
      <c r="L127" s="18"/>
      <c r="M127" s="18"/>
    </row>
    <row r="128" spans="1:13" s="13" customFormat="1" ht="16.5" customHeight="1" x14ac:dyDescent="0.2">
      <c r="A128" s="217" t="s">
        <v>51</v>
      </c>
      <c r="B128" s="217"/>
      <c r="C128" s="217"/>
      <c r="D128" s="26"/>
      <c r="E128" s="218"/>
      <c r="F128" s="218"/>
      <c r="G128" s="185">
        <f>SUM(G120:G126)</f>
        <v>222981860</v>
      </c>
      <c r="H128" s="18"/>
      <c r="I128" s="18">
        <f>SUM(I120:I126)</f>
        <v>196199488</v>
      </c>
      <c r="J128" s="18"/>
      <c r="K128" s="185">
        <f>SUM(K120:K126)</f>
        <v>181357692</v>
      </c>
      <c r="L128" s="18"/>
      <c r="M128" s="18">
        <f>SUM(M120:M126)</f>
        <v>159207961</v>
      </c>
    </row>
    <row r="129" spans="1:13" s="13" customFormat="1" ht="16.5" customHeight="1" x14ac:dyDescent="0.2">
      <c r="A129" s="217" t="s">
        <v>52</v>
      </c>
      <c r="B129" s="217"/>
      <c r="C129" s="217"/>
      <c r="D129" s="26"/>
      <c r="E129" s="218"/>
      <c r="F129" s="218"/>
      <c r="G129" s="180">
        <v>11624987</v>
      </c>
      <c r="H129" s="17"/>
      <c r="I129" s="151">
        <v>13950820</v>
      </c>
      <c r="J129" s="17"/>
      <c r="K129" s="180">
        <v>0</v>
      </c>
      <c r="L129" s="17"/>
      <c r="M129" s="151">
        <v>0</v>
      </c>
    </row>
    <row r="130" spans="1:13" s="13" customFormat="1" ht="16.5" customHeight="1" x14ac:dyDescent="0.2">
      <c r="A130" s="217"/>
      <c r="B130" s="217"/>
      <c r="C130" s="217"/>
      <c r="D130" s="26"/>
      <c r="E130" s="218"/>
      <c r="F130" s="218"/>
      <c r="G130" s="185"/>
      <c r="H130" s="18"/>
      <c r="I130" s="18"/>
      <c r="J130" s="18"/>
      <c r="K130" s="185"/>
      <c r="L130" s="18"/>
      <c r="M130" s="18"/>
    </row>
    <row r="131" spans="1:13" ht="16.5" customHeight="1" x14ac:dyDescent="0.2">
      <c r="A131" s="24" t="s">
        <v>53</v>
      </c>
      <c r="B131" s="25"/>
      <c r="C131" s="25"/>
      <c r="D131" s="26"/>
      <c r="E131" s="28"/>
      <c r="F131" s="28"/>
      <c r="G131" s="180">
        <f>SUM(G128:G129)</f>
        <v>234606847</v>
      </c>
      <c r="H131" s="17"/>
      <c r="I131" s="151">
        <f>SUM(I128:I129)</f>
        <v>210150308</v>
      </c>
      <c r="J131" s="17"/>
      <c r="K131" s="180">
        <f>SUM(K128:K129)</f>
        <v>181357692</v>
      </c>
      <c r="L131" s="17"/>
      <c r="M131" s="151">
        <f>SUM(M128:M129)</f>
        <v>159207961</v>
      </c>
    </row>
    <row r="132" spans="1:13" ht="16.5" customHeight="1" x14ac:dyDescent="0.2">
      <c r="A132" s="25"/>
      <c r="B132" s="25"/>
      <c r="C132" s="25"/>
      <c r="D132" s="26"/>
      <c r="E132" s="28"/>
      <c r="F132" s="28"/>
      <c r="G132" s="181"/>
      <c r="H132" s="17"/>
      <c r="I132" s="17"/>
      <c r="J132" s="17"/>
      <c r="K132" s="181"/>
      <c r="L132" s="17"/>
      <c r="M132" s="17"/>
    </row>
    <row r="133" spans="1:13" ht="16.5" customHeight="1" thickBot="1" x14ac:dyDescent="0.25">
      <c r="A133" s="24" t="s">
        <v>54</v>
      </c>
      <c r="B133" s="24"/>
      <c r="C133" s="24"/>
      <c r="D133" s="26"/>
      <c r="E133" s="31"/>
      <c r="F133" s="31"/>
      <c r="G133" s="182">
        <f>SUM(G86,G131)</f>
        <v>636973858</v>
      </c>
      <c r="H133" s="17"/>
      <c r="I133" s="152">
        <f>SUM(I86,I131)</f>
        <v>476960407</v>
      </c>
      <c r="J133" s="17"/>
      <c r="K133" s="182">
        <f>SUM(K86,K131)</f>
        <v>529812914</v>
      </c>
      <c r="L133" s="17"/>
      <c r="M133" s="152">
        <f>SUM(M86,M131)</f>
        <v>413316665</v>
      </c>
    </row>
    <row r="134" spans="1:13" ht="16.5" customHeight="1" thickTop="1" x14ac:dyDescent="0.2">
      <c r="B134" s="24"/>
      <c r="C134" s="24"/>
      <c r="D134" s="26"/>
      <c r="E134" s="31"/>
      <c r="F134" s="31"/>
      <c r="G134" s="32"/>
      <c r="H134" s="33"/>
      <c r="I134" s="32"/>
      <c r="J134" s="33"/>
      <c r="K134" s="32"/>
      <c r="L134" s="33"/>
      <c r="M134" s="32"/>
    </row>
    <row r="135" spans="1:13" ht="16.5" customHeight="1" x14ac:dyDescent="0.2">
      <c r="A135" s="24"/>
      <c r="B135" s="25"/>
      <c r="C135" s="25"/>
      <c r="D135" s="26"/>
      <c r="E135" s="28"/>
      <c r="F135" s="28"/>
      <c r="G135" s="17"/>
      <c r="H135" s="17"/>
      <c r="I135" s="17"/>
      <c r="J135" s="17"/>
      <c r="K135" s="17"/>
      <c r="L135" s="17"/>
      <c r="M135" s="17"/>
    </row>
    <row r="136" spans="1:13" ht="16.5" customHeight="1" x14ac:dyDescent="0.2">
      <c r="A136" s="24"/>
      <c r="B136" s="25"/>
      <c r="C136" s="25"/>
      <c r="D136" s="26"/>
      <c r="E136" s="28"/>
      <c r="F136" s="28"/>
      <c r="G136" s="17"/>
      <c r="H136" s="17"/>
      <c r="I136" s="17"/>
      <c r="J136" s="17"/>
      <c r="K136" s="17"/>
      <c r="L136" s="17"/>
      <c r="M136" s="17"/>
    </row>
    <row r="137" spans="1:13" ht="16.5" customHeight="1" x14ac:dyDescent="0.2">
      <c r="A137" s="24"/>
      <c r="B137" s="25"/>
      <c r="C137" s="25"/>
      <c r="D137" s="26"/>
      <c r="E137" s="28"/>
      <c r="F137" s="28"/>
      <c r="G137" s="17"/>
      <c r="H137" s="17"/>
      <c r="I137" s="17"/>
      <c r="J137" s="17"/>
      <c r="K137" s="17"/>
      <c r="L137" s="17"/>
      <c r="M137" s="17"/>
    </row>
    <row r="138" spans="1:13" ht="16.5" customHeight="1" x14ac:dyDescent="0.2">
      <c r="A138" s="24"/>
      <c r="B138" s="25"/>
      <c r="C138" s="25"/>
      <c r="D138" s="26"/>
      <c r="E138" s="28"/>
      <c r="F138" s="28"/>
      <c r="G138" s="17"/>
      <c r="H138" s="17"/>
      <c r="I138" s="17"/>
      <c r="J138" s="17"/>
      <c r="K138" s="17"/>
      <c r="L138" s="17"/>
      <c r="M138" s="17"/>
    </row>
    <row r="139" spans="1:13" ht="16.5" customHeight="1" x14ac:dyDescent="0.2">
      <c r="A139" s="24"/>
      <c r="B139" s="25"/>
      <c r="C139" s="25"/>
      <c r="D139" s="26"/>
      <c r="E139" s="28"/>
      <c r="F139" s="28"/>
      <c r="G139" s="17"/>
      <c r="H139" s="17"/>
      <c r="I139" s="17"/>
      <c r="J139" s="17"/>
      <c r="K139" s="17"/>
      <c r="L139" s="17"/>
      <c r="M139" s="17"/>
    </row>
    <row r="140" spans="1:13" ht="16.5" customHeight="1" x14ac:dyDescent="0.2">
      <c r="A140" s="24"/>
      <c r="B140" s="25"/>
      <c r="C140" s="25"/>
      <c r="D140" s="26"/>
      <c r="E140" s="28"/>
      <c r="F140" s="28"/>
      <c r="G140" s="17"/>
      <c r="H140" s="17"/>
      <c r="I140" s="17"/>
      <c r="J140" s="17"/>
      <c r="K140" s="17"/>
      <c r="L140" s="17"/>
      <c r="M140" s="17"/>
    </row>
    <row r="141" spans="1:13" ht="16.5" customHeight="1" x14ac:dyDescent="0.2">
      <c r="A141" s="24"/>
      <c r="B141" s="25"/>
      <c r="C141" s="25"/>
      <c r="D141" s="26"/>
      <c r="E141" s="28"/>
      <c r="F141" s="28"/>
      <c r="G141" s="17"/>
      <c r="H141" s="17"/>
      <c r="I141" s="17"/>
      <c r="J141" s="17"/>
      <c r="K141" s="17"/>
      <c r="L141" s="17"/>
      <c r="M141" s="17"/>
    </row>
    <row r="142" spans="1:13" ht="16.5" customHeight="1" x14ac:dyDescent="0.2">
      <c r="A142" s="24"/>
      <c r="B142" s="25"/>
      <c r="C142" s="25"/>
      <c r="D142" s="26"/>
      <c r="E142" s="28"/>
      <c r="F142" s="28"/>
      <c r="G142" s="17"/>
      <c r="H142" s="17"/>
      <c r="I142" s="17"/>
      <c r="J142" s="17"/>
      <c r="K142" s="17"/>
      <c r="L142" s="17"/>
      <c r="M142" s="17"/>
    </row>
    <row r="143" spans="1:13" ht="16.5" customHeight="1" x14ac:dyDescent="0.2">
      <c r="A143" s="24"/>
      <c r="B143" s="25"/>
      <c r="C143" s="25"/>
      <c r="D143" s="26"/>
      <c r="E143" s="28"/>
      <c r="F143" s="28"/>
      <c r="G143" s="17"/>
      <c r="H143" s="17"/>
      <c r="I143" s="17"/>
      <c r="J143" s="17"/>
      <c r="K143" s="17"/>
      <c r="L143" s="27"/>
      <c r="M143" s="17"/>
    </row>
    <row r="144" spans="1:13" ht="6.75" customHeight="1" x14ac:dyDescent="0.2">
      <c r="A144" s="24"/>
      <c r="B144" s="25"/>
      <c r="C144" s="25"/>
      <c r="D144" s="26"/>
      <c r="E144" s="28"/>
      <c r="F144" s="28"/>
      <c r="G144" s="17"/>
      <c r="H144" s="17"/>
      <c r="I144" s="17"/>
      <c r="J144" s="17"/>
      <c r="K144" s="17"/>
      <c r="L144" s="27"/>
      <c r="M144" s="17"/>
    </row>
    <row r="145" spans="1:15" ht="21.95" customHeight="1" x14ac:dyDescent="0.2">
      <c r="A145" s="21" t="str">
        <f>A49</f>
        <v>The accompanying condensed notes on pages 13 to 32 are an integral part of this interim financial information.</v>
      </c>
      <c r="B145" s="21"/>
      <c r="C145" s="21"/>
      <c r="D145" s="21"/>
      <c r="E145" s="22"/>
      <c r="F145" s="21"/>
      <c r="G145" s="21"/>
      <c r="H145" s="21"/>
      <c r="I145" s="34"/>
      <c r="J145" s="23"/>
      <c r="K145" s="23"/>
      <c r="L145" s="23"/>
      <c r="M145" s="35"/>
    </row>
    <row r="146" spans="1:15" ht="16.5" customHeight="1" x14ac:dyDescent="0.2">
      <c r="D146" s="13"/>
      <c r="E146" s="15"/>
      <c r="F146" s="13"/>
      <c r="G146" s="13"/>
      <c r="H146" s="13"/>
      <c r="I146" s="36"/>
      <c r="J146" s="14"/>
      <c r="K146" s="14"/>
      <c r="L146" s="14"/>
      <c r="M146" s="20"/>
    </row>
    <row r="147" spans="1:15" ht="16.5" customHeight="1" x14ac:dyDescent="0.2">
      <c r="D147" s="13"/>
      <c r="E147" s="15"/>
      <c r="F147" s="13"/>
      <c r="G147" s="13"/>
      <c r="H147" s="13"/>
      <c r="I147" s="36"/>
      <c r="J147" s="14"/>
      <c r="K147" s="14"/>
      <c r="L147" s="14"/>
      <c r="M147" s="20"/>
    </row>
    <row r="148" spans="1:15" ht="16.5" customHeight="1" x14ac:dyDescent="0.2">
      <c r="D148" s="13"/>
      <c r="E148" s="15"/>
      <c r="F148" s="13"/>
      <c r="G148" s="13"/>
      <c r="H148" s="13"/>
      <c r="I148" s="14"/>
      <c r="J148" s="14"/>
      <c r="K148" s="14"/>
      <c r="L148" s="14"/>
      <c r="M148" s="14"/>
    </row>
    <row r="149" spans="1:15" ht="16.5" customHeight="1" x14ac:dyDescent="0.2">
      <c r="D149" s="13"/>
      <c r="E149" s="15"/>
      <c r="F149" s="13"/>
      <c r="G149" s="13"/>
      <c r="H149" s="13"/>
      <c r="I149" s="14"/>
      <c r="J149" s="14"/>
      <c r="K149" s="14"/>
      <c r="L149" s="14"/>
      <c r="M149" s="14"/>
    </row>
    <row r="150" spans="1:15" ht="16.5" customHeight="1" x14ac:dyDescent="0.2">
      <c r="D150" s="13"/>
      <c r="E150" s="15"/>
      <c r="F150" s="13"/>
      <c r="G150" s="13"/>
      <c r="H150" s="13"/>
      <c r="I150" s="36"/>
      <c r="J150" s="14"/>
      <c r="K150" s="14"/>
      <c r="L150" s="14"/>
      <c r="M150" s="20"/>
    </row>
    <row r="151" spans="1:15" ht="16.5" customHeight="1" x14ac:dyDescent="0.2">
      <c r="D151" s="13"/>
      <c r="E151" s="15"/>
      <c r="F151" s="15"/>
      <c r="G151" s="15"/>
      <c r="H151" s="15"/>
      <c r="I151" s="37"/>
      <c r="J151" s="14"/>
      <c r="K151" s="14"/>
      <c r="L151" s="14"/>
      <c r="M151" s="20"/>
    </row>
    <row r="152" spans="1:15" ht="16.5" customHeight="1" x14ac:dyDescent="0.2">
      <c r="D152" s="13"/>
      <c r="E152" s="15"/>
      <c r="F152" s="13"/>
      <c r="G152" s="13"/>
      <c r="H152" s="13"/>
      <c r="I152" s="36"/>
      <c r="J152" s="14"/>
      <c r="K152" s="14"/>
      <c r="L152" s="14"/>
      <c r="M152" s="14"/>
    </row>
    <row r="153" spans="1:15" ht="16.5" customHeight="1" x14ac:dyDescent="0.2">
      <c r="D153" s="13"/>
      <c r="E153" s="15"/>
      <c r="F153" s="13"/>
      <c r="G153" s="13"/>
      <c r="H153" s="13"/>
      <c r="I153" s="36"/>
      <c r="J153" s="14"/>
      <c r="K153" s="14"/>
      <c r="L153" s="14"/>
      <c r="M153" s="14"/>
    </row>
    <row r="154" spans="1:15" ht="16.5" customHeight="1" x14ac:dyDescent="0.2">
      <c r="D154" s="13"/>
      <c r="E154" s="15"/>
      <c r="F154" s="13"/>
      <c r="G154" s="13"/>
      <c r="H154" s="13"/>
      <c r="I154" s="36"/>
      <c r="J154" s="14"/>
      <c r="K154" s="14"/>
      <c r="L154" s="14"/>
      <c r="M154" s="14"/>
    </row>
    <row r="155" spans="1:15" ht="16.5" customHeight="1" x14ac:dyDescent="0.2">
      <c r="D155" s="13"/>
      <c r="E155" s="15"/>
      <c r="F155" s="13"/>
      <c r="G155" s="13"/>
      <c r="H155" s="13"/>
      <c r="I155" s="36"/>
      <c r="J155" s="14"/>
      <c r="K155" s="14"/>
      <c r="L155" s="14"/>
      <c r="M155" s="14"/>
    </row>
    <row r="156" spans="1:15" ht="16.5" customHeight="1" x14ac:dyDescent="0.2">
      <c r="D156" s="13"/>
      <c r="E156" s="15"/>
      <c r="F156" s="13"/>
      <c r="G156" s="13"/>
      <c r="H156" s="13"/>
      <c r="I156" s="36"/>
      <c r="J156" s="14"/>
      <c r="K156" s="14"/>
      <c r="L156" s="14"/>
      <c r="M156" s="14"/>
    </row>
    <row r="157" spans="1:15" ht="16.5" customHeight="1" x14ac:dyDescent="0.2">
      <c r="D157" s="13"/>
      <c r="E157" s="15"/>
      <c r="F157" s="13"/>
      <c r="G157" s="13"/>
      <c r="H157" s="13"/>
      <c r="I157" s="36"/>
      <c r="J157" s="14"/>
      <c r="K157" s="14"/>
      <c r="L157" s="14"/>
      <c r="M157" s="14"/>
    </row>
    <row r="158" spans="1:15" ht="16.5" customHeight="1" x14ac:dyDescent="0.2">
      <c r="D158" s="13"/>
      <c r="E158" s="15"/>
      <c r="F158" s="13"/>
      <c r="G158" s="13"/>
      <c r="H158" s="13"/>
      <c r="I158" s="36"/>
      <c r="J158" s="14"/>
      <c r="K158" s="14"/>
      <c r="L158" s="14"/>
      <c r="M158" s="14"/>
    </row>
    <row r="159" spans="1:15" ht="16.5" customHeight="1" x14ac:dyDescent="0.2">
      <c r="D159" s="13"/>
      <c r="E159" s="15"/>
      <c r="F159" s="13"/>
      <c r="G159" s="13"/>
      <c r="H159" s="13"/>
      <c r="I159" s="14"/>
      <c r="J159" s="14"/>
      <c r="K159" s="14"/>
      <c r="L159" s="14"/>
      <c r="M159" s="14"/>
    </row>
    <row r="160" spans="1:15" ht="16.5" customHeight="1" x14ac:dyDescent="0.2">
      <c r="D160" s="13"/>
      <c r="E160" s="15"/>
      <c r="F160" s="13"/>
      <c r="G160" s="13"/>
      <c r="H160" s="13"/>
      <c r="I160" s="36"/>
      <c r="J160" s="14"/>
      <c r="K160" s="14"/>
      <c r="L160" s="14"/>
      <c r="M160" s="36"/>
      <c r="O160" s="38"/>
    </row>
    <row r="161" spans="1:15" ht="16.5" customHeight="1" x14ac:dyDescent="0.2">
      <c r="D161" s="13"/>
      <c r="E161" s="15"/>
      <c r="F161" s="13"/>
      <c r="G161" s="13"/>
      <c r="H161" s="13"/>
      <c r="I161" s="14"/>
      <c r="J161" s="14"/>
      <c r="K161" s="14"/>
      <c r="L161" s="14"/>
      <c r="M161" s="14"/>
      <c r="O161" s="38"/>
    </row>
    <row r="162" spans="1:15" ht="16.5" customHeight="1" x14ac:dyDescent="0.2">
      <c r="D162" s="13"/>
      <c r="E162" s="5"/>
      <c r="F162" s="5"/>
      <c r="G162" s="5"/>
      <c r="H162" s="5"/>
      <c r="I162" s="39"/>
      <c r="J162" s="12"/>
      <c r="K162" s="12"/>
      <c r="L162" s="12"/>
      <c r="M162" s="39"/>
      <c r="O162" s="40"/>
    </row>
    <row r="163" spans="1:15" ht="16.5" customHeight="1" x14ac:dyDescent="0.2">
      <c r="D163" s="13"/>
      <c r="E163" s="5"/>
      <c r="F163" s="5"/>
      <c r="G163" s="5"/>
      <c r="H163" s="5"/>
      <c r="I163" s="39"/>
      <c r="J163" s="12"/>
      <c r="K163" s="12"/>
      <c r="L163" s="12"/>
      <c r="M163" s="39"/>
    </row>
    <row r="164" spans="1:15" ht="16.5" customHeight="1" x14ac:dyDescent="0.2">
      <c r="A164" s="3"/>
      <c r="B164" s="13"/>
      <c r="C164" s="13"/>
      <c r="D164" s="13"/>
      <c r="E164" s="5"/>
      <c r="F164" s="5"/>
      <c r="G164" s="5"/>
      <c r="H164" s="5"/>
      <c r="I164" s="39"/>
      <c r="J164" s="12"/>
      <c r="K164" s="12"/>
      <c r="L164" s="12"/>
      <c r="M164" s="39"/>
    </row>
    <row r="165" spans="1:15" ht="16.5" customHeight="1" x14ac:dyDescent="0.2">
      <c r="A165" s="3"/>
      <c r="B165" s="13"/>
      <c r="C165" s="13"/>
      <c r="D165" s="13"/>
      <c r="E165" s="5"/>
      <c r="F165" s="5"/>
      <c r="G165" s="5"/>
      <c r="H165" s="5"/>
      <c r="I165" s="39"/>
      <c r="J165" s="12"/>
      <c r="K165" s="12"/>
      <c r="L165" s="12"/>
      <c r="M165" s="39"/>
    </row>
    <row r="166" spans="1:15" ht="16.5" customHeight="1" x14ac:dyDescent="0.2">
      <c r="A166" s="3"/>
      <c r="B166" s="13"/>
      <c r="C166" s="13"/>
      <c r="D166" s="13"/>
      <c r="E166" s="5"/>
      <c r="F166" s="5"/>
      <c r="G166" s="5"/>
      <c r="H166" s="5"/>
      <c r="I166" s="39"/>
      <c r="J166" s="12"/>
      <c r="K166" s="12"/>
      <c r="L166" s="12"/>
      <c r="M166" s="39"/>
    </row>
    <row r="167" spans="1:15" ht="16.5" customHeight="1" x14ac:dyDescent="0.2">
      <c r="A167" s="3"/>
      <c r="B167" s="13"/>
      <c r="C167" s="13"/>
      <c r="D167" s="13"/>
      <c r="E167" s="5"/>
      <c r="F167" s="5"/>
      <c r="G167" s="5"/>
      <c r="H167" s="5"/>
      <c r="I167" s="39"/>
      <c r="J167" s="12"/>
      <c r="K167" s="12"/>
      <c r="L167" s="12"/>
      <c r="M167" s="39"/>
    </row>
    <row r="168" spans="1:15" ht="16.5" customHeight="1" x14ac:dyDescent="0.2">
      <c r="A168" s="3"/>
      <c r="B168" s="13"/>
      <c r="C168" s="13"/>
      <c r="D168" s="13"/>
      <c r="E168" s="5"/>
      <c r="F168" s="5"/>
      <c r="G168" s="5"/>
      <c r="H168" s="5"/>
      <c r="I168" s="39"/>
      <c r="J168" s="12"/>
      <c r="K168" s="12"/>
      <c r="L168" s="12"/>
      <c r="M168" s="39"/>
    </row>
    <row r="169" spans="1:15" ht="16.5" customHeight="1" x14ac:dyDescent="0.2">
      <c r="A169" s="3"/>
      <c r="B169" s="13"/>
      <c r="C169" s="13"/>
      <c r="D169" s="13"/>
      <c r="E169" s="5"/>
      <c r="F169" s="5"/>
      <c r="G169" s="5"/>
      <c r="H169" s="5"/>
      <c r="I169" s="39"/>
      <c r="J169" s="12"/>
      <c r="K169" s="12"/>
      <c r="L169" s="12"/>
      <c r="M169" s="39"/>
    </row>
    <row r="170" spans="1:15" ht="16.5" customHeight="1" x14ac:dyDescent="0.2">
      <c r="A170" s="3"/>
      <c r="B170" s="13"/>
      <c r="C170" s="13"/>
      <c r="D170" s="13"/>
      <c r="E170" s="5"/>
      <c r="F170" s="5"/>
      <c r="G170" s="5"/>
      <c r="H170" s="5"/>
      <c r="I170" s="39"/>
      <c r="J170" s="12"/>
      <c r="K170" s="12"/>
      <c r="L170" s="12"/>
      <c r="M170" s="39"/>
    </row>
    <row r="171" spans="1:15" ht="16.5" customHeight="1" x14ac:dyDescent="0.2">
      <c r="A171" s="3"/>
      <c r="B171" s="13"/>
      <c r="C171" s="13"/>
      <c r="D171" s="13"/>
      <c r="E171" s="5"/>
      <c r="F171" s="5"/>
      <c r="G171" s="5"/>
      <c r="H171" s="5"/>
      <c r="I171" s="39"/>
      <c r="J171" s="12"/>
      <c r="K171" s="12"/>
      <c r="L171" s="12"/>
      <c r="M171" s="39"/>
    </row>
    <row r="172" spans="1:15" ht="16.5" customHeight="1" x14ac:dyDescent="0.2">
      <c r="A172" s="3"/>
      <c r="B172" s="13"/>
      <c r="C172" s="13"/>
      <c r="D172" s="13"/>
      <c r="E172" s="5"/>
      <c r="F172" s="5"/>
      <c r="G172" s="5"/>
      <c r="H172" s="5"/>
      <c r="I172" s="39"/>
      <c r="J172" s="12"/>
      <c r="K172" s="12"/>
      <c r="L172" s="12"/>
      <c r="M172" s="39"/>
    </row>
    <row r="173" spans="1:15" ht="16.5" customHeight="1" x14ac:dyDescent="0.2">
      <c r="A173" s="3"/>
      <c r="B173" s="13"/>
      <c r="C173" s="13"/>
      <c r="D173" s="13"/>
      <c r="E173" s="5"/>
      <c r="F173" s="5"/>
      <c r="G173" s="5"/>
      <c r="H173" s="5"/>
      <c r="I173" s="39"/>
      <c r="J173" s="12"/>
      <c r="K173" s="12"/>
      <c r="L173" s="12"/>
      <c r="M173" s="39"/>
    </row>
    <row r="174" spans="1:15" ht="16.5" customHeight="1" x14ac:dyDescent="0.2">
      <c r="A174" s="3"/>
      <c r="B174" s="13"/>
      <c r="C174" s="13"/>
      <c r="D174" s="13"/>
      <c r="E174" s="5"/>
      <c r="F174" s="5"/>
      <c r="G174" s="5"/>
      <c r="H174" s="5"/>
      <c r="I174" s="39"/>
      <c r="J174" s="12"/>
      <c r="K174" s="12"/>
      <c r="L174" s="12"/>
      <c r="M174" s="39"/>
    </row>
    <row r="175" spans="1:15" ht="16.5" customHeight="1" x14ac:dyDescent="0.2">
      <c r="A175" s="3"/>
      <c r="B175" s="13"/>
      <c r="C175" s="13"/>
      <c r="D175" s="13"/>
      <c r="E175" s="5"/>
      <c r="F175" s="5"/>
      <c r="G175" s="5"/>
      <c r="H175" s="5"/>
      <c r="I175" s="39"/>
      <c r="J175" s="12"/>
      <c r="K175" s="12"/>
      <c r="L175" s="12"/>
      <c r="M175" s="39"/>
    </row>
    <row r="176" spans="1:15" ht="16.5" customHeight="1" x14ac:dyDescent="0.2">
      <c r="A176" s="3"/>
      <c r="B176" s="13"/>
      <c r="C176" s="13"/>
      <c r="D176" s="13"/>
      <c r="E176" s="5"/>
      <c r="F176" s="5"/>
      <c r="G176" s="5"/>
      <c r="H176" s="5"/>
      <c r="I176" s="39"/>
      <c r="J176" s="12"/>
      <c r="K176" s="12"/>
      <c r="L176" s="12"/>
      <c r="M176" s="39"/>
    </row>
    <row r="177" spans="1:13" ht="16.5" customHeight="1" x14ac:dyDescent="0.2">
      <c r="A177" s="3"/>
      <c r="B177" s="13"/>
      <c r="C177" s="13"/>
      <c r="D177" s="13"/>
      <c r="E177" s="5"/>
      <c r="F177" s="5"/>
      <c r="G177" s="5"/>
      <c r="H177" s="5"/>
      <c r="I177" s="39"/>
      <c r="J177" s="12"/>
      <c r="K177" s="12"/>
      <c r="L177" s="12"/>
      <c r="M177" s="39"/>
    </row>
    <row r="178" spans="1:13" ht="16.5" customHeight="1" x14ac:dyDescent="0.2">
      <c r="A178" s="3"/>
      <c r="B178" s="13"/>
      <c r="C178" s="13"/>
      <c r="D178" s="13"/>
      <c r="E178" s="5"/>
      <c r="F178" s="5"/>
      <c r="G178" s="5"/>
      <c r="H178" s="5"/>
      <c r="I178" s="39"/>
      <c r="J178" s="12"/>
      <c r="K178" s="12"/>
      <c r="L178" s="12"/>
      <c r="M178" s="39"/>
    </row>
    <row r="179" spans="1:13" ht="16.5" customHeight="1" x14ac:dyDescent="0.2">
      <c r="A179" s="3"/>
      <c r="B179" s="13"/>
      <c r="C179" s="13"/>
      <c r="D179" s="13"/>
      <c r="E179" s="5"/>
      <c r="F179" s="5"/>
      <c r="G179" s="5"/>
      <c r="H179" s="5"/>
      <c r="I179" s="39"/>
      <c r="J179" s="12"/>
      <c r="K179" s="12"/>
      <c r="L179" s="12"/>
      <c r="M179" s="39"/>
    </row>
    <row r="180" spans="1:13" ht="16.5" customHeight="1" x14ac:dyDescent="0.2">
      <c r="A180" s="3"/>
      <c r="B180" s="13"/>
      <c r="C180" s="13"/>
      <c r="D180" s="13"/>
      <c r="E180" s="5"/>
      <c r="F180" s="5"/>
      <c r="G180" s="5"/>
      <c r="H180" s="5"/>
      <c r="I180" s="39"/>
      <c r="J180" s="12"/>
      <c r="K180" s="12"/>
      <c r="L180" s="12"/>
      <c r="M180" s="39"/>
    </row>
    <row r="181" spans="1:13" ht="16.5" customHeight="1" x14ac:dyDescent="0.2">
      <c r="A181" s="3"/>
      <c r="B181" s="13"/>
      <c r="C181" s="13"/>
      <c r="D181" s="13"/>
      <c r="E181" s="5"/>
      <c r="F181" s="5"/>
      <c r="G181" s="5"/>
      <c r="H181" s="5"/>
      <c r="I181" s="39"/>
      <c r="J181" s="12"/>
      <c r="K181" s="12"/>
      <c r="L181" s="12"/>
      <c r="M181" s="39"/>
    </row>
    <row r="182" spans="1:13" ht="16.5" customHeight="1" x14ac:dyDescent="0.2">
      <c r="A182" s="3"/>
      <c r="B182" s="13"/>
      <c r="C182" s="13"/>
      <c r="D182" s="13"/>
      <c r="E182" s="5"/>
      <c r="F182" s="5"/>
      <c r="G182" s="5"/>
      <c r="H182" s="5"/>
      <c r="I182" s="39"/>
      <c r="J182" s="12"/>
      <c r="K182" s="12"/>
      <c r="L182" s="12"/>
      <c r="M182" s="39"/>
    </row>
    <row r="183" spans="1:13" ht="16.5" customHeight="1" x14ac:dyDescent="0.2">
      <c r="A183" s="3"/>
      <c r="B183" s="13"/>
      <c r="C183" s="13"/>
      <c r="D183" s="13"/>
      <c r="E183" s="5"/>
      <c r="F183" s="5"/>
      <c r="G183" s="5"/>
      <c r="H183" s="5"/>
      <c r="I183" s="39"/>
      <c r="J183" s="12"/>
      <c r="K183" s="12"/>
      <c r="L183" s="12"/>
      <c r="M183" s="39"/>
    </row>
    <row r="184" spans="1:13" ht="16.5" customHeight="1" x14ac:dyDescent="0.2">
      <c r="A184" s="3"/>
      <c r="B184" s="13"/>
      <c r="C184" s="13"/>
      <c r="D184" s="13"/>
      <c r="E184" s="5"/>
      <c r="F184" s="5"/>
      <c r="G184" s="5"/>
      <c r="H184" s="5"/>
      <c r="I184" s="39"/>
      <c r="J184" s="12"/>
      <c r="K184" s="12"/>
      <c r="L184" s="12"/>
      <c r="M184" s="39"/>
    </row>
    <row r="185" spans="1:13" ht="16.5" customHeight="1" x14ac:dyDescent="0.2">
      <c r="A185" s="3"/>
      <c r="B185" s="13"/>
      <c r="C185" s="13"/>
      <c r="D185" s="13"/>
      <c r="E185" s="5"/>
      <c r="F185" s="5"/>
      <c r="G185" s="5"/>
      <c r="H185" s="5"/>
      <c r="I185" s="39"/>
      <c r="J185" s="12"/>
      <c r="K185" s="12"/>
      <c r="L185" s="12"/>
      <c r="M185" s="39"/>
    </row>
    <row r="186" spans="1:13" ht="16.5" customHeight="1" x14ac:dyDescent="0.2">
      <c r="A186" s="3"/>
      <c r="B186" s="13"/>
      <c r="C186" s="13"/>
      <c r="D186" s="13"/>
      <c r="E186" s="5"/>
      <c r="F186" s="5"/>
      <c r="G186" s="5"/>
      <c r="H186" s="5"/>
      <c r="I186" s="39"/>
      <c r="J186" s="12"/>
      <c r="K186" s="12"/>
      <c r="L186" s="12"/>
      <c r="M186" s="39"/>
    </row>
    <row r="187" spans="1:13" ht="16.5" customHeight="1" x14ac:dyDescent="0.2">
      <c r="A187" s="3"/>
      <c r="B187" s="13"/>
      <c r="C187" s="13"/>
      <c r="D187" s="13"/>
      <c r="E187" s="5"/>
      <c r="F187" s="5"/>
      <c r="G187" s="5"/>
      <c r="H187" s="5"/>
      <c r="I187" s="39"/>
      <c r="J187" s="12"/>
      <c r="K187" s="12"/>
      <c r="L187" s="12"/>
      <c r="M187" s="39"/>
    </row>
    <row r="188" spans="1:13" ht="16.5" customHeight="1" x14ac:dyDescent="0.2">
      <c r="A188" s="3"/>
      <c r="B188" s="13"/>
      <c r="C188" s="13"/>
      <c r="D188" s="13"/>
      <c r="E188" s="5"/>
      <c r="F188" s="5"/>
      <c r="G188" s="5"/>
      <c r="H188" s="5"/>
      <c r="I188" s="39"/>
      <c r="J188" s="12"/>
      <c r="K188" s="12"/>
      <c r="L188" s="12"/>
      <c r="M188" s="39"/>
    </row>
    <row r="189" spans="1:13" ht="16.5" customHeight="1" x14ac:dyDescent="0.2">
      <c r="A189" s="3"/>
      <c r="B189" s="13"/>
      <c r="C189" s="13"/>
      <c r="D189" s="13"/>
      <c r="E189" s="5"/>
      <c r="F189" s="5"/>
      <c r="G189" s="5"/>
      <c r="H189" s="5"/>
      <c r="I189" s="39"/>
      <c r="J189" s="12"/>
      <c r="K189" s="12"/>
      <c r="L189" s="12"/>
      <c r="M189" s="39"/>
    </row>
    <row r="190" spans="1:13" ht="16.5" customHeight="1" x14ac:dyDescent="0.2">
      <c r="A190" s="3"/>
      <c r="B190" s="13"/>
      <c r="C190" s="13"/>
      <c r="D190" s="13"/>
      <c r="E190" s="5"/>
      <c r="F190" s="5"/>
      <c r="G190" s="5"/>
      <c r="H190" s="5"/>
      <c r="I190" s="39"/>
      <c r="J190" s="12"/>
      <c r="K190" s="12"/>
      <c r="L190" s="12"/>
      <c r="M190" s="39"/>
    </row>
    <row r="191" spans="1:13" ht="16.5" customHeight="1" x14ac:dyDescent="0.2">
      <c r="A191" s="3"/>
      <c r="B191" s="13"/>
      <c r="C191" s="13"/>
      <c r="D191" s="13"/>
      <c r="E191" s="5"/>
      <c r="F191" s="5"/>
      <c r="G191" s="5"/>
      <c r="H191" s="5"/>
      <c r="I191" s="39"/>
      <c r="J191" s="12"/>
      <c r="K191" s="12"/>
      <c r="L191" s="12"/>
      <c r="M191" s="39"/>
    </row>
    <row r="192" spans="1:13" ht="16.5" customHeight="1" x14ac:dyDescent="0.2">
      <c r="A192" s="3"/>
      <c r="B192" s="13"/>
      <c r="C192" s="13"/>
      <c r="D192" s="13"/>
      <c r="E192" s="5"/>
      <c r="F192" s="5"/>
      <c r="G192" s="5"/>
      <c r="H192" s="5"/>
      <c r="I192" s="39"/>
      <c r="J192" s="12"/>
      <c r="K192" s="12"/>
      <c r="L192" s="12"/>
      <c r="M192" s="39"/>
    </row>
    <row r="193" spans="1:13" ht="16.5" customHeight="1" x14ac:dyDescent="0.2">
      <c r="A193" s="3"/>
      <c r="B193" s="13"/>
      <c r="C193" s="13"/>
      <c r="D193" s="13"/>
      <c r="E193" s="5"/>
      <c r="F193" s="5"/>
      <c r="G193" s="5"/>
      <c r="H193" s="5"/>
      <c r="I193" s="39"/>
      <c r="J193" s="12"/>
      <c r="K193" s="12"/>
      <c r="L193" s="12"/>
      <c r="M193" s="39"/>
    </row>
    <row r="194" spans="1:13" ht="16.5" customHeight="1" x14ac:dyDescent="0.2">
      <c r="A194" s="3"/>
      <c r="B194" s="13"/>
      <c r="C194" s="13"/>
      <c r="D194" s="13"/>
      <c r="E194" s="5"/>
      <c r="F194" s="5"/>
      <c r="G194" s="5"/>
      <c r="H194" s="5"/>
      <c r="I194" s="39"/>
      <c r="J194" s="12"/>
      <c r="K194" s="12"/>
      <c r="L194" s="12"/>
      <c r="M194" s="39"/>
    </row>
    <row r="195" spans="1:13" ht="16.5" customHeight="1" x14ac:dyDescent="0.2">
      <c r="A195" s="159"/>
      <c r="B195" s="13"/>
      <c r="C195" s="13"/>
      <c r="D195" s="13"/>
      <c r="E195" s="5"/>
      <c r="F195" s="5"/>
      <c r="G195" s="5"/>
      <c r="H195" s="5"/>
      <c r="I195" s="39"/>
      <c r="J195" s="12"/>
      <c r="K195" s="12"/>
      <c r="L195" s="12"/>
      <c r="M195" s="39"/>
    </row>
    <row r="196" spans="1:13" s="13" customFormat="1" ht="16.5" customHeight="1" x14ac:dyDescent="0.2">
      <c r="I196" s="20"/>
      <c r="J196" s="20"/>
      <c r="K196" s="20"/>
      <c r="L196" s="20"/>
      <c r="M196" s="20"/>
    </row>
    <row r="197" spans="1:13" s="13" customFormat="1" ht="16.5" customHeight="1" x14ac:dyDescent="0.2">
      <c r="I197" s="20"/>
      <c r="J197" s="20"/>
      <c r="K197" s="20"/>
      <c r="L197" s="20"/>
      <c r="M197" s="20"/>
    </row>
    <row r="198" spans="1:13" s="13" customFormat="1" ht="16.5" customHeight="1" x14ac:dyDescent="0.2">
      <c r="I198" s="20"/>
      <c r="J198" s="20"/>
      <c r="K198" s="20"/>
      <c r="L198" s="20"/>
      <c r="M198" s="20"/>
    </row>
    <row r="199" spans="1:13" s="13" customFormat="1" ht="16.5" customHeight="1" x14ac:dyDescent="0.2">
      <c r="I199" s="20"/>
      <c r="J199" s="20"/>
      <c r="K199" s="20"/>
      <c r="L199" s="20"/>
      <c r="M199" s="20"/>
    </row>
    <row r="200" spans="1:13" s="13" customFormat="1" ht="16.5" customHeight="1" x14ac:dyDescent="0.2">
      <c r="I200" s="20"/>
      <c r="J200" s="20"/>
      <c r="K200" s="20"/>
      <c r="L200" s="20"/>
      <c r="M200" s="20"/>
    </row>
    <row r="201" spans="1:13" s="13" customFormat="1" ht="16.5" customHeight="1" x14ac:dyDescent="0.2">
      <c r="I201" s="20"/>
      <c r="J201" s="20"/>
      <c r="K201" s="20"/>
      <c r="L201" s="20"/>
      <c r="M201" s="20"/>
    </row>
    <row r="202" spans="1:13" s="13" customFormat="1" ht="16.5" customHeight="1" x14ac:dyDescent="0.2">
      <c r="A202" s="16"/>
      <c r="I202" s="41"/>
      <c r="J202" s="41"/>
      <c r="K202" s="41"/>
      <c r="L202" s="41"/>
      <c r="M202" s="41"/>
    </row>
    <row r="203" spans="1:13" s="13" customFormat="1" ht="16.5" customHeight="1" x14ac:dyDescent="0.2">
      <c r="I203" s="41"/>
      <c r="J203" s="41"/>
      <c r="K203" s="41"/>
      <c r="L203" s="41"/>
      <c r="M203" s="41"/>
    </row>
    <row r="204" spans="1:13" s="13" customFormat="1" ht="16.5" customHeight="1" x14ac:dyDescent="0.2">
      <c r="A204" s="16"/>
      <c r="I204" s="14"/>
      <c r="J204" s="14"/>
      <c r="K204" s="14"/>
      <c r="L204" s="14"/>
      <c r="M204" s="14"/>
    </row>
    <row r="205" spans="1:13" s="13" customFormat="1" ht="16.5" customHeight="1" x14ac:dyDescent="0.2">
      <c r="B205" s="16"/>
      <c r="I205" s="41"/>
      <c r="J205" s="41"/>
      <c r="K205" s="41"/>
      <c r="L205" s="41"/>
      <c r="M205" s="41"/>
    </row>
    <row r="206" spans="1:13" s="13" customFormat="1" ht="16.5" customHeight="1" x14ac:dyDescent="0.2">
      <c r="I206" s="42"/>
      <c r="J206" s="42"/>
      <c r="K206" s="42"/>
      <c r="L206" s="42"/>
      <c r="M206" s="42"/>
    </row>
    <row r="207" spans="1:13" s="13" customFormat="1" ht="16.5" customHeight="1" x14ac:dyDescent="0.2">
      <c r="I207" s="42"/>
      <c r="J207" s="42"/>
      <c r="K207" s="42"/>
      <c r="L207" s="42"/>
      <c r="M207" s="42"/>
    </row>
    <row r="208" spans="1:13" s="13" customFormat="1" ht="16.5" customHeight="1" x14ac:dyDescent="0.2">
      <c r="I208" s="42"/>
      <c r="J208" s="42"/>
      <c r="K208" s="42"/>
      <c r="L208" s="42"/>
      <c r="M208" s="42"/>
    </row>
    <row r="209" spans="9:13" ht="16.5" customHeight="1" x14ac:dyDescent="0.2">
      <c r="I209" s="42"/>
      <c r="J209" s="42"/>
      <c r="K209" s="42"/>
      <c r="L209" s="42"/>
      <c r="M209" s="42"/>
    </row>
    <row r="210" spans="9:13" ht="16.5" customHeight="1" x14ac:dyDescent="0.2">
      <c r="I210" s="42"/>
      <c r="J210" s="42"/>
      <c r="K210" s="42"/>
      <c r="L210" s="42"/>
      <c r="M210" s="42"/>
    </row>
    <row r="211" spans="9:13" ht="16.5" customHeight="1" x14ac:dyDescent="0.2">
      <c r="I211" s="42"/>
      <c r="J211" s="42"/>
      <c r="K211" s="42"/>
      <c r="L211" s="42"/>
      <c r="M211" s="42"/>
    </row>
    <row r="212" spans="9:13" ht="16.5" customHeight="1" x14ac:dyDescent="0.2">
      <c r="I212" s="42"/>
      <c r="J212" s="42"/>
      <c r="K212" s="42"/>
      <c r="L212" s="42"/>
      <c r="M212" s="42"/>
    </row>
    <row r="213" spans="9:13" ht="16.5" customHeight="1" x14ac:dyDescent="0.2">
      <c r="I213" s="42"/>
      <c r="J213" s="42"/>
      <c r="K213" s="42"/>
      <c r="L213" s="42"/>
      <c r="M213" s="42"/>
    </row>
    <row r="214" spans="9:13" ht="16.5" customHeight="1" x14ac:dyDescent="0.2">
      <c r="I214" s="42"/>
      <c r="J214" s="42"/>
      <c r="K214" s="42"/>
      <c r="L214" s="42"/>
      <c r="M214" s="42"/>
    </row>
    <row r="215" spans="9:13" ht="16.5" customHeight="1" x14ac:dyDescent="0.2">
      <c r="I215" s="42"/>
      <c r="J215" s="42"/>
      <c r="K215" s="42"/>
      <c r="L215" s="42"/>
      <c r="M215" s="42"/>
    </row>
  </sheetData>
  <mergeCells count="13">
    <mergeCell ref="G6:I6"/>
    <mergeCell ref="K6:M6"/>
    <mergeCell ref="G7:I7"/>
    <mergeCell ref="K7:M7"/>
    <mergeCell ref="A47:M47"/>
    <mergeCell ref="G104:I104"/>
    <mergeCell ref="K104:M104"/>
    <mergeCell ref="G55:I55"/>
    <mergeCell ref="K55:M55"/>
    <mergeCell ref="G56:I56"/>
    <mergeCell ref="K56:M56"/>
    <mergeCell ref="G103:I103"/>
    <mergeCell ref="K103:M103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&amp;R&amp;"Arial,Regular"&amp;P</oddFooter>
  </headerFooter>
  <rowBreaks count="2" manualBreakCount="2">
    <brk id="49" max="16383" man="1"/>
    <brk id="97" max="16383" man="1"/>
  </rowBreaks>
  <ignoredErrors>
    <ignoredError sqref="E67 E78 E80" numberStoredAsText="1"/>
    <ignoredError sqref="H84 L84 J8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909B0-6722-4921-B67B-24212E7BF430}">
  <dimension ref="A1:V100"/>
  <sheetViews>
    <sheetView zoomScale="115" zoomScaleNormal="115" workbookViewId="0">
      <selection activeCell="D7" sqref="D7"/>
    </sheetView>
  </sheetViews>
  <sheetFormatPr defaultColWidth="9.33203125" defaultRowHeight="16.5" customHeight="1" x14ac:dyDescent="0.2"/>
  <cols>
    <col min="1" max="3" width="1.83203125" style="43" customWidth="1"/>
    <col min="4" max="4" width="35.5" style="43" customWidth="1"/>
    <col min="5" max="5" width="5" style="44" customWidth="1"/>
    <col min="6" max="6" width="1" style="43" customWidth="1"/>
    <col min="7" max="7" width="12.33203125" style="45" customWidth="1"/>
    <col min="8" max="8" width="1" style="45" customWidth="1"/>
    <col min="9" max="9" width="12.33203125" style="45" customWidth="1"/>
    <col min="10" max="10" width="1" style="45" customWidth="1"/>
    <col min="11" max="11" width="12.33203125" style="45" customWidth="1"/>
    <col min="12" max="12" width="1" style="45" customWidth="1"/>
    <col min="13" max="13" width="12.33203125" style="45" customWidth="1"/>
    <col min="14" max="14" width="9.33203125" style="43"/>
    <col min="15" max="15" width="18.1640625" style="43" customWidth="1"/>
    <col min="16" max="16" width="6.6640625" style="43" customWidth="1"/>
    <col min="17" max="17" width="17" style="43" customWidth="1"/>
    <col min="18" max="18" width="5.33203125" style="43" customWidth="1"/>
    <col min="19" max="19" width="13.33203125" style="43" customWidth="1"/>
    <col min="20" max="20" width="6" style="43" customWidth="1"/>
    <col min="21" max="21" width="13.1640625" style="43" customWidth="1"/>
    <col min="22" max="16384" width="9.33203125" style="43"/>
  </cols>
  <sheetData>
    <row r="1" spans="1:19" ht="16.5" customHeight="1" x14ac:dyDescent="0.2">
      <c r="A1" s="46" t="str">
        <f>'2-4'!A1</f>
        <v>Leo Global Logistics Public Company Limited</v>
      </c>
      <c r="B1" s="46"/>
      <c r="C1" s="46"/>
      <c r="D1" s="46"/>
      <c r="E1" s="47"/>
      <c r="F1" s="46"/>
      <c r="G1" s="48"/>
      <c r="H1" s="48"/>
      <c r="I1" s="48"/>
      <c r="J1" s="48"/>
      <c r="K1" s="48"/>
      <c r="L1" s="48"/>
      <c r="M1" s="48"/>
    </row>
    <row r="2" spans="1:19" ht="16.5" customHeight="1" x14ac:dyDescent="0.2">
      <c r="A2" s="46" t="s">
        <v>55</v>
      </c>
      <c r="B2" s="46"/>
      <c r="C2" s="46"/>
      <c r="D2" s="46"/>
      <c r="E2" s="47"/>
      <c r="F2" s="46"/>
      <c r="G2" s="48"/>
      <c r="H2" s="48"/>
      <c r="I2" s="48"/>
      <c r="J2" s="48"/>
      <c r="K2" s="48"/>
      <c r="L2" s="48"/>
      <c r="M2" s="48"/>
    </row>
    <row r="3" spans="1:19" ht="16.5" customHeight="1" x14ac:dyDescent="0.2">
      <c r="A3" s="49" t="s">
        <v>210</v>
      </c>
      <c r="B3" s="49"/>
      <c r="C3" s="49"/>
      <c r="D3" s="49"/>
      <c r="E3" s="161"/>
      <c r="F3" s="49"/>
      <c r="G3" s="50"/>
      <c r="H3" s="50"/>
      <c r="I3" s="50"/>
      <c r="J3" s="50"/>
      <c r="K3" s="50"/>
      <c r="L3" s="50"/>
      <c r="M3" s="50"/>
    </row>
    <row r="4" spans="1:19" ht="16.5" customHeight="1" x14ac:dyDescent="0.2">
      <c r="A4" s="46"/>
      <c r="B4" s="46"/>
      <c r="C4" s="46"/>
      <c r="D4" s="46"/>
      <c r="E4" s="47"/>
      <c r="F4" s="46"/>
      <c r="G4" s="48"/>
      <c r="H4" s="48"/>
      <c r="I4" s="48"/>
      <c r="J4" s="48"/>
      <c r="K4" s="48"/>
      <c r="L4" s="48"/>
      <c r="M4" s="48"/>
    </row>
    <row r="5" spans="1:19" ht="16.5" customHeight="1" x14ac:dyDescent="0.2">
      <c r="A5" s="46"/>
      <c r="B5" s="46"/>
      <c r="C5" s="46"/>
      <c r="D5" s="46"/>
      <c r="E5" s="47"/>
      <c r="F5" s="46"/>
      <c r="G5" s="48"/>
      <c r="H5" s="48"/>
      <c r="I5" s="48"/>
      <c r="J5" s="48"/>
      <c r="K5" s="48"/>
      <c r="L5" s="48"/>
      <c r="M5" s="48"/>
    </row>
    <row r="6" spans="1:19" s="105" customFormat="1" ht="16.5" customHeight="1" x14ac:dyDescent="0.2">
      <c r="A6" s="103"/>
      <c r="B6" s="103"/>
      <c r="C6" s="103"/>
      <c r="D6" s="103"/>
      <c r="E6" s="104"/>
      <c r="F6" s="103"/>
      <c r="G6" s="288" t="s">
        <v>3</v>
      </c>
      <c r="H6" s="288"/>
      <c r="I6" s="288"/>
      <c r="J6" s="279"/>
      <c r="K6" s="288" t="s">
        <v>4</v>
      </c>
      <c r="L6" s="288"/>
      <c r="M6" s="288"/>
    </row>
    <row r="7" spans="1:19" s="105" customFormat="1" ht="16.5" customHeight="1" x14ac:dyDescent="0.2">
      <c r="A7" s="103"/>
      <c r="B7" s="103"/>
      <c r="C7" s="103"/>
      <c r="D7" s="103"/>
      <c r="E7" s="104"/>
      <c r="F7" s="103"/>
      <c r="G7" s="287" t="s">
        <v>5</v>
      </c>
      <c r="H7" s="287"/>
      <c r="I7" s="287"/>
      <c r="J7" s="94"/>
      <c r="K7" s="287" t="s">
        <v>5</v>
      </c>
      <c r="L7" s="287"/>
      <c r="M7" s="287"/>
    </row>
    <row r="8" spans="1:19" s="105" customFormat="1" ht="16.5" customHeight="1" x14ac:dyDescent="0.2">
      <c r="A8" s="103"/>
      <c r="B8" s="103"/>
      <c r="C8" s="103"/>
      <c r="D8" s="103"/>
      <c r="E8" s="104"/>
      <c r="F8" s="103"/>
      <c r="G8" s="95" t="s">
        <v>6</v>
      </c>
      <c r="H8" s="106"/>
      <c r="I8" s="95" t="s">
        <v>6</v>
      </c>
      <c r="J8" s="106"/>
      <c r="K8" s="95" t="s">
        <v>6</v>
      </c>
      <c r="L8" s="106"/>
      <c r="M8" s="95" t="s">
        <v>6</v>
      </c>
    </row>
    <row r="9" spans="1:19" s="105" customFormat="1" ht="16.5" customHeight="1" x14ac:dyDescent="0.2">
      <c r="A9" s="103"/>
      <c r="B9" s="103"/>
      <c r="C9" s="103"/>
      <c r="D9" s="103"/>
      <c r="E9" s="104"/>
      <c r="F9" s="103"/>
      <c r="G9" s="95" t="s">
        <v>207</v>
      </c>
      <c r="H9" s="106"/>
      <c r="I9" s="95" t="s">
        <v>207</v>
      </c>
      <c r="J9" s="106"/>
      <c r="K9" s="95" t="s">
        <v>207</v>
      </c>
      <c r="L9" s="106"/>
      <c r="M9" s="95" t="s">
        <v>207</v>
      </c>
    </row>
    <row r="10" spans="1:19" s="105" customFormat="1" ht="16.5" customHeight="1" x14ac:dyDescent="0.2">
      <c r="A10" s="103"/>
      <c r="B10" s="103"/>
      <c r="C10" s="103"/>
      <c r="D10" s="103"/>
      <c r="E10" s="104"/>
      <c r="F10" s="103"/>
      <c r="G10" s="107">
        <v>2020</v>
      </c>
      <c r="H10" s="108"/>
      <c r="I10" s="107">
        <v>2019</v>
      </c>
      <c r="J10" s="108"/>
      <c r="K10" s="107">
        <v>2020</v>
      </c>
      <c r="L10" s="108"/>
      <c r="M10" s="107">
        <v>2019</v>
      </c>
    </row>
    <row r="11" spans="1:19" s="105" customFormat="1" ht="16.5" customHeight="1" x14ac:dyDescent="0.2">
      <c r="A11" s="103"/>
      <c r="B11" s="103"/>
      <c r="C11" s="103"/>
      <c r="D11" s="103"/>
      <c r="E11" s="280" t="s">
        <v>9</v>
      </c>
      <c r="F11" s="103"/>
      <c r="G11" s="109" t="s">
        <v>10</v>
      </c>
      <c r="H11" s="106"/>
      <c r="I11" s="109" t="s">
        <v>10</v>
      </c>
      <c r="J11" s="106"/>
      <c r="K11" s="109" t="s">
        <v>10</v>
      </c>
      <c r="L11" s="106"/>
      <c r="M11" s="109" t="s">
        <v>10</v>
      </c>
    </row>
    <row r="12" spans="1:19" s="105" customFormat="1" ht="16.5" customHeight="1" x14ac:dyDescent="0.2">
      <c r="E12" s="110"/>
      <c r="G12" s="169"/>
      <c r="H12" s="111"/>
      <c r="I12" s="111"/>
      <c r="J12" s="111"/>
      <c r="K12" s="169"/>
      <c r="L12" s="111"/>
      <c r="M12" s="111"/>
    </row>
    <row r="13" spans="1:19" s="105" customFormat="1" ht="16.5" customHeight="1" x14ac:dyDescent="0.2">
      <c r="A13" s="103" t="s">
        <v>56</v>
      </c>
      <c r="E13" s="110"/>
      <c r="G13" s="169"/>
      <c r="H13" s="111"/>
      <c r="I13" s="111"/>
      <c r="J13" s="111"/>
      <c r="K13" s="169"/>
      <c r="L13" s="111"/>
      <c r="M13" s="111"/>
    </row>
    <row r="14" spans="1:19" s="105" customFormat="1" ht="16.5" customHeight="1" x14ac:dyDescent="0.2">
      <c r="E14" s="110"/>
      <c r="G14" s="169"/>
      <c r="H14" s="111"/>
      <c r="I14" s="111"/>
      <c r="J14" s="111"/>
      <c r="K14" s="169"/>
      <c r="L14" s="111"/>
      <c r="M14" s="111"/>
    </row>
    <row r="15" spans="1:19" s="105" customFormat="1" ht="16.5" customHeight="1" x14ac:dyDescent="0.2">
      <c r="A15" s="105" t="s">
        <v>57</v>
      </c>
      <c r="E15" s="110"/>
      <c r="G15" s="174">
        <v>309728164</v>
      </c>
      <c r="H15" s="99"/>
      <c r="I15" s="102">
        <v>285326487</v>
      </c>
      <c r="J15" s="99"/>
      <c r="K15" s="174">
        <v>301658425</v>
      </c>
      <c r="L15" s="113"/>
      <c r="M15" s="102">
        <v>277115933</v>
      </c>
      <c r="N15" s="114"/>
      <c r="O15" s="115"/>
      <c r="Q15" s="116"/>
      <c r="R15" s="117"/>
      <c r="S15" s="117"/>
    </row>
    <row r="16" spans="1:19" s="105" customFormat="1" ht="16.5" customHeight="1" x14ac:dyDescent="0.2">
      <c r="A16" s="105" t="s">
        <v>58</v>
      </c>
      <c r="E16" s="110"/>
      <c r="G16" s="219">
        <v>278457</v>
      </c>
      <c r="H16" s="99"/>
      <c r="I16" s="220">
        <v>1049572</v>
      </c>
      <c r="J16" s="99"/>
      <c r="K16" s="219">
        <v>2690885</v>
      </c>
      <c r="L16" s="113"/>
      <c r="M16" s="220">
        <v>979152</v>
      </c>
      <c r="N16" s="114"/>
      <c r="O16" s="115"/>
      <c r="Q16" s="116"/>
      <c r="R16" s="117"/>
      <c r="S16" s="117"/>
    </row>
    <row r="17" spans="1:19" s="105" customFormat="1" ht="16.5" customHeight="1" x14ac:dyDescent="0.2">
      <c r="E17" s="110"/>
      <c r="G17" s="170"/>
      <c r="H17" s="117"/>
      <c r="I17" s="114"/>
      <c r="J17" s="117"/>
      <c r="K17" s="170"/>
      <c r="L17" s="117"/>
      <c r="M17" s="114"/>
      <c r="N17" s="114"/>
      <c r="O17" s="115"/>
      <c r="Q17" s="116"/>
      <c r="R17" s="117"/>
      <c r="S17" s="117"/>
    </row>
    <row r="18" spans="1:19" s="105" customFormat="1" ht="16.5" customHeight="1" x14ac:dyDescent="0.2">
      <c r="A18" s="103" t="s">
        <v>59</v>
      </c>
      <c r="E18" s="110"/>
      <c r="G18" s="171">
        <f>SUM(G15:G16)</f>
        <v>310006621</v>
      </c>
      <c r="H18" s="120"/>
      <c r="I18" s="119">
        <f>SUM(I15:I16)</f>
        <v>286376059</v>
      </c>
      <c r="J18" s="120"/>
      <c r="K18" s="171">
        <f>SUM(K15:K16)</f>
        <v>304349310</v>
      </c>
      <c r="L18" s="120"/>
      <c r="M18" s="119">
        <f>SUM(M15:M16)</f>
        <v>278095085</v>
      </c>
      <c r="N18" s="114"/>
      <c r="O18" s="115"/>
      <c r="Q18" s="116"/>
      <c r="R18" s="117"/>
      <c r="S18" s="117"/>
    </row>
    <row r="19" spans="1:19" s="105" customFormat="1" ht="16.5" customHeight="1" x14ac:dyDescent="0.2">
      <c r="A19" s="103"/>
      <c r="E19" s="110"/>
      <c r="G19" s="172"/>
      <c r="H19" s="120"/>
      <c r="I19" s="121"/>
      <c r="J19" s="120"/>
      <c r="K19" s="172"/>
      <c r="L19" s="120"/>
      <c r="M19" s="121"/>
      <c r="N19" s="114"/>
      <c r="O19" s="115"/>
      <c r="Q19" s="116"/>
      <c r="R19" s="117"/>
      <c r="S19" s="117"/>
    </row>
    <row r="20" spans="1:19" s="105" customFormat="1" ht="16.5" customHeight="1" x14ac:dyDescent="0.2">
      <c r="E20" s="110"/>
      <c r="G20" s="170"/>
      <c r="H20" s="117"/>
      <c r="I20" s="114"/>
      <c r="J20" s="117"/>
      <c r="K20" s="170"/>
      <c r="L20" s="117"/>
      <c r="M20" s="114"/>
      <c r="N20" s="114"/>
      <c r="O20" s="115"/>
      <c r="Q20" s="116"/>
      <c r="R20" s="117"/>
      <c r="S20" s="117"/>
    </row>
    <row r="21" spans="1:19" s="105" customFormat="1" ht="16.5" customHeight="1" x14ac:dyDescent="0.2">
      <c r="A21" s="103" t="s">
        <v>60</v>
      </c>
      <c r="E21" s="110"/>
      <c r="G21" s="172"/>
      <c r="H21" s="120"/>
      <c r="I21" s="121"/>
      <c r="J21" s="120"/>
      <c r="K21" s="172"/>
      <c r="L21" s="120"/>
      <c r="M21" s="121"/>
      <c r="N21" s="114"/>
      <c r="O21" s="115"/>
      <c r="Q21" s="116"/>
      <c r="R21" s="117"/>
      <c r="S21" s="117"/>
    </row>
    <row r="22" spans="1:19" s="105" customFormat="1" ht="16.5" customHeight="1" x14ac:dyDescent="0.2">
      <c r="E22" s="110"/>
      <c r="G22" s="170"/>
      <c r="H22" s="117"/>
      <c r="I22" s="114"/>
      <c r="J22" s="117"/>
      <c r="K22" s="170"/>
      <c r="L22" s="117"/>
      <c r="M22" s="114"/>
      <c r="N22" s="114"/>
      <c r="O22" s="115"/>
      <c r="Q22" s="116"/>
      <c r="R22" s="117"/>
      <c r="S22" s="117"/>
    </row>
    <row r="23" spans="1:19" s="105" customFormat="1" ht="16.5" customHeight="1" x14ac:dyDescent="0.2">
      <c r="A23" s="105" t="s">
        <v>139</v>
      </c>
      <c r="E23" s="110"/>
      <c r="G23" s="221">
        <v>-224576826</v>
      </c>
      <c r="H23" s="100"/>
      <c r="I23" s="112">
        <v>-192507924</v>
      </c>
      <c r="J23" s="100"/>
      <c r="K23" s="221">
        <v>-221062164</v>
      </c>
      <c r="L23" s="222"/>
      <c r="M23" s="112">
        <v>-188488267</v>
      </c>
      <c r="N23" s="114"/>
      <c r="O23" s="115"/>
      <c r="Q23" s="116"/>
      <c r="R23" s="117"/>
      <c r="S23" s="117"/>
    </row>
    <row r="24" spans="1:19" s="105" customFormat="1" ht="16.5" customHeight="1" x14ac:dyDescent="0.2">
      <c r="A24" s="105" t="s">
        <v>61</v>
      </c>
      <c r="E24" s="110"/>
      <c r="G24" s="221">
        <v>-20163093</v>
      </c>
      <c r="H24" s="100"/>
      <c r="I24" s="112">
        <v>-25899744</v>
      </c>
      <c r="J24" s="100"/>
      <c r="K24" s="221">
        <v>-20163093</v>
      </c>
      <c r="L24" s="222"/>
      <c r="M24" s="112">
        <v>-25899744</v>
      </c>
      <c r="N24" s="114"/>
      <c r="O24" s="115"/>
      <c r="Q24" s="116"/>
      <c r="R24" s="117"/>
      <c r="S24" s="117"/>
    </row>
    <row r="25" spans="1:19" s="105" customFormat="1" ht="16.5" customHeight="1" x14ac:dyDescent="0.2">
      <c r="A25" s="105" t="s">
        <v>62</v>
      </c>
      <c r="E25" s="110"/>
      <c r="G25" s="174">
        <v>-45436598</v>
      </c>
      <c r="H25" s="99"/>
      <c r="I25" s="102">
        <v>-47567343</v>
      </c>
      <c r="J25" s="99"/>
      <c r="K25" s="174">
        <v>-42315221</v>
      </c>
      <c r="L25" s="113"/>
      <c r="M25" s="102">
        <v>-43873963</v>
      </c>
      <c r="N25" s="114"/>
      <c r="O25" s="115"/>
      <c r="Q25" s="116"/>
      <c r="R25" s="117"/>
      <c r="S25" s="117"/>
    </row>
    <row r="26" spans="1:19" s="105" customFormat="1" ht="16.5" customHeight="1" x14ac:dyDescent="0.2">
      <c r="A26" s="105" t="s">
        <v>187</v>
      </c>
      <c r="E26" s="110"/>
      <c r="G26" s="223">
        <v>721504</v>
      </c>
      <c r="H26" s="101"/>
      <c r="I26" s="224">
        <v>0</v>
      </c>
      <c r="J26" s="101"/>
      <c r="K26" s="223">
        <v>690375</v>
      </c>
      <c r="L26" s="225"/>
      <c r="M26" s="224">
        <v>0</v>
      </c>
      <c r="N26" s="114"/>
      <c r="O26" s="115"/>
      <c r="Q26" s="116"/>
      <c r="R26" s="117"/>
      <c r="S26" s="117"/>
    </row>
    <row r="27" spans="1:19" s="105" customFormat="1" ht="16.5" customHeight="1" x14ac:dyDescent="0.2">
      <c r="A27" s="98" t="s">
        <v>186</v>
      </c>
      <c r="E27" s="110"/>
      <c r="G27" s="226">
        <v>400786</v>
      </c>
      <c r="H27" s="97"/>
      <c r="I27" s="227">
        <v>1275704</v>
      </c>
      <c r="J27" s="97"/>
      <c r="K27" s="226">
        <v>616596</v>
      </c>
      <c r="L27" s="228"/>
      <c r="M27" s="227">
        <v>1347467</v>
      </c>
      <c r="N27" s="114"/>
      <c r="O27" s="115"/>
      <c r="Q27" s="116"/>
      <c r="R27" s="117"/>
      <c r="S27" s="117"/>
    </row>
    <row r="28" spans="1:19" s="105" customFormat="1" ht="16.5" customHeight="1" x14ac:dyDescent="0.2">
      <c r="A28" s="105" t="s">
        <v>148</v>
      </c>
      <c r="E28" s="110"/>
      <c r="G28" s="219">
        <v>-1440669</v>
      </c>
      <c r="H28" s="100"/>
      <c r="I28" s="220">
        <v>-117938</v>
      </c>
      <c r="J28" s="100"/>
      <c r="K28" s="219">
        <v>-225148</v>
      </c>
      <c r="L28" s="222"/>
      <c r="M28" s="220">
        <v>-117938</v>
      </c>
      <c r="N28" s="114"/>
      <c r="O28" s="115"/>
      <c r="Q28" s="116"/>
      <c r="R28" s="117"/>
      <c r="S28" s="117"/>
    </row>
    <row r="29" spans="1:19" s="105" customFormat="1" ht="16.5" customHeight="1" x14ac:dyDescent="0.2">
      <c r="E29" s="110"/>
      <c r="G29" s="170"/>
      <c r="H29" s="117"/>
      <c r="I29" s="114"/>
      <c r="J29" s="117"/>
      <c r="K29" s="170"/>
      <c r="L29" s="117"/>
      <c r="M29" s="114"/>
      <c r="N29" s="114"/>
      <c r="O29" s="115"/>
      <c r="Q29" s="116"/>
      <c r="R29" s="117"/>
      <c r="S29" s="117"/>
    </row>
    <row r="30" spans="1:19" s="105" customFormat="1" ht="16.5" customHeight="1" x14ac:dyDescent="0.2">
      <c r="A30" s="103" t="s">
        <v>63</v>
      </c>
      <c r="E30" s="110"/>
      <c r="G30" s="171">
        <f>SUM(G23:G28)</f>
        <v>-290494896</v>
      </c>
      <c r="H30" s="120"/>
      <c r="I30" s="119">
        <f>SUM(I23:I28)</f>
        <v>-264817245</v>
      </c>
      <c r="J30" s="120"/>
      <c r="K30" s="171">
        <f>SUM(K23:K28)</f>
        <v>-282458655</v>
      </c>
      <c r="L30" s="120"/>
      <c r="M30" s="119">
        <f>SUM(M23:M28)</f>
        <v>-257032445</v>
      </c>
      <c r="N30" s="114"/>
      <c r="O30" s="115"/>
      <c r="Q30" s="122"/>
      <c r="R30" s="117"/>
      <c r="S30" s="117"/>
    </row>
    <row r="31" spans="1:19" s="105" customFormat="1" ht="16.5" customHeight="1" x14ac:dyDescent="0.2">
      <c r="E31" s="110"/>
      <c r="G31" s="170"/>
      <c r="H31" s="117"/>
      <c r="I31" s="114"/>
      <c r="J31" s="117"/>
      <c r="K31" s="170"/>
      <c r="L31" s="117"/>
      <c r="M31" s="114"/>
      <c r="N31" s="114"/>
      <c r="O31" s="115"/>
      <c r="Q31" s="122"/>
      <c r="R31" s="117"/>
      <c r="S31" s="117"/>
    </row>
    <row r="32" spans="1:19" s="105" customFormat="1" ht="16.5" customHeight="1" x14ac:dyDescent="0.2">
      <c r="E32" s="110"/>
      <c r="G32" s="170"/>
      <c r="H32" s="117"/>
      <c r="I32" s="114"/>
      <c r="J32" s="117"/>
      <c r="K32" s="170"/>
      <c r="L32" s="117"/>
      <c r="M32" s="114"/>
      <c r="N32" s="114"/>
      <c r="O32" s="115"/>
      <c r="Q32" s="123"/>
      <c r="R32" s="117"/>
      <c r="S32" s="117"/>
    </row>
    <row r="33" spans="1:19" s="105" customFormat="1" ht="16.5" customHeight="1" x14ac:dyDescent="0.2">
      <c r="A33" s="103" t="s">
        <v>143</v>
      </c>
      <c r="E33" s="110"/>
      <c r="G33" s="170"/>
      <c r="H33" s="117"/>
      <c r="I33" s="114"/>
      <c r="J33" s="117"/>
      <c r="K33" s="170"/>
      <c r="L33" s="117"/>
      <c r="M33" s="114"/>
      <c r="N33" s="114"/>
      <c r="O33" s="115"/>
      <c r="Q33" s="122"/>
      <c r="R33" s="117"/>
      <c r="S33" s="117"/>
    </row>
    <row r="34" spans="1:19" s="105" customFormat="1" ht="16.5" customHeight="1" x14ac:dyDescent="0.2">
      <c r="A34" s="103"/>
      <c r="B34" s="103" t="s">
        <v>151</v>
      </c>
      <c r="E34" s="110"/>
      <c r="G34" s="170">
        <v>19511725</v>
      </c>
      <c r="H34" s="114"/>
      <c r="I34" s="114">
        <v>21558814</v>
      </c>
      <c r="J34" s="114"/>
      <c r="K34" s="170">
        <v>21890655</v>
      </c>
      <c r="L34" s="114"/>
      <c r="M34" s="114">
        <v>21062640</v>
      </c>
      <c r="N34" s="114"/>
      <c r="O34" s="115"/>
      <c r="Q34" s="122"/>
      <c r="R34" s="117"/>
      <c r="S34" s="117"/>
    </row>
    <row r="35" spans="1:19" s="105" customFormat="1" ht="16.5" customHeight="1" x14ac:dyDescent="0.2">
      <c r="A35" s="105" t="s">
        <v>64</v>
      </c>
      <c r="E35" s="97">
        <v>11.2</v>
      </c>
      <c r="F35" s="97"/>
      <c r="G35" s="229">
        <v>3317548</v>
      </c>
      <c r="H35" s="230"/>
      <c r="I35" s="231">
        <v>3453474</v>
      </c>
      <c r="J35" s="230"/>
      <c r="K35" s="229">
        <v>0</v>
      </c>
      <c r="L35" s="279"/>
      <c r="M35" s="231">
        <v>0</v>
      </c>
      <c r="N35" s="114"/>
      <c r="O35" s="115"/>
      <c r="Q35" s="122"/>
      <c r="R35" s="117"/>
      <c r="S35" s="117"/>
    </row>
    <row r="36" spans="1:19" s="105" customFormat="1" ht="16.5" customHeight="1" x14ac:dyDescent="0.2">
      <c r="E36" s="110"/>
      <c r="G36" s="170"/>
      <c r="H36" s="117"/>
      <c r="I36" s="114"/>
      <c r="J36" s="117"/>
      <c r="K36" s="170"/>
      <c r="L36" s="117"/>
      <c r="M36" s="114"/>
      <c r="N36" s="114"/>
      <c r="O36" s="115"/>
      <c r="R36" s="117"/>
      <c r="S36" s="117"/>
    </row>
    <row r="37" spans="1:19" s="105" customFormat="1" ht="16.5" customHeight="1" x14ac:dyDescent="0.2">
      <c r="A37" s="103" t="s">
        <v>133</v>
      </c>
      <c r="E37" s="110"/>
      <c r="G37" s="170">
        <f>SUM(G34:G35)</f>
        <v>22829273</v>
      </c>
      <c r="H37" s="114"/>
      <c r="I37" s="114">
        <f>SUM(I34:I35)</f>
        <v>25012288</v>
      </c>
      <c r="J37" s="114"/>
      <c r="K37" s="170">
        <f t="shared" ref="K37" si="0">SUM(K34:K35)</f>
        <v>21890655</v>
      </c>
      <c r="L37" s="114"/>
      <c r="M37" s="114">
        <f t="shared" ref="M37" si="1">SUM(M34:M35)</f>
        <v>21062640</v>
      </c>
      <c r="N37" s="114"/>
      <c r="O37" s="115"/>
      <c r="R37" s="117"/>
      <c r="S37" s="117"/>
    </row>
    <row r="38" spans="1:19" s="105" customFormat="1" ht="16.5" customHeight="1" x14ac:dyDescent="0.2">
      <c r="A38" s="105" t="s">
        <v>132</v>
      </c>
      <c r="E38" s="232">
        <v>18</v>
      </c>
      <c r="F38" s="232"/>
      <c r="G38" s="219">
        <v>-3877331</v>
      </c>
      <c r="H38" s="100"/>
      <c r="I38" s="220">
        <v>-4208823</v>
      </c>
      <c r="J38" s="100"/>
      <c r="K38" s="219">
        <v>-3829825</v>
      </c>
      <c r="L38" s="113"/>
      <c r="M38" s="220">
        <v>-4062864</v>
      </c>
      <c r="N38" s="114"/>
      <c r="O38" s="115"/>
      <c r="R38" s="117"/>
      <c r="S38" s="117"/>
    </row>
    <row r="39" spans="1:19" s="105" customFormat="1" ht="16.5" customHeight="1" x14ac:dyDescent="0.2">
      <c r="E39" s="110"/>
      <c r="G39" s="170"/>
      <c r="H39" s="117"/>
      <c r="I39" s="114"/>
      <c r="J39" s="117"/>
      <c r="K39" s="170"/>
      <c r="L39" s="117"/>
      <c r="M39" s="114"/>
      <c r="N39" s="114"/>
      <c r="O39" s="115"/>
      <c r="Q39" s="124"/>
      <c r="R39" s="117"/>
      <c r="S39" s="117"/>
    </row>
    <row r="40" spans="1:19" s="105" customFormat="1" ht="16.5" customHeight="1" x14ac:dyDescent="0.2">
      <c r="A40" s="103" t="s">
        <v>134</v>
      </c>
      <c r="E40" s="110"/>
      <c r="G40" s="172">
        <f>SUM(G37:G38)</f>
        <v>18951942</v>
      </c>
      <c r="H40" s="121"/>
      <c r="I40" s="121">
        <f>SUM(I37:I38)</f>
        <v>20803465</v>
      </c>
      <c r="J40" s="121"/>
      <c r="K40" s="172">
        <f t="shared" ref="K40" si="2">SUM(K37:K38)</f>
        <v>18060830</v>
      </c>
      <c r="L40" s="121"/>
      <c r="M40" s="121">
        <f t="shared" ref="M40" si="3">SUM(M37:M38)</f>
        <v>16999776</v>
      </c>
      <c r="N40" s="121"/>
      <c r="O40" s="115"/>
      <c r="R40" s="117"/>
      <c r="S40" s="117"/>
    </row>
    <row r="41" spans="1:19" ht="16.5" customHeight="1" x14ac:dyDescent="0.2">
      <c r="G41" s="53"/>
      <c r="H41" s="53"/>
      <c r="I41" s="53"/>
      <c r="J41" s="53"/>
      <c r="K41" s="53"/>
      <c r="L41" s="53"/>
      <c r="M41" s="53"/>
      <c r="N41" s="53"/>
      <c r="O41" s="52"/>
      <c r="P41" s="52"/>
      <c r="Q41" s="52"/>
      <c r="R41" s="52"/>
      <c r="S41" s="52"/>
    </row>
    <row r="42" spans="1:19" ht="16.5" customHeight="1" x14ac:dyDescent="0.2">
      <c r="A42" s="46"/>
      <c r="G42" s="53"/>
      <c r="H42" s="53"/>
      <c r="I42" s="53"/>
      <c r="J42" s="53"/>
      <c r="K42" s="53"/>
      <c r="L42" s="53"/>
      <c r="M42" s="53"/>
      <c r="N42" s="53"/>
      <c r="O42" s="52"/>
      <c r="P42" s="52"/>
      <c r="Q42" s="52"/>
      <c r="R42" s="52"/>
      <c r="S42" s="52"/>
    </row>
    <row r="43" spans="1:19" ht="16.5" customHeight="1" x14ac:dyDescent="0.2"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</row>
    <row r="44" spans="1:19" ht="16.5" customHeight="1" x14ac:dyDescent="0.2"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</row>
    <row r="45" spans="1:19" ht="16.5" customHeight="1" x14ac:dyDescent="0.2"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</row>
    <row r="46" spans="1:19" ht="21.95" customHeight="1" x14ac:dyDescent="0.2">
      <c r="A46" s="56" t="str">
        <f>'2-4'!A49</f>
        <v>The accompanying condensed notes on pages 13 to 32 are an integral part of this interim financial information.</v>
      </c>
      <c r="B46" s="56"/>
      <c r="C46" s="56"/>
      <c r="D46" s="56"/>
      <c r="E46" s="57"/>
      <c r="F46" s="56"/>
      <c r="G46" s="58"/>
      <c r="H46" s="58"/>
      <c r="I46" s="58"/>
      <c r="J46" s="58"/>
      <c r="K46" s="58"/>
      <c r="L46" s="58"/>
      <c r="M46" s="58"/>
    </row>
    <row r="47" spans="1:19" ht="16.5" customHeight="1" x14ac:dyDescent="0.2">
      <c r="A47" s="46" t="str">
        <f>A1</f>
        <v>Leo Global Logistics Public Company Limited</v>
      </c>
      <c r="B47" s="46"/>
      <c r="C47" s="46"/>
      <c r="D47" s="46"/>
      <c r="E47" s="47"/>
      <c r="F47" s="46"/>
      <c r="G47" s="48"/>
      <c r="H47" s="48"/>
      <c r="I47" s="48"/>
      <c r="J47" s="48"/>
      <c r="K47" s="48"/>
      <c r="L47" s="48"/>
      <c r="M47" s="48"/>
    </row>
    <row r="48" spans="1:19" ht="16.5" customHeight="1" x14ac:dyDescent="0.2">
      <c r="A48" s="46" t="s">
        <v>233</v>
      </c>
      <c r="B48" s="46"/>
      <c r="C48" s="46"/>
      <c r="D48" s="46"/>
      <c r="E48" s="47"/>
      <c r="F48" s="46"/>
      <c r="G48" s="48"/>
      <c r="H48" s="48"/>
      <c r="I48" s="48"/>
      <c r="J48" s="48"/>
      <c r="K48" s="48"/>
      <c r="L48" s="48"/>
      <c r="M48" s="48"/>
    </row>
    <row r="49" spans="1:22" ht="16.5" customHeight="1" x14ac:dyDescent="0.2">
      <c r="A49" s="49" t="str">
        <f>A3</f>
        <v>For the three-month period ended 30 June 2020</v>
      </c>
      <c r="B49" s="49"/>
      <c r="C49" s="49"/>
      <c r="D49" s="49"/>
      <c r="E49" s="161"/>
      <c r="F49" s="49"/>
      <c r="G49" s="50"/>
      <c r="H49" s="50"/>
      <c r="I49" s="50"/>
      <c r="J49" s="50"/>
      <c r="K49" s="50"/>
      <c r="L49" s="50"/>
      <c r="M49" s="50"/>
    </row>
    <row r="50" spans="1:22" ht="16.5" customHeight="1" x14ac:dyDescent="0.2">
      <c r="A50" s="59"/>
      <c r="B50" s="59"/>
      <c r="C50" s="59"/>
      <c r="D50" s="59"/>
      <c r="E50" s="60"/>
      <c r="F50" s="59"/>
      <c r="G50" s="61"/>
      <c r="H50" s="61"/>
      <c r="I50" s="61"/>
      <c r="J50" s="61"/>
      <c r="K50" s="61"/>
      <c r="L50" s="61"/>
      <c r="M50" s="61"/>
    </row>
    <row r="51" spans="1:22" ht="16.5" customHeight="1" x14ac:dyDescent="0.2">
      <c r="A51" s="59"/>
      <c r="B51" s="59"/>
      <c r="C51" s="59"/>
      <c r="D51" s="59"/>
      <c r="E51" s="60"/>
      <c r="F51" s="59"/>
      <c r="G51" s="61"/>
      <c r="H51" s="61"/>
      <c r="I51" s="61"/>
      <c r="J51" s="61"/>
      <c r="K51" s="61"/>
      <c r="L51" s="61"/>
      <c r="M51" s="61"/>
    </row>
    <row r="52" spans="1:22" s="105" customFormat="1" ht="16.5" customHeight="1" x14ac:dyDescent="0.2">
      <c r="A52" s="103"/>
      <c r="B52" s="103"/>
      <c r="C52" s="103"/>
      <c r="D52" s="103"/>
      <c r="E52" s="104"/>
      <c r="F52" s="103"/>
      <c r="G52" s="288" t="s">
        <v>3</v>
      </c>
      <c r="H52" s="288"/>
      <c r="I52" s="288"/>
      <c r="J52" s="279"/>
      <c r="K52" s="288" t="s">
        <v>4</v>
      </c>
      <c r="L52" s="288"/>
      <c r="M52" s="288"/>
    </row>
    <row r="53" spans="1:22" s="105" customFormat="1" ht="16.5" customHeight="1" x14ac:dyDescent="0.2">
      <c r="A53" s="103"/>
      <c r="B53" s="103"/>
      <c r="C53" s="103"/>
      <c r="D53" s="103"/>
      <c r="E53" s="104"/>
      <c r="F53" s="103"/>
      <c r="G53" s="287" t="s">
        <v>5</v>
      </c>
      <c r="H53" s="287"/>
      <c r="I53" s="287"/>
      <c r="J53" s="94"/>
      <c r="K53" s="287" t="s">
        <v>5</v>
      </c>
      <c r="L53" s="287"/>
      <c r="M53" s="287"/>
    </row>
    <row r="54" spans="1:22" s="105" customFormat="1" ht="16.5" customHeight="1" x14ac:dyDescent="0.2">
      <c r="A54" s="103"/>
      <c r="B54" s="103"/>
      <c r="C54" s="103"/>
      <c r="D54" s="103"/>
      <c r="E54" s="104"/>
      <c r="F54" s="103"/>
      <c r="G54" s="95" t="s">
        <v>6</v>
      </c>
      <c r="H54" s="106"/>
      <c r="I54" s="95" t="s">
        <v>6</v>
      </c>
      <c r="J54" s="106"/>
      <c r="K54" s="95" t="s">
        <v>6</v>
      </c>
      <c r="L54" s="106"/>
      <c r="M54" s="95" t="s">
        <v>6</v>
      </c>
    </row>
    <row r="55" spans="1:22" s="105" customFormat="1" ht="16.5" customHeight="1" x14ac:dyDescent="0.2">
      <c r="A55" s="103"/>
      <c r="B55" s="103"/>
      <c r="C55" s="103"/>
      <c r="D55" s="103"/>
      <c r="E55" s="104"/>
      <c r="F55" s="103"/>
      <c r="G55" s="95" t="s">
        <v>207</v>
      </c>
      <c r="H55" s="106"/>
      <c r="I55" s="95" t="s">
        <v>207</v>
      </c>
      <c r="J55" s="106"/>
      <c r="K55" s="95" t="s">
        <v>207</v>
      </c>
      <c r="L55" s="106"/>
      <c r="M55" s="95" t="s">
        <v>207</v>
      </c>
    </row>
    <row r="56" spans="1:22" s="105" customFormat="1" ht="16.5" customHeight="1" x14ac:dyDescent="0.2">
      <c r="A56" s="103"/>
      <c r="B56" s="103"/>
      <c r="C56" s="103"/>
      <c r="D56" s="103"/>
      <c r="E56" s="104"/>
      <c r="F56" s="103"/>
      <c r="G56" s="107">
        <v>2020</v>
      </c>
      <c r="H56" s="108"/>
      <c r="I56" s="107">
        <v>2019</v>
      </c>
      <c r="J56" s="108"/>
      <c r="K56" s="107">
        <v>2020</v>
      </c>
      <c r="L56" s="108"/>
      <c r="M56" s="107">
        <v>2019</v>
      </c>
    </row>
    <row r="57" spans="1:22" s="105" customFormat="1" ht="16.5" customHeight="1" x14ac:dyDescent="0.2">
      <c r="A57" s="103"/>
      <c r="B57" s="103"/>
      <c r="C57" s="103"/>
      <c r="D57" s="103"/>
      <c r="E57" s="280" t="s">
        <v>79</v>
      </c>
      <c r="F57" s="103"/>
      <c r="G57" s="109" t="s">
        <v>10</v>
      </c>
      <c r="H57" s="106"/>
      <c r="I57" s="109" t="s">
        <v>10</v>
      </c>
      <c r="J57" s="106"/>
      <c r="K57" s="109" t="s">
        <v>10</v>
      </c>
      <c r="L57" s="106"/>
      <c r="M57" s="109" t="s">
        <v>10</v>
      </c>
    </row>
    <row r="58" spans="1:22" s="105" customFormat="1" ht="16.5" customHeight="1" x14ac:dyDescent="0.2">
      <c r="A58" s="103" t="s">
        <v>65</v>
      </c>
      <c r="E58" s="104"/>
      <c r="G58" s="169"/>
      <c r="H58" s="111"/>
      <c r="I58" s="111"/>
      <c r="J58" s="111"/>
      <c r="K58" s="169"/>
      <c r="L58" s="111"/>
      <c r="M58" s="111"/>
    </row>
    <row r="59" spans="1:22" s="105" customFormat="1" ht="16.5" customHeight="1" x14ac:dyDescent="0.2">
      <c r="A59" s="125" t="s">
        <v>80</v>
      </c>
      <c r="B59" s="125"/>
      <c r="C59" s="125"/>
      <c r="D59" s="125"/>
      <c r="E59" s="104"/>
      <c r="G59" s="173"/>
      <c r="H59" s="117"/>
      <c r="I59" s="117"/>
      <c r="J59" s="117"/>
      <c r="K59" s="173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</row>
    <row r="60" spans="1:22" s="105" customFormat="1" ht="16.5" customHeight="1" x14ac:dyDescent="0.2">
      <c r="A60" s="125"/>
      <c r="B60" s="125" t="s">
        <v>66</v>
      </c>
      <c r="C60" s="125"/>
      <c r="D60" s="125"/>
      <c r="E60" s="110"/>
      <c r="G60" s="265"/>
      <c r="H60" s="266"/>
      <c r="I60" s="267"/>
      <c r="J60" s="266"/>
      <c r="K60" s="265"/>
      <c r="L60" s="266"/>
      <c r="M60" s="267"/>
      <c r="N60" s="117"/>
      <c r="O60" s="117"/>
      <c r="P60" s="117"/>
      <c r="Q60" s="117"/>
      <c r="R60" s="117"/>
      <c r="S60" s="117"/>
      <c r="T60" s="117"/>
      <c r="U60" s="117"/>
      <c r="V60" s="117"/>
    </row>
    <row r="61" spans="1:22" s="105" customFormat="1" ht="16.5" customHeight="1" x14ac:dyDescent="0.2">
      <c r="B61" s="105" t="s">
        <v>67</v>
      </c>
      <c r="E61" s="110"/>
      <c r="G61" s="173"/>
      <c r="H61" s="117"/>
      <c r="I61" s="117"/>
      <c r="J61" s="117"/>
      <c r="K61" s="173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</row>
    <row r="62" spans="1:22" s="105" customFormat="1" ht="16.5" customHeight="1" x14ac:dyDescent="0.2">
      <c r="C62" s="105" t="s">
        <v>68</v>
      </c>
      <c r="E62" s="110"/>
      <c r="G62" s="174">
        <v>0</v>
      </c>
      <c r="H62" s="113"/>
      <c r="I62" s="102">
        <v>7528694</v>
      </c>
      <c r="J62" s="113"/>
      <c r="K62" s="174">
        <v>0</v>
      </c>
      <c r="L62" s="96"/>
      <c r="M62" s="102">
        <v>7617338</v>
      </c>
      <c r="N62" s="117"/>
      <c r="O62" s="117"/>
      <c r="P62" s="117"/>
      <c r="Q62" s="117"/>
      <c r="R62" s="117"/>
      <c r="S62" s="117"/>
      <c r="T62" s="117"/>
      <c r="U62" s="117"/>
      <c r="V62" s="117"/>
    </row>
    <row r="63" spans="1:22" s="105" customFormat="1" ht="16.5" customHeight="1" x14ac:dyDescent="0.2">
      <c r="B63" s="105" t="s">
        <v>69</v>
      </c>
      <c r="E63" s="110"/>
      <c r="G63" s="174"/>
      <c r="H63" s="114"/>
      <c r="I63" s="102"/>
      <c r="J63" s="114"/>
      <c r="K63" s="170"/>
      <c r="L63" s="114"/>
      <c r="M63" s="114"/>
      <c r="N63" s="117"/>
      <c r="O63" s="117"/>
      <c r="P63" s="117"/>
      <c r="Q63" s="117"/>
      <c r="R63" s="117"/>
      <c r="S63" s="117"/>
      <c r="T63" s="117"/>
      <c r="U63" s="117"/>
      <c r="V63" s="117"/>
    </row>
    <row r="64" spans="1:22" s="105" customFormat="1" ht="16.5" customHeight="1" x14ac:dyDescent="0.2">
      <c r="C64" s="105" t="s">
        <v>152</v>
      </c>
      <c r="E64" s="110"/>
      <c r="G64" s="174">
        <v>0</v>
      </c>
      <c r="H64" s="113"/>
      <c r="I64" s="102">
        <v>292559</v>
      </c>
      <c r="J64" s="113"/>
      <c r="K64" s="174">
        <v>0</v>
      </c>
      <c r="L64" s="96"/>
      <c r="M64" s="102" t="s">
        <v>0</v>
      </c>
      <c r="N64" s="117"/>
      <c r="O64" s="117"/>
      <c r="P64" s="117"/>
      <c r="Q64" s="117"/>
      <c r="R64" s="117"/>
      <c r="S64" s="117"/>
      <c r="T64" s="117"/>
      <c r="U64" s="117"/>
      <c r="V64" s="117"/>
    </row>
    <row r="65" spans="1:22" s="105" customFormat="1" ht="16.5" customHeight="1" x14ac:dyDescent="0.2">
      <c r="B65" s="105" t="s">
        <v>157</v>
      </c>
      <c r="E65" s="110"/>
      <c r="G65" s="174"/>
      <c r="H65" s="117"/>
      <c r="I65" s="102"/>
      <c r="J65" s="117"/>
      <c r="K65" s="173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</row>
    <row r="66" spans="1:22" s="105" customFormat="1" ht="16.5" customHeight="1" x14ac:dyDescent="0.2">
      <c r="C66" s="105" t="s">
        <v>70</v>
      </c>
      <c r="E66" s="110"/>
      <c r="G66" s="175">
        <v>0</v>
      </c>
      <c r="H66" s="96"/>
      <c r="I66" s="118">
        <v>-1505739</v>
      </c>
      <c r="J66" s="96"/>
      <c r="K66" s="175">
        <v>0</v>
      </c>
      <c r="L66" s="96"/>
      <c r="M66" s="118">
        <v>-1523468</v>
      </c>
      <c r="N66" s="117"/>
      <c r="O66" s="117"/>
      <c r="P66" s="117"/>
      <c r="Q66" s="117"/>
      <c r="R66" s="117"/>
      <c r="S66" s="117"/>
      <c r="T66" s="117"/>
      <c r="U66" s="117"/>
      <c r="V66" s="117"/>
    </row>
    <row r="67" spans="1:22" s="105" customFormat="1" ht="6" customHeight="1" x14ac:dyDescent="0.2">
      <c r="E67" s="104"/>
      <c r="G67" s="169"/>
      <c r="H67" s="111"/>
      <c r="I67" s="111"/>
      <c r="J67" s="111"/>
      <c r="K67" s="169"/>
      <c r="L67" s="111"/>
      <c r="M67" s="111"/>
    </row>
    <row r="68" spans="1:22" s="105" customFormat="1" ht="16.5" customHeight="1" x14ac:dyDescent="0.2">
      <c r="B68" s="105" t="s">
        <v>164</v>
      </c>
      <c r="E68" s="110"/>
      <c r="G68" s="173"/>
      <c r="H68" s="117"/>
      <c r="I68" s="117"/>
      <c r="J68" s="117"/>
      <c r="K68" s="173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</row>
    <row r="69" spans="1:22" s="105" customFormat="1" ht="16.5" customHeight="1" x14ac:dyDescent="0.2">
      <c r="C69" s="105" t="s">
        <v>66</v>
      </c>
      <c r="E69" s="110"/>
      <c r="G69" s="171">
        <f>SUM(G62:G68)</f>
        <v>0</v>
      </c>
      <c r="H69" s="114"/>
      <c r="I69" s="119">
        <f>SUM(I62:I68)</f>
        <v>6315514</v>
      </c>
      <c r="J69" s="114"/>
      <c r="K69" s="171">
        <f>SUM(K62:K68)</f>
        <v>0</v>
      </c>
      <c r="L69" s="114"/>
      <c r="M69" s="119">
        <f>SUM(M61:M66)</f>
        <v>6093870</v>
      </c>
      <c r="N69" s="117"/>
      <c r="O69" s="117"/>
      <c r="P69" s="117"/>
      <c r="Q69" s="117"/>
      <c r="R69" s="117"/>
      <c r="S69" s="117"/>
      <c r="T69" s="117"/>
      <c r="U69" s="117"/>
      <c r="V69" s="117"/>
    </row>
    <row r="70" spans="1:22" s="105" customFormat="1" ht="6" customHeight="1" x14ac:dyDescent="0.2">
      <c r="E70" s="110"/>
      <c r="G70" s="173"/>
      <c r="H70" s="117"/>
      <c r="I70" s="117"/>
      <c r="J70" s="117"/>
      <c r="K70" s="173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</row>
    <row r="71" spans="1:22" s="105" customFormat="1" ht="16.5" customHeight="1" x14ac:dyDescent="0.2">
      <c r="A71" s="125" t="s">
        <v>71</v>
      </c>
      <c r="B71" s="125"/>
      <c r="C71" s="125"/>
      <c r="D71" s="125"/>
      <c r="E71" s="110"/>
      <c r="G71" s="173"/>
      <c r="H71" s="117"/>
      <c r="I71" s="117"/>
      <c r="J71" s="117"/>
      <c r="K71" s="173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</row>
    <row r="72" spans="1:22" s="105" customFormat="1" ht="16.5" customHeight="1" x14ac:dyDescent="0.2">
      <c r="A72" s="125"/>
      <c r="B72" s="125" t="s">
        <v>66</v>
      </c>
      <c r="C72" s="125"/>
      <c r="D72" s="125"/>
      <c r="E72" s="110"/>
      <c r="G72" s="173"/>
      <c r="H72" s="117"/>
      <c r="I72" s="117"/>
      <c r="J72" s="117"/>
      <c r="K72" s="173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</row>
    <row r="73" spans="1:22" s="105" customFormat="1" ht="16.5" customHeight="1" x14ac:dyDescent="0.2">
      <c r="B73" s="105" t="s">
        <v>72</v>
      </c>
      <c r="E73" s="110"/>
      <c r="G73" s="219">
        <v>23515</v>
      </c>
      <c r="H73" s="96"/>
      <c r="I73" s="220">
        <v>-103483</v>
      </c>
      <c r="J73" s="96"/>
      <c r="K73" s="219">
        <v>0</v>
      </c>
      <c r="L73" s="96"/>
      <c r="M73" s="220" t="s">
        <v>0</v>
      </c>
      <c r="N73" s="117"/>
      <c r="O73" s="117"/>
      <c r="P73" s="117"/>
      <c r="Q73" s="117"/>
      <c r="R73" s="117"/>
      <c r="S73" s="117"/>
      <c r="T73" s="117"/>
      <c r="U73" s="117"/>
      <c r="V73" s="117"/>
    </row>
    <row r="74" spans="1:22" s="105" customFormat="1" ht="6" customHeight="1" x14ac:dyDescent="0.2">
      <c r="E74" s="110"/>
      <c r="G74" s="174"/>
      <c r="H74" s="96"/>
      <c r="I74" s="102"/>
      <c r="J74" s="96"/>
      <c r="K74" s="174"/>
      <c r="L74" s="96"/>
      <c r="M74" s="102"/>
      <c r="N74" s="117"/>
      <c r="O74" s="117"/>
      <c r="P74" s="117"/>
      <c r="Q74" s="117"/>
      <c r="R74" s="117"/>
      <c r="S74" s="117"/>
      <c r="T74" s="117"/>
      <c r="U74" s="117"/>
      <c r="V74" s="117"/>
    </row>
    <row r="75" spans="1:22" s="105" customFormat="1" ht="16.5" customHeight="1" x14ac:dyDescent="0.2">
      <c r="B75" s="105" t="s">
        <v>81</v>
      </c>
      <c r="E75" s="110"/>
      <c r="G75" s="173"/>
      <c r="H75" s="117"/>
      <c r="I75" s="117"/>
      <c r="J75" s="117"/>
      <c r="K75" s="173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</row>
    <row r="76" spans="1:22" s="105" customFormat="1" ht="16.5" customHeight="1" x14ac:dyDescent="0.2">
      <c r="C76" s="105" t="s">
        <v>66</v>
      </c>
      <c r="E76" s="110"/>
      <c r="G76" s="171">
        <f>G73</f>
        <v>23515</v>
      </c>
      <c r="H76" s="114"/>
      <c r="I76" s="119">
        <f>I73</f>
        <v>-103483</v>
      </c>
      <c r="J76" s="114"/>
      <c r="K76" s="171">
        <f>K73</f>
        <v>0</v>
      </c>
      <c r="L76" s="114"/>
      <c r="M76" s="231">
        <v>0</v>
      </c>
      <c r="N76" s="117"/>
      <c r="O76" s="117"/>
      <c r="P76" s="117"/>
      <c r="Q76" s="117"/>
      <c r="R76" s="117"/>
      <c r="S76" s="117"/>
      <c r="T76" s="117"/>
      <c r="U76" s="117"/>
      <c r="V76" s="117"/>
    </row>
    <row r="77" spans="1:22" s="105" customFormat="1" ht="6" customHeight="1" x14ac:dyDescent="0.2">
      <c r="E77" s="110"/>
      <c r="G77" s="172"/>
      <c r="H77" s="114"/>
      <c r="I77" s="121"/>
      <c r="J77" s="114"/>
      <c r="K77" s="172"/>
      <c r="L77" s="114"/>
      <c r="M77" s="121"/>
      <c r="N77" s="117"/>
      <c r="O77" s="117"/>
      <c r="P77" s="117"/>
      <c r="Q77" s="117"/>
      <c r="R77" s="117"/>
      <c r="S77" s="117"/>
      <c r="T77" s="117"/>
      <c r="U77" s="117"/>
      <c r="V77" s="117"/>
    </row>
    <row r="78" spans="1:22" s="105" customFormat="1" ht="16.5" customHeight="1" x14ac:dyDescent="0.2">
      <c r="A78" s="103" t="s">
        <v>73</v>
      </c>
      <c r="E78" s="110"/>
      <c r="G78" s="170"/>
      <c r="H78" s="114"/>
      <c r="I78" s="114"/>
      <c r="J78" s="114"/>
      <c r="K78" s="170"/>
      <c r="L78" s="114"/>
      <c r="M78" s="114"/>
      <c r="N78" s="117"/>
      <c r="O78" s="117"/>
      <c r="P78" s="117"/>
      <c r="Q78" s="117"/>
      <c r="R78" s="117"/>
      <c r="S78" s="117"/>
      <c r="T78" s="117"/>
      <c r="U78" s="117"/>
      <c r="V78" s="117"/>
    </row>
    <row r="79" spans="1:22" s="105" customFormat="1" ht="16.5" customHeight="1" x14ac:dyDescent="0.2">
      <c r="B79" s="103" t="s">
        <v>74</v>
      </c>
      <c r="E79" s="110"/>
      <c r="G79" s="171">
        <f>G76+G69</f>
        <v>23515</v>
      </c>
      <c r="H79" s="114"/>
      <c r="I79" s="119">
        <f>I76+I69</f>
        <v>6212031</v>
      </c>
      <c r="J79" s="114"/>
      <c r="K79" s="171">
        <f>K76+K69</f>
        <v>0</v>
      </c>
      <c r="L79" s="114"/>
      <c r="M79" s="119">
        <f>+M69</f>
        <v>6093870</v>
      </c>
      <c r="N79" s="117"/>
      <c r="O79" s="117"/>
      <c r="P79" s="117"/>
      <c r="Q79" s="117"/>
      <c r="R79" s="117"/>
      <c r="S79" s="117"/>
      <c r="T79" s="117"/>
      <c r="U79" s="117"/>
      <c r="V79" s="117"/>
    </row>
    <row r="80" spans="1:22" s="105" customFormat="1" ht="6" customHeight="1" x14ac:dyDescent="0.2">
      <c r="E80" s="110"/>
      <c r="G80" s="170"/>
      <c r="H80" s="114"/>
      <c r="I80" s="114"/>
      <c r="J80" s="114"/>
      <c r="K80" s="170"/>
      <c r="L80" s="114"/>
      <c r="M80" s="114"/>
      <c r="N80" s="117"/>
      <c r="O80" s="117"/>
      <c r="P80" s="117"/>
      <c r="Q80" s="117"/>
      <c r="R80" s="117"/>
      <c r="S80" s="117"/>
      <c r="T80" s="117"/>
      <c r="U80" s="117"/>
      <c r="V80" s="117"/>
    </row>
    <row r="81" spans="1:22" s="105" customFormat="1" ht="16.5" customHeight="1" thickBot="1" x14ac:dyDescent="0.25">
      <c r="A81" s="103" t="s">
        <v>75</v>
      </c>
      <c r="B81" s="103"/>
      <c r="C81" s="103"/>
      <c r="E81" s="110"/>
      <c r="G81" s="176">
        <f>G79+G40</f>
        <v>18975457</v>
      </c>
      <c r="H81" s="114"/>
      <c r="I81" s="126">
        <f>I79+I40</f>
        <v>27015496</v>
      </c>
      <c r="J81" s="114"/>
      <c r="K81" s="176">
        <f>K79+K40</f>
        <v>18060830</v>
      </c>
      <c r="L81" s="114"/>
      <c r="M81" s="126">
        <f>M79+M40</f>
        <v>23093646</v>
      </c>
      <c r="N81" s="117"/>
      <c r="O81" s="117"/>
      <c r="P81" s="117"/>
      <c r="Q81" s="117"/>
      <c r="R81" s="117"/>
      <c r="S81" s="117"/>
      <c r="T81" s="117"/>
      <c r="U81" s="117"/>
      <c r="V81" s="117"/>
    </row>
    <row r="82" spans="1:22" s="105" customFormat="1" ht="6" customHeight="1" thickTop="1" x14ac:dyDescent="0.2">
      <c r="B82" s="103"/>
      <c r="C82" s="103"/>
      <c r="E82" s="110"/>
      <c r="G82" s="177"/>
      <c r="K82" s="177"/>
      <c r="N82" s="117"/>
      <c r="O82" s="117"/>
      <c r="P82" s="117"/>
      <c r="Q82" s="117"/>
      <c r="R82" s="117"/>
      <c r="S82" s="117"/>
      <c r="T82" s="117"/>
      <c r="U82" s="117"/>
      <c r="V82" s="117"/>
    </row>
    <row r="83" spans="1:22" s="105" customFormat="1" ht="16.5" customHeight="1" x14ac:dyDescent="0.2">
      <c r="A83" s="103" t="s">
        <v>76</v>
      </c>
      <c r="E83" s="110"/>
      <c r="G83" s="173"/>
      <c r="H83" s="117"/>
      <c r="I83" s="117"/>
      <c r="J83" s="117"/>
      <c r="K83" s="173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</row>
    <row r="84" spans="1:22" s="105" customFormat="1" ht="16.5" customHeight="1" x14ac:dyDescent="0.2">
      <c r="A84" s="105" t="s">
        <v>77</v>
      </c>
      <c r="E84" s="110"/>
      <c r="G84" s="184">
        <v>18783546</v>
      </c>
      <c r="H84" s="99"/>
      <c r="I84" s="99">
        <v>20600471</v>
      </c>
      <c r="J84" s="99"/>
      <c r="K84" s="184">
        <v>18060830</v>
      </c>
      <c r="L84" s="99"/>
      <c r="M84" s="99">
        <v>16999776</v>
      </c>
      <c r="N84" s="117"/>
      <c r="O84" s="117"/>
      <c r="P84" s="117"/>
      <c r="Q84" s="117"/>
      <c r="R84" s="117"/>
      <c r="S84" s="117"/>
      <c r="T84" s="117"/>
      <c r="U84" s="117"/>
      <c r="V84" s="117"/>
    </row>
    <row r="85" spans="1:22" s="105" customFormat="1" ht="16.5" customHeight="1" x14ac:dyDescent="0.2">
      <c r="A85" s="105" t="s">
        <v>52</v>
      </c>
      <c r="E85" s="110"/>
      <c r="G85" s="229">
        <v>168396</v>
      </c>
      <c r="H85" s="96"/>
      <c r="I85" s="231">
        <v>202994</v>
      </c>
      <c r="J85" s="96"/>
      <c r="K85" s="229">
        <v>0</v>
      </c>
      <c r="L85" s="96"/>
      <c r="M85" s="231">
        <v>0</v>
      </c>
      <c r="N85" s="117"/>
      <c r="O85" s="117"/>
      <c r="P85" s="117"/>
      <c r="Q85" s="117"/>
      <c r="R85" s="117"/>
      <c r="S85" s="117"/>
      <c r="T85" s="117"/>
      <c r="U85" s="117"/>
      <c r="V85" s="117"/>
    </row>
    <row r="86" spans="1:22" s="105" customFormat="1" ht="6" customHeight="1" x14ac:dyDescent="0.2">
      <c r="E86" s="110"/>
      <c r="G86" s="173"/>
      <c r="H86" s="117"/>
      <c r="I86" s="117"/>
      <c r="J86" s="117"/>
      <c r="K86" s="173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</row>
    <row r="87" spans="1:22" s="105" customFormat="1" ht="16.5" customHeight="1" thickBot="1" x14ac:dyDescent="0.25">
      <c r="E87" s="110"/>
      <c r="G87" s="176">
        <f>SUM(G84:G86)</f>
        <v>18951942</v>
      </c>
      <c r="H87" s="114"/>
      <c r="I87" s="126">
        <f>SUM(I84:I86)</f>
        <v>20803465</v>
      </c>
      <c r="J87" s="114"/>
      <c r="K87" s="176">
        <f>SUM(K84:K86)</f>
        <v>18060830</v>
      </c>
      <c r="L87" s="114"/>
      <c r="M87" s="126">
        <f>SUM(M84:M86)</f>
        <v>16999776</v>
      </c>
      <c r="N87" s="117"/>
      <c r="O87" s="117"/>
      <c r="P87" s="117"/>
      <c r="Q87" s="117"/>
      <c r="R87" s="117"/>
      <c r="S87" s="117"/>
      <c r="T87" s="117"/>
      <c r="U87" s="117"/>
      <c r="V87" s="117"/>
    </row>
    <row r="88" spans="1:22" s="105" customFormat="1" ht="6" customHeight="1" thickTop="1" x14ac:dyDescent="0.2">
      <c r="E88" s="110"/>
      <c r="G88" s="173"/>
      <c r="H88" s="117"/>
      <c r="I88" s="117"/>
      <c r="J88" s="117"/>
      <c r="K88" s="173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</row>
    <row r="89" spans="1:22" s="105" customFormat="1" ht="16.5" customHeight="1" x14ac:dyDescent="0.2">
      <c r="A89" s="103" t="s">
        <v>78</v>
      </c>
      <c r="E89" s="110"/>
      <c r="G89" s="173"/>
      <c r="H89" s="117"/>
      <c r="I89" s="117"/>
      <c r="J89" s="117"/>
      <c r="K89" s="173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</row>
    <row r="90" spans="1:22" s="105" customFormat="1" ht="16.5" customHeight="1" x14ac:dyDescent="0.2">
      <c r="A90" s="105" t="s">
        <v>77</v>
      </c>
      <c r="E90" s="110"/>
      <c r="G90" s="184">
        <v>18802358</v>
      </c>
      <c r="H90" s="96"/>
      <c r="I90" s="99">
        <v>26868657</v>
      </c>
      <c r="J90" s="96"/>
      <c r="K90" s="184">
        <v>18060830</v>
      </c>
      <c r="L90" s="96"/>
      <c r="M90" s="99">
        <v>23093646</v>
      </c>
      <c r="N90" s="117"/>
      <c r="O90" s="117"/>
      <c r="P90" s="117"/>
      <c r="Q90" s="117"/>
      <c r="R90" s="117"/>
      <c r="S90" s="117"/>
      <c r="T90" s="117"/>
      <c r="U90" s="117"/>
      <c r="V90" s="117"/>
    </row>
    <row r="91" spans="1:22" s="105" customFormat="1" ht="16.5" customHeight="1" x14ac:dyDescent="0.2">
      <c r="A91" s="105" t="s">
        <v>52</v>
      </c>
      <c r="E91" s="110"/>
      <c r="G91" s="229">
        <v>173099</v>
      </c>
      <c r="H91" s="96"/>
      <c r="I91" s="231">
        <v>146839</v>
      </c>
      <c r="J91" s="96"/>
      <c r="K91" s="229">
        <v>0</v>
      </c>
      <c r="L91" s="96"/>
      <c r="M91" s="231">
        <v>0</v>
      </c>
      <c r="N91" s="117"/>
      <c r="O91" s="117"/>
      <c r="P91" s="117"/>
      <c r="Q91" s="117"/>
      <c r="R91" s="117"/>
      <c r="S91" s="117"/>
      <c r="T91" s="117"/>
      <c r="U91" s="117"/>
      <c r="V91" s="117"/>
    </row>
    <row r="92" spans="1:22" s="105" customFormat="1" ht="6" customHeight="1" x14ac:dyDescent="0.2">
      <c r="E92" s="110"/>
      <c r="G92" s="170"/>
      <c r="H92" s="114"/>
      <c r="I92" s="114"/>
      <c r="J92" s="114"/>
      <c r="K92" s="170"/>
      <c r="L92" s="114"/>
      <c r="M92" s="114"/>
      <c r="N92" s="117"/>
      <c r="O92" s="117"/>
      <c r="P92" s="117"/>
      <c r="Q92" s="117"/>
      <c r="R92" s="117"/>
      <c r="S92" s="117"/>
      <c r="T92" s="117"/>
      <c r="U92" s="117"/>
      <c r="V92" s="117"/>
    </row>
    <row r="93" spans="1:22" s="105" customFormat="1" ht="16.5" customHeight="1" thickBot="1" x14ac:dyDescent="0.25">
      <c r="E93" s="110"/>
      <c r="G93" s="176">
        <f>SUM(G90:G92)</f>
        <v>18975457</v>
      </c>
      <c r="H93" s="114"/>
      <c r="I93" s="126">
        <f>SUM(I90:I92)</f>
        <v>27015496</v>
      </c>
      <c r="J93" s="114"/>
      <c r="K93" s="176">
        <f>SUM(K90:K92)</f>
        <v>18060830</v>
      </c>
      <c r="L93" s="114"/>
      <c r="M93" s="126">
        <f>SUM(M90:M92)</f>
        <v>23093646</v>
      </c>
      <c r="N93" s="117"/>
      <c r="O93" s="117"/>
      <c r="P93" s="117"/>
      <c r="Q93" s="117"/>
      <c r="R93" s="117"/>
      <c r="S93" s="117"/>
      <c r="T93" s="117"/>
      <c r="U93" s="117"/>
      <c r="V93" s="117"/>
    </row>
    <row r="94" spans="1:22" s="105" customFormat="1" ht="6" customHeight="1" thickTop="1" x14ac:dyDescent="0.2">
      <c r="E94" s="110"/>
      <c r="G94" s="172"/>
      <c r="H94" s="114"/>
      <c r="I94" s="121"/>
      <c r="J94" s="114"/>
      <c r="K94" s="172"/>
      <c r="L94" s="114"/>
      <c r="M94" s="121"/>
      <c r="N94" s="117"/>
      <c r="O94" s="117"/>
      <c r="P94" s="117"/>
      <c r="Q94" s="117"/>
      <c r="R94" s="117"/>
      <c r="S94" s="117"/>
      <c r="T94" s="117"/>
      <c r="U94" s="117"/>
      <c r="V94" s="117"/>
    </row>
    <row r="95" spans="1:22" s="105" customFormat="1" ht="16.5" customHeight="1" x14ac:dyDescent="0.2">
      <c r="A95" s="103" t="s">
        <v>149</v>
      </c>
      <c r="E95" s="110"/>
      <c r="G95" s="173"/>
      <c r="H95" s="117"/>
      <c r="I95" s="117"/>
      <c r="J95" s="117"/>
      <c r="K95" s="173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</row>
    <row r="96" spans="1:22" s="105" customFormat="1" ht="6" customHeight="1" x14ac:dyDescent="0.2">
      <c r="A96" s="103"/>
      <c r="E96" s="110"/>
      <c r="G96" s="173"/>
      <c r="H96" s="117"/>
      <c r="I96" s="117"/>
      <c r="J96" s="117"/>
      <c r="K96" s="178"/>
      <c r="L96" s="127"/>
      <c r="M96" s="127"/>
      <c r="N96" s="117"/>
      <c r="O96" s="117"/>
      <c r="P96" s="117"/>
      <c r="Q96" s="117"/>
      <c r="R96" s="117"/>
      <c r="S96" s="117"/>
      <c r="T96" s="117"/>
      <c r="U96" s="117"/>
      <c r="V96" s="117"/>
    </row>
    <row r="97" spans="1:22" s="105" customFormat="1" ht="16.5" customHeight="1" thickBot="1" x14ac:dyDescent="0.25">
      <c r="A97" s="105" t="s">
        <v>150</v>
      </c>
      <c r="E97" s="97">
        <v>20</v>
      </c>
      <c r="F97" s="96"/>
      <c r="G97" s="233">
        <f>G84/200000000</f>
        <v>9.3917730000000005E-2</v>
      </c>
      <c r="H97" s="234"/>
      <c r="I97" s="235">
        <v>0.129</v>
      </c>
      <c r="J97" s="234"/>
      <c r="K97" s="233">
        <f>K84/200000000</f>
        <v>9.030415E-2</v>
      </c>
      <c r="L97" s="234"/>
      <c r="M97" s="235">
        <v>0.106</v>
      </c>
      <c r="N97" s="117"/>
      <c r="O97" s="117"/>
      <c r="P97" s="117"/>
      <c r="Q97" s="117"/>
      <c r="R97" s="117"/>
      <c r="S97" s="117"/>
      <c r="T97" s="117"/>
      <c r="U97" s="117"/>
      <c r="V97" s="117"/>
    </row>
    <row r="98" spans="1:22" ht="6" customHeight="1" thickTop="1" x14ac:dyDescent="0.2">
      <c r="G98" s="62"/>
      <c r="H98" s="62"/>
      <c r="I98" s="62"/>
      <c r="J98" s="62"/>
      <c r="K98" s="62"/>
      <c r="L98" s="62"/>
      <c r="M98" s="62"/>
      <c r="N98" s="52"/>
      <c r="O98" s="52"/>
      <c r="P98" s="52"/>
      <c r="Q98" s="52"/>
      <c r="R98" s="52"/>
      <c r="S98" s="52"/>
      <c r="T98" s="52"/>
      <c r="U98" s="52"/>
      <c r="V98" s="52"/>
    </row>
    <row r="99" spans="1:22" ht="10.5" customHeight="1" x14ac:dyDescent="0.2">
      <c r="G99" s="63"/>
      <c r="H99" s="64"/>
      <c r="I99" s="63"/>
      <c r="J99" s="64"/>
      <c r="K99" s="63"/>
      <c r="L99" s="64"/>
      <c r="M99" s="63"/>
      <c r="N99" s="52"/>
      <c r="O99" s="52"/>
      <c r="P99" s="52"/>
      <c r="Q99" s="52"/>
      <c r="R99" s="52"/>
      <c r="S99" s="52"/>
      <c r="T99" s="52"/>
      <c r="U99" s="52"/>
      <c r="V99" s="52"/>
    </row>
    <row r="100" spans="1:22" ht="21.95" customHeight="1" x14ac:dyDescent="0.2">
      <c r="A100" s="56" t="str">
        <f>'2-4'!A49</f>
        <v>The accompanying condensed notes on pages 13 to 32 are an integral part of this interim financial information.</v>
      </c>
      <c r="B100" s="56"/>
      <c r="C100" s="56"/>
      <c r="D100" s="56"/>
      <c r="E100" s="57"/>
      <c r="F100" s="56"/>
      <c r="G100" s="58"/>
      <c r="H100" s="58"/>
      <c r="I100" s="58"/>
      <c r="J100" s="58"/>
      <c r="K100" s="58"/>
      <c r="L100" s="58"/>
      <c r="M100" s="58"/>
    </row>
  </sheetData>
  <mergeCells count="8">
    <mergeCell ref="G53:I53"/>
    <mergeCell ref="K53:M53"/>
    <mergeCell ref="G6:I6"/>
    <mergeCell ref="K6:M6"/>
    <mergeCell ref="G7:I7"/>
    <mergeCell ref="K7:M7"/>
    <mergeCell ref="G52:I52"/>
    <mergeCell ref="K52:M5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0"/>
  <sheetViews>
    <sheetView topLeftCell="A46" zoomScale="110" zoomScaleNormal="110" workbookViewId="0">
      <selection activeCell="D56" sqref="D56"/>
    </sheetView>
  </sheetViews>
  <sheetFormatPr defaultColWidth="9.33203125" defaultRowHeight="16.5" customHeight="1" x14ac:dyDescent="0.2"/>
  <cols>
    <col min="1" max="3" width="1.83203125" style="43" customWidth="1"/>
    <col min="4" max="4" width="33.6640625" style="43" customWidth="1"/>
    <col min="5" max="5" width="5.83203125" style="44" customWidth="1"/>
    <col min="6" max="6" width="0.6640625" style="43" customWidth="1"/>
    <col min="7" max="7" width="12.83203125" style="45" customWidth="1"/>
    <col min="8" max="8" width="0.6640625" style="45" customWidth="1"/>
    <col min="9" max="9" width="12.83203125" style="45" customWidth="1"/>
    <col min="10" max="10" width="0.6640625" style="45" customWidth="1"/>
    <col min="11" max="11" width="12.83203125" style="45" customWidth="1"/>
    <col min="12" max="12" width="0.6640625" style="45" customWidth="1"/>
    <col min="13" max="13" width="12.83203125" style="45" customWidth="1"/>
    <col min="14" max="16384" width="9.33203125" style="43"/>
  </cols>
  <sheetData>
    <row r="1" spans="1:13" ht="16.5" customHeight="1" x14ac:dyDescent="0.2">
      <c r="A1" s="46" t="str">
        <f>'2-4'!A1</f>
        <v>Leo Global Logistics Public Company Limited</v>
      </c>
      <c r="B1" s="46"/>
      <c r="C1" s="46"/>
      <c r="D1" s="46"/>
      <c r="E1" s="47"/>
      <c r="F1" s="46"/>
      <c r="G1" s="48"/>
      <c r="H1" s="48"/>
      <c r="I1" s="48"/>
      <c r="J1" s="48"/>
      <c r="K1" s="48"/>
      <c r="L1" s="48"/>
      <c r="M1" s="48"/>
    </row>
    <row r="2" spans="1:13" ht="16.5" customHeight="1" x14ac:dyDescent="0.2">
      <c r="A2" s="46" t="s">
        <v>55</v>
      </c>
      <c r="B2" s="46"/>
      <c r="C2" s="46"/>
      <c r="D2" s="46"/>
      <c r="E2" s="47"/>
      <c r="F2" s="46"/>
      <c r="G2" s="48"/>
      <c r="H2" s="48"/>
      <c r="I2" s="48"/>
      <c r="J2" s="48"/>
      <c r="K2" s="48"/>
      <c r="L2" s="48"/>
      <c r="M2" s="48"/>
    </row>
    <row r="3" spans="1:13" ht="16.5" customHeight="1" x14ac:dyDescent="0.2">
      <c r="A3" s="49" t="s">
        <v>208</v>
      </c>
      <c r="B3" s="49"/>
      <c r="C3" s="49"/>
      <c r="D3" s="49"/>
      <c r="E3" s="161"/>
      <c r="F3" s="49"/>
      <c r="G3" s="50"/>
      <c r="H3" s="50"/>
      <c r="I3" s="50"/>
      <c r="J3" s="50"/>
      <c r="K3" s="50"/>
      <c r="L3" s="50"/>
      <c r="M3" s="50"/>
    </row>
    <row r="4" spans="1:13" ht="16.5" customHeight="1" x14ac:dyDescent="0.2">
      <c r="A4" s="46"/>
      <c r="B4" s="46"/>
      <c r="C4" s="46"/>
      <c r="D4" s="46"/>
      <c r="E4" s="47"/>
      <c r="F4" s="46"/>
      <c r="G4" s="48"/>
      <c r="H4" s="48"/>
      <c r="I4" s="48"/>
      <c r="J4" s="48"/>
      <c r="K4" s="48"/>
      <c r="L4" s="48"/>
      <c r="M4" s="48"/>
    </row>
    <row r="5" spans="1:13" ht="16.5" customHeight="1" x14ac:dyDescent="0.2">
      <c r="A5" s="46"/>
      <c r="B5" s="46"/>
      <c r="C5" s="46"/>
      <c r="D5" s="46"/>
      <c r="E5" s="47"/>
      <c r="F5" s="46"/>
      <c r="G5" s="48"/>
      <c r="H5" s="48"/>
      <c r="I5" s="48"/>
      <c r="J5" s="48"/>
      <c r="K5" s="48"/>
      <c r="L5" s="48"/>
      <c r="M5" s="48"/>
    </row>
    <row r="6" spans="1:13" s="105" customFormat="1" ht="16.5" customHeight="1" x14ac:dyDescent="0.2">
      <c r="A6" s="103"/>
      <c r="B6" s="103"/>
      <c r="C6" s="103"/>
      <c r="D6" s="103"/>
      <c r="E6" s="104"/>
      <c r="F6" s="103"/>
      <c r="G6" s="288" t="s">
        <v>3</v>
      </c>
      <c r="H6" s="288"/>
      <c r="I6" s="288"/>
      <c r="J6" s="279"/>
      <c r="K6" s="288" t="s">
        <v>4</v>
      </c>
      <c r="L6" s="288"/>
      <c r="M6" s="288"/>
    </row>
    <row r="7" spans="1:13" s="105" customFormat="1" ht="16.5" customHeight="1" x14ac:dyDescent="0.2">
      <c r="A7" s="103"/>
      <c r="B7" s="103"/>
      <c r="C7" s="103"/>
      <c r="D7" s="103"/>
      <c r="E7" s="104"/>
      <c r="F7" s="103"/>
      <c r="G7" s="287" t="s">
        <v>5</v>
      </c>
      <c r="H7" s="287"/>
      <c r="I7" s="287"/>
      <c r="J7" s="94"/>
      <c r="K7" s="287" t="s">
        <v>5</v>
      </c>
      <c r="L7" s="287"/>
      <c r="M7" s="287"/>
    </row>
    <row r="8" spans="1:13" s="105" customFormat="1" ht="16.5" customHeight="1" x14ac:dyDescent="0.2">
      <c r="A8" s="103"/>
      <c r="B8" s="103"/>
      <c r="C8" s="103"/>
      <c r="D8" s="103"/>
      <c r="E8" s="104"/>
      <c r="F8" s="103"/>
      <c r="G8" s="95" t="s">
        <v>6</v>
      </c>
      <c r="H8" s="106"/>
      <c r="I8" s="95" t="s">
        <v>6</v>
      </c>
      <c r="J8" s="106"/>
      <c r="K8" s="95" t="s">
        <v>6</v>
      </c>
      <c r="L8" s="106"/>
      <c r="M8" s="95" t="s">
        <v>6</v>
      </c>
    </row>
    <row r="9" spans="1:13" s="105" customFormat="1" ht="16.5" customHeight="1" x14ac:dyDescent="0.2">
      <c r="A9" s="103"/>
      <c r="B9" s="103"/>
      <c r="C9" s="103"/>
      <c r="D9" s="103"/>
      <c r="E9" s="104"/>
      <c r="F9" s="103"/>
      <c r="G9" s="95" t="s">
        <v>207</v>
      </c>
      <c r="H9" s="106"/>
      <c r="I9" s="95" t="s">
        <v>207</v>
      </c>
      <c r="J9" s="106"/>
      <c r="K9" s="95" t="s">
        <v>207</v>
      </c>
      <c r="L9" s="106"/>
      <c r="M9" s="95" t="s">
        <v>207</v>
      </c>
    </row>
    <row r="10" spans="1:13" s="105" customFormat="1" ht="16.5" customHeight="1" x14ac:dyDescent="0.2">
      <c r="A10" s="103"/>
      <c r="B10" s="103"/>
      <c r="C10" s="103"/>
      <c r="D10" s="103"/>
      <c r="E10" s="104"/>
      <c r="F10" s="103"/>
      <c r="G10" s="107">
        <v>2020</v>
      </c>
      <c r="H10" s="108"/>
      <c r="I10" s="107">
        <v>2019</v>
      </c>
      <c r="J10" s="108"/>
      <c r="K10" s="107">
        <v>2020</v>
      </c>
      <c r="L10" s="108"/>
      <c r="M10" s="107">
        <v>2019</v>
      </c>
    </row>
    <row r="11" spans="1:13" s="105" customFormat="1" ht="16.5" customHeight="1" x14ac:dyDescent="0.2">
      <c r="A11" s="103"/>
      <c r="B11" s="103"/>
      <c r="C11" s="103"/>
      <c r="D11" s="103"/>
      <c r="E11" s="280" t="s">
        <v>9</v>
      </c>
      <c r="F11" s="103"/>
      <c r="G11" s="109" t="s">
        <v>10</v>
      </c>
      <c r="H11" s="106"/>
      <c r="I11" s="109" t="s">
        <v>10</v>
      </c>
      <c r="J11" s="106"/>
      <c r="K11" s="109" t="s">
        <v>10</v>
      </c>
      <c r="L11" s="106"/>
      <c r="M11" s="109" t="s">
        <v>10</v>
      </c>
    </row>
    <row r="12" spans="1:13" s="105" customFormat="1" ht="16.5" customHeight="1" x14ac:dyDescent="0.2">
      <c r="E12" s="110"/>
      <c r="G12" s="169"/>
      <c r="H12" s="111"/>
      <c r="I12" s="111"/>
      <c r="J12" s="111"/>
      <c r="K12" s="169"/>
      <c r="L12" s="111"/>
      <c r="M12" s="111"/>
    </row>
    <row r="13" spans="1:13" s="105" customFormat="1" ht="16.5" customHeight="1" x14ac:dyDescent="0.2">
      <c r="A13" s="103" t="s">
        <v>56</v>
      </c>
      <c r="E13" s="110"/>
      <c r="G13" s="169"/>
      <c r="H13" s="111"/>
      <c r="I13" s="111"/>
      <c r="J13" s="111"/>
      <c r="K13" s="169"/>
      <c r="L13" s="111"/>
      <c r="M13" s="111"/>
    </row>
    <row r="14" spans="1:13" s="105" customFormat="1" ht="16.5" customHeight="1" x14ac:dyDescent="0.2">
      <c r="E14" s="110"/>
      <c r="G14" s="169"/>
      <c r="H14" s="111"/>
      <c r="I14" s="111"/>
      <c r="J14" s="111"/>
      <c r="K14" s="169"/>
      <c r="L14" s="111"/>
      <c r="M14" s="111"/>
    </row>
    <row r="15" spans="1:13" s="105" customFormat="1" ht="16.5" customHeight="1" x14ac:dyDescent="0.2">
      <c r="A15" s="105" t="s">
        <v>57</v>
      </c>
      <c r="E15" s="110"/>
      <c r="G15" s="174">
        <v>537362974</v>
      </c>
      <c r="H15" s="99"/>
      <c r="I15" s="102">
        <v>564540346</v>
      </c>
      <c r="J15" s="99"/>
      <c r="K15" s="174">
        <v>521138256</v>
      </c>
      <c r="L15" s="113"/>
      <c r="M15" s="102">
        <v>546226546</v>
      </c>
    </row>
    <row r="16" spans="1:13" s="105" customFormat="1" ht="16.5" customHeight="1" x14ac:dyDescent="0.2">
      <c r="A16" s="105" t="s">
        <v>58</v>
      </c>
      <c r="E16" s="110"/>
      <c r="G16" s="219">
        <v>777963</v>
      </c>
      <c r="H16" s="99"/>
      <c r="I16" s="220">
        <v>1462106</v>
      </c>
      <c r="J16" s="99"/>
      <c r="K16" s="219">
        <v>3110247</v>
      </c>
      <c r="L16" s="113"/>
      <c r="M16" s="220">
        <v>4349920</v>
      </c>
    </row>
    <row r="17" spans="1:13" s="105" customFormat="1" ht="16.5" customHeight="1" x14ac:dyDescent="0.2">
      <c r="E17" s="110"/>
      <c r="G17" s="170"/>
      <c r="H17" s="117"/>
      <c r="I17" s="114"/>
      <c r="J17" s="117"/>
      <c r="K17" s="170"/>
      <c r="L17" s="117"/>
      <c r="M17" s="114"/>
    </row>
    <row r="18" spans="1:13" s="105" customFormat="1" ht="16.5" customHeight="1" x14ac:dyDescent="0.2">
      <c r="A18" s="103" t="s">
        <v>59</v>
      </c>
      <c r="E18" s="110"/>
      <c r="G18" s="171">
        <f>SUM(G15:G16)</f>
        <v>538140937</v>
      </c>
      <c r="H18" s="120"/>
      <c r="I18" s="119">
        <f>SUM(I15:I16)</f>
        <v>566002452</v>
      </c>
      <c r="J18" s="120"/>
      <c r="K18" s="171">
        <f>SUM(K15:K16)</f>
        <v>524248503</v>
      </c>
      <c r="L18" s="120"/>
      <c r="M18" s="119">
        <f>SUM(M15:M16)</f>
        <v>550576466</v>
      </c>
    </row>
    <row r="19" spans="1:13" s="105" customFormat="1" ht="16.5" customHeight="1" x14ac:dyDescent="0.2">
      <c r="A19" s="103"/>
      <c r="E19" s="110"/>
      <c r="G19" s="172"/>
      <c r="H19" s="120"/>
      <c r="I19" s="121"/>
      <c r="J19" s="120"/>
      <c r="K19" s="172"/>
      <c r="L19" s="120"/>
      <c r="M19" s="121"/>
    </row>
    <row r="20" spans="1:13" s="105" customFormat="1" ht="16.5" customHeight="1" x14ac:dyDescent="0.2">
      <c r="E20" s="110"/>
      <c r="G20" s="170"/>
      <c r="H20" s="117"/>
      <c r="I20" s="114"/>
      <c r="J20" s="117"/>
      <c r="K20" s="170"/>
      <c r="L20" s="117"/>
      <c r="M20" s="114"/>
    </row>
    <row r="21" spans="1:13" s="105" customFormat="1" ht="16.5" customHeight="1" x14ac:dyDescent="0.2">
      <c r="A21" s="103" t="s">
        <v>60</v>
      </c>
      <c r="E21" s="110"/>
      <c r="G21" s="172"/>
      <c r="H21" s="120"/>
      <c r="I21" s="121"/>
      <c r="J21" s="120"/>
      <c r="K21" s="172"/>
      <c r="L21" s="120"/>
      <c r="M21" s="121"/>
    </row>
    <row r="22" spans="1:13" s="105" customFormat="1" ht="16.5" customHeight="1" x14ac:dyDescent="0.2">
      <c r="E22" s="110"/>
      <c r="G22" s="170"/>
      <c r="H22" s="117"/>
      <c r="I22" s="114"/>
      <c r="J22" s="117"/>
      <c r="K22" s="170"/>
      <c r="L22" s="117"/>
      <c r="M22" s="114"/>
    </row>
    <row r="23" spans="1:13" s="105" customFormat="1" ht="16.5" customHeight="1" x14ac:dyDescent="0.2">
      <c r="A23" s="105" t="s">
        <v>139</v>
      </c>
      <c r="E23" s="110"/>
      <c r="G23" s="221">
        <v>-382100603</v>
      </c>
      <c r="H23" s="100"/>
      <c r="I23" s="112">
        <v>-394569177</v>
      </c>
      <c r="J23" s="100"/>
      <c r="K23" s="221">
        <v>-373882991</v>
      </c>
      <c r="L23" s="222"/>
      <c r="M23" s="112">
        <v>-384419230</v>
      </c>
    </row>
    <row r="24" spans="1:13" s="105" customFormat="1" ht="16.5" customHeight="1" x14ac:dyDescent="0.2">
      <c r="A24" s="105" t="s">
        <v>61</v>
      </c>
      <c r="E24" s="110"/>
      <c r="G24" s="221">
        <v>-38578938</v>
      </c>
      <c r="H24" s="100"/>
      <c r="I24" s="112">
        <v>-47779929</v>
      </c>
      <c r="J24" s="100"/>
      <c r="K24" s="221">
        <v>-38578938</v>
      </c>
      <c r="L24" s="222"/>
      <c r="M24" s="112">
        <v>-47779929</v>
      </c>
    </row>
    <row r="25" spans="1:13" s="105" customFormat="1" ht="16.5" customHeight="1" x14ac:dyDescent="0.2">
      <c r="A25" s="105" t="s">
        <v>62</v>
      </c>
      <c r="E25" s="110"/>
      <c r="G25" s="174">
        <v>-89232982</v>
      </c>
      <c r="H25" s="99"/>
      <c r="I25" s="102">
        <v>-91004305</v>
      </c>
      <c r="J25" s="99"/>
      <c r="K25" s="174">
        <v>-82796120</v>
      </c>
      <c r="L25" s="113"/>
      <c r="M25" s="102">
        <v>-83061249</v>
      </c>
    </row>
    <row r="26" spans="1:13" s="105" customFormat="1" ht="16.5" customHeight="1" x14ac:dyDescent="0.2">
      <c r="A26" s="105" t="s">
        <v>187</v>
      </c>
      <c r="E26" s="110"/>
      <c r="G26" s="223">
        <v>-188176</v>
      </c>
      <c r="H26" s="101"/>
      <c r="I26" s="224">
        <v>0</v>
      </c>
      <c r="J26" s="101"/>
      <c r="K26" s="223">
        <v>-316884</v>
      </c>
      <c r="L26" s="225"/>
      <c r="M26" s="224">
        <v>0</v>
      </c>
    </row>
    <row r="27" spans="1:13" s="105" customFormat="1" ht="16.5" customHeight="1" x14ac:dyDescent="0.2">
      <c r="A27" s="98" t="s">
        <v>186</v>
      </c>
      <c r="E27" s="110"/>
      <c r="G27" s="226">
        <v>-348925</v>
      </c>
      <c r="H27" s="97"/>
      <c r="I27" s="227">
        <v>1771605</v>
      </c>
      <c r="J27" s="97"/>
      <c r="K27" s="226">
        <v>-473384</v>
      </c>
      <c r="L27" s="228"/>
      <c r="M27" s="227">
        <v>1485029</v>
      </c>
    </row>
    <row r="28" spans="1:13" s="105" customFormat="1" ht="16.5" customHeight="1" x14ac:dyDescent="0.2">
      <c r="A28" s="105" t="s">
        <v>148</v>
      </c>
      <c r="E28" s="110"/>
      <c r="G28" s="219">
        <v>-2061313</v>
      </c>
      <c r="H28" s="100"/>
      <c r="I28" s="220">
        <v>-331162</v>
      </c>
      <c r="J28" s="100"/>
      <c r="K28" s="219">
        <v>-382175</v>
      </c>
      <c r="L28" s="222"/>
      <c r="M28" s="220">
        <v>-370717</v>
      </c>
    </row>
    <row r="29" spans="1:13" s="105" customFormat="1" ht="16.5" customHeight="1" x14ac:dyDescent="0.2">
      <c r="E29" s="110"/>
      <c r="G29" s="170"/>
      <c r="H29" s="117"/>
      <c r="I29" s="114"/>
      <c r="J29" s="117"/>
      <c r="K29" s="170"/>
      <c r="L29" s="117"/>
      <c r="M29" s="114"/>
    </row>
    <row r="30" spans="1:13" s="105" customFormat="1" ht="16.5" customHeight="1" x14ac:dyDescent="0.2">
      <c r="A30" s="103" t="s">
        <v>63</v>
      </c>
      <c r="E30" s="110"/>
      <c r="G30" s="171">
        <f>SUM(G23:G28)</f>
        <v>-512510937</v>
      </c>
      <c r="H30" s="120"/>
      <c r="I30" s="119">
        <f>SUM(I23:I28)</f>
        <v>-531912968</v>
      </c>
      <c r="J30" s="120"/>
      <c r="K30" s="171">
        <f>SUM(K23:K28)</f>
        <v>-496430492</v>
      </c>
      <c r="L30" s="120"/>
      <c r="M30" s="119">
        <f>SUM(M23:M28)</f>
        <v>-514146096</v>
      </c>
    </row>
    <row r="31" spans="1:13" s="105" customFormat="1" ht="16.5" customHeight="1" x14ac:dyDescent="0.2">
      <c r="E31" s="110"/>
      <c r="G31" s="170"/>
      <c r="H31" s="117"/>
      <c r="I31" s="114"/>
      <c r="J31" s="117"/>
      <c r="K31" s="170"/>
      <c r="L31" s="117"/>
      <c r="M31" s="114"/>
    </row>
    <row r="32" spans="1:13" s="105" customFormat="1" ht="16.5" customHeight="1" x14ac:dyDescent="0.2">
      <c r="E32" s="110"/>
      <c r="G32" s="170"/>
      <c r="H32" s="117"/>
      <c r="I32" s="114"/>
      <c r="J32" s="117"/>
      <c r="K32" s="170"/>
      <c r="L32" s="117"/>
      <c r="M32" s="114"/>
    </row>
    <row r="33" spans="1:13" s="105" customFormat="1" ht="16.5" customHeight="1" x14ac:dyDescent="0.2">
      <c r="A33" s="103" t="s">
        <v>143</v>
      </c>
      <c r="E33" s="110"/>
      <c r="G33" s="170"/>
      <c r="H33" s="117"/>
      <c r="I33" s="114"/>
      <c r="J33" s="117"/>
      <c r="K33" s="170"/>
      <c r="L33" s="117"/>
      <c r="M33" s="114"/>
    </row>
    <row r="34" spans="1:13" s="105" customFormat="1" ht="16.5" customHeight="1" x14ac:dyDescent="0.2">
      <c r="A34" s="103"/>
      <c r="B34" s="103" t="s">
        <v>151</v>
      </c>
      <c r="E34" s="110"/>
      <c r="G34" s="170">
        <v>25630000</v>
      </c>
      <c r="H34" s="114"/>
      <c r="I34" s="114">
        <v>34089484</v>
      </c>
      <c r="J34" s="114"/>
      <c r="K34" s="170">
        <v>27818011</v>
      </c>
      <c r="L34" s="114"/>
      <c r="M34" s="114">
        <v>36430370</v>
      </c>
    </row>
    <row r="35" spans="1:13" s="105" customFormat="1" ht="16.5" customHeight="1" x14ac:dyDescent="0.2">
      <c r="A35" s="105" t="s">
        <v>64</v>
      </c>
      <c r="E35" s="97">
        <v>11.2</v>
      </c>
      <c r="F35" s="97"/>
      <c r="G35" s="229">
        <v>6973059</v>
      </c>
      <c r="H35" s="230"/>
      <c r="I35" s="231">
        <v>8111914</v>
      </c>
      <c r="J35" s="230"/>
      <c r="K35" s="229">
        <v>0</v>
      </c>
      <c r="L35" s="279"/>
      <c r="M35" s="231">
        <v>0</v>
      </c>
    </row>
    <row r="36" spans="1:13" s="105" customFormat="1" ht="16.5" customHeight="1" x14ac:dyDescent="0.2">
      <c r="E36" s="110"/>
      <c r="G36" s="170"/>
      <c r="H36" s="117"/>
      <c r="I36" s="114"/>
      <c r="J36" s="117"/>
      <c r="K36" s="170"/>
      <c r="L36" s="117"/>
      <c r="M36" s="114"/>
    </row>
    <row r="37" spans="1:13" s="105" customFormat="1" ht="16.5" customHeight="1" x14ac:dyDescent="0.2">
      <c r="A37" s="103" t="s">
        <v>133</v>
      </c>
      <c r="E37" s="110"/>
      <c r="G37" s="170">
        <f>SUM(G34:G35)</f>
        <v>32603059</v>
      </c>
      <c r="H37" s="114"/>
      <c r="I37" s="114">
        <f>SUM(I34:I35)</f>
        <v>42201398</v>
      </c>
      <c r="J37" s="114"/>
      <c r="K37" s="170">
        <f t="shared" ref="K37" si="0">SUM(K34:K35)</f>
        <v>27818011</v>
      </c>
      <c r="L37" s="114"/>
      <c r="M37" s="114">
        <f t="shared" ref="M37" si="1">SUM(M34:M35)</f>
        <v>36430370</v>
      </c>
    </row>
    <row r="38" spans="1:13" s="105" customFormat="1" ht="16.5" customHeight="1" x14ac:dyDescent="0.2">
      <c r="A38" s="105" t="s">
        <v>132</v>
      </c>
      <c r="E38" s="232">
        <v>18</v>
      </c>
      <c r="F38" s="232"/>
      <c r="G38" s="219">
        <v>-4350793</v>
      </c>
      <c r="H38" s="100"/>
      <c r="I38" s="220">
        <v>-6864851</v>
      </c>
      <c r="J38" s="100"/>
      <c r="K38" s="219">
        <v>-4447088</v>
      </c>
      <c r="L38" s="113"/>
      <c r="M38" s="220">
        <v>-6749692</v>
      </c>
    </row>
    <row r="39" spans="1:13" s="105" customFormat="1" ht="16.5" customHeight="1" x14ac:dyDescent="0.2">
      <c r="E39" s="110"/>
      <c r="G39" s="170"/>
      <c r="H39" s="117"/>
      <c r="I39" s="114"/>
      <c r="J39" s="117"/>
      <c r="K39" s="170"/>
      <c r="L39" s="117"/>
      <c r="M39" s="114"/>
    </row>
    <row r="40" spans="1:13" s="105" customFormat="1" ht="16.5" customHeight="1" x14ac:dyDescent="0.2">
      <c r="A40" s="103" t="s">
        <v>134</v>
      </c>
      <c r="E40" s="110"/>
      <c r="G40" s="172">
        <f>SUM(G37:G38)</f>
        <v>28252266</v>
      </c>
      <c r="H40" s="121"/>
      <c r="I40" s="121">
        <f>SUM(I37:I38)</f>
        <v>35336547</v>
      </c>
      <c r="J40" s="121"/>
      <c r="K40" s="172">
        <f t="shared" ref="K40" si="2">SUM(K37:K38)</f>
        <v>23370923</v>
      </c>
      <c r="L40" s="121"/>
      <c r="M40" s="121">
        <f t="shared" ref="M40" si="3">SUM(M37:M38)</f>
        <v>29680678</v>
      </c>
    </row>
    <row r="41" spans="1:13" ht="16.5" customHeight="1" x14ac:dyDescent="0.2">
      <c r="G41" s="53"/>
      <c r="H41" s="53"/>
      <c r="I41" s="53"/>
      <c r="J41" s="53"/>
      <c r="K41" s="53"/>
      <c r="L41" s="53"/>
      <c r="M41" s="53"/>
    </row>
    <row r="42" spans="1:13" ht="16.5" customHeight="1" x14ac:dyDescent="0.2">
      <c r="A42" s="46"/>
      <c r="G42" s="53"/>
      <c r="H42" s="53"/>
      <c r="I42" s="53"/>
      <c r="J42" s="53"/>
      <c r="K42" s="53"/>
      <c r="L42" s="53"/>
      <c r="M42" s="53"/>
    </row>
    <row r="43" spans="1:13" ht="16.5" customHeight="1" x14ac:dyDescent="0.2">
      <c r="G43" s="52"/>
      <c r="H43" s="52"/>
      <c r="I43" s="52"/>
      <c r="J43" s="52"/>
      <c r="K43" s="52"/>
      <c r="L43" s="52"/>
      <c r="M43" s="52"/>
    </row>
    <row r="44" spans="1:13" ht="16.5" customHeight="1" x14ac:dyDescent="0.2">
      <c r="G44" s="52"/>
      <c r="H44" s="52"/>
      <c r="I44" s="52"/>
      <c r="J44" s="52"/>
      <c r="K44" s="52"/>
      <c r="L44" s="52"/>
      <c r="M44" s="52"/>
    </row>
    <row r="45" spans="1:13" ht="16.5" customHeight="1" x14ac:dyDescent="0.2">
      <c r="G45" s="52"/>
      <c r="H45" s="52"/>
      <c r="I45" s="52"/>
      <c r="J45" s="52"/>
      <c r="K45" s="52"/>
      <c r="L45" s="52"/>
      <c r="M45" s="52"/>
    </row>
    <row r="46" spans="1:13" ht="21.95" customHeight="1" x14ac:dyDescent="0.2">
      <c r="A46" s="56" t="str">
        <f>'2-4'!A49</f>
        <v>The accompanying condensed notes on pages 13 to 32 are an integral part of this interim financial information.</v>
      </c>
      <c r="B46" s="56"/>
      <c r="C46" s="56"/>
      <c r="D46" s="56"/>
      <c r="E46" s="57"/>
      <c r="F46" s="56"/>
      <c r="G46" s="58"/>
      <c r="H46" s="58"/>
      <c r="I46" s="58"/>
      <c r="J46" s="58"/>
      <c r="K46" s="58"/>
      <c r="L46" s="58"/>
      <c r="M46" s="58"/>
    </row>
    <row r="47" spans="1:13" ht="16.5" customHeight="1" x14ac:dyDescent="0.2">
      <c r="A47" s="46" t="str">
        <f>A1</f>
        <v>Leo Global Logistics Public Company Limited</v>
      </c>
      <c r="B47" s="46"/>
      <c r="C47" s="46"/>
      <c r="D47" s="46"/>
      <c r="E47" s="47"/>
      <c r="F47" s="46"/>
      <c r="G47" s="48"/>
      <c r="H47" s="48"/>
      <c r="I47" s="48"/>
      <c r="J47" s="48"/>
      <c r="K47" s="48"/>
      <c r="L47" s="48"/>
      <c r="M47" s="48"/>
    </row>
    <row r="48" spans="1:13" ht="16.5" customHeight="1" x14ac:dyDescent="0.2">
      <c r="A48" s="46" t="s">
        <v>233</v>
      </c>
      <c r="B48" s="46"/>
      <c r="C48" s="46"/>
      <c r="D48" s="46"/>
      <c r="E48" s="47"/>
      <c r="F48" s="46"/>
      <c r="G48" s="48"/>
      <c r="H48" s="48"/>
      <c r="I48" s="48"/>
      <c r="J48" s="48"/>
      <c r="K48" s="48"/>
      <c r="L48" s="48"/>
      <c r="M48" s="48"/>
    </row>
    <row r="49" spans="1:13" ht="16.5" customHeight="1" x14ac:dyDescent="0.2">
      <c r="A49" s="49" t="str">
        <f>A3</f>
        <v>For the six-month period ended 30 June 2020</v>
      </c>
      <c r="B49" s="49"/>
      <c r="C49" s="49"/>
      <c r="D49" s="49"/>
      <c r="E49" s="161"/>
      <c r="F49" s="49"/>
      <c r="G49" s="50"/>
      <c r="H49" s="50"/>
      <c r="I49" s="50"/>
      <c r="J49" s="50"/>
      <c r="K49" s="50"/>
      <c r="L49" s="50"/>
      <c r="M49" s="50"/>
    </row>
    <row r="50" spans="1:13" ht="16.5" customHeight="1" x14ac:dyDescent="0.2">
      <c r="A50" s="59"/>
      <c r="B50" s="59"/>
      <c r="C50" s="59"/>
      <c r="D50" s="59"/>
      <c r="E50" s="60"/>
      <c r="F50" s="59"/>
      <c r="G50" s="61"/>
      <c r="H50" s="61"/>
      <c r="I50" s="61"/>
      <c r="J50" s="61"/>
      <c r="K50" s="61"/>
      <c r="L50" s="61"/>
      <c r="M50" s="61"/>
    </row>
    <row r="51" spans="1:13" ht="16.5" customHeight="1" x14ac:dyDescent="0.2">
      <c r="A51" s="59"/>
      <c r="B51" s="59"/>
      <c r="C51" s="59"/>
      <c r="D51" s="59"/>
      <c r="E51" s="60"/>
      <c r="F51" s="59"/>
      <c r="G51" s="61"/>
      <c r="H51" s="61"/>
      <c r="I51" s="61"/>
      <c r="J51" s="61"/>
      <c r="K51" s="61"/>
      <c r="L51" s="61"/>
      <c r="M51" s="61"/>
    </row>
    <row r="52" spans="1:13" s="105" customFormat="1" ht="16.5" customHeight="1" x14ac:dyDescent="0.2">
      <c r="A52" s="103"/>
      <c r="B52" s="103"/>
      <c r="C52" s="103"/>
      <c r="D52" s="103"/>
      <c r="E52" s="104"/>
      <c r="F52" s="103"/>
      <c r="G52" s="288" t="s">
        <v>3</v>
      </c>
      <c r="H52" s="288"/>
      <c r="I52" s="288"/>
      <c r="J52" s="279"/>
      <c r="K52" s="288" t="s">
        <v>4</v>
      </c>
      <c r="L52" s="288"/>
      <c r="M52" s="288"/>
    </row>
    <row r="53" spans="1:13" s="105" customFormat="1" ht="16.5" customHeight="1" x14ac:dyDescent="0.2">
      <c r="A53" s="103"/>
      <c r="B53" s="103"/>
      <c r="C53" s="103"/>
      <c r="D53" s="103"/>
      <c r="E53" s="104"/>
      <c r="F53" s="103"/>
      <c r="G53" s="287" t="s">
        <v>5</v>
      </c>
      <c r="H53" s="287"/>
      <c r="I53" s="287"/>
      <c r="J53" s="94"/>
      <c r="K53" s="287" t="s">
        <v>5</v>
      </c>
      <c r="L53" s="287"/>
      <c r="M53" s="287"/>
    </row>
    <row r="54" spans="1:13" s="105" customFormat="1" ht="16.5" customHeight="1" x14ac:dyDescent="0.2">
      <c r="A54" s="103"/>
      <c r="B54" s="103"/>
      <c r="C54" s="103"/>
      <c r="D54" s="103"/>
      <c r="E54" s="104"/>
      <c r="F54" s="103"/>
      <c r="G54" s="95" t="s">
        <v>6</v>
      </c>
      <c r="H54" s="106"/>
      <c r="I54" s="95" t="s">
        <v>6</v>
      </c>
      <c r="J54" s="106"/>
      <c r="K54" s="95" t="s">
        <v>6</v>
      </c>
      <c r="L54" s="106"/>
      <c r="M54" s="95" t="s">
        <v>6</v>
      </c>
    </row>
    <row r="55" spans="1:13" s="105" customFormat="1" ht="16.5" customHeight="1" x14ac:dyDescent="0.2">
      <c r="A55" s="103"/>
      <c r="B55" s="103"/>
      <c r="C55" s="103"/>
      <c r="D55" s="103"/>
      <c r="E55" s="104"/>
      <c r="F55" s="103"/>
      <c r="G55" s="95" t="s">
        <v>207</v>
      </c>
      <c r="H55" s="106"/>
      <c r="I55" s="95" t="s">
        <v>207</v>
      </c>
      <c r="J55" s="106"/>
      <c r="K55" s="95" t="s">
        <v>207</v>
      </c>
      <c r="L55" s="106"/>
      <c r="M55" s="95" t="s">
        <v>207</v>
      </c>
    </row>
    <row r="56" spans="1:13" s="105" customFormat="1" ht="16.5" customHeight="1" x14ac:dyDescent="0.2">
      <c r="A56" s="103"/>
      <c r="B56" s="103"/>
      <c r="C56" s="103"/>
      <c r="D56" s="103"/>
      <c r="E56" s="104"/>
      <c r="F56" s="103"/>
      <c r="G56" s="107">
        <v>2020</v>
      </c>
      <c r="H56" s="108"/>
      <c r="I56" s="107">
        <v>2019</v>
      </c>
      <c r="J56" s="108"/>
      <c r="K56" s="107">
        <v>2020</v>
      </c>
      <c r="L56" s="108"/>
      <c r="M56" s="107">
        <v>2019</v>
      </c>
    </row>
    <row r="57" spans="1:13" s="105" customFormat="1" ht="16.5" customHeight="1" x14ac:dyDescent="0.2">
      <c r="A57" s="103"/>
      <c r="B57" s="103"/>
      <c r="C57" s="103"/>
      <c r="D57" s="103"/>
      <c r="E57" s="280" t="s">
        <v>79</v>
      </c>
      <c r="F57" s="103"/>
      <c r="G57" s="109" t="s">
        <v>10</v>
      </c>
      <c r="H57" s="106"/>
      <c r="I57" s="109" t="s">
        <v>10</v>
      </c>
      <c r="J57" s="106"/>
      <c r="K57" s="109" t="s">
        <v>10</v>
      </c>
      <c r="L57" s="106"/>
      <c r="M57" s="109" t="s">
        <v>10</v>
      </c>
    </row>
    <row r="58" spans="1:13" s="105" customFormat="1" ht="16.5" customHeight="1" x14ac:dyDescent="0.2">
      <c r="A58" s="103" t="s">
        <v>65</v>
      </c>
      <c r="E58" s="104"/>
      <c r="G58" s="169"/>
      <c r="H58" s="111"/>
      <c r="I58" s="111"/>
      <c r="J58" s="111"/>
      <c r="K58" s="169"/>
      <c r="L58" s="111"/>
      <c r="M58" s="111"/>
    </row>
    <row r="59" spans="1:13" s="105" customFormat="1" ht="16.5" customHeight="1" x14ac:dyDescent="0.2">
      <c r="A59" s="125" t="s">
        <v>80</v>
      </c>
      <c r="B59" s="125"/>
      <c r="C59" s="125"/>
      <c r="D59" s="125"/>
      <c r="E59" s="104"/>
      <c r="G59" s="173"/>
      <c r="H59" s="117"/>
      <c r="I59" s="117"/>
      <c r="J59" s="117"/>
      <c r="K59" s="173"/>
      <c r="L59" s="117"/>
      <c r="M59" s="117"/>
    </row>
    <row r="60" spans="1:13" s="105" customFormat="1" ht="16.5" customHeight="1" x14ac:dyDescent="0.2">
      <c r="A60" s="125"/>
      <c r="B60" s="125" t="s">
        <v>66</v>
      </c>
      <c r="C60" s="125"/>
      <c r="D60" s="125"/>
      <c r="E60" s="110"/>
      <c r="G60" s="174"/>
      <c r="H60" s="96"/>
      <c r="I60" s="102"/>
      <c r="J60" s="96"/>
      <c r="K60" s="174"/>
      <c r="L60" s="96"/>
      <c r="M60" s="102"/>
    </row>
    <row r="61" spans="1:13" s="105" customFormat="1" ht="16.5" customHeight="1" x14ac:dyDescent="0.2">
      <c r="B61" s="105" t="s">
        <v>67</v>
      </c>
      <c r="E61" s="110"/>
      <c r="G61" s="173"/>
      <c r="H61" s="117"/>
      <c r="I61" s="117"/>
      <c r="J61" s="117"/>
      <c r="K61" s="173"/>
      <c r="L61" s="117"/>
      <c r="M61" s="117"/>
    </row>
    <row r="62" spans="1:13" s="105" customFormat="1" ht="16.5" customHeight="1" x14ac:dyDescent="0.2">
      <c r="C62" s="105" t="s">
        <v>68</v>
      </c>
      <c r="E62" s="110"/>
      <c r="G62" s="174">
        <v>0</v>
      </c>
      <c r="H62" s="113"/>
      <c r="I62" s="102">
        <v>7528694</v>
      </c>
      <c r="J62" s="113"/>
      <c r="K62" s="174">
        <v>0</v>
      </c>
      <c r="L62" s="96"/>
      <c r="M62" s="102">
        <v>7617338</v>
      </c>
    </row>
    <row r="63" spans="1:13" s="105" customFormat="1" ht="16.5" customHeight="1" x14ac:dyDescent="0.2">
      <c r="B63" s="105" t="s">
        <v>69</v>
      </c>
      <c r="E63" s="110"/>
      <c r="G63" s="174"/>
      <c r="H63" s="114"/>
      <c r="I63" s="102"/>
      <c r="J63" s="114"/>
      <c r="K63" s="170"/>
      <c r="L63" s="114"/>
      <c r="M63" s="114"/>
    </row>
    <row r="64" spans="1:13" s="105" customFormat="1" ht="16.5" customHeight="1" x14ac:dyDescent="0.2">
      <c r="C64" s="105" t="s">
        <v>152</v>
      </c>
      <c r="E64" s="110"/>
      <c r="G64" s="174">
        <v>0</v>
      </c>
      <c r="H64" s="113"/>
      <c r="I64" s="102">
        <v>292559</v>
      </c>
      <c r="J64" s="113"/>
      <c r="K64" s="174">
        <v>0</v>
      </c>
      <c r="L64" s="96"/>
      <c r="M64" s="102">
        <v>0</v>
      </c>
    </row>
    <row r="65" spans="1:13" s="105" customFormat="1" ht="16.5" customHeight="1" x14ac:dyDescent="0.2">
      <c r="B65" s="105" t="s">
        <v>157</v>
      </c>
      <c r="E65" s="110"/>
      <c r="G65" s="174"/>
      <c r="H65" s="117"/>
      <c r="I65" s="102"/>
      <c r="J65" s="117"/>
      <c r="K65" s="173"/>
      <c r="L65" s="117"/>
      <c r="M65" s="117"/>
    </row>
    <row r="66" spans="1:13" s="105" customFormat="1" ht="16.5" customHeight="1" x14ac:dyDescent="0.2">
      <c r="C66" s="105" t="s">
        <v>70</v>
      </c>
      <c r="E66" s="110"/>
      <c r="G66" s="175">
        <v>0</v>
      </c>
      <c r="H66" s="96"/>
      <c r="I66" s="118">
        <v>-1505739</v>
      </c>
      <c r="J66" s="96"/>
      <c r="K66" s="175">
        <v>0</v>
      </c>
      <c r="L66" s="96"/>
      <c r="M66" s="118">
        <v>-1523468</v>
      </c>
    </row>
    <row r="67" spans="1:13" s="105" customFormat="1" ht="6" customHeight="1" x14ac:dyDescent="0.2">
      <c r="E67" s="104"/>
      <c r="G67" s="169"/>
      <c r="H67" s="111"/>
      <c r="I67" s="111"/>
      <c r="J67" s="111"/>
      <c r="K67" s="169"/>
      <c r="L67" s="111"/>
      <c r="M67" s="111"/>
    </row>
    <row r="68" spans="1:13" s="105" customFormat="1" ht="16.5" customHeight="1" x14ac:dyDescent="0.2">
      <c r="B68" s="105" t="s">
        <v>164</v>
      </c>
      <c r="E68" s="110"/>
      <c r="G68" s="173"/>
      <c r="H68" s="117"/>
      <c r="I68" s="117"/>
      <c r="J68" s="117"/>
      <c r="K68" s="173"/>
      <c r="L68" s="117"/>
      <c r="M68" s="117"/>
    </row>
    <row r="69" spans="1:13" s="105" customFormat="1" ht="16.5" customHeight="1" x14ac:dyDescent="0.2">
      <c r="C69" s="105" t="s">
        <v>66</v>
      </c>
      <c r="E69" s="110"/>
      <c r="G69" s="171">
        <f>SUM(G61:G66)</f>
        <v>0</v>
      </c>
      <c r="H69" s="114"/>
      <c r="I69" s="119">
        <f>SUM(I61:I66)</f>
        <v>6315514</v>
      </c>
      <c r="J69" s="114"/>
      <c r="K69" s="171">
        <f>SUM(K61:K66)</f>
        <v>0</v>
      </c>
      <c r="L69" s="114"/>
      <c r="M69" s="119">
        <f>SUM(M61:M66)</f>
        <v>6093870</v>
      </c>
    </row>
    <row r="70" spans="1:13" s="105" customFormat="1" ht="6" customHeight="1" x14ac:dyDescent="0.2">
      <c r="E70" s="110"/>
      <c r="G70" s="173"/>
      <c r="H70" s="117"/>
      <c r="I70" s="117"/>
      <c r="J70" s="117"/>
      <c r="K70" s="173"/>
      <c r="L70" s="117"/>
      <c r="M70" s="117"/>
    </row>
    <row r="71" spans="1:13" s="105" customFormat="1" ht="16.5" customHeight="1" x14ac:dyDescent="0.2">
      <c r="A71" s="125" t="s">
        <v>71</v>
      </c>
      <c r="B71" s="125"/>
      <c r="C71" s="125"/>
      <c r="D71" s="125"/>
      <c r="E71" s="110"/>
      <c r="G71" s="173"/>
      <c r="H71" s="117"/>
      <c r="I71" s="117"/>
      <c r="J71" s="117"/>
      <c r="K71" s="173"/>
      <c r="L71" s="117"/>
      <c r="M71" s="117"/>
    </row>
    <row r="72" spans="1:13" s="105" customFormat="1" ht="16.5" customHeight="1" x14ac:dyDescent="0.2">
      <c r="A72" s="125"/>
      <c r="B72" s="125" t="s">
        <v>66</v>
      </c>
      <c r="C72" s="125"/>
      <c r="D72" s="125"/>
      <c r="E72" s="110"/>
      <c r="G72" s="173"/>
      <c r="H72" s="117"/>
      <c r="I72" s="117"/>
      <c r="J72" s="117"/>
      <c r="K72" s="173"/>
      <c r="L72" s="117"/>
      <c r="M72" s="117"/>
    </row>
    <row r="73" spans="1:13" s="105" customFormat="1" ht="16.5" customHeight="1" x14ac:dyDescent="0.2">
      <c r="B73" s="105" t="s">
        <v>72</v>
      </c>
      <c r="E73" s="110"/>
      <c r="G73" s="219">
        <v>29300</v>
      </c>
      <c r="H73" s="96"/>
      <c r="I73" s="220">
        <v>-103533</v>
      </c>
      <c r="J73" s="96"/>
      <c r="K73" s="219">
        <v>0</v>
      </c>
      <c r="L73" s="96"/>
      <c r="M73" s="220">
        <v>0</v>
      </c>
    </row>
    <row r="74" spans="1:13" s="105" customFormat="1" ht="6" customHeight="1" x14ac:dyDescent="0.2">
      <c r="E74" s="110"/>
      <c r="G74" s="174"/>
      <c r="H74" s="96"/>
      <c r="I74" s="102"/>
      <c r="J74" s="96"/>
      <c r="K74" s="174"/>
      <c r="L74" s="96"/>
      <c r="M74" s="102"/>
    </row>
    <row r="75" spans="1:13" s="105" customFormat="1" ht="16.5" customHeight="1" x14ac:dyDescent="0.2">
      <c r="B75" s="105" t="s">
        <v>81</v>
      </c>
      <c r="E75" s="110"/>
      <c r="G75" s="173"/>
      <c r="H75" s="117"/>
      <c r="I75" s="117"/>
      <c r="J75" s="117"/>
      <c r="K75" s="173"/>
      <c r="L75" s="117"/>
      <c r="M75" s="117"/>
    </row>
    <row r="76" spans="1:13" s="105" customFormat="1" ht="16.5" customHeight="1" x14ac:dyDescent="0.2">
      <c r="C76" s="105" t="s">
        <v>66</v>
      </c>
      <c r="E76" s="110"/>
      <c r="G76" s="171">
        <f>G73</f>
        <v>29300</v>
      </c>
      <c r="H76" s="114"/>
      <c r="I76" s="119">
        <f>I73</f>
        <v>-103533</v>
      </c>
      <c r="J76" s="114"/>
      <c r="K76" s="171">
        <f>K73</f>
        <v>0</v>
      </c>
      <c r="L76" s="114"/>
      <c r="M76" s="119">
        <f>M73</f>
        <v>0</v>
      </c>
    </row>
    <row r="77" spans="1:13" s="105" customFormat="1" ht="6" customHeight="1" x14ac:dyDescent="0.2">
      <c r="E77" s="110"/>
      <c r="G77" s="172"/>
      <c r="H77" s="114"/>
      <c r="I77" s="121"/>
      <c r="J77" s="114"/>
      <c r="K77" s="172"/>
      <c r="L77" s="114"/>
      <c r="M77" s="121"/>
    </row>
    <row r="78" spans="1:13" s="105" customFormat="1" ht="16.5" customHeight="1" x14ac:dyDescent="0.2">
      <c r="A78" s="103" t="s">
        <v>73</v>
      </c>
      <c r="E78" s="110"/>
      <c r="G78" s="170"/>
      <c r="H78" s="114"/>
      <c r="I78" s="114"/>
      <c r="J78" s="114"/>
      <c r="K78" s="170"/>
      <c r="L78" s="114"/>
      <c r="M78" s="114"/>
    </row>
    <row r="79" spans="1:13" s="105" customFormat="1" ht="16.5" customHeight="1" x14ac:dyDescent="0.2">
      <c r="B79" s="103" t="s">
        <v>74</v>
      </c>
      <c r="E79" s="110"/>
      <c r="G79" s="171">
        <f>G76+G69</f>
        <v>29300</v>
      </c>
      <c r="H79" s="114"/>
      <c r="I79" s="119">
        <f>I76+I69</f>
        <v>6211981</v>
      </c>
      <c r="J79" s="114"/>
      <c r="K79" s="171">
        <f>K76+K69</f>
        <v>0</v>
      </c>
      <c r="L79" s="114"/>
      <c r="M79" s="119">
        <f>M76+M69</f>
        <v>6093870</v>
      </c>
    </row>
    <row r="80" spans="1:13" s="105" customFormat="1" ht="6" customHeight="1" x14ac:dyDescent="0.2">
      <c r="E80" s="110"/>
      <c r="G80" s="170"/>
      <c r="H80" s="114"/>
      <c r="I80" s="114"/>
      <c r="J80" s="114"/>
      <c r="K80" s="170"/>
      <c r="L80" s="114"/>
      <c r="M80" s="114"/>
    </row>
    <row r="81" spans="1:13" s="105" customFormat="1" ht="16.5" customHeight="1" thickBot="1" x14ac:dyDescent="0.25">
      <c r="A81" s="103" t="s">
        <v>75</v>
      </c>
      <c r="B81" s="103"/>
      <c r="C81" s="103"/>
      <c r="E81" s="110"/>
      <c r="G81" s="176">
        <f>G79+G40</f>
        <v>28281566</v>
      </c>
      <c r="H81" s="114"/>
      <c r="I81" s="126">
        <f>I79+I40</f>
        <v>41548528</v>
      </c>
      <c r="J81" s="114"/>
      <c r="K81" s="176">
        <f>K79+K40</f>
        <v>23370923</v>
      </c>
      <c r="L81" s="114"/>
      <c r="M81" s="126">
        <f>M79+M40</f>
        <v>35774548</v>
      </c>
    </row>
    <row r="82" spans="1:13" s="105" customFormat="1" ht="6" customHeight="1" thickTop="1" x14ac:dyDescent="0.2">
      <c r="B82" s="103"/>
      <c r="C82" s="103"/>
      <c r="E82" s="110"/>
      <c r="G82" s="177"/>
      <c r="K82" s="177"/>
    </row>
    <row r="83" spans="1:13" s="105" customFormat="1" ht="16.5" customHeight="1" x14ac:dyDescent="0.2">
      <c r="A83" s="103" t="s">
        <v>76</v>
      </c>
      <c r="E83" s="110"/>
      <c r="G83" s="173"/>
      <c r="H83" s="117"/>
      <c r="I83" s="117"/>
      <c r="J83" s="117"/>
      <c r="K83" s="173"/>
      <c r="L83" s="117"/>
      <c r="M83" s="117"/>
    </row>
    <row r="84" spans="1:13" s="105" customFormat="1" ht="16.5" customHeight="1" x14ac:dyDescent="0.2">
      <c r="A84" s="105" t="s">
        <v>77</v>
      </c>
      <c r="E84" s="110"/>
      <c r="G84" s="184">
        <v>28083959</v>
      </c>
      <c r="H84" s="99"/>
      <c r="I84" s="99">
        <v>35125239</v>
      </c>
      <c r="J84" s="99"/>
      <c r="K84" s="184">
        <v>23370923</v>
      </c>
      <c r="L84" s="99"/>
      <c r="M84" s="99">
        <v>29680678</v>
      </c>
    </row>
    <row r="85" spans="1:13" s="105" customFormat="1" ht="16.5" customHeight="1" x14ac:dyDescent="0.2">
      <c r="A85" s="105" t="s">
        <v>52</v>
      </c>
      <c r="E85" s="110"/>
      <c r="G85" s="229">
        <v>168307</v>
      </c>
      <c r="H85" s="96"/>
      <c r="I85" s="231">
        <v>211308</v>
      </c>
      <c r="J85" s="96"/>
      <c r="K85" s="229">
        <v>0</v>
      </c>
      <c r="L85" s="96"/>
      <c r="M85" s="231">
        <v>0</v>
      </c>
    </row>
    <row r="86" spans="1:13" s="105" customFormat="1" ht="6" customHeight="1" x14ac:dyDescent="0.2">
      <c r="E86" s="110"/>
      <c r="G86" s="173"/>
      <c r="H86" s="117"/>
      <c r="I86" s="117"/>
      <c r="J86" s="117"/>
      <c r="K86" s="173"/>
      <c r="L86" s="117"/>
      <c r="M86" s="117"/>
    </row>
    <row r="87" spans="1:13" s="105" customFormat="1" ht="16.5" customHeight="1" thickBot="1" x14ac:dyDescent="0.25">
      <c r="E87" s="110"/>
      <c r="G87" s="176">
        <f>SUM(G84:G86)</f>
        <v>28252266</v>
      </c>
      <c r="H87" s="114"/>
      <c r="I87" s="126">
        <f>SUM(I84:I86)</f>
        <v>35336547</v>
      </c>
      <c r="J87" s="114"/>
      <c r="K87" s="176">
        <f>SUM(K84:K86)</f>
        <v>23370923</v>
      </c>
      <c r="L87" s="114"/>
      <c r="M87" s="126">
        <f>SUM(M84:M86)</f>
        <v>29680678</v>
      </c>
    </row>
    <row r="88" spans="1:13" s="105" customFormat="1" ht="6" customHeight="1" thickTop="1" x14ac:dyDescent="0.2">
      <c r="E88" s="110"/>
      <c r="G88" s="173"/>
      <c r="H88" s="117"/>
      <c r="I88" s="117"/>
      <c r="J88" s="117"/>
      <c r="K88" s="173"/>
      <c r="L88" s="117"/>
      <c r="M88" s="117"/>
    </row>
    <row r="89" spans="1:13" s="105" customFormat="1" ht="16.5" customHeight="1" x14ac:dyDescent="0.2">
      <c r="A89" s="103" t="s">
        <v>78</v>
      </c>
      <c r="E89" s="110"/>
      <c r="G89" s="173"/>
      <c r="H89" s="117"/>
      <c r="I89" s="117"/>
      <c r="J89" s="117"/>
      <c r="K89" s="173"/>
      <c r="L89" s="117"/>
      <c r="M89" s="117"/>
    </row>
    <row r="90" spans="1:13" s="105" customFormat="1" ht="16.5" customHeight="1" x14ac:dyDescent="0.2">
      <c r="A90" s="105" t="s">
        <v>77</v>
      </c>
      <c r="E90" s="110"/>
      <c r="G90" s="184">
        <v>28107399</v>
      </c>
      <c r="H90" s="96"/>
      <c r="I90" s="99">
        <v>41393385</v>
      </c>
      <c r="J90" s="96"/>
      <c r="K90" s="184">
        <v>23370923</v>
      </c>
      <c r="L90" s="96"/>
      <c r="M90" s="99">
        <v>35774548</v>
      </c>
    </row>
    <row r="91" spans="1:13" s="105" customFormat="1" ht="16.5" customHeight="1" x14ac:dyDescent="0.2">
      <c r="A91" s="105" t="s">
        <v>52</v>
      </c>
      <c r="E91" s="110"/>
      <c r="G91" s="229">
        <v>174167</v>
      </c>
      <c r="H91" s="96"/>
      <c r="I91" s="231">
        <v>155143</v>
      </c>
      <c r="J91" s="96"/>
      <c r="K91" s="229">
        <v>0</v>
      </c>
      <c r="L91" s="96"/>
      <c r="M91" s="231">
        <v>0</v>
      </c>
    </row>
    <row r="92" spans="1:13" s="105" customFormat="1" ht="6" customHeight="1" x14ac:dyDescent="0.2">
      <c r="E92" s="110"/>
      <c r="G92" s="170"/>
      <c r="H92" s="114"/>
      <c r="I92" s="114"/>
      <c r="J92" s="114"/>
      <c r="K92" s="170"/>
      <c r="L92" s="114"/>
      <c r="M92" s="114"/>
    </row>
    <row r="93" spans="1:13" s="105" customFormat="1" ht="16.5" customHeight="1" thickBot="1" x14ac:dyDescent="0.25">
      <c r="E93" s="110"/>
      <c r="G93" s="176">
        <f>SUM(G90:G92)</f>
        <v>28281566</v>
      </c>
      <c r="H93" s="114"/>
      <c r="I93" s="126">
        <f>SUM(I90:I92)</f>
        <v>41548528</v>
      </c>
      <c r="J93" s="114"/>
      <c r="K93" s="176">
        <f>SUM(K90:K92)</f>
        <v>23370923</v>
      </c>
      <c r="L93" s="114"/>
      <c r="M93" s="126">
        <f>SUM(M90:M92)</f>
        <v>35774548</v>
      </c>
    </row>
    <row r="94" spans="1:13" s="105" customFormat="1" ht="6" customHeight="1" thickTop="1" x14ac:dyDescent="0.2">
      <c r="E94" s="110"/>
      <c r="G94" s="172"/>
      <c r="H94" s="114"/>
      <c r="I94" s="121"/>
      <c r="J94" s="114"/>
      <c r="K94" s="172"/>
      <c r="L94" s="114"/>
      <c r="M94" s="121"/>
    </row>
    <row r="95" spans="1:13" s="105" customFormat="1" ht="16.5" customHeight="1" x14ac:dyDescent="0.2">
      <c r="A95" s="103" t="s">
        <v>149</v>
      </c>
      <c r="E95" s="110"/>
      <c r="G95" s="173"/>
      <c r="H95" s="117"/>
      <c r="I95" s="117"/>
      <c r="J95" s="117"/>
      <c r="K95" s="173"/>
      <c r="L95" s="117"/>
      <c r="M95" s="117"/>
    </row>
    <row r="96" spans="1:13" s="105" customFormat="1" ht="6" customHeight="1" x14ac:dyDescent="0.2">
      <c r="A96" s="103"/>
      <c r="E96" s="110"/>
      <c r="G96" s="173"/>
      <c r="H96" s="117"/>
      <c r="I96" s="117"/>
      <c r="J96" s="117"/>
      <c r="K96" s="178"/>
      <c r="L96" s="127"/>
      <c r="M96" s="127"/>
    </row>
    <row r="97" spans="1:13" s="105" customFormat="1" ht="16.5" customHeight="1" thickBot="1" x14ac:dyDescent="0.25">
      <c r="A97" s="105" t="s">
        <v>150</v>
      </c>
      <c r="E97" s="97">
        <v>20</v>
      </c>
      <c r="F97" s="96"/>
      <c r="G97" s="233">
        <f>G84/200000000</f>
        <v>0.14041979499999999</v>
      </c>
      <c r="H97" s="234"/>
      <c r="I97" s="235">
        <v>0.22600000000000001</v>
      </c>
      <c r="J97" s="234"/>
      <c r="K97" s="233">
        <f>K84/200000000</f>
        <v>0.116854615</v>
      </c>
      <c r="L97" s="234"/>
      <c r="M97" s="235">
        <v>0.191</v>
      </c>
    </row>
    <row r="98" spans="1:13" ht="6" customHeight="1" thickTop="1" x14ac:dyDescent="0.2">
      <c r="G98" s="62"/>
      <c r="H98" s="62"/>
      <c r="I98" s="62"/>
      <c r="J98" s="62"/>
      <c r="K98" s="62"/>
      <c r="L98" s="62"/>
      <c r="M98" s="62"/>
    </row>
    <row r="99" spans="1:13" ht="10.5" customHeight="1" x14ac:dyDescent="0.2">
      <c r="G99" s="63"/>
      <c r="H99" s="64"/>
      <c r="I99" s="63"/>
      <c r="J99" s="64"/>
      <c r="K99" s="63"/>
      <c r="L99" s="64"/>
      <c r="M99" s="63"/>
    </row>
    <row r="100" spans="1:13" ht="21.95" customHeight="1" x14ac:dyDescent="0.2">
      <c r="A100" s="56" t="str">
        <f>'2-4'!A49</f>
        <v>The accompanying condensed notes on pages 13 to 32 are an integral part of this interim financial information.</v>
      </c>
      <c r="B100" s="56"/>
      <c r="C100" s="56"/>
      <c r="D100" s="56"/>
      <c r="E100" s="57"/>
      <c r="F100" s="56"/>
      <c r="G100" s="58"/>
      <c r="H100" s="58"/>
      <c r="I100" s="58"/>
      <c r="J100" s="58"/>
      <c r="K100" s="58"/>
      <c r="L100" s="58"/>
      <c r="M100" s="58"/>
    </row>
  </sheetData>
  <mergeCells count="8">
    <mergeCell ref="G53:I53"/>
    <mergeCell ref="K53:M53"/>
    <mergeCell ref="G6:I6"/>
    <mergeCell ref="K6:M6"/>
    <mergeCell ref="G7:I7"/>
    <mergeCell ref="K7:M7"/>
    <mergeCell ref="G52:I52"/>
    <mergeCell ref="K52:M5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1"/>
  <sheetViews>
    <sheetView topLeftCell="A9" zoomScaleNormal="100" workbookViewId="0">
      <selection activeCell="A11" sqref="A11"/>
    </sheetView>
  </sheetViews>
  <sheetFormatPr defaultColWidth="9.33203125" defaultRowHeight="15" customHeight="1" x14ac:dyDescent="0.2"/>
  <cols>
    <col min="1" max="2" width="2" style="43" customWidth="1"/>
    <col min="3" max="3" width="36.1640625" style="43" customWidth="1"/>
    <col min="4" max="4" width="7" style="43" customWidth="1"/>
    <col min="5" max="5" width="0.6640625" style="43" customWidth="1"/>
    <col min="6" max="6" width="12" style="43" customWidth="1"/>
    <col min="7" max="7" width="0.6640625" style="43" customWidth="1"/>
    <col min="8" max="8" width="11.83203125" style="43" customWidth="1"/>
    <col min="9" max="9" width="0.6640625" style="43" customWidth="1"/>
    <col min="10" max="10" width="13.33203125" style="43" customWidth="1"/>
    <col min="11" max="11" width="0.6640625" style="43" customWidth="1"/>
    <col min="12" max="12" width="14.1640625" style="43" customWidth="1"/>
    <col min="13" max="13" width="0.6640625" style="43" customWidth="1"/>
    <col min="14" max="14" width="11.6640625" style="43" customWidth="1"/>
    <col min="15" max="15" width="0.6640625" style="43" customWidth="1"/>
    <col min="16" max="16" width="21" style="43" customWidth="1"/>
    <col min="17" max="17" width="0.6640625" style="43" customWidth="1"/>
    <col min="18" max="18" width="11" style="43" customWidth="1"/>
    <col min="19" max="19" width="0.6640625" style="43" customWidth="1"/>
    <col min="20" max="20" width="11.33203125" style="43" customWidth="1"/>
    <col min="21" max="21" width="0.6640625" style="43" customWidth="1"/>
    <col min="22" max="22" width="13.6640625" style="43" customWidth="1"/>
    <col min="23" max="23" width="0.6640625" style="43" customWidth="1"/>
    <col min="24" max="24" width="12" style="43" customWidth="1"/>
    <col min="25" max="16384" width="9.33203125" style="43"/>
  </cols>
  <sheetData>
    <row r="1" spans="1:24" ht="16.5" customHeight="1" x14ac:dyDescent="0.2">
      <c r="A1" s="46" t="str">
        <f>'2-4'!A1</f>
        <v>Leo Global Logistics Public Company Limited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 t="s">
        <v>82</v>
      </c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ht="16.5" customHeight="1" x14ac:dyDescent="0.2">
      <c r="A2" s="46" t="s">
        <v>83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4" ht="16.5" customHeight="1" x14ac:dyDescent="0.2">
      <c r="A3" s="49" t="str">
        <f>'7-8 PL (6_M)'!A3</f>
        <v>For the six-month period ended 30 June 2020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4" ht="15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ht="15" customHeight="1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s="105" customFormat="1" ht="15" customHeight="1" x14ac:dyDescent="0.2">
      <c r="A6" s="103"/>
      <c r="B6" s="103"/>
      <c r="C6" s="103"/>
      <c r="D6" s="103"/>
      <c r="E6" s="103"/>
      <c r="F6" s="289" t="s">
        <v>168</v>
      </c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</row>
    <row r="7" spans="1:24" s="105" customFormat="1" ht="15" customHeight="1" x14ac:dyDescent="0.2">
      <c r="A7" s="103"/>
      <c r="B7" s="103"/>
      <c r="C7" s="103"/>
      <c r="D7" s="103"/>
      <c r="E7" s="103"/>
      <c r="F7" s="290" t="s">
        <v>84</v>
      </c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138"/>
      <c r="V7" s="138"/>
      <c r="W7" s="138"/>
      <c r="X7" s="138"/>
    </row>
    <row r="8" spans="1:24" s="105" customFormat="1" ht="15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289" t="s">
        <v>50</v>
      </c>
      <c r="O8" s="289"/>
      <c r="P8" s="289"/>
      <c r="Q8" s="289"/>
      <c r="R8" s="289"/>
      <c r="S8" s="139"/>
      <c r="T8" s="139"/>
      <c r="U8" s="139"/>
      <c r="V8" s="139"/>
      <c r="W8" s="103"/>
      <c r="X8" s="103"/>
    </row>
    <row r="9" spans="1:24" s="105" customFormat="1" ht="15" customHeight="1" x14ac:dyDescent="0.2">
      <c r="A9" s="103"/>
      <c r="B9" s="103"/>
      <c r="C9" s="103"/>
      <c r="D9" s="140"/>
      <c r="E9" s="140"/>
      <c r="F9" s="140"/>
      <c r="G9" s="141"/>
      <c r="H9" s="140"/>
      <c r="I9" s="141"/>
      <c r="J9" s="140"/>
      <c r="K9" s="141"/>
      <c r="L9" s="140"/>
      <c r="M9" s="141"/>
      <c r="N9" s="291" t="s">
        <v>73</v>
      </c>
      <c r="O9" s="291"/>
      <c r="P9" s="291"/>
      <c r="Q9" s="140"/>
      <c r="R9" s="140"/>
      <c r="S9" s="142"/>
      <c r="T9" s="138"/>
      <c r="U9" s="142"/>
      <c r="V9" s="142"/>
      <c r="W9" s="140"/>
      <c r="X9" s="140"/>
    </row>
    <row r="10" spans="1:24" s="105" customFormat="1" ht="15" customHeight="1" x14ac:dyDescent="0.2">
      <c r="A10" s="103"/>
      <c r="B10" s="103"/>
      <c r="C10" s="103"/>
      <c r="D10" s="140"/>
      <c r="E10" s="140"/>
      <c r="F10" s="140"/>
      <c r="G10" s="108"/>
      <c r="H10" s="140"/>
      <c r="I10" s="141"/>
      <c r="J10" s="289" t="s">
        <v>88</v>
      </c>
      <c r="K10" s="289"/>
      <c r="L10" s="289"/>
      <c r="M10" s="141"/>
      <c r="N10" s="292"/>
      <c r="O10" s="292"/>
      <c r="P10" s="292"/>
      <c r="Q10" s="140"/>
      <c r="R10" s="140"/>
      <c r="S10" s="140"/>
      <c r="T10" s="104"/>
      <c r="U10" s="140"/>
      <c r="V10" s="140"/>
      <c r="W10" s="140"/>
      <c r="X10" s="140"/>
    </row>
    <row r="11" spans="1:24" s="105" customFormat="1" ht="15" customHeight="1" x14ac:dyDescent="0.2">
      <c r="A11" s="103"/>
      <c r="B11" s="103"/>
      <c r="C11" s="103"/>
      <c r="D11" s="140"/>
      <c r="E11" s="140"/>
      <c r="F11" s="140"/>
      <c r="G11" s="108"/>
      <c r="H11" s="140"/>
      <c r="I11" s="141"/>
      <c r="J11" s="138"/>
      <c r="K11" s="138"/>
      <c r="L11" s="138"/>
      <c r="M11" s="141"/>
      <c r="N11" s="138"/>
      <c r="O11" s="138"/>
      <c r="P11" s="142" t="s">
        <v>192</v>
      </c>
      <c r="Q11" s="140"/>
      <c r="R11" s="140"/>
      <c r="S11" s="140"/>
      <c r="T11" s="104"/>
      <c r="U11" s="140"/>
      <c r="V11" s="140"/>
      <c r="W11" s="140"/>
      <c r="X11" s="140"/>
    </row>
    <row r="12" spans="1:24" s="105" customFormat="1" ht="15" customHeight="1" x14ac:dyDescent="0.2">
      <c r="A12" s="103"/>
      <c r="B12" s="103"/>
      <c r="C12" s="103"/>
      <c r="D12" s="140"/>
      <c r="E12" s="140"/>
      <c r="M12" s="140"/>
      <c r="N12" s="139"/>
      <c r="O12" s="139"/>
      <c r="P12" s="142" t="s">
        <v>193</v>
      </c>
      <c r="Q12" s="140"/>
      <c r="R12" s="140" t="s">
        <v>85</v>
      </c>
      <c r="S12" s="142"/>
      <c r="T12" s="138"/>
      <c r="U12" s="142"/>
      <c r="V12" s="142"/>
    </row>
    <row r="13" spans="1:24" s="105" customFormat="1" ht="15" customHeight="1" x14ac:dyDescent="0.2">
      <c r="A13" s="103"/>
      <c r="B13" s="103"/>
      <c r="C13" s="103"/>
      <c r="D13" s="140"/>
      <c r="E13" s="140"/>
      <c r="F13" s="140" t="s">
        <v>86</v>
      </c>
      <c r="G13" s="140"/>
      <c r="H13" s="140" t="s">
        <v>87</v>
      </c>
      <c r="I13" s="140"/>
      <c r="M13" s="140"/>
      <c r="N13" s="142" t="s">
        <v>89</v>
      </c>
      <c r="O13" s="146"/>
      <c r="P13" s="140" t="s">
        <v>194</v>
      </c>
      <c r="R13" s="140" t="s">
        <v>90</v>
      </c>
      <c r="T13" s="140" t="s">
        <v>85</v>
      </c>
      <c r="V13" s="140"/>
      <c r="W13" s="140"/>
    </row>
    <row r="14" spans="1:24" s="105" customFormat="1" ht="15" customHeight="1" x14ac:dyDescent="0.2">
      <c r="A14" s="103"/>
      <c r="B14" s="103"/>
      <c r="C14" s="103"/>
      <c r="D14" s="140"/>
      <c r="E14" s="140"/>
      <c r="F14" s="140" t="s">
        <v>91</v>
      </c>
      <c r="G14" s="140"/>
      <c r="H14" s="140" t="s">
        <v>144</v>
      </c>
      <c r="I14" s="140"/>
      <c r="J14" s="140" t="s">
        <v>170</v>
      </c>
      <c r="K14" s="140"/>
      <c r="L14" s="140"/>
      <c r="M14" s="140"/>
      <c r="N14" s="140" t="s">
        <v>92</v>
      </c>
      <c r="P14" s="140" t="s">
        <v>195</v>
      </c>
      <c r="R14" s="140" t="s">
        <v>93</v>
      </c>
      <c r="T14" s="140" t="s">
        <v>146</v>
      </c>
      <c r="V14" s="140" t="s">
        <v>94</v>
      </c>
      <c r="W14" s="140"/>
      <c r="X14" s="140" t="s">
        <v>85</v>
      </c>
    </row>
    <row r="15" spans="1:24" s="105" customFormat="1" ht="15" customHeight="1" x14ac:dyDescent="0.2">
      <c r="A15" s="103"/>
      <c r="B15" s="103"/>
      <c r="C15" s="103"/>
      <c r="D15" s="140"/>
      <c r="E15" s="140"/>
      <c r="F15" s="140" t="s">
        <v>95</v>
      </c>
      <c r="G15" s="140"/>
      <c r="H15" s="140" t="s">
        <v>96</v>
      </c>
      <c r="I15" s="140"/>
      <c r="J15" s="141" t="s">
        <v>169</v>
      </c>
      <c r="K15" s="140"/>
      <c r="L15" s="140" t="s">
        <v>49</v>
      </c>
      <c r="M15" s="140"/>
      <c r="N15" s="140" t="s">
        <v>97</v>
      </c>
      <c r="P15" s="140" t="s">
        <v>145</v>
      </c>
      <c r="R15" s="140" t="s">
        <v>98</v>
      </c>
      <c r="T15" s="140" t="s">
        <v>99</v>
      </c>
      <c r="V15" s="140" t="s">
        <v>100</v>
      </c>
      <c r="W15" s="140"/>
      <c r="X15" s="140" t="s">
        <v>101</v>
      </c>
    </row>
    <row r="16" spans="1:24" s="105" customFormat="1" ht="15" customHeight="1" x14ac:dyDescent="0.2">
      <c r="A16" s="103"/>
      <c r="B16" s="103"/>
      <c r="C16" s="103"/>
      <c r="D16" s="281" t="s">
        <v>9</v>
      </c>
      <c r="E16" s="140"/>
      <c r="F16" s="143" t="s">
        <v>10</v>
      </c>
      <c r="G16" s="140"/>
      <c r="H16" s="143" t="s">
        <v>10</v>
      </c>
      <c r="I16" s="140"/>
      <c r="J16" s="143" t="s">
        <v>10</v>
      </c>
      <c r="K16" s="140"/>
      <c r="L16" s="143" t="s">
        <v>10</v>
      </c>
      <c r="M16" s="140"/>
      <c r="N16" s="143" t="s">
        <v>10</v>
      </c>
      <c r="P16" s="143" t="s">
        <v>10</v>
      </c>
      <c r="R16" s="143" t="s">
        <v>10</v>
      </c>
      <c r="T16" s="143" t="s">
        <v>10</v>
      </c>
      <c r="V16" s="143" t="s">
        <v>10</v>
      </c>
      <c r="W16" s="140"/>
      <c r="X16" s="143" t="s">
        <v>10</v>
      </c>
    </row>
    <row r="17" spans="1:25" s="105" customFormat="1" ht="15" customHeight="1" x14ac:dyDescent="0.2"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</row>
    <row r="18" spans="1:25" s="105" customFormat="1" ht="15" customHeight="1" x14ac:dyDescent="0.2">
      <c r="A18" s="103" t="s">
        <v>163</v>
      </c>
      <c r="F18" s="112">
        <v>75000000</v>
      </c>
      <c r="G18" s="99"/>
      <c r="H18" s="112">
        <v>28875000</v>
      </c>
      <c r="I18" s="99"/>
      <c r="J18" s="112">
        <v>5900000</v>
      </c>
      <c r="K18" s="99"/>
      <c r="L18" s="112">
        <v>46911888</v>
      </c>
      <c r="M18" s="112"/>
      <c r="N18" s="112">
        <v>-1024157</v>
      </c>
      <c r="O18" s="99"/>
      <c r="P18" s="112">
        <v>0</v>
      </c>
      <c r="Q18" s="99"/>
      <c r="R18" s="144">
        <f>SUM(N18:P18)</f>
        <v>-1024157</v>
      </c>
      <c r="S18" s="145"/>
      <c r="T18" s="145">
        <v>155662731</v>
      </c>
      <c r="U18" s="145"/>
      <c r="V18" s="145">
        <v>15846987</v>
      </c>
      <c r="W18" s="145"/>
      <c r="X18" s="144">
        <f>SUM(T18:V18)</f>
        <v>171509718</v>
      </c>
    </row>
    <row r="19" spans="1:25" s="105" customFormat="1" ht="15" customHeight="1" x14ac:dyDescent="0.2">
      <c r="A19" s="103"/>
      <c r="B19" s="105" t="s">
        <v>75</v>
      </c>
      <c r="D19" s="110"/>
      <c r="F19" s="112" t="s">
        <v>0</v>
      </c>
      <c r="G19" s="99"/>
      <c r="H19" s="112">
        <v>0</v>
      </c>
      <c r="I19" s="99"/>
      <c r="J19" s="112">
        <v>0</v>
      </c>
      <c r="K19" s="99"/>
      <c r="L19" s="112">
        <v>41476212</v>
      </c>
      <c r="M19" s="112"/>
      <c r="N19" s="112">
        <v>-82827</v>
      </c>
      <c r="O19" s="99"/>
      <c r="P19" s="112">
        <v>0</v>
      </c>
      <c r="Q19" s="99"/>
      <c r="R19" s="144">
        <f>SUM(N19:P19)</f>
        <v>-82827</v>
      </c>
      <c r="S19" s="144"/>
      <c r="T19" s="144">
        <v>41393385</v>
      </c>
      <c r="U19" s="121"/>
      <c r="V19" s="144">
        <v>155143</v>
      </c>
      <c r="W19" s="121"/>
      <c r="X19" s="144">
        <f t="shared" ref="X19:X21" si="0">SUM(T19:V19)</f>
        <v>41548528</v>
      </c>
      <c r="Y19" s="146"/>
    </row>
    <row r="20" spans="1:25" s="105" customFormat="1" ht="15" customHeight="1" x14ac:dyDescent="0.2">
      <c r="A20" s="103"/>
      <c r="B20" s="105" t="s">
        <v>211</v>
      </c>
      <c r="D20" s="110"/>
      <c r="F20" s="112">
        <v>25000000</v>
      </c>
      <c r="G20" s="99"/>
      <c r="H20" s="112">
        <v>0</v>
      </c>
      <c r="I20" s="99"/>
      <c r="J20" s="112">
        <v>0</v>
      </c>
      <c r="K20" s="99"/>
      <c r="L20" s="112">
        <v>0</v>
      </c>
      <c r="M20" s="112"/>
      <c r="N20" s="112">
        <v>0</v>
      </c>
      <c r="O20" s="99"/>
      <c r="P20" s="112">
        <v>0</v>
      </c>
      <c r="Q20" s="99"/>
      <c r="R20" s="144">
        <f>SUM(N20:P20)</f>
        <v>0</v>
      </c>
      <c r="S20" s="144"/>
      <c r="T20" s="144">
        <v>25000000</v>
      </c>
      <c r="U20" s="121"/>
      <c r="V20" s="144">
        <v>0</v>
      </c>
      <c r="W20" s="121"/>
      <c r="X20" s="144">
        <f>SUM(T20:V20)</f>
        <v>25000000</v>
      </c>
      <c r="Y20" s="146"/>
    </row>
    <row r="21" spans="1:25" s="105" customFormat="1" ht="15" customHeight="1" x14ac:dyDescent="0.2">
      <c r="A21" s="103"/>
      <c r="B21" s="105" t="s">
        <v>102</v>
      </c>
      <c r="D21" s="110"/>
      <c r="F21" s="147" t="s">
        <v>0</v>
      </c>
      <c r="G21" s="99"/>
      <c r="H21" s="147">
        <v>0</v>
      </c>
      <c r="I21" s="99"/>
      <c r="J21" s="147">
        <v>0</v>
      </c>
      <c r="K21" s="99"/>
      <c r="L21" s="147">
        <v>-28500000</v>
      </c>
      <c r="M21" s="112"/>
      <c r="N21" s="147">
        <v>0</v>
      </c>
      <c r="O21" s="99"/>
      <c r="P21" s="147">
        <v>0</v>
      </c>
      <c r="Q21" s="99"/>
      <c r="R21" s="148">
        <f>SUM(N21:P21)</f>
        <v>0</v>
      </c>
      <c r="S21" s="144"/>
      <c r="T21" s="148">
        <v>-28500000</v>
      </c>
      <c r="U21" s="121"/>
      <c r="V21" s="148">
        <v>-3000000</v>
      </c>
      <c r="W21" s="121"/>
      <c r="X21" s="148">
        <f t="shared" si="0"/>
        <v>-31500000</v>
      </c>
      <c r="Y21" s="146"/>
    </row>
    <row r="22" spans="1:25" s="105" customFormat="1" ht="15" customHeight="1" x14ac:dyDescent="0.2"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12"/>
      <c r="Q22" s="144"/>
      <c r="R22" s="144"/>
      <c r="S22" s="144"/>
      <c r="T22" s="144"/>
      <c r="U22" s="144"/>
      <c r="V22" s="144"/>
      <c r="W22" s="144"/>
      <c r="X22" s="144"/>
      <c r="Y22" s="146"/>
    </row>
    <row r="23" spans="1:25" s="105" customFormat="1" ht="15" customHeight="1" thickBot="1" x14ac:dyDescent="0.25">
      <c r="A23" s="103" t="s">
        <v>212</v>
      </c>
      <c r="F23" s="149">
        <f>SUM(F18:F21)</f>
        <v>100000000</v>
      </c>
      <c r="G23" s="145"/>
      <c r="H23" s="149">
        <f>SUM(H18:H21)</f>
        <v>28875000</v>
      </c>
      <c r="I23" s="145"/>
      <c r="J23" s="149">
        <f>SUM(J18:J21)</f>
        <v>5900000</v>
      </c>
      <c r="K23" s="145"/>
      <c r="L23" s="149">
        <f>SUM(L18:L21)</f>
        <v>59888100</v>
      </c>
      <c r="M23" s="145"/>
      <c r="N23" s="149">
        <f>SUM(N18:N21)</f>
        <v>-1106984</v>
      </c>
      <c r="O23" s="145"/>
      <c r="P23" s="236">
        <f>SUM(P18:P22)</f>
        <v>0</v>
      </c>
      <c r="Q23" s="145"/>
      <c r="R23" s="149">
        <f>SUM(R18:R21)</f>
        <v>-1106984</v>
      </c>
      <c r="S23" s="145"/>
      <c r="T23" s="149">
        <f>SUM(T18:T21)</f>
        <v>193556116</v>
      </c>
      <c r="U23" s="145"/>
      <c r="V23" s="149">
        <f>SUM(V18:V21)</f>
        <v>13002130</v>
      </c>
      <c r="W23" s="145"/>
      <c r="X23" s="149">
        <f>SUM(X18:X21)</f>
        <v>206558246</v>
      </c>
    </row>
    <row r="24" spans="1:25" s="105" customFormat="1" ht="15" customHeight="1" thickTop="1" x14ac:dyDescent="0.2">
      <c r="A24" s="103"/>
      <c r="F24" s="144"/>
      <c r="G24" s="145"/>
      <c r="H24" s="144"/>
      <c r="I24" s="145"/>
      <c r="J24" s="144"/>
      <c r="K24" s="145"/>
      <c r="L24" s="144"/>
      <c r="M24" s="145"/>
      <c r="N24" s="144"/>
      <c r="O24" s="145"/>
      <c r="P24" s="145"/>
      <c r="Q24" s="145"/>
      <c r="R24" s="144"/>
      <c r="S24" s="145"/>
      <c r="T24" s="144"/>
      <c r="U24" s="145"/>
      <c r="V24" s="144"/>
      <c r="W24" s="145"/>
      <c r="X24" s="144"/>
    </row>
    <row r="25" spans="1:25" s="105" customFormat="1" ht="15" customHeight="1" x14ac:dyDescent="0.2">
      <c r="A25" s="155" t="s">
        <v>190</v>
      </c>
      <c r="B25" s="98"/>
      <c r="C25" s="98"/>
      <c r="F25" s="144"/>
      <c r="G25" s="145"/>
      <c r="H25" s="144"/>
      <c r="I25" s="145"/>
      <c r="J25" s="144"/>
      <c r="K25" s="145"/>
      <c r="L25" s="144"/>
      <c r="M25" s="145"/>
      <c r="N25" s="144"/>
      <c r="O25" s="145"/>
      <c r="P25" s="145"/>
      <c r="Q25" s="145"/>
      <c r="R25" s="144"/>
      <c r="S25" s="145"/>
      <c r="T25" s="144"/>
      <c r="U25" s="145"/>
      <c r="V25" s="144"/>
      <c r="W25" s="145"/>
      <c r="X25" s="144"/>
    </row>
    <row r="26" spans="1:25" s="105" customFormat="1" ht="15" customHeight="1" x14ac:dyDescent="0.2">
      <c r="A26" s="98"/>
      <c r="B26" s="156" t="s">
        <v>189</v>
      </c>
      <c r="C26" s="98"/>
      <c r="D26" s="237"/>
      <c r="E26" s="97"/>
      <c r="F26" s="221">
        <v>100000000</v>
      </c>
      <c r="G26" s="99"/>
      <c r="H26" s="221">
        <v>28875000</v>
      </c>
      <c r="I26" s="99"/>
      <c r="J26" s="221">
        <v>7600000</v>
      </c>
      <c r="K26" s="99"/>
      <c r="L26" s="221">
        <v>60797773</v>
      </c>
      <c r="M26" s="112"/>
      <c r="N26" s="221">
        <v>-1073285</v>
      </c>
      <c r="O26" s="99"/>
      <c r="P26" s="221">
        <v>0</v>
      </c>
      <c r="Q26" s="99"/>
      <c r="R26" s="221">
        <f>SUM(N26:P26)</f>
        <v>-1073285</v>
      </c>
      <c r="S26" s="99"/>
      <c r="T26" s="221">
        <f>SUM(R26,L26,J26,H26,F26)</f>
        <v>196199488</v>
      </c>
      <c r="U26" s="99"/>
      <c r="V26" s="221">
        <v>13950820</v>
      </c>
      <c r="X26" s="221">
        <f>SUM(T26:V26)</f>
        <v>210150308</v>
      </c>
      <c r="Y26" s="99"/>
    </row>
    <row r="27" spans="1:25" s="105" customFormat="1" ht="15" customHeight="1" x14ac:dyDescent="0.2">
      <c r="A27" s="157" t="s">
        <v>191</v>
      </c>
      <c r="B27" s="98"/>
      <c r="C27" s="98"/>
      <c r="D27" s="97">
        <v>6.3</v>
      </c>
      <c r="E27" s="97"/>
      <c r="F27" s="238">
        <v>0</v>
      </c>
      <c r="G27" s="99"/>
      <c r="H27" s="238">
        <v>0</v>
      </c>
      <c r="I27" s="99"/>
      <c r="J27" s="238">
        <v>0</v>
      </c>
      <c r="K27" s="99"/>
      <c r="L27" s="238">
        <v>-1450627</v>
      </c>
      <c r="M27" s="112"/>
      <c r="N27" s="238">
        <v>0</v>
      </c>
      <c r="O27" s="99"/>
      <c r="P27" s="238">
        <v>10125600</v>
      </c>
      <c r="Q27" s="99"/>
      <c r="R27" s="238">
        <f>SUM(N27:P27)</f>
        <v>10125600</v>
      </c>
      <c r="S27" s="99"/>
      <c r="T27" s="238">
        <f>SUM(R27,L27,J27,H27,F27)</f>
        <v>8674973</v>
      </c>
      <c r="U27" s="99"/>
      <c r="V27" s="238">
        <v>0</v>
      </c>
      <c r="X27" s="238">
        <f>SUM(T27:V27)</f>
        <v>8674973</v>
      </c>
      <c r="Y27" s="99"/>
    </row>
    <row r="28" spans="1:25" s="105" customFormat="1" ht="8.4499999999999993" customHeight="1" x14ac:dyDescent="0.2">
      <c r="A28" s="98"/>
      <c r="B28" s="98"/>
      <c r="C28" s="98"/>
      <c r="D28" s="237"/>
      <c r="E28" s="97"/>
      <c r="F28" s="221"/>
      <c r="G28" s="99"/>
      <c r="H28" s="221"/>
      <c r="I28" s="99"/>
      <c r="J28" s="221"/>
      <c r="K28" s="99"/>
      <c r="L28" s="221"/>
      <c r="M28" s="112"/>
      <c r="N28" s="221"/>
      <c r="O28" s="99"/>
      <c r="P28" s="221"/>
      <c r="Q28" s="99"/>
      <c r="R28" s="221"/>
      <c r="S28" s="99"/>
      <c r="T28" s="221"/>
      <c r="U28" s="99"/>
      <c r="V28" s="221"/>
      <c r="X28" s="221"/>
      <c r="Y28" s="99"/>
    </row>
    <row r="29" spans="1:25" s="105" customFormat="1" ht="15" customHeight="1" x14ac:dyDescent="0.2">
      <c r="A29" s="103" t="s">
        <v>188</v>
      </c>
      <c r="D29" s="96"/>
      <c r="E29" s="96"/>
      <c r="F29" s="221">
        <f>SUM(F26:F28)</f>
        <v>100000000</v>
      </c>
      <c r="G29" s="112"/>
      <c r="H29" s="221">
        <f>SUM(H26:H28)</f>
        <v>28875000</v>
      </c>
      <c r="I29" s="112"/>
      <c r="J29" s="221">
        <f t="shared" ref="J29" si="1">SUM(J26:J28)</f>
        <v>7600000</v>
      </c>
      <c r="K29" s="112"/>
      <c r="L29" s="221">
        <f>SUM(L26:L28)</f>
        <v>59347146</v>
      </c>
      <c r="M29" s="112"/>
      <c r="N29" s="221">
        <f>SUM(N26:N28)</f>
        <v>-1073285</v>
      </c>
      <c r="O29" s="99"/>
      <c r="P29" s="221">
        <f>SUM(P26:P28)</f>
        <v>10125600</v>
      </c>
      <c r="Q29" s="99"/>
      <c r="R29" s="221">
        <f>SUM(N29:P29)</f>
        <v>9052315</v>
      </c>
      <c r="S29" s="99"/>
      <c r="T29" s="184">
        <f>SUM(R29,L29,J29,H29,F29)</f>
        <v>204874461</v>
      </c>
      <c r="U29" s="99"/>
      <c r="V29" s="221">
        <v>13950820</v>
      </c>
      <c r="X29" s="221">
        <f>SUM(T29:V29)</f>
        <v>218825281</v>
      </c>
      <c r="Y29" s="99"/>
    </row>
    <row r="30" spans="1:25" s="105" customFormat="1" ht="15" customHeight="1" x14ac:dyDescent="0.2">
      <c r="A30" s="103"/>
      <c r="B30" s="105" t="s">
        <v>75</v>
      </c>
      <c r="D30" s="237"/>
      <c r="E30" s="97"/>
      <c r="F30" s="221">
        <v>0</v>
      </c>
      <c r="G30" s="99"/>
      <c r="H30" s="221">
        <v>0</v>
      </c>
      <c r="I30" s="99"/>
      <c r="J30" s="221">
        <v>0</v>
      </c>
      <c r="K30" s="99"/>
      <c r="L30" s="221">
        <v>28083959</v>
      </c>
      <c r="M30" s="112"/>
      <c r="N30" s="221">
        <v>23440</v>
      </c>
      <c r="O30" s="99"/>
      <c r="P30" s="221">
        <v>0</v>
      </c>
      <c r="Q30" s="99"/>
      <c r="R30" s="221">
        <f>SUM(N30:P30)</f>
        <v>23440</v>
      </c>
      <c r="S30" s="99"/>
      <c r="T30" s="221">
        <f>SUM(R30,L30,J30,H30,F30)</f>
        <v>28107399</v>
      </c>
      <c r="U30" s="99"/>
      <c r="V30" s="221">
        <v>174167</v>
      </c>
      <c r="X30" s="221">
        <f>SUM(T30:V30)</f>
        <v>28281566</v>
      </c>
      <c r="Y30" s="99"/>
    </row>
    <row r="31" spans="1:25" s="105" customFormat="1" ht="15" customHeight="1" x14ac:dyDescent="0.2">
      <c r="A31" s="103"/>
      <c r="B31" s="105" t="s">
        <v>102</v>
      </c>
      <c r="D31" s="97">
        <v>19</v>
      </c>
      <c r="E31" s="97"/>
      <c r="F31" s="238">
        <v>0</v>
      </c>
      <c r="G31" s="99"/>
      <c r="H31" s="238">
        <v>0</v>
      </c>
      <c r="I31" s="99"/>
      <c r="J31" s="238">
        <v>0</v>
      </c>
      <c r="K31" s="99"/>
      <c r="L31" s="238">
        <v>-10000000</v>
      </c>
      <c r="M31" s="112"/>
      <c r="N31" s="238">
        <v>0</v>
      </c>
      <c r="O31" s="99"/>
      <c r="P31" s="238">
        <v>0</v>
      </c>
      <c r="Q31" s="99"/>
      <c r="R31" s="238">
        <f>SUM(N31:P31)</f>
        <v>0</v>
      </c>
      <c r="S31" s="99"/>
      <c r="T31" s="238">
        <f>SUM(R31,L31,J31,H31,F31)</f>
        <v>-10000000</v>
      </c>
      <c r="U31" s="99"/>
      <c r="V31" s="238">
        <v>-2500000</v>
      </c>
      <c r="X31" s="238">
        <f>SUM(T31:V31)</f>
        <v>-12500000</v>
      </c>
      <c r="Y31" s="99"/>
    </row>
    <row r="32" spans="1:25" s="105" customFormat="1" ht="15" customHeight="1" x14ac:dyDescent="0.2">
      <c r="D32" s="96"/>
      <c r="E32" s="96"/>
      <c r="F32" s="221"/>
      <c r="G32" s="99"/>
      <c r="H32" s="221"/>
      <c r="I32" s="99"/>
      <c r="J32" s="221"/>
      <c r="K32" s="99"/>
      <c r="L32" s="221"/>
      <c r="M32" s="112"/>
      <c r="N32" s="221"/>
      <c r="O32" s="99"/>
      <c r="P32" s="221"/>
      <c r="Q32" s="99"/>
      <c r="R32" s="221"/>
      <c r="S32" s="99"/>
      <c r="T32" s="221"/>
      <c r="U32" s="99"/>
      <c r="V32" s="221"/>
      <c r="X32" s="221"/>
      <c r="Y32" s="99"/>
    </row>
    <row r="33" spans="1:25" s="105" customFormat="1" ht="15" customHeight="1" thickBot="1" x14ac:dyDescent="0.25">
      <c r="A33" s="103" t="s">
        <v>213</v>
      </c>
      <c r="D33" s="237"/>
      <c r="E33" s="97"/>
      <c r="F33" s="239">
        <f>SUM(F29:F31)</f>
        <v>100000000</v>
      </c>
      <c r="G33" s="99"/>
      <c r="H33" s="239">
        <f>SUM(H29:H31)</f>
        <v>28875000</v>
      </c>
      <c r="I33" s="99"/>
      <c r="J33" s="239">
        <f>SUM(J29:J31)</f>
        <v>7600000</v>
      </c>
      <c r="K33" s="99"/>
      <c r="L33" s="239">
        <f>SUM(L29:L31)</f>
        <v>77431105</v>
      </c>
      <c r="M33" s="112"/>
      <c r="N33" s="239">
        <f>SUM(N29:N31)</f>
        <v>-1049845</v>
      </c>
      <c r="O33" s="99"/>
      <c r="P33" s="239">
        <f>SUM(P29:P31)</f>
        <v>10125600</v>
      </c>
      <c r="Q33" s="99"/>
      <c r="R33" s="239">
        <f>SUM(N33:P33)</f>
        <v>9075755</v>
      </c>
      <c r="S33" s="99"/>
      <c r="T33" s="239">
        <f>SUM(T29:T31)</f>
        <v>222981860</v>
      </c>
      <c r="U33" s="99"/>
      <c r="V33" s="239">
        <f>SUM(V29:V31)</f>
        <v>11624987</v>
      </c>
      <c r="X33" s="239">
        <f>SUM(X29:X31)</f>
        <v>234606847</v>
      </c>
      <c r="Y33" s="99"/>
    </row>
    <row r="34" spans="1:25" s="105" customFormat="1" ht="15" customHeight="1" thickTop="1" x14ac:dyDescent="0.2">
      <c r="A34" s="103"/>
      <c r="F34" s="144"/>
      <c r="G34" s="145"/>
      <c r="H34" s="144"/>
      <c r="I34" s="145"/>
      <c r="J34" s="144"/>
      <c r="K34" s="145"/>
      <c r="L34" s="144"/>
      <c r="M34" s="145"/>
      <c r="N34" s="144"/>
      <c r="O34" s="145"/>
      <c r="P34" s="145"/>
      <c r="Q34" s="145"/>
      <c r="R34" s="144"/>
      <c r="S34" s="145"/>
      <c r="T34" s="144"/>
      <c r="U34" s="145"/>
      <c r="V34" s="144"/>
      <c r="W34" s="145"/>
    </row>
    <row r="35" spans="1:25" ht="15" customHeight="1" x14ac:dyDescent="0.2">
      <c r="A35" s="46"/>
      <c r="F35" s="65"/>
      <c r="G35" s="66"/>
      <c r="H35" s="65"/>
      <c r="I35" s="66"/>
      <c r="J35" s="65"/>
      <c r="K35" s="66"/>
      <c r="L35" s="65"/>
      <c r="M35" s="66"/>
      <c r="N35" s="65"/>
      <c r="O35" s="66"/>
      <c r="P35" s="66"/>
      <c r="Q35" s="66"/>
      <c r="R35" s="65"/>
      <c r="S35" s="66"/>
      <c r="T35" s="65"/>
      <c r="U35" s="66"/>
      <c r="V35" s="65"/>
      <c r="W35" s="66"/>
      <c r="X35" s="65"/>
    </row>
    <row r="36" spans="1:25" ht="15" customHeight="1" x14ac:dyDescent="0.2">
      <c r="A36" s="46"/>
      <c r="F36" s="65"/>
      <c r="G36" s="66"/>
      <c r="H36" s="65"/>
      <c r="I36" s="66"/>
      <c r="J36" s="65"/>
      <c r="K36" s="66"/>
      <c r="L36" s="65"/>
      <c r="M36" s="66"/>
      <c r="N36" s="65"/>
      <c r="O36" s="66"/>
      <c r="P36" s="66"/>
      <c r="Q36" s="66"/>
      <c r="R36" s="65"/>
      <c r="S36" s="66"/>
      <c r="T36" s="65"/>
      <c r="U36" s="66"/>
      <c r="V36" s="65"/>
      <c r="W36" s="66"/>
      <c r="X36" s="65"/>
    </row>
    <row r="37" spans="1:25" ht="15" customHeight="1" x14ac:dyDescent="0.2">
      <c r="A37" s="46"/>
      <c r="F37" s="65"/>
      <c r="G37" s="66"/>
      <c r="H37" s="65"/>
      <c r="I37" s="66"/>
      <c r="J37" s="65"/>
      <c r="K37" s="66"/>
      <c r="L37" s="65"/>
      <c r="M37" s="66"/>
      <c r="N37" s="65"/>
      <c r="O37" s="66"/>
      <c r="P37" s="66"/>
      <c r="Q37" s="66"/>
      <c r="R37" s="65"/>
      <c r="S37" s="66"/>
      <c r="T37" s="65"/>
      <c r="U37" s="66"/>
      <c r="V37" s="65"/>
      <c r="W37" s="66"/>
      <c r="X37" s="65"/>
    </row>
    <row r="38" spans="1:25" ht="15" customHeight="1" x14ac:dyDescent="0.2">
      <c r="A38" s="46"/>
      <c r="F38" s="65"/>
      <c r="G38" s="66"/>
      <c r="H38" s="65"/>
      <c r="I38" s="66"/>
      <c r="J38" s="65"/>
      <c r="K38" s="66"/>
      <c r="L38" s="65"/>
      <c r="M38" s="66"/>
      <c r="N38" s="65"/>
      <c r="O38" s="66"/>
      <c r="P38" s="66"/>
      <c r="Q38" s="66"/>
      <c r="R38" s="65"/>
      <c r="S38" s="66"/>
      <c r="T38" s="65"/>
      <c r="U38" s="66"/>
      <c r="V38" s="65"/>
      <c r="W38" s="66"/>
      <c r="X38" s="65"/>
    </row>
    <row r="39" spans="1:25" ht="15" customHeight="1" x14ac:dyDescent="0.2">
      <c r="A39" s="46"/>
      <c r="F39" s="65"/>
      <c r="G39" s="66"/>
      <c r="H39" s="65"/>
      <c r="I39" s="66"/>
      <c r="J39" s="65"/>
      <c r="K39" s="66"/>
      <c r="L39" s="65"/>
      <c r="M39" s="66"/>
      <c r="N39" s="65"/>
      <c r="O39" s="66"/>
      <c r="P39" s="66"/>
      <c r="Q39" s="66"/>
      <c r="R39" s="65"/>
      <c r="S39" s="66"/>
      <c r="T39" s="65"/>
      <c r="U39" s="66"/>
      <c r="V39" s="65"/>
      <c r="W39" s="66"/>
      <c r="X39" s="65"/>
    </row>
    <row r="40" spans="1:25" ht="5.25" customHeight="1" x14ac:dyDescent="0.2">
      <c r="A40" s="46"/>
      <c r="F40" s="65"/>
      <c r="G40" s="66"/>
      <c r="H40" s="65"/>
      <c r="I40" s="66"/>
      <c r="J40" s="65"/>
      <c r="K40" s="66"/>
      <c r="L40" s="65"/>
      <c r="M40" s="66"/>
      <c r="N40" s="65"/>
      <c r="O40" s="66"/>
      <c r="P40" s="66"/>
      <c r="Q40" s="66"/>
      <c r="R40" s="65"/>
      <c r="S40" s="66"/>
      <c r="T40" s="65"/>
      <c r="U40" s="66"/>
      <c r="V40" s="65"/>
      <c r="W40" s="66"/>
      <c r="X40" s="65"/>
    </row>
    <row r="41" spans="1:25" ht="21.95" customHeight="1" x14ac:dyDescent="0.2">
      <c r="A41" s="56" t="str">
        <f>'2-4'!A49</f>
        <v>The accompanying condensed notes on pages 13 to 32 are an integral part of this interim financial information.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</row>
  </sheetData>
  <mergeCells count="5">
    <mergeCell ref="F6:X6"/>
    <mergeCell ref="F7:T7"/>
    <mergeCell ref="N8:R8"/>
    <mergeCell ref="J10:L10"/>
    <mergeCell ref="N9:P10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  <ignoredErrors>
    <ignoredError sqref="G23 K23 M23 O23 S23 U23 W23 I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4"/>
  <sheetViews>
    <sheetView zoomScaleNormal="100" workbookViewId="0">
      <selection activeCell="O2" sqref="O2"/>
    </sheetView>
  </sheetViews>
  <sheetFormatPr defaultColWidth="16" defaultRowHeight="15" customHeight="1" x14ac:dyDescent="0.2"/>
  <cols>
    <col min="1" max="2" width="2" style="43" customWidth="1"/>
    <col min="3" max="3" width="42" style="43" customWidth="1"/>
    <col min="4" max="4" width="5.33203125" style="43" bestFit="1" customWidth="1"/>
    <col min="5" max="5" width="1" style="43" customWidth="1"/>
    <col min="6" max="6" width="13.1640625" style="43" customWidth="1"/>
    <col min="7" max="7" width="1" style="43" customWidth="1"/>
    <col min="8" max="8" width="12.33203125" style="43" customWidth="1"/>
    <col min="9" max="9" width="1" style="43" customWidth="1"/>
    <col min="10" max="10" width="13.6640625" style="43" customWidth="1"/>
    <col min="11" max="11" width="1" style="43" customWidth="1"/>
    <col min="12" max="12" width="15" style="43" customWidth="1"/>
    <col min="13" max="13" width="1" style="43" customWidth="1"/>
    <col min="14" max="14" width="27.33203125" style="43" bestFit="1" customWidth="1"/>
    <col min="15" max="15" width="1" style="43" customWidth="1"/>
    <col min="16" max="16" width="13.6640625" style="43" customWidth="1"/>
    <col min="17" max="244" width="9.33203125" style="43" customWidth="1"/>
    <col min="245" max="246" width="2" style="43" customWidth="1"/>
    <col min="247" max="247" width="37.1640625" style="43" customWidth="1"/>
    <col min="248" max="248" width="7.83203125" style="43" customWidth="1"/>
    <col min="249" max="249" width="1.33203125" style="43" customWidth="1"/>
    <col min="250" max="250" width="16" style="43" customWidth="1"/>
    <col min="251" max="251" width="1.33203125" style="43" customWidth="1"/>
    <col min="252" max="252" width="16" style="43" customWidth="1"/>
    <col min="253" max="253" width="1.33203125" style="43" customWidth="1"/>
    <col min="254" max="254" width="16" style="43" customWidth="1"/>
    <col min="255" max="255" width="1.33203125" style="43" customWidth="1"/>
    <col min="256" max="256" width="16" style="43" customWidth="1"/>
    <col min="257" max="257" width="1.33203125" style="43" customWidth="1"/>
    <col min="258" max="16384" width="16" style="43"/>
  </cols>
  <sheetData>
    <row r="1" spans="1:16" ht="16.5" customHeight="1" x14ac:dyDescent="0.2">
      <c r="A1" s="46" t="str">
        <f>'2-4'!A1</f>
        <v>Leo Global Logistics Public Company Limited</v>
      </c>
      <c r="B1" s="46"/>
      <c r="C1" s="46"/>
      <c r="D1" s="46"/>
      <c r="E1" s="46"/>
      <c r="F1" s="46"/>
      <c r="G1" s="46"/>
      <c r="H1" s="46"/>
      <c r="I1" s="46"/>
      <c r="J1" s="46" t="s">
        <v>82</v>
      </c>
      <c r="K1" s="46"/>
      <c r="L1" s="46"/>
      <c r="M1" s="46"/>
      <c r="N1" s="46"/>
      <c r="O1" s="46"/>
      <c r="P1" s="46"/>
    </row>
    <row r="2" spans="1:16" ht="16.5" customHeight="1" x14ac:dyDescent="0.2">
      <c r="A2" s="46" t="s">
        <v>83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6.5" customHeight="1" x14ac:dyDescent="0.2">
      <c r="A3" s="49" t="str">
        <f>'9 EQ Conso'!A3</f>
        <v>For the six-month period ended 30 June 2020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ht="15.95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ht="15.95" customHeight="1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s="105" customFormat="1" ht="15.95" customHeight="1" x14ac:dyDescent="0.2">
      <c r="A6" s="103"/>
      <c r="B6" s="103"/>
      <c r="C6" s="103"/>
      <c r="D6" s="103"/>
      <c r="E6" s="103"/>
      <c r="F6" s="289" t="s">
        <v>171</v>
      </c>
      <c r="G6" s="289"/>
      <c r="H6" s="289"/>
      <c r="I6" s="289"/>
      <c r="J6" s="289"/>
      <c r="K6" s="289"/>
      <c r="L6" s="289"/>
      <c r="M6" s="289"/>
      <c r="N6" s="289"/>
      <c r="O6" s="289"/>
      <c r="P6" s="289"/>
    </row>
    <row r="7" spans="1:16" s="105" customFormat="1" ht="15.95" customHeight="1" x14ac:dyDescent="0.2">
      <c r="A7" s="103"/>
      <c r="B7" s="103"/>
      <c r="C7" s="103"/>
      <c r="D7" s="103"/>
      <c r="E7" s="103"/>
      <c r="F7" s="138"/>
      <c r="G7" s="138"/>
      <c r="H7" s="138"/>
      <c r="I7" s="138"/>
      <c r="J7" s="138"/>
      <c r="K7" s="138"/>
      <c r="L7" s="138"/>
      <c r="M7" s="138"/>
      <c r="N7" s="138" t="s">
        <v>50</v>
      </c>
      <c r="O7" s="138"/>
      <c r="P7" s="138"/>
    </row>
    <row r="8" spans="1:16" s="105" customFormat="1" ht="15.95" customHeight="1" x14ac:dyDescent="0.2">
      <c r="A8" s="103"/>
      <c r="B8" s="103"/>
      <c r="C8" s="103"/>
      <c r="D8" s="103"/>
      <c r="E8" s="103"/>
      <c r="I8" s="140"/>
      <c r="J8" s="289" t="s">
        <v>88</v>
      </c>
      <c r="K8" s="289"/>
      <c r="L8" s="289"/>
      <c r="M8" s="140"/>
      <c r="N8" s="240" t="s">
        <v>73</v>
      </c>
      <c r="O8" s="140"/>
    </row>
    <row r="9" spans="1:16" s="105" customFormat="1" ht="15.95" customHeight="1" x14ac:dyDescent="0.2">
      <c r="A9" s="103"/>
      <c r="B9" s="103"/>
      <c r="C9" s="103"/>
      <c r="D9" s="103"/>
      <c r="E9" s="103"/>
      <c r="F9" s="140"/>
      <c r="G9" s="140"/>
      <c r="H9" s="140"/>
      <c r="I9" s="140"/>
      <c r="J9" s="138"/>
      <c r="K9" s="138"/>
      <c r="L9" s="138"/>
      <c r="M9" s="140"/>
      <c r="N9" s="142" t="s">
        <v>192</v>
      </c>
      <c r="O9" s="140"/>
    </row>
    <row r="10" spans="1:16" s="105" customFormat="1" ht="15.95" customHeight="1" x14ac:dyDescent="0.2">
      <c r="A10" s="103"/>
      <c r="B10" s="103"/>
      <c r="C10" s="103"/>
      <c r="D10" s="103"/>
      <c r="E10" s="103"/>
      <c r="F10" s="140"/>
      <c r="G10" s="140"/>
      <c r="H10" s="140"/>
      <c r="I10" s="140"/>
      <c r="J10" s="138"/>
      <c r="K10" s="138"/>
      <c r="L10" s="138"/>
      <c r="M10" s="140"/>
      <c r="N10" s="142" t="s">
        <v>193</v>
      </c>
      <c r="O10" s="140"/>
    </row>
    <row r="11" spans="1:16" s="105" customFormat="1" ht="15.95" customHeight="1" x14ac:dyDescent="0.2">
      <c r="A11" s="103"/>
      <c r="B11" s="103"/>
      <c r="C11" s="103"/>
      <c r="D11" s="103"/>
      <c r="E11" s="103"/>
      <c r="F11" s="140" t="s">
        <v>86</v>
      </c>
      <c r="G11" s="140"/>
      <c r="H11" s="140" t="s">
        <v>87</v>
      </c>
      <c r="I11" s="140"/>
      <c r="J11" s="138"/>
      <c r="K11" s="138"/>
      <c r="L11" s="138"/>
      <c r="M11" s="140"/>
      <c r="N11" s="140" t="s">
        <v>194</v>
      </c>
      <c r="O11" s="140"/>
    </row>
    <row r="12" spans="1:16" s="105" customFormat="1" ht="15.95" customHeight="1" x14ac:dyDescent="0.2">
      <c r="A12" s="103"/>
      <c r="B12" s="103"/>
      <c r="C12" s="103"/>
      <c r="D12" s="103"/>
      <c r="E12" s="103"/>
      <c r="F12" s="140" t="s">
        <v>91</v>
      </c>
      <c r="G12" s="140"/>
      <c r="H12" s="140" t="s">
        <v>144</v>
      </c>
      <c r="I12" s="140"/>
      <c r="J12" s="140" t="s">
        <v>170</v>
      </c>
      <c r="K12" s="140"/>
      <c r="L12" s="140"/>
      <c r="M12" s="140"/>
      <c r="N12" s="140" t="s">
        <v>195</v>
      </c>
      <c r="O12" s="140"/>
      <c r="P12" s="140" t="s">
        <v>85</v>
      </c>
    </row>
    <row r="13" spans="1:16" s="105" customFormat="1" ht="15.95" customHeight="1" x14ac:dyDescent="0.2">
      <c r="A13" s="103"/>
      <c r="B13" s="103"/>
      <c r="C13" s="103"/>
      <c r="D13" s="103"/>
      <c r="E13" s="103"/>
      <c r="F13" s="140" t="s">
        <v>95</v>
      </c>
      <c r="G13" s="140"/>
      <c r="H13" s="140" t="s">
        <v>96</v>
      </c>
      <c r="I13" s="140"/>
      <c r="J13" s="141" t="s">
        <v>169</v>
      </c>
      <c r="K13" s="140"/>
      <c r="L13" s="140" t="s">
        <v>49</v>
      </c>
      <c r="M13" s="140"/>
      <c r="N13" s="140" t="s">
        <v>145</v>
      </c>
      <c r="O13" s="140"/>
      <c r="P13" s="140" t="s">
        <v>101</v>
      </c>
    </row>
    <row r="14" spans="1:16" s="105" customFormat="1" ht="15.95" customHeight="1" x14ac:dyDescent="0.2">
      <c r="A14" s="103"/>
      <c r="B14" s="103"/>
      <c r="C14" s="103"/>
      <c r="D14" s="160" t="s">
        <v>9</v>
      </c>
      <c r="E14" s="138"/>
      <c r="F14" s="143" t="s">
        <v>10</v>
      </c>
      <c r="G14" s="140"/>
      <c r="H14" s="143" t="s">
        <v>10</v>
      </c>
      <c r="I14" s="140"/>
      <c r="J14" s="143" t="s">
        <v>10</v>
      </c>
      <c r="K14" s="140"/>
      <c r="L14" s="143" t="s">
        <v>10</v>
      </c>
      <c r="M14" s="140"/>
      <c r="N14" s="143" t="s">
        <v>10</v>
      </c>
      <c r="O14" s="140"/>
      <c r="P14" s="143" t="s">
        <v>10</v>
      </c>
    </row>
    <row r="15" spans="1:16" s="105" customFormat="1" ht="9.9499999999999993" customHeight="1" x14ac:dyDescent="0.2">
      <c r="A15" s="103"/>
      <c r="B15" s="103"/>
      <c r="C15" s="103"/>
      <c r="F15" s="142"/>
      <c r="G15" s="140"/>
      <c r="H15" s="142"/>
      <c r="I15" s="140"/>
      <c r="J15" s="142"/>
      <c r="K15" s="140"/>
      <c r="L15" s="142"/>
      <c r="M15" s="140"/>
      <c r="N15" s="142"/>
      <c r="O15" s="140"/>
      <c r="P15" s="142"/>
    </row>
    <row r="16" spans="1:16" s="105" customFormat="1" ht="15.95" customHeight="1" x14ac:dyDescent="0.2">
      <c r="A16" s="103" t="s">
        <v>163</v>
      </c>
      <c r="B16" s="103"/>
      <c r="F16" s="241">
        <v>75000000</v>
      </c>
      <c r="G16" s="241"/>
      <c r="H16" s="241">
        <v>28875000</v>
      </c>
      <c r="I16" s="241"/>
      <c r="J16" s="241">
        <v>5900000</v>
      </c>
      <c r="K16" s="241"/>
      <c r="L16" s="241">
        <v>21202620</v>
      </c>
      <c r="M16" s="241"/>
      <c r="N16" s="144">
        <v>0</v>
      </c>
      <c r="O16" s="241"/>
      <c r="P16" s="145">
        <f>SUM(F16:L16)</f>
        <v>130977620</v>
      </c>
    </row>
    <row r="17" spans="1:16" s="105" customFormat="1" ht="15.95" customHeight="1" x14ac:dyDescent="0.2">
      <c r="A17" s="103"/>
      <c r="B17" s="105" t="s">
        <v>75</v>
      </c>
      <c r="F17" s="144">
        <v>0</v>
      </c>
      <c r="G17" s="241"/>
      <c r="H17" s="144">
        <v>0</v>
      </c>
      <c r="I17" s="241"/>
      <c r="J17" s="144">
        <v>0</v>
      </c>
      <c r="K17" s="241"/>
      <c r="L17" s="241">
        <v>35774548</v>
      </c>
      <c r="M17" s="241"/>
      <c r="N17" s="144">
        <v>0</v>
      </c>
      <c r="O17" s="241"/>
      <c r="P17" s="145">
        <f>SUM(F17:O17)</f>
        <v>35774548</v>
      </c>
    </row>
    <row r="18" spans="1:16" s="105" customFormat="1" ht="15.95" customHeight="1" x14ac:dyDescent="0.2">
      <c r="A18" s="103"/>
      <c r="B18" s="105" t="s">
        <v>211</v>
      </c>
      <c r="F18" s="241">
        <v>25000000</v>
      </c>
      <c r="G18" s="241"/>
      <c r="H18" s="144">
        <v>0</v>
      </c>
      <c r="I18" s="241"/>
      <c r="J18" s="144">
        <v>0</v>
      </c>
      <c r="K18" s="241"/>
      <c r="L18" s="144">
        <v>0</v>
      </c>
      <c r="M18" s="241"/>
      <c r="N18" s="144">
        <v>0</v>
      </c>
      <c r="O18" s="241"/>
      <c r="P18" s="145">
        <f>SUM(F18:O18)</f>
        <v>25000000</v>
      </c>
    </row>
    <row r="19" spans="1:16" s="105" customFormat="1" ht="15.95" customHeight="1" x14ac:dyDescent="0.2">
      <c r="A19" s="103"/>
      <c r="B19" s="105" t="s">
        <v>102</v>
      </c>
      <c r="D19" s="110"/>
      <c r="E19" s="110"/>
      <c r="F19" s="148">
        <v>0</v>
      </c>
      <c r="G19" s="242"/>
      <c r="H19" s="148">
        <v>0</v>
      </c>
      <c r="I19" s="242"/>
      <c r="J19" s="243">
        <v>0</v>
      </c>
      <c r="K19" s="242"/>
      <c r="L19" s="244">
        <v>-28500000</v>
      </c>
      <c r="M19" s="245"/>
      <c r="N19" s="148">
        <v>0</v>
      </c>
      <c r="O19" s="245"/>
      <c r="P19" s="148">
        <f>SUM(F19:L19)</f>
        <v>-28500000</v>
      </c>
    </row>
    <row r="20" spans="1:16" s="105" customFormat="1" ht="9.9499999999999993" customHeight="1" x14ac:dyDescent="0.2">
      <c r="D20" s="110"/>
      <c r="E20" s="110"/>
      <c r="F20" s="241"/>
      <c r="G20" s="241"/>
      <c r="H20" s="241"/>
      <c r="I20" s="241"/>
      <c r="J20" s="241"/>
      <c r="K20" s="241"/>
      <c r="L20" s="241"/>
      <c r="M20" s="241"/>
      <c r="N20" s="245"/>
      <c r="O20" s="241"/>
      <c r="P20" s="241"/>
    </row>
    <row r="21" spans="1:16" s="105" customFormat="1" ht="15.95" customHeight="1" thickBot="1" x14ac:dyDescent="0.25">
      <c r="A21" s="103" t="s">
        <v>212</v>
      </c>
      <c r="F21" s="246">
        <f>SUM(F16:F19)</f>
        <v>100000000</v>
      </c>
      <c r="G21" s="241"/>
      <c r="H21" s="246">
        <f>SUM(H16:H19)</f>
        <v>28875000</v>
      </c>
      <c r="I21" s="241"/>
      <c r="J21" s="246">
        <f>SUM(J16:J19)</f>
        <v>5900000</v>
      </c>
      <c r="K21" s="241"/>
      <c r="L21" s="246">
        <f>SUM(L16:L19)</f>
        <v>28477168</v>
      </c>
      <c r="M21" s="241"/>
      <c r="N21" s="247">
        <f>SUM(N16:N19)</f>
        <v>0</v>
      </c>
      <c r="O21" s="241"/>
      <c r="P21" s="246">
        <f>SUM(P16:P19)</f>
        <v>163252168</v>
      </c>
    </row>
    <row r="22" spans="1:16" s="105" customFormat="1" ht="9.9499999999999993" customHeight="1" thickTop="1" x14ac:dyDescent="0.2">
      <c r="A22" s="103"/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</row>
    <row r="23" spans="1:16" s="105" customFormat="1" ht="15.95" customHeight="1" x14ac:dyDescent="0.2">
      <c r="A23" s="155" t="s">
        <v>190</v>
      </c>
      <c r="B23" s="98"/>
      <c r="C23" s="98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</row>
    <row r="24" spans="1:16" s="105" customFormat="1" ht="15.95" customHeight="1" x14ac:dyDescent="0.2">
      <c r="A24" s="98"/>
      <c r="B24" s="156" t="s">
        <v>189</v>
      </c>
      <c r="C24" s="98"/>
      <c r="F24" s="184">
        <v>100000000</v>
      </c>
      <c r="G24" s="112"/>
      <c r="H24" s="184">
        <v>28875000</v>
      </c>
      <c r="I24" s="112"/>
      <c r="J24" s="184">
        <v>7600000</v>
      </c>
      <c r="K24" s="112"/>
      <c r="L24" s="184">
        <v>22732961</v>
      </c>
      <c r="M24" s="99"/>
      <c r="N24" s="184">
        <v>0</v>
      </c>
      <c r="O24" s="112"/>
      <c r="P24" s="248">
        <f>SUM(F24:N24)</f>
        <v>159207961</v>
      </c>
    </row>
    <row r="25" spans="1:16" s="105" customFormat="1" ht="15.95" customHeight="1" x14ac:dyDescent="0.2">
      <c r="A25" s="157" t="s">
        <v>191</v>
      </c>
      <c r="B25" s="98"/>
      <c r="C25" s="98"/>
      <c r="D25" s="97">
        <v>6.3</v>
      </c>
      <c r="E25" s="97"/>
      <c r="F25" s="249">
        <v>0</v>
      </c>
      <c r="G25" s="242"/>
      <c r="H25" s="249">
        <v>0</v>
      </c>
      <c r="I25" s="242"/>
      <c r="J25" s="249">
        <v>0</v>
      </c>
      <c r="K25" s="242"/>
      <c r="L25" s="250">
        <v>-1346792</v>
      </c>
      <c r="M25" s="245"/>
      <c r="N25" s="250">
        <v>10125600</v>
      </c>
      <c r="O25" s="245"/>
      <c r="P25" s="250">
        <f>SUM(F25:N25)</f>
        <v>8778808</v>
      </c>
    </row>
    <row r="26" spans="1:16" s="105" customFormat="1" ht="9.9499999999999993" customHeight="1" x14ac:dyDescent="0.2">
      <c r="D26" s="97"/>
      <c r="E26" s="97"/>
      <c r="F26" s="251"/>
      <c r="G26" s="112"/>
      <c r="H26" s="184"/>
      <c r="I26" s="112"/>
      <c r="J26" s="184"/>
      <c r="K26" s="112"/>
      <c r="L26" s="184"/>
      <c r="M26" s="99"/>
      <c r="N26" s="184"/>
      <c r="O26" s="112"/>
      <c r="P26" s="221"/>
    </row>
    <row r="27" spans="1:16" s="105" customFormat="1" ht="15.95" customHeight="1" x14ac:dyDescent="0.2">
      <c r="A27" s="103" t="s">
        <v>196</v>
      </c>
      <c r="B27" s="103"/>
      <c r="D27" s="237"/>
      <c r="E27" s="237"/>
      <c r="F27" s="252">
        <f>SUM(F24:F25)</f>
        <v>100000000</v>
      </c>
      <c r="G27" s="242"/>
      <c r="H27" s="252">
        <f>SUM(H24:H25)</f>
        <v>28875000</v>
      </c>
      <c r="I27" s="242"/>
      <c r="J27" s="252">
        <f>SUM(J24:J25)</f>
        <v>7600000</v>
      </c>
      <c r="K27" s="242"/>
      <c r="L27" s="252">
        <f>SUM(L24:L25)</f>
        <v>21386169</v>
      </c>
      <c r="M27" s="242"/>
      <c r="N27" s="252">
        <f>SUM(N24:N25)</f>
        <v>10125600</v>
      </c>
      <c r="O27" s="242"/>
      <c r="P27" s="248">
        <f>SUM(F27:N27)</f>
        <v>167986769</v>
      </c>
    </row>
    <row r="28" spans="1:16" s="105" customFormat="1" ht="15.95" customHeight="1" x14ac:dyDescent="0.2">
      <c r="A28" s="103"/>
      <c r="B28" s="105" t="s">
        <v>75</v>
      </c>
      <c r="D28" s="237"/>
      <c r="E28" s="237"/>
      <c r="F28" s="252">
        <v>0</v>
      </c>
      <c r="G28" s="242"/>
      <c r="H28" s="252">
        <v>0</v>
      </c>
      <c r="I28" s="242"/>
      <c r="J28" s="252">
        <v>0</v>
      </c>
      <c r="K28" s="242"/>
      <c r="L28" s="248">
        <v>23370923</v>
      </c>
      <c r="M28" s="245"/>
      <c r="N28" s="252">
        <v>0</v>
      </c>
      <c r="O28" s="245"/>
      <c r="P28" s="248">
        <f>SUM(F28:N28)</f>
        <v>23370923</v>
      </c>
    </row>
    <row r="29" spans="1:16" s="105" customFormat="1" ht="15.95" customHeight="1" x14ac:dyDescent="0.2">
      <c r="A29" s="103"/>
      <c r="B29" s="105" t="s">
        <v>102</v>
      </c>
      <c r="D29" s="97">
        <v>19</v>
      </c>
      <c r="E29" s="97"/>
      <c r="F29" s="249">
        <v>0</v>
      </c>
      <c r="G29" s="242"/>
      <c r="H29" s="249">
        <v>0</v>
      </c>
      <c r="I29" s="242"/>
      <c r="J29" s="249">
        <v>0</v>
      </c>
      <c r="K29" s="242"/>
      <c r="L29" s="250">
        <v>-10000000</v>
      </c>
      <c r="M29" s="245"/>
      <c r="N29" s="249">
        <v>0</v>
      </c>
      <c r="O29" s="245"/>
      <c r="P29" s="250">
        <f>SUM(F29:L29)</f>
        <v>-10000000</v>
      </c>
    </row>
    <row r="30" spans="1:16" s="105" customFormat="1" ht="9.9499999999999993" customHeight="1" x14ac:dyDescent="0.2">
      <c r="D30" s="237"/>
      <c r="E30" s="237"/>
      <c r="F30" s="248"/>
      <c r="G30" s="245"/>
      <c r="H30" s="248"/>
      <c r="I30" s="242"/>
      <c r="J30" s="248"/>
      <c r="K30" s="242"/>
      <c r="L30" s="248"/>
      <c r="M30" s="245"/>
      <c r="N30" s="248"/>
      <c r="O30" s="245"/>
      <c r="P30" s="248"/>
    </row>
    <row r="31" spans="1:16" s="105" customFormat="1" ht="15.95" customHeight="1" thickBot="1" x14ac:dyDescent="0.25">
      <c r="A31" s="103" t="s">
        <v>213</v>
      </c>
      <c r="D31" s="97"/>
      <c r="E31" s="97"/>
      <c r="F31" s="253">
        <f>SUM(F27:F29)</f>
        <v>100000000</v>
      </c>
      <c r="G31" s="245"/>
      <c r="H31" s="253">
        <f>SUM(H27:H29)</f>
        <v>28875000</v>
      </c>
      <c r="I31" s="242"/>
      <c r="J31" s="253">
        <f>SUM(J27:J29)</f>
        <v>7600000</v>
      </c>
      <c r="K31" s="242"/>
      <c r="L31" s="253">
        <f>SUM(L27:L29)</f>
        <v>34757092</v>
      </c>
      <c r="M31" s="245"/>
      <c r="N31" s="253">
        <f>SUM(N27:N29)</f>
        <v>10125600</v>
      </c>
      <c r="O31" s="245"/>
      <c r="P31" s="253">
        <f>SUM(P27:P29)</f>
        <v>181357692</v>
      </c>
    </row>
    <row r="32" spans="1:16" s="67" customFormat="1" ht="12.75" customHeight="1" thickTop="1" x14ac:dyDescent="0.2">
      <c r="A32" s="59"/>
      <c r="B32" s="59"/>
      <c r="D32" s="158"/>
      <c r="E32" s="158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5"/>
    </row>
    <row r="33" spans="1:16" s="67" customFormat="1" ht="17.25" customHeight="1" x14ac:dyDescent="0.2">
      <c r="A33" s="59"/>
      <c r="F33" s="65"/>
      <c r="G33" s="69"/>
      <c r="H33" s="65"/>
      <c r="I33" s="69"/>
      <c r="J33" s="65"/>
      <c r="K33" s="69"/>
      <c r="L33" s="69"/>
      <c r="M33" s="69"/>
      <c r="N33" s="69"/>
      <c r="O33" s="69"/>
      <c r="P33" s="65"/>
    </row>
    <row r="34" spans="1:16" s="67" customFormat="1" ht="21.95" customHeight="1" x14ac:dyDescent="0.2">
      <c r="A34" s="56" t="str">
        <f>'2-4'!A49</f>
        <v>The accompanying condensed notes on pages 13 to 32 are an integral part of this interim financial information.</v>
      </c>
      <c r="B34" s="56"/>
      <c r="C34" s="56"/>
      <c r="D34" s="56"/>
      <c r="E34" s="56"/>
      <c r="F34" s="68"/>
      <c r="G34" s="70"/>
      <c r="H34" s="68"/>
      <c r="I34" s="70"/>
      <c r="J34" s="68"/>
      <c r="K34" s="70"/>
      <c r="L34" s="68"/>
      <c r="M34" s="70"/>
      <c r="N34" s="70"/>
      <c r="O34" s="70"/>
      <c r="P34" s="68"/>
    </row>
  </sheetData>
  <mergeCells count="2">
    <mergeCell ref="F6:P6"/>
    <mergeCell ref="J8:L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12"/>
  <sheetViews>
    <sheetView tabSelected="1" topLeftCell="A88" zoomScaleNormal="100" zoomScaleSheetLayoutView="100" workbookViewId="0">
      <selection activeCell="A111" sqref="A111"/>
    </sheetView>
  </sheetViews>
  <sheetFormatPr defaultColWidth="14.83203125" defaultRowHeight="16.5" customHeight="1" x14ac:dyDescent="0.2"/>
  <cols>
    <col min="1" max="1" width="49.1640625" style="72" customWidth="1"/>
    <col min="2" max="2" width="5.6640625" style="73" customWidth="1"/>
    <col min="3" max="3" width="0.6640625" style="72" customWidth="1"/>
    <col min="4" max="4" width="13.1640625" style="81" customWidth="1"/>
    <col min="5" max="5" width="0.6640625" style="81" customWidth="1"/>
    <col min="6" max="6" width="13.1640625" style="81" customWidth="1"/>
    <col min="7" max="7" width="0.6640625" style="81" customWidth="1"/>
    <col min="8" max="8" width="13.1640625" style="81" customWidth="1"/>
    <col min="9" max="9" width="0.6640625" style="81" customWidth="1"/>
    <col min="10" max="10" width="13.1640625" style="81" customWidth="1"/>
    <col min="11" max="11" width="8" style="72" customWidth="1"/>
    <col min="12" max="12" width="15" style="72" customWidth="1"/>
    <col min="13" max="248" width="10.6640625" style="72" customWidth="1"/>
    <col min="249" max="249" width="40" style="72" customWidth="1"/>
    <col min="250" max="250" width="6.33203125" style="72" customWidth="1"/>
    <col min="251" max="251" width="0.33203125" style="72" customWidth="1"/>
    <col min="252" max="252" width="14.83203125" style="72"/>
    <col min="253" max="253" width="0.33203125" style="72" customWidth="1"/>
    <col min="254" max="254" width="13.33203125" style="72" customWidth="1"/>
    <col min="255" max="255" width="0.33203125" style="72" customWidth="1"/>
    <col min="256" max="16384" width="14.83203125" style="72"/>
  </cols>
  <sheetData>
    <row r="1" spans="1:14" ht="16.5" customHeight="1" x14ac:dyDescent="0.2">
      <c r="A1" s="74" t="str">
        <f>'2-4'!A1</f>
        <v>Leo Global Logistics Public Company Limited</v>
      </c>
      <c r="B1" s="75"/>
      <c r="C1" s="74"/>
      <c r="D1" s="128"/>
      <c r="E1" s="128"/>
      <c r="F1" s="128"/>
      <c r="G1" s="128"/>
      <c r="H1" s="128"/>
      <c r="I1" s="128"/>
      <c r="J1" s="128"/>
    </row>
    <row r="2" spans="1:14" ht="16.5" customHeight="1" x14ac:dyDescent="0.2">
      <c r="A2" s="74" t="s">
        <v>103</v>
      </c>
      <c r="B2" s="75"/>
      <c r="C2" s="74"/>
      <c r="D2" s="128"/>
      <c r="E2" s="128"/>
      <c r="F2" s="128"/>
      <c r="G2" s="128"/>
      <c r="H2" s="128"/>
      <c r="I2" s="128"/>
      <c r="J2" s="128"/>
    </row>
    <row r="3" spans="1:14" ht="16.5" customHeight="1" x14ac:dyDescent="0.2">
      <c r="A3" s="76" t="str">
        <f>'10 EQ Com'!A3</f>
        <v>For the six-month period ended 30 June 2020</v>
      </c>
      <c r="B3" s="77"/>
      <c r="C3" s="76"/>
      <c r="D3" s="129"/>
      <c r="E3" s="129"/>
      <c r="F3" s="129"/>
      <c r="G3" s="129"/>
      <c r="H3" s="129"/>
      <c r="I3" s="129"/>
      <c r="J3" s="129"/>
    </row>
    <row r="4" spans="1:14" ht="16.5" customHeight="1" x14ac:dyDescent="0.2">
      <c r="A4" s="74"/>
      <c r="B4" s="75"/>
      <c r="C4" s="74"/>
      <c r="D4" s="128"/>
      <c r="E4" s="128"/>
      <c r="F4" s="128"/>
      <c r="G4" s="128"/>
      <c r="H4" s="128"/>
      <c r="I4" s="128"/>
      <c r="J4" s="128"/>
    </row>
    <row r="5" spans="1:14" ht="16.5" customHeight="1" x14ac:dyDescent="0.2">
      <c r="A5" s="74"/>
      <c r="B5" s="75"/>
      <c r="C5" s="74"/>
      <c r="D5" s="128"/>
      <c r="E5" s="128"/>
      <c r="F5" s="128"/>
      <c r="G5" s="128"/>
      <c r="H5" s="128"/>
      <c r="I5" s="128"/>
      <c r="J5" s="128"/>
    </row>
    <row r="6" spans="1:14" ht="15.95" customHeight="1" x14ac:dyDescent="0.2">
      <c r="A6" s="74"/>
      <c r="B6" s="75"/>
      <c r="C6" s="74"/>
      <c r="D6" s="294" t="s">
        <v>3</v>
      </c>
      <c r="E6" s="294"/>
      <c r="F6" s="294"/>
      <c r="G6" s="128"/>
      <c r="H6" s="294" t="s">
        <v>4</v>
      </c>
      <c r="I6" s="294"/>
      <c r="J6" s="294"/>
    </row>
    <row r="7" spans="1:14" ht="15.95" customHeight="1" x14ac:dyDescent="0.2">
      <c r="A7" s="74"/>
      <c r="B7" s="75"/>
      <c r="C7" s="74"/>
      <c r="D7" s="293" t="s">
        <v>5</v>
      </c>
      <c r="E7" s="293"/>
      <c r="F7" s="293"/>
      <c r="G7" s="128"/>
      <c r="H7" s="293" t="s">
        <v>5</v>
      </c>
      <c r="I7" s="293"/>
      <c r="J7" s="293"/>
    </row>
    <row r="8" spans="1:14" ht="15.95" customHeight="1" x14ac:dyDescent="0.2">
      <c r="A8" s="74"/>
      <c r="B8" s="75"/>
      <c r="C8" s="74"/>
      <c r="D8" s="130" t="s">
        <v>6</v>
      </c>
      <c r="E8" s="131"/>
      <c r="F8" s="130" t="s">
        <v>6</v>
      </c>
      <c r="G8" s="131"/>
      <c r="H8" s="130" t="s">
        <v>6</v>
      </c>
      <c r="I8" s="131"/>
      <c r="J8" s="130" t="s">
        <v>6</v>
      </c>
      <c r="M8" s="54"/>
    </row>
    <row r="9" spans="1:14" ht="15.95" customHeight="1" x14ac:dyDescent="0.2">
      <c r="A9" s="74"/>
      <c r="B9" s="75"/>
      <c r="C9" s="74"/>
      <c r="D9" s="132" t="s">
        <v>207</v>
      </c>
      <c r="E9" s="133"/>
      <c r="F9" s="132" t="s">
        <v>207</v>
      </c>
      <c r="G9" s="133"/>
      <c r="H9" s="132" t="s">
        <v>207</v>
      </c>
      <c r="I9" s="133"/>
      <c r="J9" s="132" t="s">
        <v>207</v>
      </c>
      <c r="M9" s="54"/>
    </row>
    <row r="10" spans="1:14" ht="15.95" customHeight="1" x14ac:dyDescent="0.2">
      <c r="A10" s="74"/>
      <c r="B10" s="78"/>
      <c r="C10" s="74"/>
      <c r="D10" s="134" t="s">
        <v>176</v>
      </c>
      <c r="E10" s="133"/>
      <c r="F10" s="134" t="s">
        <v>175</v>
      </c>
      <c r="G10" s="133"/>
      <c r="H10" s="134" t="s">
        <v>176</v>
      </c>
      <c r="I10" s="133"/>
      <c r="J10" s="134" t="s">
        <v>175</v>
      </c>
      <c r="M10" s="55"/>
    </row>
    <row r="11" spans="1:14" ht="15.95" customHeight="1" x14ac:dyDescent="0.2">
      <c r="A11" s="74"/>
      <c r="B11" s="78"/>
      <c r="C11" s="74"/>
      <c r="D11" s="135" t="s">
        <v>10</v>
      </c>
      <c r="E11" s="136"/>
      <c r="F11" s="135" t="s">
        <v>10</v>
      </c>
      <c r="G11" s="136"/>
      <c r="H11" s="135" t="s">
        <v>10</v>
      </c>
      <c r="I11" s="136"/>
      <c r="J11" s="135" t="s">
        <v>10</v>
      </c>
      <c r="M11" s="54"/>
      <c r="N11" s="54"/>
    </row>
    <row r="12" spans="1:14" ht="9.9499999999999993" customHeight="1" x14ac:dyDescent="0.2">
      <c r="A12" s="74"/>
      <c r="B12" s="78"/>
      <c r="C12" s="74"/>
      <c r="D12" s="162"/>
      <c r="E12" s="136"/>
      <c r="F12" s="137"/>
      <c r="G12" s="136"/>
      <c r="H12" s="162"/>
      <c r="I12" s="136"/>
      <c r="J12" s="137"/>
      <c r="M12" s="55"/>
      <c r="N12" s="54"/>
    </row>
    <row r="13" spans="1:14" ht="15.95" customHeight="1" x14ac:dyDescent="0.2">
      <c r="A13" s="74" t="s">
        <v>104</v>
      </c>
      <c r="B13" s="282"/>
      <c r="C13" s="80"/>
      <c r="D13" s="163"/>
      <c r="H13" s="163"/>
      <c r="K13" s="80"/>
      <c r="M13" s="54"/>
      <c r="N13" s="54"/>
    </row>
    <row r="14" spans="1:14" ht="15.95" customHeight="1" x14ac:dyDescent="0.2">
      <c r="A14" s="72" t="s">
        <v>160</v>
      </c>
      <c r="B14" s="282"/>
      <c r="C14" s="80"/>
      <c r="D14" s="164">
        <v>32603059</v>
      </c>
      <c r="E14" s="254"/>
      <c r="F14" s="82">
        <v>42201398</v>
      </c>
      <c r="G14" s="254"/>
      <c r="H14" s="164">
        <v>27818011</v>
      </c>
      <c r="I14" s="255"/>
      <c r="J14" s="82">
        <v>36430370</v>
      </c>
      <c r="K14" s="80"/>
      <c r="M14" s="54"/>
      <c r="N14" s="54"/>
    </row>
    <row r="15" spans="1:14" ht="15.95" customHeight="1" x14ac:dyDescent="0.2">
      <c r="A15" s="72" t="s">
        <v>105</v>
      </c>
      <c r="B15" s="282"/>
      <c r="C15" s="80"/>
      <c r="D15" s="163"/>
      <c r="H15" s="163"/>
      <c r="K15" s="80"/>
      <c r="M15" s="54"/>
      <c r="N15" s="54"/>
    </row>
    <row r="16" spans="1:14" ht="15.95" customHeight="1" x14ac:dyDescent="0.2">
      <c r="A16" s="72" t="s">
        <v>153</v>
      </c>
      <c r="B16" s="79"/>
      <c r="C16" s="80"/>
      <c r="D16" s="163"/>
      <c r="H16" s="163"/>
      <c r="K16" s="80"/>
      <c r="M16" s="54"/>
      <c r="N16" s="54"/>
    </row>
    <row r="17" spans="1:14" ht="15.95" customHeight="1" x14ac:dyDescent="0.2">
      <c r="A17" s="72" t="s">
        <v>161</v>
      </c>
      <c r="B17" s="79"/>
      <c r="C17" s="80"/>
      <c r="D17" s="163"/>
      <c r="H17" s="163"/>
      <c r="K17" s="80"/>
      <c r="M17" s="54"/>
      <c r="N17" s="54"/>
    </row>
    <row r="18" spans="1:14" ht="15.95" customHeight="1" x14ac:dyDescent="0.2">
      <c r="A18" s="72" t="s">
        <v>106</v>
      </c>
      <c r="B18" s="92"/>
      <c r="C18" s="80"/>
      <c r="D18" s="164">
        <v>-6973059</v>
      </c>
      <c r="E18" s="254"/>
      <c r="F18" s="82">
        <v>-8111914</v>
      </c>
      <c r="G18" s="254"/>
      <c r="H18" s="164">
        <v>0</v>
      </c>
      <c r="I18" s="255"/>
      <c r="J18" s="82">
        <v>0</v>
      </c>
      <c r="K18" s="80"/>
      <c r="M18" s="54"/>
      <c r="N18" s="54"/>
    </row>
    <row r="19" spans="1:14" ht="15.95" customHeight="1" x14ac:dyDescent="0.2">
      <c r="A19" s="72" t="s">
        <v>107</v>
      </c>
      <c r="B19" s="92"/>
      <c r="C19" s="80"/>
      <c r="D19" s="164">
        <v>6777160</v>
      </c>
      <c r="E19" s="254"/>
      <c r="F19" s="82">
        <v>3489674</v>
      </c>
      <c r="G19" s="254"/>
      <c r="H19" s="164">
        <v>3544401</v>
      </c>
      <c r="I19" s="255"/>
      <c r="J19" s="82">
        <v>2533620</v>
      </c>
      <c r="K19" s="80"/>
      <c r="M19" s="54"/>
    </row>
    <row r="20" spans="1:14" ht="15.95" customHeight="1" x14ac:dyDescent="0.2">
      <c r="A20" s="72" t="s">
        <v>197</v>
      </c>
      <c r="B20" s="92"/>
      <c r="C20" s="80"/>
      <c r="D20" s="164">
        <v>283014</v>
      </c>
      <c r="E20" s="254"/>
      <c r="F20" s="82">
        <v>0</v>
      </c>
      <c r="G20" s="254"/>
      <c r="H20" s="164">
        <v>316884</v>
      </c>
      <c r="I20" s="255"/>
      <c r="J20" s="82">
        <v>0</v>
      </c>
      <c r="K20" s="80"/>
      <c r="M20" s="54"/>
    </row>
    <row r="21" spans="1:14" ht="15.95" customHeight="1" x14ac:dyDescent="0.2">
      <c r="A21" s="72" t="s">
        <v>154</v>
      </c>
      <c r="B21" s="92"/>
      <c r="C21" s="80"/>
      <c r="D21" s="164"/>
      <c r="F21" s="82"/>
      <c r="H21" s="164"/>
      <c r="J21" s="82"/>
      <c r="K21" s="80"/>
      <c r="M21" s="54"/>
    </row>
    <row r="22" spans="1:14" ht="15.95" customHeight="1" x14ac:dyDescent="0.2">
      <c r="A22" s="72" t="s">
        <v>155</v>
      </c>
      <c r="B22" s="79"/>
      <c r="C22" s="80"/>
      <c r="D22" s="164">
        <v>1285</v>
      </c>
      <c r="E22" s="254"/>
      <c r="F22" s="82">
        <v>-331233</v>
      </c>
      <c r="G22" s="254"/>
      <c r="H22" s="164">
        <v>1285</v>
      </c>
      <c r="I22" s="255"/>
      <c r="J22" s="82">
        <v>-340156</v>
      </c>
      <c r="K22" s="80"/>
    </row>
    <row r="23" spans="1:14" ht="15.95" customHeight="1" x14ac:dyDescent="0.2">
      <c r="A23" s="72" t="s">
        <v>147</v>
      </c>
      <c r="B23" s="79"/>
      <c r="C23" s="80"/>
      <c r="D23" s="164">
        <v>0</v>
      </c>
      <c r="E23" s="256"/>
      <c r="F23" s="82">
        <v>69984</v>
      </c>
      <c r="G23" s="256"/>
      <c r="H23" s="164">
        <v>0</v>
      </c>
      <c r="I23" s="256"/>
      <c r="J23" s="82">
        <v>69983</v>
      </c>
      <c r="K23" s="80"/>
    </row>
    <row r="24" spans="1:14" ht="15.95" customHeight="1" x14ac:dyDescent="0.2">
      <c r="A24" s="72" t="s">
        <v>108</v>
      </c>
      <c r="B24" s="79"/>
      <c r="C24" s="80"/>
      <c r="D24" s="164">
        <v>1742271</v>
      </c>
      <c r="E24" s="256"/>
      <c r="F24" s="82">
        <v>6892331</v>
      </c>
      <c r="G24" s="256"/>
      <c r="H24" s="164">
        <v>1635731</v>
      </c>
      <c r="I24" s="256"/>
      <c r="J24" s="82">
        <v>6718713</v>
      </c>
      <c r="K24" s="80"/>
      <c r="N24" s="83"/>
    </row>
    <row r="25" spans="1:14" ht="15.95" customHeight="1" x14ac:dyDescent="0.2">
      <c r="A25" s="72" t="s">
        <v>109</v>
      </c>
      <c r="B25" s="79"/>
      <c r="C25" s="80"/>
      <c r="D25" s="164">
        <v>-175000</v>
      </c>
      <c r="E25" s="256"/>
      <c r="F25" s="82">
        <v>-525000</v>
      </c>
      <c r="G25" s="256"/>
      <c r="H25" s="164">
        <v>-2675000</v>
      </c>
      <c r="I25" s="256"/>
      <c r="J25" s="82">
        <v>-3525000</v>
      </c>
      <c r="K25" s="80"/>
      <c r="M25" s="83"/>
    </row>
    <row r="26" spans="1:14" ht="15.95" customHeight="1" x14ac:dyDescent="0.2">
      <c r="A26" s="72" t="s">
        <v>199</v>
      </c>
      <c r="B26" s="79"/>
      <c r="C26" s="80"/>
      <c r="D26" s="164">
        <v>-724083</v>
      </c>
      <c r="E26" s="256"/>
      <c r="F26" s="82">
        <v>0</v>
      </c>
      <c r="G26" s="256"/>
      <c r="H26" s="164">
        <v>-724083</v>
      </c>
      <c r="I26" s="256"/>
      <c r="J26" s="82">
        <v>0</v>
      </c>
      <c r="K26" s="80"/>
      <c r="M26" s="83"/>
    </row>
    <row r="27" spans="1:14" ht="15.95" customHeight="1" x14ac:dyDescent="0.2">
      <c r="A27" s="72" t="s">
        <v>198</v>
      </c>
      <c r="B27" s="79"/>
      <c r="C27" s="80"/>
      <c r="D27" s="164">
        <v>-2779</v>
      </c>
      <c r="E27" s="256"/>
      <c r="F27" s="82">
        <v>0</v>
      </c>
      <c r="G27" s="256"/>
      <c r="H27" s="164">
        <v>-2779</v>
      </c>
      <c r="I27" s="256"/>
      <c r="J27" s="82">
        <v>0</v>
      </c>
      <c r="K27" s="80"/>
      <c r="M27" s="83"/>
    </row>
    <row r="28" spans="1:14" ht="15.95" customHeight="1" x14ac:dyDescent="0.2">
      <c r="A28" s="72" t="s">
        <v>110</v>
      </c>
      <c r="B28" s="79"/>
      <c r="C28" s="80"/>
      <c r="D28" s="164">
        <v>-182056</v>
      </c>
      <c r="E28" s="256"/>
      <c r="F28" s="82">
        <v>-232632</v>
      </c>
      <c r="G28" s="256"/>
      <c r="H28" s="164">
        <v>-152863</v>
      </c>
      <c r="I28" s="255"/>
      <c r="J28" s="82">
        <v>-150692</v>
      </c>
      <c r="K28" s="80"/>
    </row>
    <row r="29" spans="1:14" ht="15.95" customHeight="1" x14ac:dyDescent="0.2">
      <c r="A29" s="72" t="s">
        <v>158</v>
      </c>
      <c r="B29" s="84"/>
      <c r="C29" s="80"/>
      <c r="D29" s="257">
        <v>1604062</v>
      </c>
      <c r="E29" s="256"/>
      <c r="F29" s="258">
        <v>331162</v>
      </c>
      <c r="G29" s="256"/>
      <c r="H29" s="257">
        <v>382175</v>
      </c>
      <c r="I29" s="256"/>
      <c r="J29" s="258">
        <v>370717</v>
      </c>
      <c r="K29" s="80"/>
    </row>
    <row r="30" spans="1:14" ht="9.9499999999999993" customHeight="1" x14ac:dyDescent="0.2">
      <c r="B30" s="79"/>
      <c r="C30" s="80"/>
      <c r="D30" s="163"/>
      <c r="H30" s="163"/>
      <c r="K30" s="80"/>
    </row>
    <row r="31" spans="1:14" ht="15.95" customHeight="1" x14ac:dyDescent="0.2">
      <c r="A31" s="74" t="s">
        <v>173</v>
      </c>
      <c r="B31" s="79"/>
      <c r="C31" s="80"/>
      <c r="D31" s="165"/>
      <c r="E31" s="86"/>
      <c r="F31" s="86"/>
      <c r="G31" s="86"/>
      <c r="H31" s="165"/>
      <c r="I31" s="86"/>
      <c r="J31" s="86"/>
      <c r="K31" s="80"/>
    </row>
    <row r="32" spans="1:14" ht="15.95" customHeight="1" x14ac:dyDescent="0.2">
      <c r="A32" s="74" t="s">
        <v>159</v>
      </c>
      <c r="B32" s="79"/>
      <c r="C32" s="80"/>
      <c r="D32" s="165">
        <f>SUM(D14:D29)</f>
        <v>34953874</v>
      </c>
      <c r="E32" s="86"/>
      <c r="F32" s="86">
        <f>SUM(F14:F29)</f>
        <v>43783770</v>
      </c>
      <c r="G32" s="86"/>
      <c r="H32" s="165">
        <f>SUM(H14:H29)</f>
        <v>30143762</v>
      </c>
      <c r="I32" s="86"/>
      <c r="J32" s="86">
        <f>SUM(J14:J29)</f>
        <v>42107555</v>
      </c>
      <c r="K32" s="80"/>
    </row>
    <row r="33" spans="1:12" ht="9.75" customHeight="1" x14ac:dyDescent="0.2">
      <c r="B33" s="79"/>
      <c r="C33" s="80"/>
      <c r="D33" s="163"/>
      <c r="H33" s="163"/>
      <c r="K33" s="80"/>
    </row>
    <row r="34" spans="1:12" ht="15.95" customHeight="1" x14ac:dyDescent="0.2">
      <c r="A34" s="269" t="s">
        <v>111</v>
      </c>
      <c r="B34" s="79"/>
      <c r="C34" s="80"/>
      <c r="D34" s="163"/>
      <c r="H34" s="163"/>
      <c r="K34" s="80"/>
    </row>
    <row r="35" spans="1:12" ht="15.95" customHeight="1" x14ac:dyDescent="0.2">
      <c r="A35" s="72" t="s">
        <v>112</v>
      </c>
      <c r="B35" s="79"/>
      <c r="C35" s="80"/>
      <c r="D35" s="164">
        <v>-63857858</v>
      </c>
      <c r="E35" s="255"/>
      <c r="F35" s="82">
        <v>-924725</v>
      </c>
      <c r="G35" s="255"/>
      <c r="H35" s="164">
        <v>-66846936</v>
      </c>
      <c r="I35" s="255"/>
      <c r="J35" s="82">
        <v>-4956516</v>
      </c>
      <c r="K35" s="80"/>
      <c r="L35" s="87"/>
    </row>
    <row r="36" spans="1:12" ht="15.95" customHeight="1" x14ac:dyDescent="0.2">
      <c r="A36" s="72" t="s">
        <v>113</v>
      </c>
      <c r="B36" s="79"/>
      <c r="C36" s="80"/>
      <c r="D36" s="164">
        <v>0</v>
      </c>
      <c r="E36" s="255"/>
      <c r="F36" s="82">
        <v>6292326</v>
      </c>
      <c r="G36" s="255"/>
      <c r="H36" s="164">
        <v>0</v>
      </c>
      <c r="I36" s="255"/>
      <c r="J36" s="82">
        <v>6292326</v>
      </c>
      <c r="K36" s="80"/>
      <c r="L36" s="87"/>
    </row>
    <row r="37" spans="1:12" ht="15.95" customHeight="1" x14ac:dyDescent="0.2">
      <c r="A37" s="72" t="s">
        <v>114</v>
      </c>
      <c r="B37" s="79"/>
      <c r="C37" s="80"/>
      <c r="D37" s="164">
        <v>-14951</v>
      </c>
      <c r="E37" s="255"/>
      <c r="F37" s="82">
        <v>-204395</v>
      </c>
      <c r="G37" s="255"/>
      <c r="H37" s="164">
        <v>-87332</v>
      </c>
      <c r="I37" s="255"/>
      <c r="J37" s="82">
        <v>-285082</v>
      </c>
      <c r="K37" s="80"/>
      <c r="L37" s="87"/>
    </row>
    <row r="38" spans="1:12" ht="15.95" customHeight="1" x14ac:dyDescent="0.2">
      <c r="A38" s="72" t="s">
        <v>115</v>
      </c>
      <c r="B38" s="79"/>
      <c r="C38" s="80"/>
      <c r="D38" s="164">
        <v>8463377</v>
      </c>
      <c r="E38" s="255"/>
      <c r="F38" s="82">
        <v>-6474061</v>
      </c>
      <c r="G38" s="255"/>
      <c r="H38" s="164">
        <v>-1727369</v>
      </c>
      <c r="I38" s="255"/>
      <c r="J38" s="82">
        <v>-8528714</v>
      </c>
      <c r="K38" s="80"/>
      <c r="L38" s="87"/>
    </row>
    <row r="39" spans="1:12" ht="15.95" customHeight="1" x14ac:dyDescent="0.2">
      <c r="A39" s="269" t="s">
        <v>116</v>
      </c>
      <c r="B39" s="79"/>
      <c r="C39" s="80"/>
      <c r="D39" s="164"/>
      <c r="E39" s="255"/>
      <c r="F39" s="82"/>
      <c r="G39" s="255"/>
      <c r="H39" s="164"/>
      <c r="I39" s="255"/>
      <c r="J39" s="82"/>
      <c r="K39" s="80"/>
      <c r="L39" s="87"/>
    </row>
    <row r="40" spans="1:12" ht="15.95" customHeight="1" x14ac:dyDescent="0.2">
      <c r="A40" s="72" t="s">
        <v>117</v>
      </c>
      <c r="B40" s="79"/>
      <c r="C40" s="80"/>
      <c r="D40" s="164">
        <v>62259002</v>
      </c>
      <c r="E40" s="255"/>
      <c r="F40" s="82">
        <v>104065173</v>
      </c>
      <c r="G40" s="255"/>
      <c r="H40" s="164">
        <v>62511495</v>
      </c>
      <c r="I40" s="255"/>
      <c r="J40" s="82">
        <v>107665523</v>
      </c>
      <c r="K40" s="80"/>
      <c r="L40" s="87"/>
    </row>
    <row r="41" spans="1:12" ht="15.95" customHeight="1" x14ac:dyDescent="0.2">
      <c r="A41" s="72" t="s">
        <v>118</v>
      </c>
      <c r="B41" s="79"/>
      <c r="C41" s="80"/>
      <c r="D41" s="164">
        <v>-713921</v>
      </c>
      <c r="E41" s="255"/>
      <c r="F41" s="82">
        <v>678132</v>
      </c>
      <c r="G41" s="255"/>
      <c r="H41" s="164">
        <v>27925</v>
      </c>
      <c r="I41" s="255"/>
      <c r="J41" s="82">
        <v>423280</v>
      </c>
      <c r="K41" s="80"/>
      <c r="L41" s="87"/>
    </row>
    <row r="42" spans="1:12" ht="15.95" customHeight="1" x14ac:dyDescent="0.2">
      <c r="A42" s="72" t="s">
        <v>200</v>
      </c>
      <c r="B42" s="79"/>
      <c r="C42" s="80"/>
      <c r="D42" s="257">
        <v>-5625000</v>
      </c>
      <c r="E42" s="255"/>
      <c r="F42" s="258">
        <v>-1125000</v>
      </c>
      <c r="G42" s="255"/>
      <c r="H42" s="257">
        <v>0</v>
      </c>
      <c r="I42" s="255"/>
      <c r="J42" s="258">
        <v>0</v>
      </c>
      <c r="K42" s="80"/>
      <c r="L42" s="87"/>
    </row>
    <row r="43" spans="1:12" ht="9.9499999999999993" customHeight="1" x14ac:dyDescent="0.2">
      <c r="B43" s="79"/>
      <c r="C43" s="80"/>
      <c r="D43" s="163"/>
      <c r="H43" s="163"/>
      <c r="K43" s="80"/>
      <c r="L43" s="87"/>
    </row>
    <row r="44" spans="1:12" ht="15.95" customHeight="1" x14ac:dyDescent="0.2">
      <c r="A44" s="74" t="s">
        <v>172</v>
      </c>
      <c r="B44" s="79"/>
      <c r="C44" s="80"/>
      <c r="D44" s="165">
        <f>SUM(D32:D42)</f>
        <v>35464523</v>
      </c>
      <c r="E44" s="86"/>
      <c r="F44" s="86">
        <f>SUM(F32:F42)</f>
        <v>146091220</v>
      </c>
      <c r="G44" s="86"/>
      <c r="H44" s="165">
        <f>SUM(H31:H42)</f>
        <v>24021545</v>
      </c>
      <c r="I44" s="86"/>
      <c r="J44" s="86">
        <f>SUM(J31:J42)</f>
        <v>142718372</v>
      </c>
      <c r="K44" s="88"/>
      <c r="L44" s="89"/>
    </row>
    <row r="45" spans="1:12" ht="15.95" customHeight="1" x14ac:dyDescent="0.2">
      <c r="A45" s="72" t="s">
        <v>140</v>
      </c>
      <c r="B45" s="79"/>
      <c r="C45" s="80"/>
      <c r="D45" s="257">
        <v>-4705111</v>
      </c>
      <c r="E45" s="255"/>
      <c r="F45" s="258">
        <v>-5218876</v>
      </c>
      <c r="G45" s="255"/>
      <c r="H45" s="257">
        <v>-4130786</v>
      </c>
      <c r="I45" s="255"/>
      <c r="J45" s="258">
        <v>-5014538</v>
      </c>
      <c r="K45" s="80"/>
    </row>
    <row r="46" spans="1:12" ht="9.9499999999999993" customHeight="1" x14ac:dyDescent="0.2">
      <c r="B46" s="79"/>
      <c r="C46" s="80"/>
      <c r="D46" s="163"/>
      <c r="H46" s="163"/>
      <c r="K46" s="80"/>
    </row>
    <row r="47" spans="1:12" ht="15.95" customHeight="1" x14ac:dyDescent="0.2">
      <c r="A47" s="74"/>
      <c r="B47" s="79"/>
      <c r="C47" s="80"/>
      <c r="D47" s="163"/>
      <c r="H47" s="163"/>
      <c r="K47" s="80"/>
    </row>
    <row r="48" spans="1:12" ht="15.95" customHeight="1" x14ac:dyDescent="0.2">
      <c r="A48" s="74" t="s">
        <v>225</v>
      </c>
      <c r="B48" s="79"/>
      <c r="C48" s="80"/>
      <c r="D48" s="166">
        <f>SUM(D44:D45)</f>
        <v>30759412</v>
      </c>
      <c r="E48" s="86"/>
      <c r="F48" s="85">
        <f>SUM(F44:F45)</f>
        <v>140872344</v>
      </c>
      <c r="G48" s="86"/>
      <c r="H48" s="166">
        <f>SUM(H44:H45)</f>
        <v>19890759</v>
      </c>
      <c r="I48" s="86"/>
      <c r="J48" s="85">
        <f>SUM(J44:J45)</f>
        <v>137703834</v>
      </c>
      <c r="K48" s="80"/>
    </row>
    <row r="49" spans="1:13" ht="15.95" customHeight="1" x14ac:dyDescent="0.2">
      <c r="A49" s="74"/>
      <c r="B49" s="79"/>
      <c r="C49" s="80"/>
      <c r="D49" s="86"/>
      <c r="E49" s="86"/>
      <c r="F49" s="86"/>
      <c r="G49" s="86"/>
      <c r="H49" s="86"/>
      <c r="I49" s="86"/>
      <c r="J49" s="86"/>
      <c r="K49" s="80"/>
    </row>
    <row r="50" spans="1:13" ht="17.25" customHeight="1" x14ac:dyDescent="0.2">
      <c r="A50" s="74"/>
      <c r="B50" s="79"/>
      <c r="C50" s="80"/>
      <c r="D50" s="86"/>
      <c r="E50" s="86"/>
      <c r="F50" s="86"/>
      <c r="G50" s="86"/>
      <c r="H50" s="86"/>
      <c r="I50" s="86"/>
      <c r="J50" s="86"/>
      <c r="K50" s="80"/>
    </row>
    <row r="51" spans="1:13" ht="17.25" customHeight="1" x14ac:dyDescent="0.2">
      <c r="A51" s="74"/>
      <c r="B51" s="79"/>
      <c r="C51" s="80"/>
      <c r="D51" s="86"/>
      <c r="E51" s="86"/>
      <c r="F51" s="86"/>
      <c r="G51" s="86"/>
      <c r="H51" s="86"/>
      <c r="I51" s="86"/>
      <c r="J51" s="86"/>
      <c r="K51" s="80"/>
    </row>
    <row r="52" spans="1:13" ht="21.75" customHeight="1" x14ac:dyDescent="0.2">
      <c r="A52" s="74"/>
      <c r="B52" s="79"/>
      <c r="C52" s="80"/>
      <c r="D52" s="86"/>
      <c r="E52" s="86"/>
      <c r="F52" s="86"/>
      <c r="G52" s="86"/>
      <c r="H52" s="86"/>
      <c r="I52" s="86"/>
      <c r="J52" s="86"/>
      <c r="K52" s="80"/>
    </row>
    <row r="53" spans="1:13" ht="21" customHeight="1" x14ac:dyDescent="0.2">
      <c r="A53" s="74"/>
      <c r="B53" s="79"/>
      <c r="C53" s="80"/>
      <c r="D53" s="86"/>
      <c r="E53" s="86"/>
      <c r="F53" s="86"/>
      <c r="G53" s="86"/>
      <c r="H53" s="86"/>
      <c r="I53" s="86"/>
      <c r="J53" s="86"/>
      <c r="K53" s="80"/>
    </row>
    <row r="54" spans="1:13" ht="21.95" customHeight="1" x14ac:dyDescent="0.2">
      <c r="A54" s="90" t="str">
        <f>'2-4'!A49</f>
        <v>The accompanying condensed notes on pages 13 to 32 are an integral part of this interim financial information.</v>
      </c>
      <c r="B54" s="91"/>
      <c r="C54" s="90"/>
      <c r="D54" s="85"/>
      <c r="E54" s="85"/>
      <c r="F54" s="85"/>
      <c r="G54" s="85"/>
      <c r="H54" s="85"/>
      <c r="I54" s="85"/>
      <c r="J54" s="85"/>
    </row>
    <row r="55" spans="1:13" ht="16.5" customHeight="1" x14ac:dyDescent="0.2">
      <c r="A55" s="74" t="str">
        <f>A1</f>
        <v>Leo Global Logistics Public Company Limited</v>
      </c>
      <c r="B55" s="75"/>
      <c r="C55" s="74"/>
      <c r="D55" s="128"/>
      <c r="E55" s="128"/>
      <c r="F55" s="128"/>
      <c r="G55" s="128"/>
      <c r="H55" s="128"/>
      <c r="I55" s="128"/>
      <c r="J55" s="128"/>
    </row>
    <row r="56" spans="1:13" ht="16.5" customHeight="1" x14ac:dyDescent="0.2">
      <c r="A56" s="74" t="s">
        <v>234</v>
      </c>
      <c r="B56" s="75"/>
      <c r="C56" s="74"/>
      <c r="D56" s="128"/>
      <c r="E56" s="128"/>
      <c r="F56" s="128"/>
      <c r="G56" s="128"/>
      <c r="H56" s="128"/>
      <c r="I56" s="128"/>
      <c r="J56" s="128"/>
    </row>
    <row r="57" spans="1:13" ht="16.5" customHeight="1" x14ac:dyDescent="0.2">
      <c r="A57" s="76" t="str">
        <f>A3</f>
        <v>For the six-month period ended 30 June 2020</v>
      </c>
      <c r="B57" s="77"/>
      <c r="C57" s="76"/>
      <c r="D57" s="129"/>
      <c r="E57" s="129"/>
      <c r="F57" s="129"/>
      <c r="G57" s="129"/>
      <c r="H57" s="129"/>
      <c r="I57" s="129"/>
      <c r="J57" s="129"/>
    </row>
    <row r="58" spans="1:13" ht="18" customHeight="1" x14ac:dyDescent="0.2">
      <c r="A58" s="74"/>
      <c r="B58" s="75"/>
      <c r="C58" s="74"/>
      <c r="D58" s="128"/>
      <c r="E58" s="128"/>
      <c r="F58" s="128"/>
      <c r="G58" s="128"/>
      <c r="H58" s="128"/>
      <c r="I58" s="128"/>
      <c r="J58" s="128"/>
    </row>
    <row r="59" spans="1:13" ht="18" customHeight="1" x14ac:dyDescent="0.2">
      <c r="A59" s="74"/>
      <c r="B59" s="75"/>
      <c r="C59" s="74"/>
      <c r="D59" s="128"/>
      <c r="E59" s="128"/>
      <c r="F59" s="128"/>
      <c r="G59" s="128"/>
      <c r="H59" s="128"/>
      <c r="I59" s="128"/>
      <c r="J59" s="128"/>
    </row>
    <row r="60" spans="1:13" ht="15" customHeight="1" x14ac:dyDescent="0.2">
      <c r="A60" s="74"/>
      <c r="B60" s="75"/>
      <c r="C60" s="74"/>
      <c r="D60" s="294" t="s">
        <v>3</v>
      </c>
      <c r="E60" s="294"/>
      <c r="F60" s="294"/>
      <c r="G60" s="128"/>
      <c r="H60" s="294" t="s">
        <v>4</v>
      </c>
      <c r="I60" s="294"/>
      <c r="J60" s="294"/>
    </row>
    <row r="61" spans="1:13" ht="15" customHeight="1" x14ac:dyDescent="0.2">
      <c r="A61" s="74"/>
      <c r="B61" s="75"/>
      <c r="C61" s="74"/>
      <c r="D61" s="293" t="s">
        <v>5</v>
      </c>
      <c r="E61" s="293"/>
      <c r="F61" s="293"/>
      <c r="G61" s="128"/>
      <c r="H61" s="293" t="s">
        <v>5</v>
      </c>
      <c r="I61" s="293"/>
      <c r="J61" s="293"/>
    </row>
    <row r="62" spans="1:13" ht="15" customHeight="1" x14ac:dyDescent="0.2">
      <c r="A62" s="74"/>
      <c r="B62" s="75"/>
      <c r="C62" s="74"/>
      <c r="D62" s="130" t="s">
        <v>6</v>
      </c>
      <c r="E62" s="130"/>
      <c r="F62" s="130" t="s">
        <v>6</v>
      </c>
      <c r="G62" s="130"/>
      <c r="H62" s="130" t="s">
        <v>6</v>
      </c>
      <c r="I62" s="130"/>
      <c r="J62" s="130" t="s">
        <v>6</v>
      </c>
    </row>
    <row r="63" spans="1:13" ht="15" customHeight="1" x14ac:dyDescent="0.2">
      <c r="A63" s="74"/>
      <c r="B63" s="78"/>
      <c r="C63" s="74"/>
      <c r="D63" s="132" t="s">
        <v>207</v>
      </c>
      <c r="E63" s="133"/>
      <c r="F63" s="132" t="s">
        <v>207</v>
      </c>
      <c r="G63" s="133"/>
      <c r="H63" s="132" t="s">
        <v>207</v>
      </c>
      <c r="I63" s="133"/>
      <c r="J63" s="132" t="s">
        <v>207</v>
      </c>
      <c r="M63" s="54"/>
    </row>
    <row r="64" spans="1:13" ht="15" customHeight="1" x14ac:dyDescent="0.2">
      <c r="A64" s="74"/>
      <c r="B64" s="78"/>
      <c r="C64" s="74"/>
      <c r="D64" s="134" t="s">
        <v>176</v>
      </c>
      <c r="E64" s="133"/>
      <c r="F64" s="134" t="s">
        <v>175</v>
      </c>
      <c r="G64" s="133"/>
      <c r="H64" s="134" t="s">
        <v>176</v>
      </c>
      <c r="I64" s="133"/>
      <c r="J64" s="134" t="s">
        <v>175</v>
      </c>
    </row>
    <row r="65" spans="1:12" ht="15" customHeight="1" x14ac:dyDescent="0.2">
      <c r="A65" s="74"/>
      <c r="B65" s="78"/>
      <c r="C65" s="74"/>
      <c r="D65" s="135" t="s">
        <v>10</v>
      </c>
      <c r="E65" s="136"/>
      <c r="F65" s="135" t="s">
        <v>10</v>
      </c>
      <c r="G65" s="136"/>
      <c r="H65" s="135" t="s">
        <v>10</v>
      </c>
      <c r="I65" s="136"/>
      <c r="J65" s="135" t="s">
        <v>10</v>
      </c>
    </row>
    <row r="66" spans="1:12" ht="15" customHeight="1" x14ac:dyDescent="0.2">
      <c r="A66" s="74" t="s">
        <v>120</v>
      </c>
      <c r="B66" s="283"/>
      <c r="D66" s="163"/>
      <c r="H66" s="163"/>
      <c r="K66" s="80"/>
      <c r="L66" s="80"/>
    </row>
    <row r="67" spans="1:12" ht="15" customHeight="1" x14ac:dyDescent="0.2">
      <c r="A67" s="72" t="s">
        <v>121</v>
      </c>
      <c r="B67" s="283"/>
      <c r="D67" s="164">
        <v>-172033</v>
      </c>
      <c r="E67" s="254"/>
      <c r="F67" s="82">
        <v>-185917</v>
      </c>
      <c r="G67" s="254"/>
      <c r="H67" s="164">
        <v>-172033</v>
      </c>
      <c r="I67" s="255"/>
      <c r="J67" s="82">
        <v>-169938</v>
      </c>
      <c r="K67" s="80"/>
      <c r="L67" s="80"/>
    </row>
    <row r="68" spans="1:12" ht="15" customHeight="1" x14ac:dyDescent="0.2">
      <c r="A68" s="72" t="s">
        <v>222</v>
      </c>
      <c r="D68" s="164"/>
      <c r="E68" s="254"/>
      <c r="F68" s="82"/>
      <c r="G68" s="254"/>
      <c r="H68" s="164"/>
      <c r="I68" s="255"/>
      <c r="J68" s="82"/>
      <c r="K68" s="80"/>
      <c r="L68" s="80"/>
    </row>
    <row r="69" spans="1:12" ht="15" customHeight="1" x14ac:dyDescent="0.2">
      <c r="A69" s="72" t="s">
        <v>221</v>
      </c>
      <c r="D69" s="164">
        <v>-30000045</v>
      </c>
      <c r="E69" s="254"/>
      <c r="F69" s="82">
        <v>0</v>
      </c>
      <c r="G69" s="254"/>
      <c r="H69" s="164">
        <v>-30000045</v>
      </c>
      <c r="I69" s="255"/>
      <c r="J69" s="82">
        <v>0</v>
      </c>
      <c r="K69" s="80"/>
      <c r="L69" s="80"/>
    </row>
    <row r="70" spans="1:12" ht="15" customHeight="1" x14ac:dyDescent="0.2">
      <c r="A70" s="72" t="s">
        <v>201</v>
      </c>
      <c r="B70" s="92"/>
      <c r="D70" s="259">
        <v>-800000</v>
      </c>
      <c r="E70" s="256"/>
      <c r="F70" s="260">
        <v>0</v>
      </c>
      <c r="G70" s="256"/>
      <c r="H70" s="259">
        <v>-800000</v>
      </c>
      <c r="I70" s="256"/>
      <c r="J70" s="260">
        <v>0</v>
      </c>
      <c r="K70" s="80"/>
      <c r="L70" s="80"/>
    </row>
    <row r="71" spans="1:12" ht="15" customHeight="1" x14ac:dyDescent="0.2">
      <c r="A71" s="72" t="s">
        <v>167</v>
      </c>
      <c r="B71" s="92"/>
      <c r="D71" s="164">
        <v>-1486156</v>
      </c>
      <c r="E71" s="254"/>
      <c r="F71" s="82">
        <v>-1453278</v>
      </c>
      <c r="G71" s="254"/>
      <c r="H71" s="164">
        <v>-1476627</v>
      </c>
      <c r="I71" s="261"/>
      <c r="J71" s="82">
        <v>-1425366</v>
      </c>
      <c r="K71" s="80"/>
      <c r="L71" s="80"/>
    </row>
    <row r="72" spans="1:12" ht="15" customHeight="1" x14ac:dyDescent="0.2">
      <c r="A72" s="72" t="s">
        <v>122</v>
      </c>
      <c r="B72" s="92"/>
      <c r="D72" s="164">
        <v>-54266</v>
      </c>
      <c r="E72" s="254"/>
      <c r="F72" s="82">
        <v>0</v>
      </c>
      <c r="G72" s="254"/>
      <c r="H72" s="164">
        <v>-54266</v>
      </c>
      <c r="I72" s="261"/>
      <c r="J72" s="82">
        <v>0</v>
      </c>
      <c r="K72" s="80"/>
      <c r="L72" s="80"/>
    </row>
    <row r="73" spans="1:12" ht="15" customHeight="1" x14ac:dyDescent="0.2">
      <c r="A73" s="72" t="s">
        <v>214</v>
      </c>
      <c r="B73" s="92"/>
      <c r="D73" s="164">
        <v>0</v>
      </c>
      <c r="E73" s="254"/>
      <c r="F73" s="82">
        <v>1443458</v>
      </c>
      <c r="G73" s="254"/>
      <c r="H73" s="164">
        <v>0</v>
      </c>
      <c r="I73" s="261"/>
      <c r="J73" s="82">
        <v>1443458</v>
      </c>
      <c r="K73" s="80"/>
      <c r="L73" s="80"/>
    </row>
    <row r="74" spans="1:12" ht="15" customHeight="1" x14ac:dyDescent="0.2">
      <c r="A74" s="72" t="s">
        <v>202</v>
      </c>
      <c r="B74" s="92"/>
      <c r="D74" s="164">
        <v>-381000</v>
      </c>
      <c r="E74" s="254"/>
      <c r="F74" s="82">
        <v>-1733250</v>
      </c>
      <c r="G74" s="254"/>
      <c r="H74" s="164">
        <v>-381000</v>
      </c>
      <c r="I74" s="261"/>
      <c r="J74" s="82">
        <v>-1733250</v>
      </c>
      <c r="K74" s="80"/>
      <c r="L74" s="80"/>
    </row>
    <row r="75" spans="1:12" ht="15" customHeight="1" x14ac:dyDescent="0.2">
      <c r="A75" s="72" t="s">
        <v>123</v>
      </c>
      <c r="D75" s="164">
        <v>283340</v>
      </c>
      <c r="E75" s="254"/>
      <c r="F75" s="82">
        <v>137060</v>
      </c>
      <c r="G75" s="254"/>
      <c r="H75" s="164">
        <v>252270</v>
      </c>
      <c r="I75" s="255"/>
      <c r="J75" s="82">
        <v>88300</v>
      </c>
      <c r="K75" s="80"/>
      <c r="L75" s="80"/>
    </row>
    <row r="76" spans="1:12" ht="15" customHeight="1" x14ac:dyDescent="0.2">
      <c r="A76" s="72" t="s">
        <v>124</v>
      </c>
      <c r="D76" s="257">
        <v>175000</v>
      </c>
      <c r="E76" s="254"/>
      <c r="F76" s="258">
        <v>525000</v>
      </c>
      <c r="G76" s="254"/>
      <c r="H76" s="257">
        <v>2675000</v>
      </c>
      <c r="I76" s="255"/>
      <c r="J76" s="258">
        <v>3525000</v>
      </c>
      <c r="K76" s="80"/>
      <c r="L76" s="80"/>
    </row>
    <row r="77" spans="1:12" ht="8.1" customHeight="1" x14ac:dyDescent="0.2">
      <c r="D77" s="163"/>
      <c r="H77" s="163"/>
      <c r="K77" s="80"/>
      <c r="L77" s="80"/>
    </row>
    <row r="78" spans="1:12" ht="15" customHeight="1" x14ac:dyDescent="0.2">
      <c r="A78" s="74" t="s">
        <v>165</v>
      </c>
      <c r="D78" s="163"/>
      <c r="H78" s="163"/>
      <c r="K78" s="80"/>
      <c r="L78" s="80"/>
    </row>
    <row r="79" spans="1:12" ht="15" customHeight="1" x14ac:dyDescent="0.2">
      <c r="A79" s="74" t="s">
        <v>166</v>
      </c>
      <c r="D79" s="166">
        <f>SUM(D67:D76)</f>
        <v>-32435160</v>
      </c>
      <c r="F79" s="85">
        <f>SUM(F67:F76)</f>
        <v>-1266927</v>
      </c>
      <c r="H79" s="166">
        <f>SUM(H67:H76)</f>
        <v>-29956701</v>
      </c>
      <c r="J79" s="85">
        <f>SUM(J67:J76)</f>
        <v>1728204</v>
      </c>
      <c r="K79" s="80"/>
      <c r="L79" s="80"/>
    </row>
    <row r="80" spans="1:12" ht="8.1" customHeight="1" x14ac:dyDescent="0.2">
      <c r="D80" s="163"/>
      <c r="H80" s="163"/>
      <c r="K80" s="80"/>
      <c r="L80" s="80"/>
    </row>
    <row r="81" spans="1:12" ht="15" customHeight="1" x14ac:dyDescent="0.2">
      <c r="A81" s="74" t="s">
        <v>125</v>
      </c>
      <c r="D81" s="163"/>
      <c r="H81" s="163"/>
      <c r="K81" s="80"/>
      <c r="L81" s="80"/>
    </row>
    <row r="82" spans="1:12" ht="15" customHeight="1" x14ac:dyDescent="0.2">
      <c r="A82" s="72" t="s">
        <v>136</v>
      </c>
      <c r="D82" s="205">
        <v>-1234727</v>
      </c>
      <c r="E82" s="13"/>
      <c r="F82" s="26">
        <v>-11336878</v>
      </c>
      <c r="G82" s="13"/>
      <c r="H82" s="205">
        <v>-1234727</v>
      </c>
      <c r="I82" s="13"/>
      <c r="J82" s="26">
        <v>-11336878</v>
      </c>
      <c r="K82" s="80"/>
      <c r="L82" s="80"/>
    </row>
    <row r="83" spans="1:12" ht="15" customHeight="1" x14ac:dyDescent="0.2">
      <c r="A83" s="72" t="s">
        <v>156</v>
      </c>
      <c r="D83" s="163"/>
      <c r="G83" s="80"/>
      <c r="H83" s="167"/>
      <c r="I83" s="80"/>
      <c r="J83" s="80"/>
      <c r="K83" s="80"/>
      <c r="L83" s="80"/>
    </row>
    <row r="84" spans="1:12" ht="15" customHeight="1" x14ac:dyDescent="0.2">
      <c r="A84" s="72" t="s">
        <v>138</v>
      </c>
      <c r="D84" s="164">
        <v>0</v>
      </c>
      <c r="E84" s="254"/>
      <c r="F84" s="82">
        <v>10000000</v>
      </c>
      <c r="G84" s="254"/>
      <c r="H84" s="164">
        <v>0</v>
      </c>
      <c r="I84" s="255"/>
      <c r="J84" s="82">
        <v>10000000</v>
      </c>
      <c r="K84" s="80"/>
      <c r="L84" s="80"/>
    </row>
    <row r="85" spans="1:12" ht="15" customHeight="1" x14ac:dyDescent="0.2">
      <c r="A85" s="72" t="s">
        <v>215</v>
      </c>
      <c r="D85" s="164"/>
      <c r="E85" s="254"/>
      <c r="F85" s="82"/>
      <c r="G85" s="254"/>
      <c r="H85" s="164"/>
      <c r="I85" s="255"/>
      <c r="J85" s="82"/>
      <c r="K85" s="80"/>
      <c r="L85" s="80"/>
    </row>
    <row r="86" spans="1:12" ht="15" customHeight="1" x14ac:dyDescent="0.2">
      <c r="A86" s="72" t="s">
        <v>216</v>
      </c>
      <c r="D86" s="164">
        <v>0</v>
      </c>
      <c r="E86" s="254"/>
      <c r="F86" s="82">
        <v>-10000000</v>
      </c>
      <c r="G86" s="254"/>
      <c r="H86" s="164">
        <v>0</v>
      </c>
      <c r="I86" s="255"/>
      <c r="J86" s="82">
        <v>-10000000</v>
      </c>
      <c r="K86" s="80"/>
      <c r="L86" s="80"/>
    </row>
    <row r="87" spans="1:12" ht="15" customHeight="1" x14ac:dyDescent="0.2">
      <c r="A87" s="72" t="s">
        <v>223</v>
      </c>
      <c r="D87" s="164"/>
      <c r="E87" s="256"/>
      <c r="F87" s="82"/>
      <c r="G87" s="256"/>
      <c r="H87" s="164"/>
      <c r="I87" s="255"/>
      <c r="J87" s="82"/>
      <c r="K87" s="80"/>
      <c r="L87" s="80"/>
    </row>
    <row r="88" spans="1:12" ht="15" customHeight="1" x14ac:dyDescent="0.2">
      <c r="A88" s="72" t="s">
        <v>216</v>
      </c>
      <c r="D88" s="164">
        <v>20000000</v>
      </c>
      <c r="E88" s="254"/>
      <c r="F88" s="82">
        <v>0</v>
      </c>
      <c r="G88" s="254"/>
      <c r="H88" s="164">
        <v>20000000</v>
      </c>
      <c r="I88" s="255"/>
      <c r="J88" s="82">
        <v>0</v>
      </c>
      <c r="K88" s="80"/>
      <c r="L88" s="80"/>
    </row>
    <row r="89" spans="1:12" ht="15" customHeight="1" x14ac:dyDescent="0.2">
      <c r="A89" s="72" t="s">
        <v>141</v>
      </c>
      <c r="D89" s="163"/>
      <c r="H89" s="163"/>
      <c r="K89" s="80"/>
      <c r="L89" s="80"/>
    </row>
    <row r="90" spans="1:12" ht="15" customHeight="1" x14ac:dyDescent="0.2">
      <c r="A90" s="72" t="s">
        <v>138</v>
      </c>
      <c r="D90" s="164">
        <v>0</v>
      </c>
      <c r="E90" s="254"/>
      <c r="F90" s="82">
        <v>-6000360</v>
      </c>
      <c r="G90" s="254"/>
      <c r="H90" s="164">
        <v>0</v>
      </c>
      <c r="I90" s="255"/>
      <c r="J90" s="82">
        <v>-6000360</v>
      </c>
      <c r="K90" s="80"/>
      <c r="L90" s="80"/>
    </row>
    <row r="91" spans="1:12" ht="15" customHeight="1" x14ac:dyDescent="0.2">
      <c r="A91" s="72" t="s">
        <v>126</v>
      </c>
      <c r="D91" s="164">
        <v>0</v>
      </c>
      <c r="E91" s="254"/>
      <c r="F91" s="82">
        <v>-592658</v>
      </c>
      <c r="G91" s="254"/>
      <c r="H91" s="164">
        <v>0</v>
      </c>
      <c r="I91" s="255"/>
      <c r="J91" s="82">
        <v>-592658</v>
      </c>
      <c r="K91" s="80"/>
      <c r="L91" s="80"/>
    </row>
    <row r="92" spans="1:12" ht="15" customHeight="1" x14ac:dyDescent="0.2">
      <c r="A92" s="72" t="s">
        <v>203</v>
      </c>
      <c r="D92" s="164">
        <v>-8947619</v>
      </c>
      <c r="E92" s="254"/>
      <c r="F92" s="82">
        <v>0</v>
      </c>
      <c r="G92" s="254"/>
      <c r="H92" s="164">
        <v>-1807227</v>
      </c>
      <c r="I92" s="255"/>
      <c r="J92" s="82">
        <v>0</v>
      </c>
      <c r="K92" s="80"/>
      <c r="L92" s="80"/>
    </row>
    <row r="93" spans="1:12" ht="15" customHeight="1" x14ac:dyDescent="0.2">
      <c r="A93" s="72" t="s">
        <v>127</v>
      </c>
      <c r="D93" s="164">
        <v>-78385</v>
      </c>
      <c r="E93" s="254"/>
      <c r="F93" s="82">
        <v>-282518</v>
      </c>
      <c r="G93" s="254"/>
      <c r="H93" s="164">
        <v>-78385</v>
      </c>
      <c r="I93" s="255"/>
      <c r="J93" s="82">
        <v>-282518</v>
      </c>
      <c r="K93" s="80"/>
      <c r="L93" s="80"/>
    </row>
    <row r="94" spans="1:12" ht="15" customHeight="1" x14ac:dyDescent="0.2">
      <c r="A94" s="72" t="s">
        <v>174</v>
      </c>
      <c r="D94" s="257">
        <v>-12500000</v>
      </c>
      <c r="E94" s="256"/>
      <c r="F94" s="258">
        <v>-31500000</v>
      </c>
      <c r="G94" s="256"/>
      <c r="H94" s="257">
        <v>-10000000</v>
      </c>
      <c r="I94" s="255"/>
      <c r="J94" s="258">
        <v>-28500000</v>
      </c>
      <c r="K94" s="80"/>
      <c r="L94" s="80"/>
    </row>
    <row r="95" spans="1:12" ht="8.1" customHeight="1" x14ac:dyDescent="0.2">
      <c r="D95" s="165"/>
      <c r="F95" s="86"/>
      <c r="H95" s="165"/>
      <c r="J95" s="86"/>
      <c r="K95" s="80"/>
      <c r="L95" s="80"/>
    </row>
    <row r="96" spans="1:12" ht="15" customHeight="1" x14ac:dyDescent="0.2">
      <c r="A96" s="74" t="s">
        <v>119</v>
      </c>
      <c r="D96" s="165"/>
      <c r="F96" s="86"/>
      <c r="H96" s="165"/>
      <c r="J96" s="86"/>
      <c r="K96" s="80"/>
      <c r="L96" s="80"/>
    </row>
    <row r="97" spans="1:12" ht="15" customHeight="1" x14ac:dyDescent="0.2">
      <c r="A97" s="74" t="s">
        <v>204</v>
      </c>
      <c r="D97" s="166">
        <f>SUM(D82:D94)</f>
        <v>-2760731</v>
      </c>
      <c r="F97" s="85">
        <f>SUM(F82:F94)</f>
        <v>-49712414</v>
      </c>
      <c r="H97" s="166">
        <f>SUM(H82:H94)</f>
        <v>6879661</v>
      </c>
      <c r="J97" s="85">
        <f>SUM(J82:J94)</f>
        <v>-46712414</v>
      </c>
      <c r="K97" s="80"/>
      <c r="L97" s="80"/>
    </row>
    <row r="98" spans="1:12" ht="8.1" customHeight="1" x14ac:dyDescent="0.2">
      <c r="A98" s="74"/>
      <c r="D98" s="167"/>
      <c r="E98" s="80"/>
      <c r="F98" s="80"/>
      <c r="G98" s="80"/>
      <c r="H98" s="167"/>
      <c r="I98" s="80"/>
      <c r="J98" s="80"/>
      <c r="K98" s="80"/>
      <c r="L98" s="80"/>
    </row>
    <row r="99" spans="1:12" ht="15" customHeight="1" x14ac:dyDescent="0.2">
      <c r="A99" s="74" t="s">
        <v>224</v>
      </c>
      <c r="D99" s="163">
        <f>SUM(D97,D79,D48)</f>
        <v>-4436479</v>
      </c>
      <c r="F99" s="81">
        <f>SUM(F97,F79,F48)</f>
        <v>89893003</v>
      </c>
      <c r="H99" s="163">
        <f>SUM(H97,H79,H48)</f>
        <v>-3186281</v>
      </c>
      <c r="J99" s="81">
        <f>SUM(J97,J79,J48)</f>
        <v>92719624</v>
      </c>
      <c r="K99" s="80"/>
      <c r="L99" s="80"/>
    </row>
    <row r="100" spans="1:12" s="43" customFormat="1" ht="15" customHeight="1" x14ac:dyDescent="0.2">
      <c r="A100" s="43" t="s">
        <v>227</v>
      </c>
      <c r="B100" s="44"/>
      <c r="D100" s="259">
        <v>148158</v>
      </c>
      <c r="E100" s="256"/>
      <c r="F100" s="260">
        <v>-92356</v>
      </c>
      <c r="G100" s="255"/>
      <c r="H100" s="259">
        <v>0</v>
      </c>
      <c r="I100" s="256"/>
      <c r="J100" s="260">
        <v>0</v>
      </c>
      <c r="K100" s="51"/>
      <c r="L100" s="51"/>
    </row>
    <row r="101" spans="1:12" ht="15" customHeight="1" x14ac:dyDescent="0.2">
      <c r="A101" s="72" t="s">
        <v>128</v>
      </c>
      <c r="D101" s="163"/>
      <c r="H101" s="163"/>
      <c r="K101" s="80"/>
      <c r="L101" s="80"/>
    </row>
    <row r="102" spans="1:12" ht="15" customHeight="1" x14ac:dyDescent="0.2">
      <c r="A102" s="72" t="s">
        <v>129</v>
      </c>
      <c r="D102" s="257">
        <v>89732441</v>
      </c>
      <c r="E102" s="254"/>
      <c r="F102" s="258">
        <v>62342142</v>
      </c>
      <c r="G102" s="254"/>
      <c r="H102" s="257">
        <v>68406686</v>
      </c>
      <c r="I102" s="255"/>
      <c r="J102" s="275">
        <v>51982169</v>
      </c>
      <c r="K102" s="80"/>
      <c r="L102" s="80"/>
    </row>
    <row r="103" spans="1:12" ht="8.1" customHeight="1" x14ac:dyDescent="0.2">
      <c r="D103" s="165"/>
      <c r="F103" s="86"/>
      <c r="H103" s="165"/>
      <c r="J103" s="86"/>
      <c r="K103" s="80"/>
      <c r="L103" s="80"/>
    </row>
    <row r="104" spans="1:12" ht="15" customHeight="1" x14ac:dyDescent="0.2">
      <c r="A104" s="74" t="s">
        <v>130</v>
      </c>
      <c r="D104" s="163"/>
      <c r="H104" s="163"/>
      <c r="K104" s="80"/>
      <c r="L104" s="80"/>
    </row>
    <row r="105" spans="1:12" ht="15" customHeight="1" thickBot="1" x14ac:dyDescent="0.25">
      <c r="A105" s="74" t="s">
        <v>129</v>
      </c>
      <c r="D105" s="168">
        <f>SUM(D99:D104)</f>
        <v>85444120</v>
      </c>
      <c r="F105" s="93">
        <f>SUM(F99:F104)</f>
        <v>152142789</v>
      </c>
      <c r="H105" s="168">
        <f>SUM(H99:H102)</f>
        <v>65220405</v>
      </c>
      <c r="J105" s="93">
        <f>SUM(J99:J102)</f>
        <v>144701793</v>
      </c>
      <c r="K105" s="80"/>
      <c r="L105" s="80"/>
    </row>
    <row r="106" spans="1:12" ht="15" customHeight="1" thickTop="1" x14ac:dyDescent="0.2">
      <c r="A106" s="74"/>
      <c r="D106" s="165"/>
      <c r="F106" s="86"/>
      <c r="H106" s="165"/>
      <c r="J106" s="86"/>
      <c r="K106" s="80"/>
      <c r="L106" s="80"/>
    </row>
    <row r="107" spans="1:12" ht="15" customHeight="1" x14ac:dyDescent="0.2">
      <c r="A107" s="276" t="s">
        <v>229</v>
      </c>
      <c r="D107" s="165"/>
      <c r="F107" s="86"/>
      <c r="H107" s="165"/>
      <c r="J107" s="86"/>
      <c r="K107" s="80"/>
      <c r="L107" s="80"/>
    </row>
    <row r="108" spans="1:12" ht="8.1" customHeight="1" x14ac:dyDescent="0.2">
      <c r="A108" s="19"/>
      <c r="D108" s="165"/>
      <c r="F108" s="86"/>
      <c r="H108" s="165"/>
      <c r="J108" s="86"/>
      <c r="K108" s="80"/>
      <c r="L108" s="80"/>
    </row>
    <row r="109" spans="1:12" ht="15" customHeight="1" x14ac:dyDescent="0.2">
      <c r="A109" s="1" t="s">
        <v>205</v>
      </c>
      <c r="D109" s="165"/>
      <c r="F109" s="86"/>
      <c r="H109" s="165"/>
      <c r="J109" s="86"/>
      <c r="K109" s="80"/>
      <c r="L109" s="80"/>
    </row>
    <row r="110" spans="1:12" ht="15" customHeight="1" x14ac:dyDescent="0.2">
      <c r="A110" s="1" t="s">
        <v>206</v>
      </c>
      <c r="D110" s="262">
        <v>65472362</v>
      </c>
      <c r="E110" s="71"/>
      <c r="F110" s="263">
        <v>0</v>
      </c>
      <c r="G110" s="71"/>
      <c r="H110" s="262">
        <v>12091491</v>
      </c>
      <c r="I110" s="71"/>
      <c r="J110" s="263">
        <v>0</v>
      </c>
      <c r="K110" s="80"/>
      <c r="L110" s="80"/>
    </row>
    <row r="111" spans="1:12" ht="22.5" customHeight="1" x14ac:dyDescent="0.2">
      <c r="A111" s="1"/>
      <c r="D111" s="86"/>
      <c r="F111" s="86"/>
      <c r="H111" s="86"/>
      <c r="J111" s="86"/>
      <c r="K111" s="80"/>
      <c r="L111" s="80"/>
    </row>
    <row r="112" spans="1:12" ht="21.95" customHeight="1" x14ac:dyDescent="0.2">
      <c r="A112" s="90" t="str">
        <f>+A54</f>
        <v>The accompanying condensed notes on pages 13 to 32 are an integral part of this interim financial information.</v>
      </c>
      <c r="B112" s="91"/>
      <c r="C112" s="90"/>
      <c r="D112" s="85"/>
      <c r="E112" s="85"/>
      <c r="F112" s="85"/>
      <c r="G112" s="85"/>
      <c r="H112" s="85"/>
      <c r="I112" s="85"/>
      <c r="J112" s="85"/>
      <c r="K112" s="80"/>
      <c r="L112" s="80"/>
    </row>
  </sheetData>
  <mergeCells count="8">
    <mergeCell ref="D61:F61"/>
    <mergeCell ref="H61:J61"/>
    <mergeCell ref="D6:F6"/>
    <mergeCell ref="H6:J6"/>
    <mergeCell ref="D7:F7"/>
    <mergeCell ref="H7:J7"/>
    <mergeCell ref="D60:F60"/>
    <mergeCell ref="H60:J6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ignoredErrors>
    <ignoredError sqref="D10:J10 D64:J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PL (3_M)</vt:lpstr>
      <vt:lpstr>7-8 PL (6_M)</vt:lpstr>
      <vt:lpstr>9 EQ Conso</vt:lpstr>
      <vt:lpstr>10 EQ Com</vt:lpstr>
      <vt:lpstr>11-12 CF</vt:lpstr>
      <vt:lpstr>'10 EQ Com'!Print_Area</vt:lpstr>
      <vt:lpstr>'11-12 CF'!Print_Area</vt:lpstr>
      <vt:lpstr>'2-4'!Print_Area</vt:lpstr>
      <vt:lpstr>'5-6 PL (3_M)'!Print_Area</vt:lpstr>
      <vt:lpstr>'7-8 PL (6_M)'!Print_Area</vt:lpstr>
      <vt:lpstr>'9 EQ Conso'!Print_Area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Benjamas Poonyavedsoonton</cp:lastModifiedBy>
  <cp:lastPrinted>2020-11-03T04:38:52Z</cp:lastPrinted>
  <dcterms:created xsi:type="dcterms:W3CDTF">2001-03-23T09:28:11Z</dcterms:created>
  <dcterms:modified xsi:type="dcterms:W3CDTF">2020-11-03T04:39:35Z</dcterms:modified>
</cp:coreProperties>
</file>