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NGKONG\Desktop\ใช้บ่อย\^ส่งตลาดหลักทรัพย์\^63-11-04\"/>
    </mc:Choice>
  </mc:AlternateContent>
  <bookViews>
    <workbookView xWindow="-108" yWindow="-108" windowWidth="19416" windowHeight="10416" tabRatio="857"/>
  </bookViews>
  <sheets>
    <sheet name="BS-Thai" sheetId="1" r:id="rId1"/>
    <sheet name="PL(3M)-Thai" sheetId="45" r:id="rId2"/>
    <sheet name="PL(9M)-Thai " sheetId="54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'BS-Thai'!$A$1:$M$96</definedName>
    <definedName name="_xlnm.Print_Area" localSheetId="8">'Cash Flow 1 Offset'!$A$1:$H$47</definedName>
    <definedName name="_xlnm.Print_Area" localSheetId="5">'CF-Thai'!$A$1:$I$80</definedName>
    <definedName name="_xlnm.Print_Area" localSheetId="1">'PL(3M)-Thai'!$A$1:$J$42</definedName>
    <definedName name="_xlnm.Print_Area" localSheetId="2">'PL(9M)-Thai '!$A$1:$J$46</definedName>
    <definedName name="_xlnm.Print_Area" localSheetId="3">'SOE_Conso-Thai'!$A$1:$S$32</definedName>
    <definedName name="_xlnm.Print_Area" localSheetId="4">'SOE-Thai'!$A$1:$L$27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81029"/>
</workbook>
</file>

<file path=xl/calcChain.xml><?xml version="1.0" encoding="utf-8"?>
<calcChain xmlns="http://schemas.openxmlformats.org/spreadsheetml/2006/main">
  <c r="M93" i="1" l="1"/>
  <c r="M98" i="1"/>
  <c r="O16" i="38" l="1"/>
  <c r="G67" i="42" l="1"/>
  <c r="K76" i="1"/>
  <c r="K66" i="1"/>
  <c r="G66" i="1"/>
  <c r="K32" i="1"/>
  <c r="J22" i="45" l="1"/>
  <c r="O17" i="38" l="1"/>
  <c r="S17" i="38" s="1"/>
  <c r="F26" i="54" l="1"/>
  <c r="F25" i="54"/>
  <c r="J20" i="39" l="1"/>
  <c r="Q26" i="38"/>
  <c r="G31" i="42" l="1"/>
  <c r="C31" i="42"/>
  <c r="L16" i="39" l="1"/>
  <c r="Q19" i="38"/>
  <c r="O23" i="38" l="1"/>
  <c r="S23" i="38" s="1"/>
  <c r="O27" i="38"/>
  <c r="S27" i="38" s="1"/>
  <c r="I67" i="42"/>
  <c r="C67" i="42"/>
  <c r="I31" i="42"/>
  <c r="I32" i="42"/>
  <c r="E32" i="42"/>
  <c r="E35" i="42" s="1"/>
  <c r="E31" i="42"/>
  <c r="H17" i="39"/>
  <c r="F17" i="39"/>
  <c r="D17" i="39"/>
  <c r="K84" i="1" s="1"/>
  <c r="L15" i="39"/>
  <c r="L22" i="39"/>
  <c r="L21" i="39"/>
  <c r="J23" i="39"/>
  <c r="H23" i="39"/>
  <c r="F23" i="39"/>
  <c r="D23" i="39"/>
  <c r="O20" i="38"/>
  <c r="S20" i="38" s="1"/>
  <c r="O18" i="38"/>
  <c r="S18" i="38" s="1"/>
  <c r="M21" i="38"/>
  <c r="I21" i="38"/>
  <c r="G21" i="38"/>
  <c r="E21" i="38"/>
  <c r="G84" i="1" s="1"/>
  <c r="Q28" i="38"/>
  <c r="M28" i="38"/>
  <c r="I28" i="38"/>
  <c r="G28" i="38"/>
  <c r="E28" i="38"/>
  <c r="O25" i="38"/>
  <c r="S25" i="38" s="1"/>
  <c r="J25" i="54"/>
  <c r="H25" i="54"/>
  <c r="D25" i="54"/>
  <c r="J13" i="54"/>
  <c r="J18" i="54" s="1"/>
  <c r="J20" i="54" s="1"/>
  <c r="H13" i="54"/>
  <c r="H18" i="54" s="1"/>
  <c r="H20" i="54" s="1"/>
  <c r="F13" i="54"/>
  <c r="F18" i="54" s="1"/>
  <c r="F20" i="54" s="1"/>
  <c r="D13" i="54"/>
  <c r="D18" i="54" s="1"/>
  <c r="G11" i="42" l="1"/>
  <c r="G32" i="42" s="1"/>
  <c r="G35" i="42" s="1"/>
  <c r="D20" i="54"/>
  <c r="D31" i="54" s="1"/>
  <c r="C11" i="42"/>
  <c r="C32" i="42" s="1"/>
  <c r="F36" i="54"/>
  <c r="F34" i="54" s="1"/>
  <c r="K26" i="38" s="1"/>
  <c r="K28" i="38" s="1"/>
  <c r="F31" i="54"/>
  <c r="F29" i="54" s="1"/>
  <c r="J31" i="54"/>
  <c r="J29" i="54" s="1"/>
  <c r="J26" i="54"/>
  <c r="J36" i="54" s="1"/>
  <c r="J34" i="54" s="1"/>
  <c r="H36" i="54"/>
  <c r="H34" i="54" s="1"/>
  <c r="J14" i="39" s="1"/>
  <c r="J17" i="39" s="1"/>
  <c r="H31" i="54"/>
  <c r="D36" i="54" l="1"/>
  <c r="D34" i="54" s="1"/>
  <c r="K19" i="38" s="1"/>
  <c r="K21" i="38" s="1"/>
  <c r="F39" i="54"/>
  <c r="F43" i="54"/>
  <c r="D26" i="54"/>
  <c r="D29" i="54"/>
  <c r="D39" i="54" s="1"/>
  <c r="H26" i="54"/>
  <c r="H29" i="54"/>
  <c r="J43" i="54"/>
  <c r="J39" i="54"/>
  <c r="H43" i="54" l="1"/>
  <c r="H39" i="54"/>
  <c r="D43" i="54"/>
  <c r="I58" i="42" l="1"/>
  <c r="G58" i="42"/>
  <c r="E58" i="42"/>
  <c r="C58" i="42"/>
  <c r="G32" i="1" l="1"/>
  <c r="G76" i="1" l="1"/>
  <c r="G19" i="1"/>
  <c r="G77" i="1" l="1"/>
  <c r="M32" i="1"/>
  <c r="I32" i="1"/>
  <c r="E67" i="42" l="1"/>
  <c r="E69" i="42" s="1"/>
  <c r="O26" i="38" l="1"/>
  <c r="S26" i="38" l="1"/>
  <c r="I90" i="1"/>
  <c r="O24" i="38" l="1"/>
  <c r="O28" i="38" s="1"/>
  <c r="L20" i="39"/>
  <c r="S16" i="38"/>
  <c r="S21" i="38" s="1"/>
  <c r="H13" i="45" l="1"/>
  <c r="M90" i="1"/>
  <c r="I76" i="1"/>
  <c r="M19" i="1"/>
  <c r="K19" i="1" l="1"/>
  <c r="K33" i="1" s="1"/>
  <c r="I19" i="1" l="1"/>
  <c r="I33" i="1" s="1"/>
  <c r="G89" i="1" l="1"/>
  <c r="Q21" i="38" l="1"/>
  <c r="G91" i="1" s="1"/>
  <c r="I92" i="1"/>
  <c r="L13" i="39" l="1"/>
  <c r="L19" i="39"/>
  <c r="L23" i="39" s="1"/>
  <c r="S24" i="38"/>
  <c r="S28" i="38" s="1"/>
  <c r="E71" i="42" l="1"/>
  <c r="F13" i="45" l="1"/>
  <c r="M92" i="1"/>
  <c r="M66" i="1"/>
  <c r="I66" i="1"/>
  <c r="I77" i="1" s="1"/>
  <c r="M33" i="1" l="1"/>
  <c r="M76" i="1"/>
  <c r="M77" i="1" s="1"/>
  <c r="D13" i="45" l="1"/>
  <c r="D18" i="45" s="1"/>
  <c r="G33" i="1" l="1"/>
  <c r="C35" i="42" l="1"/>
  <c r="D20" i="45"/>
  <c r="D22" i="45" l="1"/>
  <c r="C69" i="42"/>
  <c r="C71" i="42" s="1"/>
  <c r="D32" i="45"/>
  <c r="D30" i="45" s="1"/>
  <c r="D27" i="45"/>
  <c r="D25" i="45" l="1"/>
  <c r="D35" i="45" s="1"/>
  <c r="O19" i="38"/>
  <c r="O21" i="38" s="1"/>
  <c r="A51" i="1"/>
  <c r="D39" i="45" l="1"/>
  <c r="I35" i="42"/>
  <c r="H18" i="45"/>
  <c r="G69" i="42" l="1"/>
  <c r="G71" i="42" s="1"/>
  <c r="H20" i="45"/>
  <c r="H22" i="45" l="1"/>
  <c r="H32" i="45"/>
  <c r="S19" i="38"/>
  <c r="K77" i="1" l="1"/>
  <c r="H30" i="45" l="1"/>
  <c r="H27" i="45"/>
  <c r="I69" i="42"/>
  <c r="I71" i="42" s="1"/>
  <c r="H25" i="45" l="1"/>
  <c r="H39" i="45" s="1"/>
  <c r="K88" i="1"/>
  <c r="K85" i="1"/>
  <c r="G85" i="1"/>
  <c r="J13" i="45"/>
  <c r="J18" i="45" s="1"/>
  <c r="J20" i="45" s="1"/>
  <c r="J32" i="45" s="1"/>
  <c r="F18" i="45"/>
  <c r="F20" i="45" s="1"/>
  <c r="F22" i="45" s="1"/>
  <c r="F32" i="45" s="1"/>
  <c r="F30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H35" i="45" l="1"/>
  <c r="J27" i="45"/>
  <c r="F27" i="45"/>
  <c r="K90" i="1"/>
  <c r="K92" i="1" s="1"/>
  <c r="L14" i="39"/>
  <c r="L17" i="39" s="1"/>
  <c r="D24" i="50"/>
  <c r="D26" i="50" s="1"/>
  <c r="G88" i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F25" i="45" l="1"/>
  <c r="F35" i="45" s="1"/>
  <c r="J25" i="45"/>
  <c r="J39" i="45" s="1"/>
  <c r="G90" i="1"/>
  <c r="K93" i="1"/>
  <c r="K98" i="1" s="1"/>
  <c r="I93" i="1"/>
  <c r="I98" i="1" s="1"/>
  <c r="D40" i="51"/>
  <c r="J30" i="45"/>
  <c r="B40" i="51"/>
  <c r="F9" i="51"/>
  <c r="F26" i="49"/>
  <c r="F39" i="45" l="1"/>
  <c r="G92" i="1"/>
  <c r="G93" i="1" s="1"/>
  <c r="G98" i="1" s="1"/>
  <c r="J35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>
  <authors>
    <author>SAA</author>
  </authors>
  <commentList>
    <comment ref="F28" authorId="0" shape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<sst xmlns="http://schemas.openxmlformats.org/spreadsheetml/2006/main" count="485" uniqueCount="303">
  <si>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</si>
  <si>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</si>
  <si>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</si>
  <si>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</si>
  <si>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</si>
  <si>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</si>
  <si>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</si>
  <si>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</si>
  <si>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</si>
  <si>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</si>
  <si>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</si>
  <si>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</si>
  <si>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</si>
  <si>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</si>
  <si>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</si>
  <si>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</si>
  <si>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</si>
  <si>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</si>
  <si>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</si>
  <si>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</si>
  <si>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</si>
  <si>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</si>
  <si>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</si>
  <si>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</si>
  <si>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</si>
  <si>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</si>
  <si>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</si>
  <si>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</si>
  <si>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</si>
  <si>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</si>
  <si>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</si>
  <si>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</si>
  <si>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</si>
  <si>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</si>
  <si>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</si>
  <si>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</si>
  <si>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</si>
  <si>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</si>
  <si>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</si>
  <si>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</si>
  <si>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</si>
  <si>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</si>
  <si>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</si>
  <si>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</si>
  <si>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</si>
  <si>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</si>
  <si>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</si>
  <si>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</si>
  <si>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</si>
  <si>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</si>
  <si>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</si>
  <si>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</si>
  <si>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</si>
  <si>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</si>
  <si>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</si>
  <si>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</si>
  <si>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</si>
  <si>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</si>
  <si>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</si>
  <si>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</si>
  <si>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</si>
  <si>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</si>
  <si>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</si>
  <si>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</si>
  <si>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</si>
  <si>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</si>
  <si>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</si>
  <si>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</si>
  <si>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</si>
  <si>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</si>
  <si>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</si>
  <si>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</si>
  <si>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</si>
  <si>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</si>
  <si>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</si>
  <si>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</si>
  <si>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</si>
  <si>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</si>
  <si>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</si>
  <si>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</si>
  <si>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</si>
  <si>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</si>
  <si>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</si>
  <si>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</si>
  <si>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</si>
  <si>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</si>
  <si>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</si>
  <si>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</si>
  <si>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</si>
  <si>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</si>
  <si>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</si>
  <si>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</si>
  <si>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</si>
  <si>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</si>
  <si>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</si>
  <si>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</si>
  <si>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</si>
  <si>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</si>
  <si>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</si>
  <si>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</si>
  <si>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</si>
  <si>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</si>
  <si>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</si>
  <si>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</si>
  <si>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</si>
  <si>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</si>
  <si>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</si>
  <si>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</si>
  <si>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</si>
  <si>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</si>
  <si>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</si>
  <si>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</si>
  <si>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</si>
  <si>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</si>
  <si>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</si>
  <si>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</si>
  <si>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</si>
  <si>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</si>
  <si>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</si>
  <si>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</si>
  <si>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</si>
  <si>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</si>
  <si>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</si>
  <si>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</si>
  <si>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</si>
  <si>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</si>
  <si>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</si>
  <si>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</si>
  <si>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</si>
  <si>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</si>
  <si>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</si>
  <si>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</si>
  <si>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</si>
  <si>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</si>
  <si>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</si>
  <si>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</si>
  <si>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</si>
  <si>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</si>
  <si>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</si>
  <si>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</si>
  <si>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</si>
  <si>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</si>
  <si>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</si>
  <si>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</si>
  <si>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</si>
  <si>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</si>
  <si>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</si>
  <si>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</si>
  <si>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</si>
  <si>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</si>
  <si>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</si>
  <si>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</si>
  <si>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</si>
  <si>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</si>
  <si>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</si>
  <si>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</si>
  <si>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</si>
  <si>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</si>
  <si>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</si>
  <si>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</si>
  <si>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</si>
  <si>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</si>
  <si>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</si>
  <si>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</si>
  <si>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</si>
  <si>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</si>
  <si>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</si>
  <si>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</si>
  <si>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</si>
  <si>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</si>
  <si>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</si>
  <si>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</si>
  <si>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</si>
  <si>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</si>
  <si>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</si>
  <si>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</si>
  <si>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</si>
  <si>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</si>
  <si>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</si>
  <si>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</si>
  <si>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</si>
  <si>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</si>
  <si>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</si>
  <si>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</si>
  <si>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</si>
  <si>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</si>
  <si>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</si>
  <si>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</si>
  <si>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</si>
  <si>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</si>
  <si>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</si>
  <si>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</si>
  <si>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</si>
  <si>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</si>
  <si>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</si>
  <si>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</si>
  <si>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</si>
  <si>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</si>
  <si>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</si>
  <si>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</si>
  <si>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</si>
  <si>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</si>
  <si>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</si>
  <si>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</si>
  <si>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</si>
  <si>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</si>
  <si>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</si>
  <si>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</si>
  <si>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</si>
  <si>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</si>
  <si>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</si>
  <si>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</si>
  <si>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</si>
  <si>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</si>
  <si>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</si>
  <si>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</si>
  <si>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</si>
  <si>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</si>
  <si>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</si>
  <si>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</si>
  <si>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</si>
  <si>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</si>
  <si>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</si>
  <si>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</si>
  <si>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</si>
  <si>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</si>
  <si>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</si>
  <si>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</si>
  <si>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</si>
  <si>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</si>
  <si>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</si>
  <si>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</si>
  <si>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</si>
  <si>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</si>
  <si>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</si>
  <si>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</si>
  <si>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</si>
  <si>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</si>
  <si>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</si>
  <si>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</si>
  <si>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</si>
  <si>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</si>
  <si>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</si>
  <si>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</si>
  <si>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</si>
  <si>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</si>
  <si>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เงินลงทุนระยะยาวอื่น</t>
  </si>
  <si>
    <t>หนี้สินผลประโยชน์พนักงานลดลงจากการชำระ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</si>
  <si>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</si>
  <si>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</si>
  <si>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</si>
  <si>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</si>
  <si>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2562</t>
  </si>
  <si>
    <t>ยอดคงเหลือ ณ วันที่ 1 มกราคม 2562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</si>
  <si>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</si>
  <si>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</si>
  <si>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</si>
  <si>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</si>
  <si>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หนี้สินไม่หมุนเวียนอื่น เพิ่มขึ้น (ลดลง)</t>
  </si>
  <si>
    <t>เงินสดจ่ายกับการลงทุนในบริษัทย่อย</t>
  </si>
  <si>
    <t>ค่าเผื่อหนี้สงสัยจะสูญ (โอนกลับ)</t>
  </si>
  <si>
    <t>31 ธันวาคม 2562</t>
  </si>
  <si>
    <t>สินทรัพย์ไม่หมุนเวียนที่ถือไว้เพื่อขาย</t>
  </si>
  <si>
    <t>2563</t>
  </si>
  <si>
    <t>งบการเงินเฉพาะกิจการ</t>
  </si>
  <si>
    <t>กำไรต่อหุ้นปรับลด</t>
  </si>
  <si>
    <t>ยอดคงเหลือ ณ วันที่ 1 มกราคม 2563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</si>
  <si>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</si>
  <si>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</si>
  <si>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</si>
  <si>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</si>
  <si>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</si>
  <si>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</si>
  <si>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</si>
  <si>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</si>
  <si>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</si>
  <si>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</si>
  <si>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</si>
  <si>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เงินสดรับดอกเบี้ย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</si>
  <si>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</si>
  <si>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</t>
  </si>
  <si>
    <t>กำไรเบ็ดเสร็จจากปรับประมาณการผลประโยชน์พนักงาน</t>
  </si>
  <si>
    <t>เพิ่มทุนหุ้นสามัญ</t>
  </si>
  <si>
    <t>เงินปันผลจ่าย</t>
  </si>
  <si>
    <t>การปรับปรุงด้วยภาษีเงินได้ถูกหัก ณ ที่จ่าย</t>
  </si>
  <si>
    <t>เงินสดรับจากการเพิ่มทุน</t>
  </si>
  <si>
    <t xml:space="preserve">ทุนเรือนหุ้นที่ออกและรับชำระแล้ว </t>
  </si>
  <si>
    <t xml:space="preserve">หุ้นสามัญ 7,231,432,657 หุ้น ณ วันที่ 31 ธันวาคม 2562 </t>
  </si>
  <si>
    <t>อสังหาริมทรัพย์เพื่อการลงทุน - สุทธิ</t>
  </si>
  <si>
    <t>"ปรับปรุงใหม่"</t>
  </si>
  <si>
    <t>17.1</t>
  </si>
  <si>
    <t>17.2</t>
  </si>
  <si>
    <t>กระแสเงินสดสุทธิใช้ไปในกิจกรรมจัดหาเงิน</t>
  </si>
  <si>
    <t>4,18</t>
  </si>
  <si>
    <t>ณ วันที่ 30 กันยายน 2563</t>
  </si>
  <si>
    <t>30 กันยายน 2563</t>
  </si>
  <si>
    <t>สำหรับงวดสามเดือนสิ้นสุดวันที่ 30 กันยายน  2563</t>
  </si>
  <si>
    <t>สำหรับงวดเก้าเดือนสิ้นสุดวันที่ 30 กันยายน  2563</t>
  </si>
  <si>
    <t>ยอดคงเหลือ ณ วันที่ 30 กันยายน 2563</t>
  </si>
  <si>
    <t>ยอดคงเหลือ ณ วันที่ 30 กันยายน 2562</t>
  </si>
  <si>
    <t>เงินสดรับจากเงินชดเชยจากการประกันภัย</t>
  </si>
  <si>
    <t>หุ้นสามัญ 8,198,942,195 หุ้น ณ วันที่ 30 กันยายน 2563 และ</t>
  </si>
  <si>
    <t>เจ้าหนี้หมุนเวียนอื่น - 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</si>
</sst>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  <numFmt numFmtId="172" formatCode="0.000"/>
  </numFmts>
  <fonts count="63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4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165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165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65" fontId="5" fillId="0" borderId="0" xfId="0" applyNumberFormat="1" applyFont="1" applyFill="1" applyAlignment="1">
      <alignment vertical="center"/>
    </xf>
    <xf numFmtId="165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66" fontId="48" fillId="0" borderId="0" xfId="0" applyNumberFormat="1" applyFont="1" applyFill="1" applyAlignment="1">
      <alignment vertical="center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164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66" fontId="48" fillId="0" borderId="17" xfId="0" applyNumberFormat="1" applyFont="1" applyFill="1" applyBorder="1" applyAlignment="1">
      <alignment vertical="center"/>
    </xf>
    <xf numFmtId="165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66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65" fontId="48" fillId="0" borderId="14" xfId="20" applyFont="1" applyFill="1" applyBorder="1" applyAlignment="1">
      <alignment vertical="center"/>
    </xf>
    <xf numFmtId="164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43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165" fontId="48" fillId="0" borderId="0" xfId="20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horizontal="center" vertical="center" wrapText="1"/>
    </xf>
    <xf numFmtId="166" fontId="48" fillId="0" borderId="4" xfId="0" applyNumberFormat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165" fontId="60" fillId="0" borderId="0" xfId="2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horizontal="right" vertical="center"/>
    </xf>
    <xf numFmtId="0" fontId="61" fillId="0" borderId="14" xfId="0" applyFont="1" applyFill="1" applyBorder="1" applyAlignment="1">
      <alignment horizontal="center" vertical="center"/>
    </xf>
    <xf numFmtId="166" fontId="60" fillId="0" borderId="14" xfId="20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top" wrapText="1"/>
    </xf>
    <xf numFmtId="49" fontId="60" fillId="0" borderId="0" xfId="0" applyNumberFormat="1" applyFont="1" applyFill="1" applyBorder="1" applyAlignment="1">
      <alignment horizontal="center" vertical="top" wrapText="1"/>
    </xf>
    <xf numFmtId="0" fontId="60" fillId="0" borderId="0" xfId="0" applyFont="1" applyFill="1" applyBorder="1" applyAlignment="1">
      <alignment horizontal="center" vertical="top"/>
    </xf>
    <xf numFmtId="0" fontId="60" fillId="0" borderId="14" xfId="0" applyFont="1" applyFill="1" applyBorder="1" applyAlignment="1">
      <alignment horizontal="center" vertical="top"/>
    </xf>
    <xf numFmtId="0" fontId="60" fillId="0" borderId="0" xfId="0" applyFont="1" applyFill="1" applyAlignment="1"/>
    <xf numFmtId="0" fontId="61" fillId="0" borderId="0" xfId="0" applyFont="1" applyFill="1" applyAlignment="1">
      <alignment horizontal="center" vertical="center"/>
    </xf>
    <xf numFmtId="166" fontId="61" fillId="0" borderId="0" xfId="20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right" vertical="center" wrapText="1"/>
    </xf>
    <xf numFmtId="164" fontId="60" fillId="0" borderId="0" xfId="0" applyNumberFormat="1" applyFont="1" applyFill="1" applyAlignment="1">
      <alignment horizontal="right" vertical="center" wrapText="1"/>
    </xf>
    <xf numFmtId="0" fontId="60" fillId="0" borderId="0" xfId="0" applyFont="1" applyFill="1" applyAlignment="1">
      <alignment vertical="top"/>
    </xf>
    <xf numFmtId="0" fontId="60" fillId="0" borderId="0" xfId="0" applyFont="1" applyFill="1" applyAlignment="1">
      <alignment vertical="top" wrapText="1"/>
    </xf>
    <xf numFmtId="0" fontId="62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166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166" fontId="60" fillId="0" borderId="4" xfId="0" applyNumberFormat="1" applyFont="1" applyFill="1" applyBorder="1" applyAlignment="1">
      <alignment vertical="center"/>
    </xf>
    <xf numFmtId="4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left" indent="1"/>
    </xf>
    <xf numFmtId="166" fontId="60" fillId="0" borderId="17" xfId="0" applyNumberFormat="1" applyFont="1" applyFill="1" applyBorder="1" applyAlignment="1">
      <alignment vertical="center"/>
    </xf>
    <xf numFmtId="164" fontId="60" fillId="0" borderId="0" xfId="0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164" fontId="60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 wrapText="1" indent="1"/>
    </xf>
    <xf numFmtId="166" fontId="60" fillId="0" borderId="0" xfId="20" applyNumberFormat="1" applyFont="1" applyFill="1" applyAlignment="1">
      <alignment vertical="center"/>
    </xf>
    <xf numFmtId="166" fontId="60" fillId="0" borderId="16" xfId="20" applyNumberFormat="1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166" fontId="60" fillId="0" borderId="0" xfId="20" applyNumberFormat="1" applyFont="1" applyFill="1" applyBorder="1" applyAlignment="1">
      <alignment vertical="center"/>
    </xf>
    <xf numFmtId="9" fontId="60" fillId="0" borderId="0" xfId="135" applyFont="1" applyFill="1" applyBorder="1" applyAlignment="1">
      <alignment vertical="center"/>
    </xf>
    <xf numFmtId="0" fontId="60" fillId="0" borderId="0" xfId="0" applyFont="1" applyFill="1" applyAlignment="1">
      <alignment horizontal="left" vertical="top"/>
    </xf>
    <xf numFmtId="166" fontId="60" fillId="0" borderId="14" xfId="0" applyNumberFormat="1" applyFont="1" applyFill="1" applyBorder="1" applyAlignment="1">
      <alignment vertical="center"/>
    </xf>
    <xf numFmtId="166" fontId="60" fillId="0" borderId="14" xfId="20" applyNumberFormat="1" applyFont="1" applyFill="1" applyBorder="1" applyAlignment="1">
      <alignment vertical="center"/>
    </xf>
    <xf numFmtId="166" fontId="60" fillId="0" borderId="4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left" vertical="center" wrapText="1" indent="2"/>
    </xf>
    <xf numFmtId="0" fontId="60" fillId="0" borderId="0" xfId="0" quotePrefix="1" applyFont="1" applyFill="1" applyAlignment="1">
      <alignment vertical="center"/>
    </xf>
    <xf numFmtId="166" fontId="60" fillId="0" borderId="18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/>
    <xf numFmtId="49" fontId="60" fillId="0" borderId="0" xfId="0" applyNumberFormat="1" applyFont="1" applyFill="1" applyAlignment="1">
      <alignment horizontal="left" vertical="center" wrapText="1" indent="2"/>
    </xf>
    <xf numFmtId="49" fontId="60" fillId="0" borderId="0" xfId="0" applyNumberFormat="1" applyFont="1" applyFill="1" applyAlignment="1">
      <alignment horizontal="left" vertical="center"/>
    </xf>
    <xf numFmtId="166" fontId="60" fillId="0" borderId="17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172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66" fontId="48" fillId="0" borderId="0" xfId="20" applyNumberFormat="1" applyFont="1" applyFill="1" applyBorder="1" applyAlignment="1">
      <alignment vertical="center"/>
    </xf>
    <xf numFmtId="0" fontId="60" fillId="0" borderId="0" xfId="192" applyFont="1" applyFill="1" applyAlignment="1">
      <alignment vertical="center"/>
    </xf>
    <xf numFmtId="0" fontId="48" fillId="0" borderId="0" xfId="193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6" fontId="60" fillId="0" borderId="0" xfId="191" applyNumberFormat="1" applyFont="1" applyFill="1" applyAlignment="1">
      <alignment vertical="center"/>
    </xf>
    <xf numFmtId="0" fontId="48" fillId="0" borderId="0" xfId="0" applyFont="1" applyFill="1"/>
    <xf numFmtId="0" fontId="47" fillId="0" borderId="0" xfId="0" applyFont="1" applyFill="1"/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/>
    </xf>
    <xf numFmtId="166" fontId="48" fillId="0" borderId="4" xfId="0" applyNumberFormat="1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4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0 2 4 3" xfId="193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0 3" xfId="191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53" xfId="192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การคำนวณ 2" xfId="164"/>
    <cellStyle name="ข้อความเตือน 2" xfId="165"/>
    <cellStyle name="ข้อความอธิบาย 2" xfId="166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ชื่อเรื่อง 2" xfId="167"/>
    <cellStyle name="เซลล์ตรวจสอบ 2" xfId="159"/>
    <cellStyle name="เซลล์ที่มีการเชื่อมโยง 2" xfId="160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เปอร์เซ็นต์ 2" xfId="161"/>
    <cellStyle name="ผลรวม 2" xfId="177"/>
    <cellStyle name="แย่ 2" xfId="162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แสดงผล 2" xfId="16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xmlns="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Q188"/>
  <sheetViews>
    <sheetView tabSelected="1" view="pageBreakPreview" zoomScale="80" zoomScaleNormal="130" zoomScaleSheetLayoutView="80" workbookViewId="0">
      <selection activeCell="G84" sqref="G84"/>
    </sheetView>
  </sheetViews>
  <sheetFormatPr defaultColWidth="9.21875" defaultRowHeight="16.5" customHeight="1"/>
  <cols>
    <col min="1" max="1" width="3.5546875" style="167" customWidth="1"/>
    <col min="2" max="2" width="3" style="167" customWidth="1"/>
    <col min="3" max="3" width="1.77734375" style="167" customWidth="1"/>
    <col min="4" max="4" width="36.77734375" style="167" customWidth="1"/>
    <col min="5" max="5" width="8" style="167" customWidth="1"/>
    <col min="6" max="6" width="1" style="167" customWidth="1"/>
    <col min="7" max="7" width="14.77734375" style="167" customWidth="1"/>
    <col min="8" max="8" width="0.77734375" style="167" customWidth="1"/>
    <col min="9" max="9" width="14.77734375" style="167" customWidth="1"/>
    <col min="10" max="10" width="1.21875" style="167" customWidth="1"/>
    <col min="11" max="11" width="14.77734375" style="167" customWidth="1"/>
    <col min="12" max="12" width="1.21875" style="167" customWidth="1"/>
    <col min="13" max="13" width="14.77734375" style="167" customWidth="1"/>
    <col min="14" max="14" width="11.21875" style="168" bestFit="1" customWidth="1"/>
    <col min="15" max="16" width="9.21875" style="167"/>
    <col min="17" max="17" width="10.5546875" style="167" bestFit="1" customWidth="1"/>
    <col min="18" max="16384" width="9.21875" style="167"/>
  </cols>
  <sheetData>
    <row r="1" spans="1:13" ht="20.399999999999999">
      <c r="A1" s="166" t="s">
        <v>87</v>
      </c>
      <c r="B1" s="166"/>
      <c r="C1" s="166"/>
      <c r="D1" s="166"/>
    </row>
    <row r="2" spans="1:13" ht="20.399999999999999">
      <c r="A2" s="166" t="s">
        <v>54</v>
      </c>
      <c r="B2" s="166"/>
      <c r="C2" s="166"/>
      <c r="D2" s="166"/>
    </row>
    <row r="3" spans="1:13" ht="20.399999999999999">
      <c r="A3" s="166" t="s">
        <v>294</v>
      </c>
      <c r="B3" s="166"/>
      <c r="C3" s="166"/>
      <c r="D3" s="166"/>
    </row>
    <row r="4" spans="1:13" ht="19.8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19.8">
      <c r="E5" s="170"/>
      <c r="F5" s="170"/>
      <c r="G5" s="171"/>
      <c r="H5" s="172"/>
      <c r="I5" s="172"/>
      <c r="J5" s="172"/>
      <c r="K5" s="172"/>
      <c r="L5" s="172"/>
      <c r="M5" s="173" t="s">
        <v>56</v>
      </c>
    </row>
    <row r="6" spans="1:13" ht="19.8">
      <c r="E6" s="174"/>
      <c r="F6" s="174"/>
      <c r="G6" s="239" t="s">
        <v>0</v>
      </c>
      <c r="H6" s="239"/>
      <c r="I6" s="239"/>
      <c r="J6" s="175"/>
      <c r="K6" s="239" t="s">
        <v>264</v>
      </c>
      <c r="L6" s="239"/>
      <c r="M6" s="239"/>
    </row>
    <row r="7" spans="1:13" ht="19.8">
      <c r="F7" s="174"/>
      <c r="G7" s="176" t="s">
        <v>295</v>
      </c>
      <c r="H7" s="177"/>
      <c r="I7" s="176" t="s">
        <v>261</v>
      </c>
      <c r="J7" s="175"/>
      <c r="K7" s="176" t="s">
        <v>295</v>
      </c>
      <c r="L7" s="177"/>
      <c r="M7" s="176" t="s">
        <v>261</v>
      </c>
    </row>
    <row r="8" spans="1:13" ht="19.8">
      <c r="E8" s="175"/>
      <c r="F8" s="174"/>
      <c r="G8" s="178" t="s">
        <v>244</v>
      </c>
      <c r="H8" s="178"/>
      <c r="I8" s="175" t="s">
        <v>203</v>
      </c>
      <c r="J8" s="175"/>
      <c r="K8" s="178" t="s">
        <v>244</v>
      </c>
      <c r="L8" s="178"/>
      <c r="M8" s="175" t="s">
        <v>203</v>
      </c>
    </row>
    <row r="9" spans="1:13" ht="19.8">
      <c r="E9" s="232" t="s">
        <v>1</v>
      </c>
      <c r="F9" s="174"/>
      <c r="G9" s="179" t="s">
        <v>224</v>
      </c>
      <c r="H9" s="180"/>
      <c r="I9" s="179" t="s">
        <v>289</v>
      </c>
      <c r="J9" s="175"/>
      <c r="K9" s="179" t="s">
        <v>224</v>
      </c>
      <c r="L9" s="180"/>
      <c r="M9" s="179" t="s">
        <v>289</v>
      </c>
    </row>
    <row r="10" spans="1:13" ht="20.399999999999999">
      <c r="A10" s="166" t="s">
        <v>7</v>
      </c>
      <c r="B10" s="166"/>
      <c r="C10" s="166"/>
      <c r="D10" s="166"/>
      <c r="E10" s="181"/>
      <c r="F10" s="181"/>
      <c r="H10" s="181"/>
      <c r="I10" s="181"/>
      <c r="J10" s="181"/>
      <c r="L10" s="181"/>
      <c r="M10" s="182"/>
    </row>
    <row r="11" spans="1:13" ht="20.399999999999999">
      <c r="A11" s="166" t="s">
        <v>2</v>
      </c>
      <c r="B11" s="183"/>
      <c r="C11" s="183"/>
      <c r="D11" s="183"/>
      <c r="E11" s="184"/>
      <c r="F11" s="184"/>
      <c r="H11" s="185"/>
      <c r="I11" s="184"/>
      <c r="J11" s="184"/>
      <c r="L11" s="185"/>
      <c r="M11" s="185"/>
    </row>
    <row r="12" spans="1:13" ht="20.399999999999999">
      <c r="B12" s="186" t="s">
        <v>63</v>
      </c>
      <c r="C12" s="186"/>
      <c r="D12" s="187"/>
      <c r="E12" s="188">
        <v>3</v>
      </c>
      <c r="F12" s="189"/>
      <c r="G12" s="190">
        <v>66585</v>
      </c>
      <c r="H12" s="190"/>
      <c r="I12" s="190">
        <v>117925</v>
      </c>
      <c r="J12" s="190"/>
      <c r="K12" s="236">
        <v>51753</v>
      </c>
      <c r="L12" s="190"/>
      <c r="M12" s="190">
        <v>92318</v>
      </c>
    </row>
    <row r="13" spans="1:13" ht="19.8">
      <c r="B13" s="186" t="s">
        <v>225</v>
      </c>
      <c r="C13" s="186"/>
      <c r="D13" s="186"/>
      <c r="E13" s="188">
        <v>5</v>
      </c>
      <c r="F13" s="191"/>
      <c r="G13" s="190">
        <v>169526</v>
      </c>
      <c r="H13" s="190"/>
      <c r="I13" s="190">
        <v>308528</v>
      </c>
      <c r="J13" s="190"/>
      <c r="K13" s="236">
        <v>161402</v>
      </c>
      <c r="L13" s="190"/>
      <c r="M13" s="190">
        <v>302397</v>
      </c>
    </row>
    <row r="14" spans="1:13" ht="19.8">
      <c r="B14" s="186" t="s">
        <v>226</v>
      </c>
      <c r="C14" s="186"/>
      <c r="D14" s="186"/>
      <c r="E14" s="188">
        <v>4</v>
      </c>
      <c r="F14" s="191"/>
      <c r="G14" s="190">
        <v>0</v>
      </c>
      <c r="H14" s="190"/>
      <c r="I14" s="190">
        <v>0</v>
      </c>
      <c r="J14" s="190"/>
      <c r="K14" s="236">
        <v>8211</v>
      </c>
      <c r="L14" s="190"/>
      <c r="M14" s="190">
        <v>0</v>
      </c>
    </row>
    <row r="15" spans="1:13" ht="19.8">
      <c r="B15" s="186" t="s">
        <v>62</v>
      </c>
      <c r="C15" s="186"/>
      <c r="D15" s="186"/>
      <c r="E15" s="188">
        <v>6</v>
      </c>
      <c r="F15" s="191"/>
      <c r="G15" s="190">
        <v>2047826</v>
      </c>
      <c r="H15" s="190"/>
      <c r="I15" s="190">
        <v>2164325</v>
      </c>
      <c r="J15" s="190"/>
      <c r="K15" s="236">
        <v>1841909</v>
      </c>
      <c r="L15" s="190"/>
      <c r="M15" s="190">
        <v>1972948</v>
      </c>
    </row>
    <row r="16" spans="1:13" ht="19.8">
      <c r="B16" s="186" t="s">
        <v>200</v>
      </c>
      <c r="C16" s="186"/>
      <c r="D16" s="186"/>
      <c r="E16" s="188">
        <v>7</v>
      </c>
      <c r="F16" s="191"/>
      <c r="G16" s="190">
        <v>0</v>
      </c>
      <c r="H16" s="190"/>
      <c r="I16" s="190">
        <v>1064</v>
      </c>
      <c r="J16" s="190"/>
      <c r="K16" s="236">
        <v>0</v>
      </c>
      <c r="L16" s="190"/>
      <c r="M16" s="190">
        <v>1064</v>
      </c>
    </row>
    <row r="17" spans="1:15" ht="19.8">
      <c r="B17" s="186" t="s">
        <v>275</v>
      </c>
      <c r="C17" s="186"/>
      <c r="D17" s="186"/>
      <c r="E17" s="188">
        <v>7</v>
      </c>
      <c r="F17" s="191"/>
      <c r="G17" s="190">
        <v>1064</v>
      </c>
      <c r="H17" s="190"/>
      <c r="I17" s="190">
        <v>0</v>
      </c>
      <c r="J17" s="190"/>
      <c r="K17" s="236">
        <v>1064</v>
      </c>
      <c r="L17" s="190"/>
      <c r="M17" s="190">
        <v>0</v>
      </c>
    </row>
    <row r="18" spans="1:15" ht="19.8">
      <c r="B18" s="167" t="s">
        <v>262</v>
      </c>
      <c r="C18" s="186"/>
      <c r="D18" s="186"/>
      <c r="E18" s="188"/>
      <c r="F18" s="191"/>
      <c r="G18" s="190">
        <v>0</v>
      </c>
      <c r="H18" s="190"/>
      <c r="I18" s="190">
        <v>29000</v>
      </c>
      <c r="J18" s="190"/>
      <c r="K18" s="190">
        <v>0</v>
      </c>
      <c r="L18" s="190"/>
      <c r="M18" s="190">
        <v>0</v>
      </c>
    </row>
    <row r="19" spans="1:15" ht="20.399999999999999">
      <c r="B19" s="183"/>
      <c r="C19" s="183"/>
      <c r="D19" s="167" t="s">
        <v>3</v>
      </c>
      <c r="E19" s="188"/>
      <c r="F19" s="191"/>
      <c r="G19" s="192">
        <f>SUM(G12:G18)</f>
        <v>2285001</v>
      </c>
      <c r="H19" s="190"/>
      <c r="I19" s="192">
        <f>SUM(I12:I18)</f>
        <v>2620842</v>
      </c>
      <c r="J19" s="190"/>
      <c r="K19" s="192">
        <f>SUM(K12:K18)</f>
        <v>2064339</v>
      </c>
      <c r="L19" s="190"/>
      <c r="M19" s="192">
        <f>SUM(M12:M18)</f>
        <v>2368727</v>
      </c>
      <c r="O19" s="193"/>
    </row>
    <row r="20" spans="1:15" ht="19.8">
      <c r="A20" s="194"/>
      <c r="B20" s="194"/>
      <c r="C20" s="194"/>
      <c r="D20" s="194"/>
      <c r="E20" s="188"/>
      <c r="F20" s="191"/>
      <c r="G20" s="190"/>
      <c r="H20" s="190"/>
      <c r="I20" s="190"/>
      <c r="J20" s="190"/>
      <c r="K20" s="190"/>
      <c r="L20" s="190"/>
      <c r="M20" s="190"/>
      <c r="O20" s="193"/>
    </row>
    <row r="21" spans="1:15" ht="20.399999999999999">
      <c r="A21" s="166" t="s">
        <v>4</v>
      </c>
      <c r="B21" s="183"/>
      <c r="C21" s="183"/>
      <c r="D21" s="183"/>
      <c r="E21" s="188"/>
      <c r="F21" s="191"/>
      <c r="G21" s="190"/>
      <c r="H21" s="190"/>
      <c r="I21" s="190"/>
      <c r="J21" s="190"/>
      <c r="K21" s="190"/>
      <c r="L21" s="190"/>
      <c r="M21" s="190"/>
    </row>
    <row r="22" spans="1:15" ht="20.399999999999999">
      <c r="A22" s="166"/>
      <c r="B22" s="186" t="s">
        <v>276</v>
      </c>
      <c r="C22" s="183"/>
      <c r="D22" s="183"/>
      <c r="E22" s="188"/>
      <c r="F22" s="191"/>
      <c r="G22" s="190">
        <v>314</v>
      </c>
      <c r="H22" s="190"/>
      <c r="I22" s="190">
        <v>0</v>
      </c>
      <c r="J22" s="190"/>
      <c r="K22" s="190">
        <v>0</v>
      </c>
      <c r="L22" s="190"/>
      <c r="M22" s="190">
        <v>0</v>
      </c>
    </row>
    <row r="23" spans="1:15" ht="19.8">
      <c r="B23" s="186" t="s">
        <v>102</v>
      </c>
      <c r="C23" s="186"/>
      <c r="D23" s="195"/>
      <c r="E23" s="188">
        <v>8</v>
      </c>
      <c r="F23" s="191"/>
      <c r="G23" s="190">
        <v>0</v>
      </c>
      <c r="H23" s="190"/>
      <c r="I23" s="190">
        <v>0</v>
      </c>
      <c r="J23" s="190"/>
      <c r="K23" s="190">
        <v>2382270</v>
      </c>
      <c r="L23" s="190"/>
      <c r="M23" s="190">
        <v>2209801</v>
      </c>
    </row>
    <row r="24" spans="1:15" ht="19.8">
      <c r="B24" s="186" t="s">
        <v>246</v>
      </c>
      <c r="C24" s="186"/>
      <c r="D24" s="195"/>
      <c r="E24" s="188"/>
      <c r="F24" s="191"/>
      <c r="G24" s="190">
        <v>0</v>
      </c>
      <c r="H24" s="190"/>
      <c r="I24" s="190">
        <v>314</v>
      </c>
      <c r="J24" s="190"/>
      <c r="K24" s="190">
        <v>0</v>
      </c>
      <c r="L24" s="190"/>
      <c r="M24" s="190">
        <v>0</v>
      </c>
    </row>
    <row r="25" spans="1:15" ht="20.399999999999999">
      <c r="A25" s="166"/>
      <c r="B25" s="229" t="s">
        <v>277</v>
      </c>
      <c r="C25" s="183"/>
      <c r="D25" s="183"/>
      <c r="E25" s="188"/>
      <c r="F25" s="191"/>
      <c r="G25" s="190">
        <v>29000</v>
      </c>
      <c r="H25" s="190"/>
      <c r="I25" s="190">
        <v>0</v>
      </c>
      <c r="J25" s="190"/>
      <c r="K25" s="190">
        <v>0</v>
      </c>
      <c r="L25" s="190"/>
      <c r="M25" s="190">
        <v>0</v>
      </c>
    </row>
    <row r="26" spans="1:15" ht="19.8">
      <c r="B26" s="186" t="s">
        <v>288</v>
      </c>
      <c r="C26" s="186"/>
      <c r="D26" s="195"/>
      <c r="E26" s="188">
        <v>9</v>
      </c>
      <c r="F26" s="191"/>
      <c r="G26" s="190">
        <v>69169</v>
      </c>
      <c r="H26" s="190"/>
      <c r="I26" s="190">
        <v>23386</v>
      </c>
      <c r="J26" s="190"/>
      <c r="K26" s="190">
        <v>69169</v>
      </c>
      <c r="L26" s="190"/>
      <c r="M26" s="190">
        <v>23386</v>
      </c>
    </row>
    <row r="27" spans="1:15" ht="19.8">
      <c r="B27" s="186" t="s">
        <v>74</v>
      </c>
      <c r="C27" s="186"/>
      <c r="D27" s="195"/>
      <c r="E27" s="188">
        <v>10</v>
      </c>
      <c r="F27" s="191"/>
      <c r="G27" s="190">
        <v>5917950</v>
      </c>
      <c r="H27" s="190"/>
      <c r="I27" s="190">
        <v>6005488</v>
      </c>
      <c r="J27" s="190"/>
      <c r="K27" s="190">
        <v>4414484</v>
      </c>
      <c r="L27" s="190"/>
      <c r="M27" s="190">
        <v>4440092</v>
      </c>
    </row>
    <row r="28" spans="1:15" ht="19.8">
      <c r="B28" s="186" t="s">
        <v>268</v>
      </c>
      <c r="C28" s="186"/>
      <c r="D28" s="195"/>
      <c r="E28" s="188">
        <v>13.1</v>
      </c>
      <c r="F28" s="191"/>
      <c r="G28" s="190">
        <v>560542</v>
      </c>
      <c r="H28" s="190"/>
      <c r="I28" s="190">
        <v>0</v>
      </c>
      <c r="J28" s="190"/>
      <c r="K28" s="190">
        <v>550085</v>
      </c>
      <c r="L28" s="190"/>
      <c r="M28" s="190">
        <v>0</v>
      </c>
    </row>
    <row r="29" spans="1:15" ht="19.8">
      <c r="B29" s="186" t="s">
        <v>248</v>
      </c>
      <c r="C29" s="186"/>
      <c r="D29" s="195"/>
      <c r="E29" s="188">
        <v>11</v>
      </c>
      <c r="F29" s="191"/>
      <c r="G29" s="190">
        <v>14501</v>
      </c>
      <c r="H29" s="190"/>
      <c r="I29" s="190">
        <v>17688</v>
      </c>
      <c r="J29" s="190"/>
      <c r="K29" s="190">
        <v>14501</v>
      </c>
      <c r="L29" s="190"/>
      <c r="M29" s="190">
        <v>17686</v>
      </c>
    </row>
    <row r="30" spans="1:15" ht="19.8">
      <c r="B30" s="186" t="s">
        <v>125</v>
      </c>
      <c r="C30" s="186"/>
      <c r="D30" s="195"/>
      <c r="E30" s="188"/>
      <c r="F30" s="191"/>
      <c r="G30" s="190">
        <v>50598</v>
      </c>
      <c r="H30" s="190"/>
      <c r="I30" s="190">
        <v>35727</v>
      </c>
      <c r="J30" s="190"/>
      <c r="K30" s="190">
        <v>0</v>
      </c>
      <c r="L30" s="190"/>
      <c r="M30" s="190">
        <v>0</v>
      </c>
    </row>
    <row r="31" spans="1:15" ht="19.8">
      <c r="B31" s="186" t="s">
        <v>64</v>
      </c>
      <c r="C31" s="186"/>
      <c r="D31" s="195"/>
      <c r="E31" s="188"/>
      <c r="F31" s="191"/>
      <c r="G31" s="190">
        <v>12602</v>
      </c>
      <c r="H31" s="190"/>
      <c r="I31" s="190">
        <v>18453</v>
      </c>
      <c r="J31" s="190"/>
      <c r="K31" s="190">
        <v>11164</v>
      </c>
      <c r="L31" s="190"/>
      <c r="M31" s="190">
        <v>16773</v>
      </c>
    </row>
    <row r="32" spans="1:15" ht="20.399999999999999">
      <c r="B32" s="183"/>
      <c r="C32" s="183"/>
      <c r="D32" s="167" t="s">
        <v>5</v>
      </c>
      <c r="E32" s="191"/>
      <c r="F32" s="191"/>
      <c r="G32" s="192">
        <f>SUM(G22:G31)</f>
        <v>6654676</v>
      </c>
      <c r="H32" s="190"/>
      <c r="I32" s="192">
        <f>SUM(I22:I31)</f>
        <v>6101056</v>
      </c>
      <c r="J32" s="190"/>
      <c r="K32" s="192">
        <f>SUM(K22:K31)</f>
        <v>7441673</v>
      </c>
      <c r="L32" s="190"/>
      <c r="M32" s="192">
        <f>SUM(M22:M31)</f>
        <v>6707738</v>
      </c>
      <c r="O32" s="190"/>
    </row>
    <row r="33" spans="1:17" ht="21" thickBot="1">
      <c r="B33" s="166" t="s">
        <v>6</v>
      </c>
      <c r="C33" s="183"/>
      <c r="D33" s="183"/>
      <c r="E33" s="191"/>
      <c r="F33" s="191"/>
      <c r="G33" s="196">
        <f>G19+G32</f>
        <v>8939677</v>
      </c>
      <c r="H33" s="190"/>
      <c r="I33" s="196">
        <f>I19+I32</f>
        <v>8721898</v>
      </c>
      <c r="J33" s="190"/>
      <c r="K33" s="196">
        <f>K19+K32</f>
        <v>9506012</v>
      </c>
      <c r="L33" s="190"/>
      <c r="M33" s="196">
        <f>M19+M32</f>
        <v>9076465</v>
      </c>
      <c r="O33" s="190"/>
      <c r="Q33" s="190"/>
    </row>
    <row r="34" spans="1:17" ht="21" thickTop="1">
      <c r="A34" s="183"/>
      <c r="B34" s="183"/>
      <c r="C34" s="183"/>
      <c r="D34" s="183"/>
      <c r="E34" s="191"/>
      <c r="F34" s="191"/>
      <c r="G34" s="197"/>
      <c r="H34" s="190"/>
      <c r="I34" s="198"/>
      <c r="J34" s="198"/>
      <c r="K34" s="198"/>
      <c r="L34" s="198"/>
      <c r="M34" s="198"/>
      <c r="O34" s="190"/>
    </row>
    <row r="35" spans="1:17" ht="20.399999999999999">
      <c r="A35" s="183"/>
      <c r="B35" s="183"/>
      <c r="C35" s="183"/>
      <c r="D35" s="183"/>
      <c r="E35" s="191"/>
      <c r="F35" s="191"/>
      <c r="G35" s="197"/>
      <c r="H35" s="190"/>
      <c r="I35" s="198"/>
      <c r="J35" s="198"/>
      <c r="K35" s="198"/>
      <c r="L35" s="198"/>
      <c r="M35" s="198"/>
    </row>
    <row r="36" spans="1:17" ht="20.399999999999999">
      <c r="A36" s="183"/>
      <c r="B36" s="183"/>
      <c r="C36" s="183"/>
      <c r="D36" s="183"/>
      <c r="E36" s="191"/>
      <c r="F36" s="191"/>
      <c r="G36" s="197"/>
      <c r="H36" s="190"/>
      <c r="I36" s="198"/>
      <c r="J36" s="198"/>
      <c r="K36" s="198"/>
      <c r="L36" s="198"/>
      <c r="M36" s="198"/>
    </row>
    <row r="37" spans="1:17" ht="20.399999999999999">
      <c r="A37" s="183"/>
      <c r="B37" s="183"/>
      <c r="C37" s="183"/>
      <c r="D37" s="183"/>
      <c r="E37" s="191"/>
      <c r="F37" s="191"/>
      <c r="G37" s="197"/>
      <c r="H37" s="190"/>
      <c r="I37" s="198"/>
      <c r="J37" s="198"/>
      <c r="K37" s="198"/>
      <c r="L37" s="198"/>
      <c r="M37" s="198"/>
    </row>
    <row r="38" spans="1:17" ht="20.399999999999999">
      <c r="A38" s="183"/>
      <c r="B38" s="183"/>
      <c r="C38" s="183"/>
      <c r="D38" s="183"/>
      <c r="E38" s="191"/>
      <c r="F38" s="191"/>
      <c r="G38" s="197"/>
      <c r="H38" s="190"/>
      <c r="I38" s="198"/>
      <c r="J38" s="198"/>
      <c r="K38" s="198"/>
      <c r="L38" s="198"/>
      <c r="M38" s="198"/>
    </row>
    <row r="39" spans="1:17" ht="20.399999999999999">
      <c r="A39" s="183"/>
      <c r="B39" s="183"/>
      <c r="C39" s="183"/>
      <c r="D39" s="183"/>
      <c r="E39" s="191"/>
      <c r="F39" s="191"/>
      <c r="G39" s="197"/>
      <c r="H39" s="190"/>
      <c r="I39" s="198"/>
      <c r="J39" s="198"/>
      <c r="K39" s="198"/>
      <c r="L39" s="198"/>
      <c r="M39" s="198"/>
    </row>
    <row r="40" spans="1:17" ht="20.399999999999999">
      <c r="A40" s="183"/>
      <c r="B40" s="183"/>
      <c r="C40" s="183"/>
      <c r="D40" s="183"/>
      <c r="E40" s="191"/>
      <c r="F40" s="191"/>
      <c r="G40" s="197"/>
      <c r="H40" s="190"/>
      <c r="I40" s="198"/>
      <c r="J40" s="198"/>
      <c r="K40" s="198"/>
      <c r="L40" s="198"/>
      <c r="M40" s="198"/>
    </row>
    <row r="41" spans="1:17" ht="20.399999999999999">
      <c r="A41" s="183"/>
      <c r="B41" s="183"/>
      <c r="C41" s="183"/>
      <c r="D41" s="183"/>
      <c r="E41" s="191"/>
      <c r="F41" s="191"/>
      <c r="G41" s="197"/>
      <c r="H41" s="190"/>
      <c r="I41" s="198"/>
      <c r="J41" s="198"/>
      <c r="K41" s="198"/>
      <c r="L41" s="198"/>
      <c r="M41" s="198"/>
    </row>
    <row r="42" spans="1:17" ht="20.399999999999999">
      <c r="A42" s="183"/>
      <c r="B42" s="183"/>
      <c r="C42" s="183"/>
      <c r="D42" s="183"/>
      <c r="E42" s="191"/>
      <c r="F42" s="191"/>
      <c r="G42" s="197"/>
      <c r="H42" s="190"/>
      <c r="I42" s="198"/>
      <c r="J42" s="198"/>
      <c r="K42" s="198"/>
      <c r="L42" s="198"/>
      <c r="M42" s="198"/>
    </row>
    <row r="43" spans="1:17" ht="20.399999999999999">
      <c r="A43" s="183"/>
      <c r="B43" s="183"/>
      <c r="C43" s="183"/>
      <c r="D43" s="183"/>
      <c r="E43" s="191"/>
      <c r="F43" s="191"/>
      <c r="G43" s="197"/>
      <c r="H43" s="190"/>
      <c r="I43" s="198"/>
      <c r="J43" s="198"/>
      <c r="K43" s="198"/>
      <c r="L43" s="198"/>
      <c r="M43" s="198"/>
    </row>
    <row r="44" spans="1:17" ht="20.399999999999999">
      <c r="A44" s="183"/>
      <c r="B44" s="183"/>
      <c r="C44" s="183"/>
      <c r="D44" s="183"/>
      <c r="E44" s="191"/>
      <c r="F44" s="191"/>
      <c r="G44" s="197"/>
      <c r="H44" s="190"/>
      <c r="I44" s="198"/>
      <c r="J44" s="198"/>
      <c r="K44" s="198"/>
      <c r="L44" s="198"/>
      <c r="M44" s="198"/>
    </row>
    <row r="45" spans="1:17" ht="20.399999999999999">
      <c r="A45" s="183"/>
      <c r="B45" s="183"/>
      <c r="C45" s="183"/>
      <c r="D45" s="183"/>
      <c r="E45" s="191"/>
      <c r="F45" s="191"/>
      <c r="G45" s="197"/>
      <c r="H45" s="190"/>
      <c r="I45" s="198"/>
      <c r="J45" s="198"/>
      <c r="K45" s="198"/>
      <c r="L45" s="198"/>
      <c r="M45" s="198"/>
    </row>
    <row r="46" spans="1:17" ht="20.399999999999999">
      <c r="A46" s="183"/>
      <c r="B46" s="183"/>
      <c r="C46" s="183"/>
      <c r="D46" s="183"/>
      <c r="E46" s="191"/>
      <c r="F46" s="191"/>
      <c r="G46" s="197"/>
      <c r="H46" s="190"/>
      <c r="I46" s="198"/>
      <c r="J46" s="198"/>
      <c r="K46" s="198"/>
      <c r="L46" s="198"/>
      <c r="M46" s="198"/>
    </row>
    <row r="47" spans="1:17" ht="20.399999999999999">
      <c r="A47" s="183"/>
      <c r="B47" s="183"/>
      <c r="C47" s="183"/>
      <c r="D47" s="183"/>
      <c r="E47" s="191"/>
      <c r="F47" s="191"/>
      <c r="G47" s="197"/>
      <c r="H47" s="190"/>
      <c r="I47" s="198"/>
      <c r="J47" s="198"/>
      <c r="K47" s="198"/>
      <c r="L47" s="198"/>
      <c r="M47" s="198"/>
    </row>
    <row r="48" spans="1:17" ht="19.8">
      <c r="A48" s="167" t="s">
        <v>201</v>
      </c>
      <c r="G48" s="199"/>
      <c r="M48" s="167">
        <v>1</v>
      </c>
    </row>
    <row r="49" spans="1:13" ht="20.399999999999999">
      <c r="A49" s="166" t="s">
        <v>87</v>
      </c>
      <c r="B49" s="166"/>
      <c r="C49" s="166"/>
      <c r="D49" s="166"/>
      <c r="E49" s="174"/>
    </row>
    <row r="50" spans="1:13" ht="20.399999999999999">
      <c r="A50" s="166" t="s">
        <v>54</v>
      </c>
      <c r="B50" s="166"/>
      <c r="C50" s="166"/>
      <c r="D50" s="166"/>
      <c r="E50" s="174"/>
    </row>
    <row r="51" spans="1:13" ht="20.399999999999999">
      <c r="A51" s="166" t="str">
        <f>+A3</f>
        <v>ณ วันที่ 30 กันยายน 2563</v>
      </c>
      <c r="B51" s="166"/>
      <c r="C51" s="166"/>
      <c r="D51" s="166"/>
      <c r="E51" s="174"/>
    </row>
    <row r="52" spans="1:13" ht="20.399999999999999">
      <c r="A52" s="200"/>
      <c r="B52" s="200"/>
      <c r="C52" s="200"/>
      <c r="D52" s="200"/>
      <c r="E52" s="175"/>
      <c r="F52" s="169"/>
      <c r="G52" s="169"/>
      <c r="H52" s="169"/>
      <c r="I52" s="169"/>
      <c r="J52" s="169"/>
      <c r="K52" s="169"/>
      <c r="L52" s="169"/>
      <c r="M52" s="169"/>
    </row>
    <row r="53" spans="1:13" ht="19.8">
      <c r="E53" s="170"/>
      <c r="F53" s="170"/>
      <c r="G53" s="171"/>
      <c r="H53" s="172"/>
      <c r="I53" s="172"/>
      <c r="J53" s="172"/>
      <c r="K53" s="172"/>
      <c r="L53" s="172"/>
      <c r="M53" s="173" t="s">
        <v>56</v>
      </c>
    </row>
    <row r="54" spans="1:13" ht="19.8">
      <c r="E54" s="174"/>
      <c r="F54" s="174"/>
      <c r="G54" s="239" t="s">
        <v>0</v>
      </c>
      <c r="H54" s="239"/>
      <c r="I54" s="239"/>
      <c r="J54" s="175"/>
      <c r="K54" s="239" t="s">
        <v>264</v>
      </c>
      <c r="L54" s="239"/>
      <c r="M54" s="239"/>
    </row>
    <row r="55" spans="1:13" ht="19.8">
      <c r="F55" s="174"/>
      <c r="G55" s="176" t="s">
        <v>295</v>
      </c>
      <c r="H55" s="201"/>
      <c r="I55" s="176" t="s">
        <v>261</v>
      </c>
      <c r="J55" s="175"/>
      <c r="K55" s="176" t="s">
        <v>295</v>
      </c>
      <c r="L55" s="175"/>
      <c r="M55" s="176" t="s">
        <v>261</v>
      </c>
    </row>
    <row r="56" spans="1:13" ht="19.8">
      <c r="E56" s="175"/>
      <c r="F56" s="174"/>
      <c r="G56" s="178" t="s">
        <v>244</v>
      </c>
      <c r="H56" s="178"/>
      <c r="I56" s="175" t="s">
        <v>203</v>
      </c>
      <c r="J56" s="175"/>
      <c r="K56" s="178" t="s">
        <v>244</v>
      </c>
      <c r="L56" s="178"/>
      <c r="M56" s="175" t="s">
        <v>203</v>
      </c>
    </row>
    <row r="57" spans="1:13" ht="19.8">
      <c r="E57" s="232" t="s">
        <v>1</v>
      </c>
      <c r="F57" s="174"/>
      <c r="G57" s="232" t="s">
        <v>224</v>
      </c>
      <c r="H57" s="175"/>
      <c r="I57" s="179" t="s">
        <v>289</v>
      </c>
      <c r="J57" s="175"/>
      <c r="K57" s="232" t="s">
        <v>224</v>
      </c>
      <c r="L57" s="175"/>
      <c r="M57" s="179" t="s">
        <v>289</v>
      </c>
    </row>
    <row r="58" spans="1:13" ht="20.399999999999999">
      <c r="A58" s="166" t="s">
        <v>58</v>
      </c>
      <c r="B58" s="166"/>
      <c r="C58" s="166"/>
      <c r="D58" s="166"/>
      <c r="E58" s="202"/>
      <c r="F58" s="174"/>
      <c r="H58" s="203"/>
      <c r="I58" s="202"/>
      <c r="J58" s="202"/>
      <c r="K58" s="190"/>
      <c r="L58" s="203"/>
      <c r="M58" s="202"/>
    </row>
    <row r="59" spans="1:13" ht="20.399999999999999">
      <c r="A59" s="166" t="s">
        <v>8</v>
      </c>
      <c r="B59" s="183"/>
      <c r="C59" s="183"/>
      <c r="D59" s="183"/>
      <c r="E59" s="191"/>
      <c r="F59" s="194"/>
      <c r="H59" s="194"/>
      <c r="I59" s="194"/>
      <c r="J59" s="194"/>
      <c r="K59" s="190"/>
      <c r="L59" s="194"/>
      <c r="M59" s="194"/>
    </row>
    <row r="60" spans="1:13" ht="19.8">
      <c r="B60" s="204" t="s">
        <v>197</v>
      </c>
      <c r="C60" s="204"/>
      <c r="D60" s="205"/>
      <c r="E60" s="188">
        <v>12</v>
      </c>
      <c r="G60" s="206">
        <v>2220000</v>
      </c>
      <c r="H60" s="206"/>
      <c r="I60" s="206">
        <v>3966547</v>
      </c>
      <c r="J60" s="206"/>
      <c r="K60" s="206">
        <v>2120000</v>
      </c>
      <c r="L60" s="206"/>
      <c r="M60" s="206">
        <v>3885084</v>
      </c>
    </row>
    <row r="61" spans="1:13" ht="19.8">
      <c r="B61" s="204" t="s">
        <v>227</v>
      </c>
      <c r="C61" s="204"/>
      <c r="D61" s="205"/>
      <c r="E61" s="188"/>
      <c r="F61" s="194"/>
      <c r="G61" s="206">
        <v>928162</v>
      </c>
      <c r="H61" s="190"/>
      <c r="I61" s="206">
        <v>857144</v>
      </c>
      <c r="J61" s="190"/>
      <c r="K61" s="206">
        <v>550008</v>
      </c>
      <c r="L61" s="190"/>
      <c r="M61" s="206">
        <v>530594</v>
      </c>
    </row>
    <row r="62" spans="1:13" ht="19.8">
      <c r="B62" s="204" t="s">
        <v>228</v>
      </c>
      <c r="C62" s="204"/>
      <c r="D62" s="205"/>
      <c r="E62" s="231">
        <v>4</v>
      </c>
      <c r="G62" s="206">
        <v>0</v>
      </c>
      <c r="H62" s="190"/>
      <c r="I62" s="206">
        <v>0</v>
      </c>
      <c r="J62" s="190"/>
      <c r="K62" s="206">
        <v>1276854</v>
      </c>
      <c r="L62" s="190"/>
      <c r="M62" s="206">
        <v>1035287</v>
      </c>
    </row>
    <row r="63" spans="1:13" ht="19.8">
      <c r="B63" s="204" t="s">
        <v>302</v>
      </c>
      <c r="C63" s="204"/>
      <c r="D63" s="205"/>
      <c r="E63" s="231">
        <v>4</v>
      </c>
      <c r="G63" s="206">
        <v>0</v>
      </c>
      <c r="H63" s="190"/>
      <c r="I63" s="206">
        <v>0</v>
      </c>
      <c r="J63" s="190"/>
      <c r="K63" s="206">
        <v>1059</v>
      </c>
      <c r="L63" s="190"/>
      <c r="M63" s="206">
        <v>0</v>
      </c>
    </row>
    <row r="64" spans="1:13" ht="19.8">
      <c r="B64" s="204" t="s">
        <v>272</v>
      </c>
      <c r="C64" s="204"/>
      <c r="D64" s="205"/>
      <c r="E64" s="188">
        <v>13.2</v>
      </c>
      <c r="G64" s="206">
        <v>106133</v>
      </c>
      <c r="H64" s="190"/>
      <c r="I64" s="206">
        <v>0</v>
      </c>
      <c r="J64" s="190"/>
      <c r="K64" s="206">
        <v>99649</v>
      </c>
      <c r="L64" s="190"/>
      <c r="M64" s="206">
        <v>0</v>
      </c>
    </row>
    <row r="65" spans="1:17" ht="19.8">
      <c r="B65" s="204" t="s">
        <v>75</v>
      </c>
      <c r="C65" s="204"/>
      <c r="D65" s="205"/>
      <c r="E65" s="188"/>
      <c r="F65" s="191"/>
      <c r="G65" s="206">
        <v>102864</v>
      </c>
      <c r="H65" s="190"/>
      <c r="I65" s="206">
        <v>103399</v>
      </c>
      <c r="J65" s="190"/>
      <c r="K65" s="206">
        <v>97392</v>
      </c>
      <c r="L65" s="190"/>
      <c r="M65" s="206">
        <v>95257</v>
      </c>
    </row>
    <row r="66" spans="1:17" ht="20.399999999999999">
      <c r="B66" s="183"/>
      <c r="C66" s="183"/>
      <c r="D66" s="167" t="s">
        <v>9</v>
      </c>
      <c r="E66" s="188"/>
      <c r="F66" s="194"/>
      <c r="G66" s="192">
        <f>SUM(G60:G65)</f>
        <v>3357159</v>
      </c>
      <c r="H66" s="190"/>
      <c r="I66" s="192">
        <f>SUM(I60:I65)</f>
        <v>4927090</v>
      </c>
      <c r="J66" s="190"/>
      <c r="K66" s="192">
        <f>SUM(K60:K65)</f>
        <v>4144962</v>
      </c>
      <c r="L66" s="190"/>
      <c r="M66" s="192">
        <f>SUM(M60:M65)</f>
        <v>5546222</v>
      </c>
    </row>
    <row r="67" spans="1:17" ht="19.8">
      <c r="B67" s="194"/>
      <c r="C67" s="194"/>
      <c r="D67" s="194"/>
      <c r="E67" s="188"/>
      <c r="F67" s="194"/>
      <c r="G67" s="207"/>
      <c r="H67" s="190"/>
      <c r="I67" s="207"/>
      <c r="J67" s="190"/>
      <c r="K67" s="207"/>
      <c r="L67" s="190"/>
      <c r="M67" s="207"/>
    </row>
    <row r="68" spans="1:17" ht="20.399999999999999">
      <c r="A68" s="166" t="s">
        <v>49</v>
      </c>
      <c r="B68" s="166"/>
      <c r="C68" s="166"/>
      <c r="D68" s="166"/>
      <c r="E68" s="208"/>
      <c r="F68" s="194"/>
      <c r="G68" s="209"/>
      <c r="H68" s="190"/>
      <c r="I68" s="209"/>
      <c r="J68" s="190"/>
      <c r="K68" s="210"/>
      <c r="L68" s="190"/>
      <c r="M68" s="210"/>
    </row>
    <row r="69" spans="1:17" ht="19.8">
      <c r="B69" s="204" t="s">
        <v>157</v>
      </c>
      <c r="C69" s="204"/>
      <c r="D69" s="205"/>
      <c r="E69" s="208"/>
      <c r="F69" s="194"/>
      <c r="G69" s="209"/>
      <c r="H69" s="190"/>
      <c r="I69" s="209"/>
      <c r="J69" s="190"/>
      <c r="K69" s="210"/>
      <c r="L69" s="190"/>
      <c r="M69" s="210"/>
    </row>
    <row r="70" spans="1:17" ht="19.8">
      <c r="C70" s="211" t="s">
        <v>204</v>
      </c>
      <c r="E70" s="188">
        <v>14</v>
      </c>
      <c r="F70" s="194"/>
      <c r="G70" s="209">
        <v>50735</v>
      </c>
      <c r="H70" s="190"/>
      <c r="I70" s="209">
        <v>49278</v>
      </c>
      <c r="J70" s="190"/>
      <c r="K70" s="209">
        <v>0</v>
      </c>
      <c r="L70" s="190"/>
      <c r="M70" s="209">
        <v>0</v>
      </c>
    </row>
    <row r="71" spans="1:17" ht="19.8">
      <c r="B71" s="167" t="s">
        <v>274</v>
      </c>
      <c r="C71" s="211"/>
      <c r="E71" s="188"/>
      <c r="F71" s="194"/>
      <c r="G71" s="209"/>
      <c r="H71" s="190"/>
      <c r="I71" s="209"/>
      <c r="J71" s="190"/>
      <c r="K71" s="209"/>
      <c r="L71" s="190"/>
      <c r="M71" s="209"/>
    </row>
    <row r="72" spans="1:17" ht="19.8">
      <c r="C72" s="211" t="s">
        <v>273</v>
      </c>
      <c r="E72" s="188">
        <v>13.2</v>
      </c>
      <c r="F72" s="194"/>
      <c r="G72" s="209">
        <v>422195</v>
      </c>
      <c r="H72" s="190"/>
      <c r="I72" s="209">
        <v>0</v>
      </c>
      <c r="J72" s="190"/>
      <c r="K72" s="209">
        <v>418109</v>
      </c>
      <c r="L72" s="190"/>
      <c r="M72" s="209">
        <v>0</v>
      </c>
    </row>
    <row r="73" spans="1:17" ht="19.8">
      <c r="B73" s="204" t="s">
        <v>97</v>
      </c>
      <c r="C73" s="204"/>
      <c r="E73" s="188"/>
      <c r="F73" s="194"/>
      <c r="G73" s="209">
        <v>202947</v>
      </c>
      <c r="H73" s="198"/>
      <c r="I73" s="209">
        <v>190998</v>
      </c>
      <c r="J73" s="198"/>
      <c r="K73" s="209">
        <v>86894</v>
      </c>
      <c r="L73" s="198"/>
      <c r="M73" s="209">
        <v>81439</v>
      </c>
      <c r="P73" s="190"/>
      <c r="Q73" s="190"/>
    </row>
    <row r="74" spans="1:17" ht="19.8">
      <c r="B74" s="204" t="s">
        <v>126</v>
      </c>
      <c r="C74" s="204"/>
      <c r="E74" s="188"/>
      <c r="F74" s="194"/>
      <c r="G74" s="198">
        <v>34406</v>
      </c>
      <c r="H74" s="190"/>
      <c r="I74" s="198">
        <v>30147</v>
      </c>
      <c r="J74" s="198"/>
      <c r="K74" s="209">
        <v>34406</v>
      </c>
      <c r="L74" s="198"/>
      <c r="M74" s="209">
        <v>30147</v>
      </c>
    </row>
    <row r="75" spans="1:17" ht="19.8">
      <c r="B75" s="204" t="s">
        <v>249</v>
      </c>
      <c r="C75" s="204"/>
      <c r="E75" s="188"/>
      <c r="F75" s="194"/>
      <c r="G75" s="212">
        <v>7720</v>
      </c>
      <c r="H75" s="190"/>
      <c r="I75" s="212">
        <v>5465</v>
      </c>
      <c r="J75" s="198"/>
      <c r="K75" s="213">
        <v>7720</v>
      </c>
      <c r="L75" s="198"/>
      <c r="M75" s="213">
        <v>5465</v>
      </c>
    </row>
    <row r="76" spans="1:17" ht="20.399999999999999">
      <c r="B76" s="166"/>
      <c r="C76" s="166"/>
      <c r="D76" s="167" t="s">
        <v>57</v>
      </c>
      <c r="E76" s="208"/>
      <c r="F76" s="194"/>
      <c r="G76" s="212">
        <f>SUM(G70:G75)</f>
        <v>718003</v>
      </c>
      <c r="H76" s="190"/>
      <c r="I76" s="212">
        <f>SUM(I70:I75)</f>
        <v>275888</v>
      </c>
      <c r="J76" s="190"/>
      <c r="K76" s="212">
        <f>SUM(K70:K75)</f>
        <v>547129</v>
      </c>
      <c r="L76" s="190"/>
      <c r="M76" s="212">
        <f>SUM(M70:M75)</f>
        <v>117051</v>
      </c>
    </row>
    <row r="77" spans="1:17" ht="20.399999999999999">
      <c r="B77" s="166" t="s">
        <v>40</v>
      </c>
      <c r="C77" s="183"/>
      <c r="D77" s="183"/>
      <c r="E77" s="188"/>
      <c r="F77" s="194"/>
      <c r="G77" s="214">
        <f>G66+G76</f>
        <v>4075162</v>
      </c>
      <c r="H77" s="206"/>
      <c r="I77" s="214">
        <f>I66+I76</f>
        <v>5202978</v>
      </c>
      <c r="J77" s="206"/>
      <c r="K77" s="214">
        <f>K66+K76</f>
        <v>4692091</v>
      </c>
      <c r="L77" s="206"/>
      <c r="M77" s="214">
        <f>M66+M76</f>
        <v>5663273</v>
      </c>
    </row>
    <row r="78" spans="1:17" ht="19.8">
      <c r="B78" s="194"/>
      <c r="C78" s="194"/>
      <c r="D78" s="194"/>
      <c r="E78" s="188"/>
      <c r="F78" s="194"/>
      <c r="G78" s="206"/>
      <c r="H78" s="190"/>
      <c r="I78" s="206"/>
      <c r="J78" s="190"/>
      <c r="K78" s="206"/>
      <c r="L78" s="190"/>
      <c r="M78" s="206"/>
      <c r="O78" s="190"/>
    </row>
    <row r="79" spans="1:17" ht="20.399999999999999">
      <c r="A79" s="166" t="s">
        <v>59</v>
      </c>
      <c r="B79" s="183"/>
      <c r="C79" s="183"/>
      <c r="D79" s="183"/>
      <c r="E79" s="215"/>
      <c r="F79" s="216"/>
      <c r="G79" s="217"/>
      <c r="H79" s="198"/>
      <c r="I79" s="217"/>
      <c r="J79" s="198"/>
      <c r="K79" s="209"/>
      <c r="L79" s="198"/>
      <c r="M79" s="209"/>
      <c r="O79" s="190"/>
    </row>
    <row r="80" spans="1:17" ht="20.399999999999999">
      <c r="A80" s="166"/>
      <c r="B80" s="167" t="s">
        <v>222</v>
      </c>
      <c r="C80" s="183"/>
      <c r="D80" s="183"/>
      <c r="E80" s="215"/>
      <c r="F80" s="216"/>
      <c r="G80" s="217"/>
      <c r="H80" s="198"/>
      <c r="I80" s="217"/>
      <c r="J80" s="198"/>
      <c r="K80" s="209"/>
      <c r="L80" s="198"/>
      <c r="M80" s="209"/>
      <c r="O80" s="190"/>
    </row>
    <row r="81" spans="1:15" ht="21" thickBot="1">
      <c r="A81" s="166"/>
      <c r="B81" s="183"/>
      <c r="C81" s="218" t="s">
        <v>250</v>
      </c>
      <c r="D81" s="183"/>
      <c r="E81" s="215"/>
      <c r="F81" s="216"/>
      <c r="G81" s="219">
        <v>913919</v>
      </c>
      <c r="I81" s="219">
        <v>913919</v>
      </c>
      <c r="J81" s="206"/>
      <c r="K81" s="219">
        <v>913919</v>
      </c>
      <c r="L81" s="206"/>
      <c r="M81" s="219">
        <v>913919</v>
      </c>
      <c r="O81" s="190"/>
    </row>
    <row r="82" spans="1:15" ht="21" thickTop="1">
      <c r="A82" s="166"/>
      <c r="B82" s="183"/>
      <c r="C82" s="218" t="s">
        <v>286</v>
      </c>
      <c r="D82" s="183"/>
      <c r="E82" s="215"/>
      <c r="F82" s="216"/>
      <c r="G82" s="209"/>
      <c r="I82" s="209"/>
      <c r="J82" s="206"/>
      <c r="K82" s="209"/>
      <c r="L82" s="206"/>
      <c r="M82" s="209"/>
      <c r="O82" s="190"/>
    </row>
    <row r="83" spans="1:15" ht="20.399999999999999">
      <c r="A83" s="166"/>
      <c r="B83" s="183"/>
      <c r="C83" s="218" t="s">
        <v>301</v>
      </c>
      <c r="D83" s="183"/>
      <c r="E83" s="215"/>
      <c r="F83" s="216"/>
      <c r="G83" s="209"/>
      <c r="I83" s="209"/>
      <c r="J83" s="206"/>
      <c r="K83" s="209"/>
      <c r="L83" s="206"/>
      <c r="M83" s="209"/>
      <c r="O83" s="190"/>
    </row>
    <row r="84" spans="1:15" ht="20.399999999999999">
      <c r="A84" s="166"/>
      <c r="B84" s="183"/>
      <c r="C84" s="218" t="s">
        <v>287</v>
      </c>
      <c r="D84" s="183"/>
      <c r="E84" s="215">
        <v>15</v>
      </c>
      <c r="F84" s="216"/>
      <c r="G84" s="209">
        <f>+'SOE_Conso-Thai'!E21</f>
        <v>819893</v>
      </c>
      <c r="I84" s="209">
        <v>723143</v>
      </c>
      <c r="J84" s="206"/>
      <c r="K84" s="209">
        <f>+'SOE-Thai'!D17</f>
        <v>819893</v>
      </c>
      <c r="L84" s="206"/>
      <c r="M84" s="209">
        <v>723143</v>
      </c>
      <c r="O84" s="190"/>
    </row>
    <row r="85" spans="1:15" ht="19.8">
      <c r="B85" s="204" t="s">
        <v>76</v>
      </c>
      <c r="C85" s="205"/>
      <c r="D85" s="205"/>
      <c r="E85" s="220"/>
      <c r="F85" s="216"/>
      <c r="G85" s="206">
        <f>+'SOE_Conso-Thai'!G21</f>
        <v>2260496</v>
      </c>
      <c r="H85" s="206"/>
      <c r="I85" s="206">
        <v>1244611</v>
      </c>
      <c r="J85" s="206"/>
      <c r="K85" s="206">
        <f>+'SOE-Thai'!F17</f>
        <v>2260496</v>
      </c>
      <c r="L85" s="206"/>
      <c r="M85" s="206">
        <v>1244611</v>
      </c>
    </row>
    <row r="86" spans="1:15" ht="19.8">
      <c r="B86" s="204" t="s">
        <v>77</v>
      </c>
      <c r="C86" s="205"/>
      <c r="D86" s="205"/>
      <c r="E86" s="221"/>
      <c r="F86" s="216"/>
      <c r="G86" s="206"/>
      <c r="H86" s="206"/>
      <c r="I86" s="206"/>
      <c r="J86" s="206"/>
      <c r="K86" s="206"/>
      <c r="L86" s="206"/>
      <c r="M86" s="206"/>
    </row>
    <row r="87" spans="1:15" ht="19.8">
      <c r="B87" s="222"/>
      <c r="C87" s="223" t="s">
        <v>205</v>
      </c>
      <c r="D87" s="222"/>
      <c r="E87" s="188"/>
      <c r="F87" s="216"/>
      <c r="G87" s="206">
        <v>72314</v>
      </c>
      <c r="H87" s="206"/>
      <c r="I87" s="206">
        <v>72314</v>
      </c>
      <c r="J87" s="206"/>
      <c r="K87" s="206">
        <v>72314</v>
      </c>
      <c r="L87" s="206"/>
      <c r="M87" s="206">
        <v>72314</v>
      </c>
    </row>
    <row r="88" spans="1:15" ht="19.8">
      <c r="B88" s="222"/>
      <c r="C88" s="223" t="s">
        <v>145</v>
      </c>
      <c r="D88" s="222"/>
      <c r="E88" s="221"/>
      <c r="F88" s="216"/>
      <c r="G88" s="209">
        <f>'SOE_Conso-Thai'!K21</f>
        <v>3195701</v>
      </c>
      <c r="H88" s="206"/>
      <c r="I88" s="209">
        <v>2790248</v>
      </c>
      <c r="J88" s="206"/>
      <c r="K88" s="209">
        <f>'SOE-Thai'!J17</f>
        <v>1661218</v>
      </c>
      <c r="L88" s="206"/>
      <c r="M88" s="209">
        <v>1373124</v>
      </c>
    </row>
    <row r="89" spans="1:15" ht="19.8">
      <c r="B89" s="204" t="s">
        <v>251</v>
      </c>
      <c r="C89" s="223"/>
      <c r="D89" s="222"/>
      <c r="E89" s="221"/>
      <c r="F89" s="216"/>
      <c r="G89" s="213">
        <f>+'SOE_Conso-Thai'!M21</f>
        <v>-1578811</v>
      </c>
      <c r="H89" s="206"/>
      <c r="I89" s="213">
        <v>-1463689</v>
      </c>
      <c r="J89" s="206"/>
      <c r="K89" s="213">
        <v>0</v>
      </c>
      <c r="L89" s="206"/>
      <c r="M89" s="213">
        <v>0</v>
      </c>
    </row>
    <row r="90" spans="1:15" ht="20.399999999999999">
      <c r="C90" s="183"/>
      <c r="D90" s="167" t="s">
        <v>223</v>
      </c>
      <c r="E90" s="221"/>
      <c r="F90" s="216"/>
      <c r="G90" s="206">
        <f>SUM(G84:G89)</f>
        <v>4769593</v>
      </c>
      <c r="H90" s="206"/>
      <c r="I90" s="206">
        <f>SUM(I84:I89)</f>
        <v>3366627</v>
      </c>
      <c r="J90" s="206"/>
      <c r="K90" s="206">
        <f>SUM(K84:K89)</f>
        <v>4813921</v>
      </c>
      <c r="L90" s="206"/>
      <c r="M90" s="206">
        <f>SUM(M84:M89)</f>
        <v>3413192</v>
      </c>
    </row>
    <row r="91" spans="1:15" ht="19.8">
      <c r="B91" s="167" t="s">
        <v>196</v>
      </c>
      <c r="E91" s="208"/>
      <c r="F91" s="216"/>
      <c r="G91" s="213">
        <f>'SOE_Conso-Thai'!Q21</f>
        <v>94922</v>
      </c>
      <c r="H91" s="206"/>
      <c r="I91" s="213">
        <v>152293</v>
      </c>
      <c r="J91" s="206"/>
      <c r="K91" s="213">
        <v>0</v>
      </c>
      <c r="L91" s="206"/>
      <c r="M91" s="213">
        <v>0</v>
      </c>
    </row>
    <row r="92" spans="1:15" ht="20.399999999999999">
      <c r="B92" s="183"/>
      <c r="D92" s="167" t="s">
        <v>60</v>
      </c>
      <c r="E92" s="220"/>
      <c r="F92" s="216"/>
      <c r="G92" s="214">
        <f>SUM(G90:G91)</f>
        <v>4864515</v>
      </c>
      <c r="H92" s="206"/>
      <c r="I92" s="214">
        <f>SUM(I90:I91)</f>
        <v>3518920</v>
      </c>
      <c r="J92" s="206"/>
      <c r="K92" s="214">
        <f>SUM(K90:K91)</f>
        <v>4813921</v>
      </c>
      <c r="L92" s="206"/>
      <c r="M92" s="214">
        <f>SUM(M90:M91)</f>
        <v>3413192</v>
      </c>
      <c r="O92" s="190"/>
    </row>
    <row r="93" spans="1:15" ht="21" thickBot="1">
      <c r="B93" s="166" t="s">
        <v>61</v>
      </c>
      <c r="C93" s="183"/>
      <c r="D93" s="183"/>
      <c r="E93" s="220"/>
      <c r="F93" s="216"/>
      <c r="G93" s="224">
        <f>G77+G92</f>
        <v>8939677</v>
      </c>
      <c r="H93" s="206"/>
      <c r="I93" s="224">
        <f>I77+I92</f>
        <v>8721898</v>
      </c>
      <c r="J93" s="206"/>
      <c r="K93" s="224">
        <f>K77+K92</f>
        <v>9506012</v>
      </c>
      <c r="L93" s="206"/>
      <c r="M93" s="224">
        <f>M77+M92</f>
        <v>9076465</v>
      </c>
    </row>
    <row r="94" spans="1:15" ht="21" thickTop="1">
      <c r="A94" s="166"/>
      <c r="B94" s="183"/>
      <c r="C94" s="183"/>
      <c r="D94" s="183"/>
      <c r="E94" s="220"/>
      <c r="F94" s="216"/>
      <c r="G94" s="209"/>
      <c r="H94" s="206"/>
      <c r="I94" s="209"/>
      <c r="J94" s="206"/>
      <c r="K94" s="209"/>
      <c r="L94" s="206"/>
      <c r="M94" s="209"/>
    </row>
    <row r="95" spans="1:15" ht="20.399999999999999">
      <c r="A95" s="166"/>
      <c r="B95" s="183"/>
      <c r="C95" s="183"/>
      <c r="D95" s="183"/>
      <c r="E95" s="225"/>
      <c r="F95" s="216"/>
      <c r="G95" s="209"/>
      <c r="H95" s="206"/>
      <c r="I95" s="209"/>
      <c r="J95" s="206"/>
      <c r="K95" s="209"/>
      <c r="L95" s="206"/>
      <c r="M95" s="209"/>
    </row>
    <row r="96" spans="1:15" ht="19.8">
      <c r="A96" s="167" t="s">
        <v>201</v>
      </c>
      <c r="G96" s="199"/>
      <c r="M96" s="167">
        <v>2</v>
      </c>
      <c r="O96" s="190"/>
    </row>
    <row r="97" spans="7:13" ht="19.8">
      <c r="G97" s="199"/>
    </row>
    <row r="98" spans="7:13" ht="19.8">
      <c r="G98" s="199">
        <f>G33-G93</f>
        <v>0</v>
      </c>
      <c r="I98" s="199">
        <f>I33-I93</f>
        <v>0</v>
      </c>
      <c r="K98" s="199">
        <f>K33-K93</f>
        <v>0</v>
      </c>
      <c r="M98" s="199">
        <f>M93-M33</f>
        <v>0</v>
      </c>
    </row>
    <row r="99" spans="7:13" ht="16.5" customHeight="1">
      <c r="G99" s="199"/>
    </row>
    <row r="100" spans="7:13" ht="16.5" customHeight="1">
      <c r="G100" s="199"/>
    </row>
    <row r="101" spans="7:13" ht="16.5" customHeight="1">
      <c r="G101" s="199"/>
    </row>
    <row r="102" spans="7:13" ht="16.5" customHeight="1">
      <c r="G102" s="199"/>
    </row>
    <row r="103" spans="7:13" ht="16.5" customHeight="1">
      <c r="G103" s="199"/>
    </row>
    <row r="104" spans="7:13" ht="16.5" customHeight="1">
      <c r="G104" s="199"/>
    </row>
    <row r="105" spans="7:13" ht="16.5" customHeight="1">
      <c r="G105" s="199"/>
    </row>
    <row r="106" spans="7:13" ht="16.5" customHeight="1">
      <c r="G106" s="199"/>
    </row>
    <row r="107" spans="7:13" ht="16.5" customHeight="1">
      <c r="G107" s="199"/>
    </row>
    <row r="108" spans="7:13" ht="16.5" customHeight="1">
      <c r="G108" s="199"/>
    </row>
    <row r="109" spans="7:13" ht="16.5" customHeight="1">
      <c r="G109" s="199"/>
    </row>
    <row r="110" spans="7:13" ht="16.5" customHeight="1">
      <c r="G110" s="199"/>
    </row>
    <row r="111" spans="7:13" ht="16.5" customHeight="1">
      <c r="G111" s="199"/>
    </row>
    <row r="112" spans="7:13" ht="16.5" customHeight="1">
      <c r="G112" s="199"/>
    </row>
    <row r="113" spans="7:7" ht="16.5" customHeight="1">
      <c r="G113" s="199"/>
    </row>
    <row r="114" spans="7:7" ht="16.5" customHeight="1">
      <c r="G114" s="199"/>
    </row>
    <row r="115" spans="7:7" ht="16.5" customHeight="1">
      <c r="G115" s="199"/>
    </row>
    <row r="116" spans="7:7" ht="16.5" customHeight="1">
      <c r="G116" s="199"/>
    </row>
    <row r="117" spans="7:7" ht="16.5" customHeight="1">
      <c r="G117" s="199"/>
    </row>
    <row r="118" spans="7:7" ht="16.5" customHeight="1">
      <c r="G118" s="199"/>
    </row>
    <row r="119" spans="7:7" ht="16.5" customHeight="1">
      <c r="G119" s="199"/>
    </row>
    <row r="120" spans="7:7" ht="16.5" customHeight="1">
      <c r="G120" s="199"/>
    </row>
    <row r="121" spans="7:7" ht="16.5" customHeight="1">
      <c r="G121" s="199"/>
    </row>
    <row r="122" spans="7:7" ht="16.5" customHeight="1">
      <c r="G122" s="199"/>
    </row>
    <row r="123" spans="7:7" ht="16.5" customHeight="1">
      <c r="G123" s="199"/>
    </row>
    <row r="124" spans="7:7" ht="16.5" customHeight="1">
      <c r="G124" s="199"/>
    </row>
    <row r="125" spans="7:7" ht="16.5" customHeight="1">
      <c r="G125" s="199"/>
    </row>
    <row r="126" spans="7:7" ht="16.5" customHeight="1">
      <c r="G126" s="199"/>
    </row>
    <row r="127" spans="7:7" ht="16.5" customHeight="1">
      <c r="G127" s="199"/>
    </row>
    <row r="128" spans="7:7" ht="16.5" customHeight="1">
      <c r="G128" s="199"/>
    </row>
    <row r="129" spans="7:7" ht="16.5" customHeight="1">
      <c r="G129" s="199"/>
    </row>
    <row r="130" spans="7:7" ht="16.5" customHeight="1">
      <c r="G130" s="199"/>
    </row>
    <row r="131" spans="7:7" ht="16.5" customHeight="1">
      <c r="G131" s="199"/>
    </row>
    <row r="132" spans="7:7" ht="16.5" customHeight="1">
      <c r="G132" s="199"/>
    </row>
    <row r="133" spans="7:7" ht="16.5" customHeight="1">
      <c r="G133" s="199"/>
    </row>
    <row r="134" spans="7:7" ht="16.5" customHeight="1">
      <c r="G134" s="199"/>
    </row>
    <row r="135" spans="7:7" ht="16.5" customHeight="1">
      <c r="G135" s="199"/>
    </row>
    <row r="136" spans="7:7" ht="16.5" customHeight="1">
      <c r="G136" s="199"/>
    </row>
    <row r="137" spans="7:7" ht="16.5" customHeight="1">
      <c r="G137" s="199"/>
    </row>
    <row r="138" spans="7:7" ht="16.5" customHeight="1">
      <c r="G138" s="199"/>
    </row>
    <row r="139" spans="7:7" ht="16.5" customHeight="1">
      <c r="G139" s="199"/>
    </row>
    <row r="140" spans="7:7" ht="16.5" customHeight="1">
      <c r="G140" s="199"/>
    </row>
    <row r="141" spans="7:7" ht="16.5" customHeight="1">
      <c r="G141" s="199"/>
    </row>
    <row r="142" spans="7:7" ht="16.5" customHeight="1">
      <c r="G142" s="199"/>
    </row>
    <row r="143" spans="7:7" ht="16.5" customHeight="1">
      <c r="G143" s="199"/>
    </row>
    <row r="144" spans="7:7" ht="16.5" customHeight="1">
      <c r="G144" s="199"/>
    </row>
    <row r="145" spans="7:7" ht="16.5" customHeight="1">
      <c r="G145" s="199"/>
    </row>
    <row r="146" spans="7:7" ht="16.5" customHeight="1">
      <c r="G146" s="199"/>
    </row>
    <row r="147" spans="7:7" ht="16.5" customHeight="1">
      <c r="G147" s="199"/>
    </row>
    <row r="148" spans="7:7" ht="16.5" customHeight="1">
      <c r="G148" s="199"/>
    </row>
    <row r="149" spans="7:7" ht="16.5" customHeight="1">
      <c r="G149" s="199"/>
    </row>
    <row r="150" spans="7:7" ht="16.5" customHeight="1">
      <c r="G150" s="199"/>
    </row>
    <row r="151" spans="7:7" ht="16.5" customHeight="1">
      <c r="G151" s="199"/>
    </row>
    <row r="152" spans="7:7" ht="16.5" customHeight="1">
      <c r="G152" s="199"/>
    </row>
    <row r="153" spans="7:7" ht="16.5" customHeight="1">
      <c r="G153" s="199"/>
    </row>
    <row r="154" spans="7:7" ht="16.5" customHeight="1">
      <c r="G154" s="199"/>
    </row>
    <row r="155" spans="7:7" ht="16.5" customHeight="1">
      <c r="G155" s="199"/>
    </row>
    <row r="156" spans="7:7" ht="16.5" customHeight="1">
      <c r="G156" s="199"/>
    </row>
    <row r="157" spans="7:7" ht="16.5" customHeight="1">
      <c r="G157" s="199"/>
    </row>
    <row r="158" spans="7:7" ht="16.5" customHeight="1">
      <c r="G158" s="199"/>
    </row>
    <row r="159" spans="7:7" ht="16.5" customHeight="1">
      <c r="G159" s="199"/>
    </row>
    <row r="160" spans="7:7" ht="16.5" customHeight="1">
      <c r="G160" s="199"/>
    </row>
    <row r="161" spans="7:7" ht="16.5" customHeight="1">
      <c r="G161" s="199"/>
    </row>
    <row r="162" spans="7:7" ht="16.5" customHeight="1">
      <c r="G162" s="199"/>
    </row>
    <row r="163" spans="7:7" ht="16.5" customHeight="1">
      <c r="G163" s="199"/>
    </row>
    <row r="164" spans="7:7" ht="16.5" customHeight="1">
      <c r="G164" s="199"/>
    </row>
    <row r="165" spans="7:7" ht="16.5" customHeight="1">
      <c r="G165" s="199"/>
    </row>
    <row r="166" spans="7:7" ht="16.5" customHeight="1">
      <c r="G166" s="199"/>
    </row>
    <row r="167" spans="7:7" ht="16.5" customHeight="1">
      <c r="G167" s="199"/>
    </row>
    <row r="168" spans="7:7" ht="16.5" customHeight="1">
      <c r="G168" s="199"/>
    </row>
    <row r="169" spans="7:7" ht="16.5" customHeight="1">
      <c r="G169" s="199"/>
    </row>
    <row r="170" spans="7:7" ht="16.5" customHeight="1">
      <c r="G170" s="199"/>
    </row>
    <row r="171" spans="7:7" ht="16.5" customHeight="1">
      <c r="G171" s="199"/>
    </row>
    <row r="172" spans="7:7" ht="16.5" customHeight="1">
      <c r="G172" s="199"/>
    </row>
    <row r="173" spans="7:7" ht="16.5" customHeight="1">
      <c r="G173" s="199"/>
    </row>
    <row r="174" spans="7:7" ht="16.5" customHeight="1">
      <c r="G174" s="199"/>
    </row>
    <row r="175" spans="7:7" ht="16.5" customHeight="1">
      <c r="G175" s="199"/>
    </row>
    <row r="176" spans="7:7" ht="16.5" customHeight="1">
      <c r="G176" s="199"/>
    </row>
    <row r="177" spans="7:7" ht="16.5" customHeight="1">
      <c r="G177" s="199"/>
    </row>
    <row r="178" spans="7:7" ht="16.5" customHeight="1">
      <c r="G178" s="199"/>
    </row>
    <row r="179" spans="7:7" ht="16.5" customHeight="1">
      <c r="G179" s="199"/>
    </row>
    <row r="180" spans="7:7" ht="16.5" customHeight="1">
      <c r="G180" s="199"/>
    </row>
    <row r="181" spans="7:7" ht="16.5" customHeight="1">
      <c r="G181" s="199"/>
    </row>
    <row r="182" spans="7:7" ht="16.5" customHeight="1">
      <c r="G182" s="199"/>
    </row>
    <row r="183" spans="7:7" ht="16.5" customHeight="1">
      <c r="G183" s="199"/>
    </row>
    <row r="184" spans="7:7" ht="16.5" customHeight="1">
      <c r="G184" s="199"/>
    </row>
    <row r="185" spans="7:7" ht="16.5" customHeight="1">
      <c r="G185" s="199"/>
    </row>
    <row r="186" spans="7:7" ht="16.5" customHeight="1">
      <c r="G186" s="199"/>
    </row>
    <row r="187" spans="7:7" ht="16.5" customHeight="1">
      <c r="G187" s="199"/>
    </row>
    <row r="188" spans="7:7" ht="16.5" customHeight="1">
      <c r="G188" s="199"/>
    </row>
  </sheetData>
  <mergeCells count="4">
    <mergeCell ref="G6:I6"/>
    <mergeCell ref="K6:M6"/>
    <mergeCell ref="G54:I54"/>
    <mergeCell ref="K54:M54"/>
  </mergeCells>
  <phoneticPr fontId="7" type="noConversion"/>
  <pageMargins left="0.78740157480314998" right="0.17" top="0.5" bottom="0.24" header="0.15748031496063" footer="0.17"/>
  <pageSetup paperSize="9" scale="80" orientation="portrait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3"/>
  <sheetViews>
    <sheetView view="pageBreakPreview" zoomScale="80" zoomScaleNormal="136" zoomScaleSheetLayoutView="80" workbookViewId="0">
      <selection activeCell="O11" sqref="O11"/>
    </sheetView>
  </sheetViews>
  <sheetFormatPr defaultColWidth="9.21875" defaultRowHeight="16.5" customHeight="1"/>
  <cols>
    <col min="1" max="1" width="49.77734375" style="81" customWidth="1"/>
    <col min="2" max="2" width="11.21875" style="81" customWidth="1"/>
    <col min="3" max="3" width="1.21875" style="81" customWidth="1"/>
    <col min="4" max="4" width="12.21875" style="81" customWidth="1"/>
    <col min="5" max="5" width="1.21875" style="81" customWidth="1"/>
    <col min="6" max="6" width="12.21875" style="81" customWidth="1"/>
    <col min="7" max="7" width="1.21875" style="81" customWidth="1"/>
    <col min="8" max="8" width="12.21875" style="81" customWidth="1"/>
    <col min="9" max="9" width="1.21875" style="81" customWidth="1"/>
    <col min="10" max="10" width="12.21875" style="81" customWidth="1"/>
    <col min="11" max="16384" width="9.21875" style="81"/>
  </cols>
  <sheetData>
    <row r="1" spans="1:10" ht="16.5" customHeight="1">
      <c r="H1" s="242" t="s">
        <v>244</v>
      </c>
      <c r="I1" s="242"/>
      <c r="J1" s="242"/>
    </row>
    <row r="2" spans="1:10" ht="16.5" customHeight="1">
      <c r="H2" s="242" t="s">
        <v>245</v>
      </c>
      <c r="I2" s="242"/>
      <c r="J2" s="242"/>
    </row>
    <row r="3" spans="1:10" ht="20.399999999999999">
      <c r="A3" s="240" t="s">
        <v>87</v>
      </c>
      <c r="B3" s="240"/>
      <c r="C3" s="240"/>
      <c r="D3" s="240"/>
      <c r="E3" s="233"/>
    </row>
    <row r="4" spans="1:10" ht="20.399999999999999">
      <c r="A4" s="80" t="s">
        <v>213</v>
      </c>
      <c r="B4" s="80" t="s">
        <v>10</v>
      </c>
      <c r="C4" s="80"/>
    </row>
    <row r="5" spans="1:10" ht="20.399999999999999">
      <c r="A5" s="80" t="s">
        <v>296</v>
      </c>
    </row>
    <row r="6" spans="1:10" ht="20.399999999999999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19.8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19.8">
      <c r="B8" s="84"/>
      <c r="C8" s="84"/>
      <c r="D8" s="241" t="s">
        <v>0</v>
      </c>
      <c r="E8" s="241"/>
      <c r="F8" s="241"/>
      <c r="G8" s="84"/>
      <c r="H8" s="241" t="s">
        <v>264</v>
      </c>
      <c r="I8" s="241"/>
      <c r="J8" s="241"/>
    </row>
    <row r="9" spans="1:10" ht="19.8">
      <c r="B9" s="234" t="s">
        <v>1</v>
      </c>
      <c r="C9" s="84"/>
      <c r="D9" s="122" t="s">
        <v>263</v>
      </c>
      <c r="E9" s="123"/>
      <c r="F9" s="122" t="s">
        <v>252</v>
      </c>
      <c r="G9" s="123"/>
      <c r="H9" s="122" t="s">
        <v>263</v>
      </c>
      <c r="I9" s="123"/>
      <c r="J9" s="122" t="s">
        <v>252</v>
      </c>
    </row>
    <row r="10" spans="1:10" ht="20.399999999999999">
      <c r="A10" s="80"/>
      <c r="D10" s="103"/>
      <c r="E10" s="103"/>
      <c r="F10" s="103"/>
      <c r="G10" s="103"/>
      <c r="H10" s="103"/>
      <c r="I10" s="103"/>
      <c r="J10" s="103"/>
    </row>
    <row r="11" spans="1:10" ht="19.8">
      <c r="A11" s="87" t="s">
        <v>78</v>
      </c>
      <c r="B11" s="109">
        <v>18</v>
      </c>
      <c r="C11" s="84"/>
      <c r="D11" s="100">
        <v>2067495</v>
      </c>
      <c r="E11" s="113"/>
      <c r="F11" s="100">
        <v>1841446</v>
      </c>
      <c r="G11" s="100"/>
      <c r="H11" s="100">
        <v>2067495</v>
      </c>
      <c r="I11" s="100"/>
      <c r="J11" s="100">
        <v>1841446</v>
      </c>
    </row>
    <row r="12" spans="1:10" ht="19.8">
      <c r="A12" s="124" t="s">
        <v>79</v>
      </c>
      <c r="B12" s="109" t="s">
        <v>293</v>
      </c>
      <c r="C12" s="84"/>
      <c r="D12" s="101">
        <v>-1178948</v>
      </c>
      <c r="E12" s="113"/>
      <c r="F12" s="101">
        <v>-1121903</v>
      </c>
      <c r="G12" s="100"/>
      <c r="H12" s="101">
        <v>-1225310</v>
      </c>
      <c r="I12" s="100"/>
      <c r="J12" s="101">
        <v>-1208856</v>
      </c>
    </row>
    <row r="13" spans="1:10" ht="20.399999999999999">
      <c r="A13" s="80" t="s">
        <v>109</v>
      </c>
      <c r="B13" s="109"/>
      <c r="C13" s="84"/>
      <c r="D13" s="85">
        <f>SUM(D11:D12)</f>
        <v>888547</v>
      </c>
      <c r="E13" s="85"/>
      <c r="F13" s="85">
        <f>SUM(F11:F12)</f>
        <v>719543</v>
      </c>
      <c r="G13" s="85"/>
      <c r="H13" s="85">
        <f>SUM(H11:H12)</f>
        <v>842185</v>
      </c>
      <c r="I13" s="85"/>
      <c r="J13" s="85">
        <f>SUM(J11:J12)</f>
        <v>632590</v>
      </c>
    </row>
    <row r="14" spans="1:10" ht="19.8">
      <c r="A14" s="108" t="s">
        <v>66</v>
      </c>
      <c r="B14" s="109">
        <v>18</v>
      </c>
      <c r="C14" s="84"/>
      <c r="D14" s="88">
        <v>28556</v>
      </c>
      <c r="E14" s="88"/>
      <c r="F14" s="88">
        <v>19611</v>
      </c>
      <c r="G14" s="88"/>
      <c r="H14" s="85">
        <v>31758</v>
      </c>
      <c r="I14" s="88"/>
      <c r="J14" s="88">
        <v>17544</v>
      </c>
    </row>
    <row r="15" spans="1:10" ht="19.8">
      <c r="A15" s="108" t="s">
        <v>229</v>
      </c>
      <c r="B15" s="84"/>
      <c r="C15" s="84"/>
      <c r="D15" s="88">
        <v>-192247</v>
      </c>
      <c r="F15" s="88">
        <v>-197775</v>
      </c>
      <c r="G15" s="85"/>
      <c r="H15" s="85">
        <v>-173047</v>
      </c>
      <c r="I15" s="85"/>
      <c r="J15" s="85">
        <v>-172804</v>
      </c>
    </row>
    <row r="16" spans="1:10" ht="19.8">
      <c r="A16" s="108" t="s">
        <v>67</v>
      </c>
      <c r="B16" s="84"/>
      <c r="C16" s="84"/>
      <c r="D16" s="100">
        <v>-201571</v>
      </c>
      <c r="E16" s="82"/>
      <c r="F16" s="100">
        <v>-220654</v>
      </c>
      <c r="G16" s="89"/>
      <c r="H16" s="89">
        <v>-192664</v>
      </c>
      <c r="I16" s="89"/>
      <c r="J16" s="89">
        <v>-212723</v>
      </c>
    </row>
    <row r="17" spans="1:13" ht="19.8">
      <c r="A17" s="81" t="s">
        <v>68</v>
      </c>
      <c r="B17" s="84"/>
      <c r="C17" s="84"/>
      <c r="D17" s="101">
        <v>-8936</v>
      </c>
      <c r="E17" s="85"/>
      <c r="F17" s="101">
        <v>-4518</v>
      </c>
      <c r="G17" s="85"/>
      <c r="H17" s="102">
        <v>-7914</v>
      </c>
      <c r="I17" s="85"/>
      <c r="J17" s="102">
        <v>-3379</v>
      </c>
      <c r="M17" s="85"/>
    </row>
    <row r="18" spans="1:13" ht="20.399999999999999">
      <c r="A18" s="80" t="s">
        <v>206</v>
      </c>
      <c r="B18" s="84"/>
      <c r="C18" s="84"/>
      <c r="D18" s="85">
        <f>SUM(D13:D17)</f>
        <v>514349</v>
      </c>
      <c r="E18" s="85"/>
      <c r="F18" s="85">
        <f>SUM(F13:F17)</f>
        <v>316207</v>
      </c>
      <c r="G18" s="85"/>
      <c r="H18" s="85">
        <f>SUM(H13:H17)</f>
        <v>500318</v>
      </c>
      <c r="I18" s="85"/>
      <c r="J18" s="85">
        <f>SUM(J13:J17)</f>
        <v>261228</v>
      </c>
    </row>
    <row r="19" spans="1:13" ht="19.8">
      <c r="A19" s="81" t="s">
        <v>127</v>
      </c>
      <c r="B19" s="84"/>
      <c r="C19" s="84"/>
      <c r="D19" s="102">
        <v>-98873</v>
      </c>
      <c r="E19" s="85"/>
      <c r="F19" s="102">
        <v>-58659</v>
      </c>
      <c r="G19" s="85"/>
      <c r="H19" s="102">
        <v>-96551</v>
      </c>
      <c r="I19" s="85"/>
      <c r="J19" s="102">
        <v>-46755</v>
      </c>
    </row>
    <row r="20" spans="1:13" ht="20.399999999999999">
      <c r="A20" s="80" t="s">
        <v>207</v>
      </c>
      <c r="B20" s="84"/>
      <c r="C20" s="84"/>
      <c r="D20" s="86">
        <f>SUM(D18:D19)</f>
        <v>415476</v>
      </c>
      <c r="E20" s="89"/>
      <c r="F20" s="86">
        <f>SUM(F18:F19)</f>
        <v>257548</v>
      </c>
      <c r="G20" s="89"/>
      <c r="H20" s="86">
        <f>SUM(H18:H19)</f>
        <v>403767</v>
      </c>
      <c r="I20" s="89"/>
      <c r="J20" s="86">
        <f>SUM(J18:J19)</f>
        <v>214473</v>
      </c>
    </row>
    <row r="21" spans="1:13" ht="19.8">
      <c r="A21" s="237" t="s">
        <v>230</v>
      </c>
      <c r="B21" s="84"/>
      <c r="C21" s="84"/>
      <c r="D21" s="85">
        <v>0</v>
      </c>
      <c r="E21" s="85"/>
      <c r="F21" s="85">
        <v>0</v>
      </c>
      <c r="G21" s="85"/>
      <c r="H21" s="102">
        <v>0</v>
      </c>
      <c r="I21" s="85"/>
      <c r="J21" s="85">
        <v>0</v>
      </c>
    </row>
    <row r="22" spans="1:13" ht="21" thickBot="1">
      <c r="A22" s="238" t="s">
        <v>208</v>
      </c>
      <c r="B22" s="84"/>
      <c r="C22" s="84"/>
      <c r="D22" s="95">
        <f>SUM(D20,D21)</f>
        <v>415476</v>
      </c>
      <c r="E22" s="85"/>
      <c r="F22" s="95">
        <f>SUM(F20,F21)</f>
        <v>257548</v>
      </c>
      <c r="G22" s="85"/>
      <c r="H22" s="95">
        <f>SUM(H20,H21)</f>
        <v>403767</v>
      </c>
      <c r="I22" s="85"/>
      <c r="J22" s="95">
        <f>SUM(J20,J21)</f>
        <v>214473</v>
      </c>
    </row>
    <row r="23" spans="1:13" ht="21" thickTop="1">
      <c r="A23" s="80"/>
      <c r="B23" s="84"/>
      <c r="C23" s="84"/>
      <c r="D23" s="85"/>
      <c r="E23" s="85"/>
      <c r="F23" s="85"/>
      <c r="G23" s="85"/>
      <c r="H23" s="85"/>
      <c r="I23" s="85"/>
      <c r="J23" s="85"/>
    </row>
    <row r="24" spans="1:13" ht="20.399999999999999">
      <c r="A24" s="115" t="s">
        <v>209</v>
      </c>
      <c r="B24" s="94"/>
      <c r="C24" s="116"/>
      <c r="D24" s="89"/>
      <c r="E24" s="89"/>
      <c r="F24" s="89"/>
      <c r="G24" s="89"/>
      <c r="H24" s="89"/>
      <c r="I24" s="89"/>
      <c r="J24" s="89"/>
    </row>
    <row r="25" spans="1:13" ht="19.8">
      <c r="A25" s="127" t="s">
        <v>211</v>
      </c>
      <c r="B25" s="117"/>
      <c r="C25" s="118"/>
      <c r="D25" s="89">
        <f>+D27-D26</f>
        <v>413021</v>
      </c>
      <c r="E25" s="89"/>
      <c r="F25" s="89">
        <f>+F27-F26</f>
        <v>221099</v>
      </c>
      <c r="G25" s="89"/>
      <c r="H25" s="89">
        <f>+H27-H26</f>
        <v>403767</v>
      </c>
      <c r="I25" s="89"/>
      <c r="J25" s="89">
        <f>+J27-J26</f>
        <v>214473</v>
      </c>
    </row>
    <row r="26" spans="1:13" ht="19.8">
      <c r="A26" s="127" t="s">
        <v>212</v>
      </c>
      <c r="B26" s="119"/>
      <c r="C26" s="118"/>
      <c r="D26" s="102">
        <v>2455</v>
      </c>
      <c r="E26" s="100"/>
      <c r="F26" s="102">
        <v>36449</v>
      </c>
      <c r="G26" s="89"/>
      <c r="H26" s="102">
        <v>0</v>
      </c>
      <c r="I26" s="89"/>
      <c r="J26" s="102">
        <v>0</v>
      </c>
    </row>
    <row r="27" spans="1:13" ht="21" thickBot="1">
      <c r="A27" s="126"/>
      <c r="B27" s="94"/>
      <c r="C27" s="118"/>
      <c r="D27" s="95">
        <f>+D20</f>
        <v>415476</v>
      </c>
      <c r="E27" s="89"/>
      <c r="F27" s="95">
        <f>+F20</f>
        <v>257548</v>
      </c>
      <c r="G27" s="89"/>
      <c r="H27" s="95">
        <f>+H20</f>
        <v>403767</v>
      </c>
      <c r="I27" s="89"/>
      <c r="J27" s="95">
        <f>+J20</f>
        <v>214473</v>
      </c>
    </row>
    <row r="28" spans="1:13" ht="21" thickTop="1">
      <c r="A28" s="80"/>
      <c r="B28" s="84"/>
      <c r="C28" s="84"/>
      <c r="D28" s="85"/>
      <c r="E28" s="85"/>
      <c r="F28" s="85"/>
      <c r="G28" s="85"/>
      <c r="H28" s="85"/>
      <c r="I28" s="85"/>
      <c r="J28" s="85"/>
    </row>
    <row r="29" spans="1:13" ht="20.399999999999999">
      <c r="A29" s="115" t="s">
        <v>210</v>
      </c>
      <c r="B29" s="94"/>
      <c r="C29" s="118"/>
      <c r="D29" s="89"/>
      <c r="E29" s="89"/>
      <c r="F29" s="89"/>
      <c r="G29" s="89"/>
      <c r="H29" s="89"/>
      <c r="I29" s="89"/>
      <c r="J29" s="89"/>
    </row>
    <row r="30" spans="1:13" ht="19.8">
      <c r="A30" s="125" t="s">
        <v>211</v>
      </c>
      <c r="B30" s="117"/>
      <c r="C30" s="118"/>
      <c r="D30" s="89">
        <f>+D32-D31</f>
        <v>413021</v>
      </c>
      <c r="E30" s="89"/>
      <c r="F30" s="89">
        <f>+F32-F31</f>
        <v>221099</v>
      </c>
      <c r="G30" s="89"/>
      <c r="H30" s="89">
        <f>+H32-H31</f>
        <v>403767</v>
      </c>
      <c r="I30" s="89"/>
      <c r="J30" s="89">
        <f>+J32-J31</f>
        <v>214473</v>
      </c>
    </row>
    <row r="31" spans="1:13" ht="19.8">
      <c r="A31" s="125" t="s">
        <v>212</v>
      </c>
      <c r="B31" s="119"/>
      <c r="C31" s="118"/>
      <c r="D31" s="102">
        <v>2455</v>
      </c>
      <c r="E31" s="100"/>
      <c r="F31" s="102">
        <v>36449</v>
      </c>
      <c r="G31" s="89"/>
      <c r="H31" s="102"/>
      <c r="I31" s="89"/>
      <c r="J31" s="102">
        <v>0</v>
      </c>
    </row>
    <row r="32" spans="1:13" ht="21" thickBot="1">
      <c r="A32" s="114"/>
      <c r="B32" s="94"/>
      <c r="C32" s="118"/>
      <c r="D32" s="95">
        <f>+D20</f>
        <v>415476</v>
      </c>
      <c r="E32" s="89"/>
      <c r="F32" s="95">
        <f>+F22</f>
        <v>257548</v>
      </c>
      <c r="G32" s="89"/>
      <c r="H32" s="95">
        <f>+H20</f>
        <v>403767</v>
      </c>
      <c r="I32" s="89"/>
      <c r="J32" s="95">
        <f>+J22</f>
        <v>214473</v>
      </c>
    </row>
    <row r="33" spans="1:16" ht="21" thickTop="1">
      <c r="A33" s="114"/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.399999999999999">
      <c r="A34" s="80" t="s">
        <v>98</v>
      </c>
      <c r="B34" s="227" t="s">
        <v>290</v>
      </c>
      <c r="C34" s="120"/>
      <c r="D34" s="121"/>
      <c r="E34" s="89"/>
      <c r="F34" s="89"/>
      <c r="G34" s="89"/>
      <c r="H34" s="89"/>
      <c r="I34" s="89"/>
      <c r="J34" s="89"/>
    </row>
    <row r="35" spans="1:16" ht="20.399999999999999" thickBot="1">
      <c r="A35" s="81" t="s">
        <v>231</v>
      </c>
      <c r="B35" s="84"/>
      <c r="D35" s="128">
        <f>D25/D36</f>
        <v>5.0374914226738038E-2</v>
      </c>
      <c r="E35" s="121"/>
      <c r="F35" s="128">
        <f>F25/F36</f>
        <v>3.0574714582849622E-2</v>
      </c>
      <c r="G35" s="121"/>
      <c r="H35" s="128">
        <f>H25/H36</f>
        <v>4.9246232013837883E-2</v>
      </c>
      <c r="I35" s="121"/>
      <c r="J35" s="128">
        <f>J25/J36</f>
        <v>2.965843699305518E-2</v>
      </c>
      <c r="K35" s="121"/>
      <c r="L35" s="121"/>
      <c r="M35" s="121"/>
      <c r="N35" s="121"/>
      <c r="O35" s="121"/>
      <c r="P35" s="121"/>
    </row>
    <row r="36" spans="1:16" ht="21" thickTop="1" thickBot="1">
      <c r="A36" s="81" t="s">
        <v>269</v>
      </c>
      <c r="B36" s="84"/>
      <c r="D36" s="129">
        <v>8198942</v>
      </c>
      <c r="E36" s="89"/>
      <c r="F36" s="129">
        <v>7231433</v>
      </c>
      <c r="G36" s="89"/>
      <c r="H36" s="129">
        <v>8198942</v>
      </c>
      <c r="I36" s="89"/>
      <c r="J36" s="129">
        <v>7231433</v>
      </c>
      <c r="K36" s="121"/>
      <c r="L36" s="121"/>
      <c r="M36" s="121"/>
      <c r="N36" s="121"/>
      <c r="O36" s="121"/>
      <c r="P36" s="121"/>
    </row>
    <row r="37" spans="1:16" ht="20.399999999999999" thickTop="1"/>
    <row r="38" spans="1:16" ht="20.399999999999999">
      <c r="A38" s="80" t="s">
        <v>265</v>
      </c>
      <c r="B38" s="227" t="s">
        <v>291</v>
      </c>
    </row>
    <row r="39" spans="1:16" ht="20.399999999999999" thickBot="1">
      <c r="A39" s="81" t="s">
        <v>231</v>
      </c>
      <c r="D39" s="226">
        <f>D25/D40</f>
        <v>4.7475653584666398E-2</v>
      </c>
      <c r="F39" s="226">
        <f>F25/F40</f>
        <v>2.7366037319225218E-2</v>
      </c>
      <c r="H39" s="226">
        <f>H25/H40</f>
        <v>4.6411931163112763E-2</v>
      </c>
      <c r="J39" s="226">
        <f>J25/J40</f>
        <v>2.6545918895907218E-2</v>
      </c>
    </row>
    <row r="40" spans="1:16" ht="21" thickTop="1" thickBot="1">
      <c r="A40" s="81" t="s">
        <v>269</v>
      </c>
      <c r="D40" s="129">
        <v>8699638</v>
      </c>
      <c r="F40" s="129">
        <v>8079321</v>
      </c>
      <c r="H40" s="129">
        <v>8699638</v>
      </c>
      <c r="J40" s="129">
        <v>8079321</v>
      </c>
    </row>
    <row r="41" spans="1:16" ht="20.399999999999999" thickTop="1"/>
    <row r="42" spans="1:16" ht="19.8">
      <c r="A42" s="81" t="s">
        <v>201</v>
      </c>
      <c r="D42" s="90"/>
      <c r="J42" s="99">
        <v>3</v>
      </c>
    </row>
    <row r="43" spans="1:16" ht="19.8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3" header="0.15748031496062992" footer="0.1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7"/>
  <sheetViews>
    <sheetView view="pageBreakPreview" zoomScale="80" zoomScaleNormal="136" zoomScaleSheetLayoutView="80" workbookViewId="0">
      <selection activeCell="D44" sqref="D44"/>
    </sheetView>
  </sheetViews>
  <sheetFormatPr defaultColWidth="9.21875" defaultRowHeight="16.5" customHeight="1"/>
  <cols>
    <col min="1" max="1" width="49.77734375" style="81" customWidth="1"/>
    <col min="2" max="2" width="11.21875" style="81" customWidth="1"/>
    <col min="3" max="3" width="1.21875" style="81" customWidth="1"/>
    <col min="4" max="4" width="12.21875" style="81" customWidth="1"/>
    <col min="5" max="5" width="1.21875" style="81" customWidth="1"/>
    <col min="6" max="6" width="12.21875" style="81" customWidth="1"/>
    <col min="7" max="7" width="1.21875" style="81" customWidth="1"/>
    <col min="8" max="8" width="12.21875" style="81" customWidth="1"/>
    <col min="9" max="9" width="1.21875" style="81" customWidth="1"/>
    <col min="10" max="10" width="12.21875" style="81" customWidth="1"/>
    <col min="11" max="16384" width="9.21875" style="81"/>
  </cols>
  <sheetData>
    <row r="1" spans="1:10" ht="16.5" customHeight="1">
      <c r="H1" s="242" t="s">
        <v>244</v>
      </c>
      <c r="I1" s="242"/>
      <c r="J1" s="242"/>
    </row>
    <row r="2" spans="1:10" ht="16.5" customHeight="1">
      <c r="H2" s="242" t="s">
        <v>245</v>
      </c>
      <c r="I2" s="242"/>
      <c r="J2" s="242"/>
    </row>
    <row r="3" spans="1:10" ht="20.399999999999999">
      <c r="A3" s="240" t="s">
        <v>87</v>
      </c>
      <c r="B3" s="240"/>
      <c r="C3" s="240"/>
      <c r="D3" s="240"/>
      <c r="E3" s="233"/>
    </row>
    <row r="4" spans="1:10" ht="20.399999999999999">
      <c r="A4" s="80" t="s">
        <v>213</v>
      </c>
      <c r="B4" s="80" t="s">
        <v>10</v>
      </c>
      <c r="C4" s="80"/>
    </row>
    <row r="5" spans="1:10" ht="20.399999999999999">
      <c r="A5" s="80" t="s">
        <v>297</v>
      </c>
    </row>
    <row r="6" spans="1:10" ht="20.399999999999999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19.8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19.8">
      <c r="B8" s="84"/>
      <c r="C8" s="84"/>
      <c r="D8" s="241" t="s">
        <v>0</v>
      </c>
      <c r="E8" s="241"/>
      <c r="F8" s="241"/>
      <c r="G8" s="84"/>
      <c r="H8" s="241" t="s">
        <v>264</v>
      </c>
      <c r="I8" s="241"/>
      <c r="J8" s="241"/>
    </row>
    <row r="9" spans="1:10" ht="19.8">
      <c r="B9" s="234" t="s">
        <v>1</v>
      </c>
      <c r="C9" s="84"/>
      <c r="D9" s="122" t="s">
        <v>263</v>
      </c>
      <c r="E9" s="123"/>
      <c r="F9" s="122" t="s">
        <v>252</v>
      </c>
      <c r="G9" s="123"/>
      <c r="H9" s="122" t="s">
        <v>263</v>
      </c>
      <c r="I9" s="123"/>
      <c r="J9" s="122" t="s">
        <v>252</v>
      </c>
    </row>
    <row r="10" spans="1:10" ht="20.399999999999999">
      <c r="A10" s="80"/>
      <c r="D10" s="103"/>
      <c r="E10" s="103"/>
      <c r="F10" s="103"/>
      <c r="G10" s="103"/>
      <c r="H10" s="103"/>
      <c r="I10" s="103"/>
      <c r="J10" s="103"/>
    </row>
    <row r="11" spans="1:10" ht="19.8">
      <c r="A11" s="87" t="s">
        <v>78</v>
      </c>
      <c r="B11" s="109">
        <v>18</v>
      </c>
      <c r="C11" s="84"/>
      <c r="D11" s="100">
        <v>6616370</v>
      </c>
      <c r="E11" s="113"/>
      <c r="F11" s="100">
        <v>6206434</v>
      </c>
      <c r="G11" s="100"/>
      <c r="H11" s="100">
        <v>6616370</v>
      </c>
      <c r="I11" s="100"/>
      <c r="J11" s="100">
        <v>6206273</v>
      </c>
    </row>
    <row r="12" spans="1:10" ht="19.8">
      <c r="A12" s="124" t="s">
        <v>79</v>
      </c>
      <c r="B12" s="109" t="s">
        <v>293</v>
      </c>
      <c r="C12" s="84"/>
      <c r="D12" s="101">
        <v>-3876449</v>
      </c>
      <c r="E12" s="113"/>
      <c r="F12" s="101">
        <v>-3788160</v>
      </c>
      <c r="G12" s="100"/>
      <c r="H12" s="101">
        <v>-4104431</v>
      </c>
      <c r="I12" s="100"/>
      <c r="J12" s="101">
        <v>-4051804</v>
      </c>
    </row>
    <row r="13" spans="1:10" ht="20.399999999999999">
      <c r="A13" s="80" t="s">
        <v>109</v>
      </c>
      <c r="B13" s="109"/>
      <c r="C13" s="84"/>
      <c r="D13" s="85">
        <f>SUM(D11:D12)</f>
        <v>2739921</v>
      </c>
      <c r="E13" s="85"/>
      <c r="F13" s="85">
        <f>SUM(F11:F12)</f>
        <v>2418274</v>
      </c>
      <c r="G13" s="85"/>
      <c r="H13" s="85">
        <f>SUM(H11:H12)</f>
        <v>2511939</v>
      </c>
      <c r="I13" s="85"/>
      <c r="J13" s="85">
        <f>SUM(J11:J12)</f>
        <v>2154469</v>
      </c>
    </row>
    <row r="14" spans="1:10" ht="19.8">
      <c r="A14" s="108" t="s">
        <v>66</v>
      </c>
      <c r="B14" s="109">
        <v>18</v>
      </c>
      <c r="C14" s="84"/>
      <c r="D14" s="88">
        <v>65530</v>
      </c>
      <c r="E14" s="88"/>
      <c r="F14" s="88">
        <v>44006</v>
      </c>
      <c r="G14" s="88"/>
      <c r="H14" s="85">
        <v>75056</v>
      </c>
      <c r="I14" s="88"/>
      <c r="J14" s="88">
        <v>50195</v>
      </c>
    </row>
    <row r="15" spans="1:10" ht="19.8">
      <c r="A15" s="108" t="s">
        <v>229</v>
      </c>
      <c r="B15" s="84"/>
      <c r="C15" s="84"/>
      <c r="D15" s="88">
        <v>-623128</v>
      </c>
      <c r="F15" s="88">
        <v>-646990</v>
      </c>
      <c r="G15" s="85"/>
      <c r="H15" s="85">
        <v>-554705</v>
      </c>
      <c r="I15" s="85"/>
      <c r="J15" s="85">
        <v>-567482</v>
      </c>
    </row>
    <row r="16" spans="1:10" ht="19.8">
      <c r="A16" s="108" t="s">
        <v>67</v>
      </c>
      <c r="B16" s="84"/>
      <c r="C16" s="84"/>
      <c r="D16" s="100">
        <v>-640800</v>
      </c>
      <c r="E16" s="82"/>
      <c r="F16" s="100">
        <v>-721252</v>
      </c>
      <c r="G16" s="89"/>
      <c r="H16" s="89">
        <v>-610629</v>
      </c>
      <c r="I16" s="89"/>
      <c r="J16" s="89">
        <v>-662715</v>
      </c>
    </row>
    <row r="17" spans="1:13" ht="19.8">
      <c r="A17" s="81" t="s">
        <v>68</v>
      </c>
      <c r="B17" s="84"/>
      <c r="C17" s="84"/>
      <c r="D17" s="101">
        <v>-40136</v>
      </c>
      <c r="E17" s="85"/>
      <c r="F17" s="101">
        <v>-27857</v>
      </c>
      <c r="G17" s="85"/>
      <c r="H17" s="102">
        <v>-37080</v>
      </c>
      <c r="I17" s="85"/>
      <c r="J17" s="102">
        <v>-24445</v>
      </c>
    </row>
    <row r="18" spans="1:13" ht="20.399999999999999">
      <c r="A18" s="80" t="s">
        <v>206</v>
      </c>
      <c r="B18" s="84"/>
      <c r="C18" s="84"/>
      <c r="D18" s="85">
        <f>SUM(D13:D17)</f>
        <v>1501387</v>
      </c>
      <c r="E18" s="85"/>
      <c r="F18" s="85">
        <f>SUM(F13:F17)</f>
        <v>1066181</v>
      </c>
      <c r="G18" s="85"/>
      <c r="H18" s="85">
        <f>SUM(H13:H17)</f>
        <v>1384581</v>
      </c>
      <c r="I18" s="85"/>
      <c r="J18" s="85">
        <f>SUM(J13:J17)</f>
        <v>950022</v>
      </c>
    </row>
    <row r="19" spans="1:13" ht="19.8">
      <c r="A19" s="81" t="s">
        <v>127</v>
      </c>
      <c r="B19" s="84"/>
      <c r="C19" s="84"/>
      <c r="D19" s="102">
        <v>-277590</v>
      </c>
      <c r="E19" s="85"/>
      <c r="F19" s="102">
        <v>-214482</v>
      </c>
      <c r="G19" s="85"/>
      <c r="H19" s="102">
        <v>-278119</v>
      </c>
      <c r="I19" s="85"/>
      <c r="J19" s="102">
        <v>-184220</v>
      </c>
    </row>
    <row r="20" spans="1:13" ht="20.399999999999999">
      <c r="A20" s="80" t="s">
        <v>207</v>
      </c>
      <c r="B20" s="84"/>
      <c r="C20" s="84"/>
      <c r="D20" s="86">
        <f>SUM(D18:D19)</f>
        <v>1223797</v>
      </c>
      <c r="E20" s="89"/>
      <c r="F20" s="86">
        <f>SUM(F18:F19)</f>
        <v>851699</v>
      </c>
      <c r="G20" s="89"/>
      <c r="H20" s="86">
        <f>SUM(H18:H19)</f>
        <v>1106462</v>
      </c>
      <c r="I20" s="89"/>
      <c r="J20" s="86">
        <f>SUM(J18:J19)</f>
        <v>765802</v>
      </c>
    </row>
    <row r="21" spans="1:13" ht="20.399999999999999">
      <c r="A21" s="80"/>
      <c r="B21" s="84"/>
      <c r="C21" s="84"/>
      <c r="D21" s="89"/>
      <c r="E21" s="89"/>
      <c r="F21" s="89"/>
      <c r="G21" s="89"/>
      <c r="H21" s="89"/>
      <c r="I21" s="89"/>
      <c r="J21" s="89"/>
    </row>
    <row r="22" spans="1:13" ht="20.399999999999999">
      <c r="A22" s="80" t="s">
        <v>279</v>
      </c>
      <c r="B22" s="84"/>
      <c r="C22" s="84"/>
      <c r="D22" s="85"/>
      <c r="E22" s="85"/>
      <c r="F22" s="85"/>
      <c r="G22" s="85"/>
      <c r="H22" s="85"/>
      <c r="I22" s="85"/>
      <c r="J22" s="85"/>
    </row>
    <row r="23" spans="1:13" ht="19.8">
      <c r="A23" s="81" t="s">
        <v>280</v>
      </c>
      <c r="B23" s="84"/>
      <c r="C23" s="84"/>
      <c r="D23" s="85"/>
      <c r="E23" s="85"/>
      <c r="F23" s="85"/>
      <c r="G23" s="85"/>
      <c r="H23" s="85"/>
      <c r="I23" s="85"/>
      <c r="J23" s="85"/>
    </row>
    <row r="24" spans="1:13" ht="19.8">
      <c r="A24" s="81" t="s">
        <v>281</v>
      </c>
      <c r="B24" s="84"/>
      <c r="C24" s="84"/>
      <c r="D24" s="102">
        <v>0</v>
      </c>
      <c r="E24" s="85"/>
      <c r="F24" s="102">
        <v>11569</v>
      </c>
      <c r="G24" s="85"/>
      <c r="H24" s="102">
        <v>0</v>
      </c>
      <c r="I24" s="85"/>
      <c r="J24" s="102">
        <v>13390</v>
      </c>
      <c r="M24" s="85"/>
    </row>
    <row r="25" spans="1:13" ht="20.399999999999999">
      <c r="A25" s="238" t="s">
        <v>230</v>
      </c>
      <c r="B25" s="84"/>
      <c r="C25" s="84"/>
      <c r="D25" s="85">
        <f>SUM(D24)</f>
        <v>0</v>
      </c>
      <c r="E25" s="85"/>
      <c r="F25" s="85">
        <f>SUM(F24)</f>
        <v>11569</v>
      </c>
      <c r="G25" s="85"/>
      <c r="H25" s="85">
        <f>SUM(H24)</f>
        <v>0</v>
      </c>
      <c r="I25" s="85"/>
      <c r="J25" s="85">
        <f>SUM(J24)</f>
        <v>13390</v>
      </c>
    </row>
    <row r="26" spans="1:13" ht="21" thickBot="1">
      <c r="A26" s="238" t="s">
        <v>208</v>
      </c>
      <c r="B26" s="84"/>
      <c r="C26" s="84"/>
      <c r="D26" s="95">
        <f>SUM(D31,D25)</f>
        <v>1223797</v>
      </c>
      <c r="E26" s="85"/>
      <c r="F26" s="95">
        <f>SUM(F20,F25)</f>
        <v>863268</v>
      </c>
      <c r="G26" s="85"/>
      <c r="H26" s="95">
        <f>SUM(H31,H25)</f>
        <v>1106462</v>
      </c>
      <c r="I26" s="85"/>
      <c r="J26" s="95">
        <f>SUM(J20,J25)</f>
        <v>779192</v>
      </c>
    </row>
    <row r="27" spans="1:13" ht="21" thickTop="1">
      <c r="A27" s="80"/>
      <c r="B27" s="84"/>
      <c r="C27" s="84"/>
      <c r="D27" s="85"/>
      <c r="E27" s="85"/>
      <c r="F27" s="85"/>
      <c r="G27" s="85"/>
      <c r="H27" s="85"/>
      <c r="I27" s="85"/>
      <c r="J27" s="85"/>
    </row>
    <row r="28" spans="1:13" ht="20.399999999999999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3" ht="19.8">
      <c r="A29" s="127" t="s">
        <v>211</v>
      </c>
      <c r="B29" s="117"/>
      <c r="C29" s="118"/>
      <c r="D29" s="89">
        <f>+D31-D30</f>
        <v>1223821</v>
      </c>
      <c r="E29" s="89"/>
      <c r="F29" s="89">
        <f>+F31-F30</f>
        <v>734578</v>
      </c>
      <c r="G29" s="89"/>
      <c r="H29" s="89">
        <f>+H31-H30</f>
        <v>1106462</v>
      </c>
      <c r="I29" s="89"/>
      <c r="J29" s="89">
        <f>+J31-J30</f>
        <v>765802</v>
      </c>
    </row>
    <row r="30" spans="1:13" ht="19.8">
      <c r="A30" s="127" t="s">
        <v>212</v>
      </c>
      <c r="B30" s="119"/>
      <c r="C30" s="118"/>
      <c r="D30" s="102">
        <v>-24</v>
      </c>
      <c r="E30" s="100"/>
      <c r="F30" s="102">
        <v>117121</v>
      </c>
      <c r="G30" s="89"/>
      <c r="H30" s="102">
        <v>0</v>
      </c>
      <c r="I30" s="89"/>
      <c r="J30" s="102">
        <v>0</v>
      </c>
    </row>
    <row r="31" spans="1:13" ht="21" thickBot="1">
      <c r="A31" s="126"/>
      <c r="B31" s="94"/>
      <c r="C31" s="118"/>
      <c r="D31" s="95">
        <f>+D20</f>
        <v>1223797</v>
      </c>
      <c r="E31" s="89"/>
      <c r="F31" s="95">
        <f>+F20</f>
        <v>851699</v>
      </c>
      <c r="G31" s="89"/>
      <c r="H31" s="95">
        <f>+H20</f>
        <v>1106462</v>
      </c>
      <c r="I31" s="89"/>
      <c r="J31" s="95">
        <f>+J20</f>
        <v>765802</v>
      </c>
    </row>
    <row r="32" spans="1:13" ht="21" thickTop="1">
      <c r="A32" s="80"/>
      <c r="B32" s="84"/>
      <c r="C32" s="84"/>
      <c r="D32" s="85"/>
      <c r="E32" s="85"/>
      <c r="F32" s="85"/>
      <c r="G32" s="85"/>
      <c r="H32" s="85"/>
      <c r="I32" s="85"/>
      <c r="J32" s="85"/>
    </row>
    <row r="33" spans="1:16" ht="20.399999999999999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19.8">
      <c r="A34" s="125" t="s">
        <v>211</v>
      </c>
      <c r="B34" s="117"/>
      <c r="C34" s="118"/>
      <c r="D34" s="89">
        <f>+D36-D35</f>
        <v>1223821</v>
      </c>
      <c r="E34" s="89"/>
      <c r="F34" s="89">
        <f>+F36-F35</f>
        <v>746205</v>
      </c>
      <c r="G34" s="89"/>
      <c r="H34" s="89">
        <f>+H36-H35</f>
        <v>1106462</v>
      </c>
      <c r="I34" s="89"/>
      <c r="J34" s="89">
        <f>+J36-J35</f>
        <v>779192</v>
      </c>
    </row>
    <row r="35" spans="1:16" ht="19.8">
      <c r="A35" s="125" t="s">
        <v>212</v>
      </c>
      <c r="B35" s="119"/>
      <c r="C35" s="118"/>
      <c r="D35" s="102">
        <v>-24</v>
      </c>
      <c r="E35" s="100"/>
      <c r="F35" s="102">
        <v>117063</v>
      </c>
      <c r="G35" s="89"/>
      <c r="H35" s="102">
        <v>0</v>
      </c>
      <c r="I35" s="89"/>
      <c r="J35" s="102">
        <v>0</v>
      </c>
    </row>
    <row r="36" spans="1:16" ht="21" thickBot="1">
      <c r="A36" s="114"/>
      <c r="B36" s="94"/>
      <c r="C36" s="118"/>
      <c r="D36" s="95">
        <f>+D20</f>
        <v>1223797</v>
      </c>
      <c r="E36" s="89"/>
      <c r="F36" s="95">
        <f>+F26</f>
        <v>863268</v>
      </c>
      <c r="G36" s="89"/>
      <c r="H36" s="95">
        <f>+H20</f>
        <v>1106462</v>
      </c>
      <c r="I36" s="89"/>
      <c r="J36" s="95">
        <f>+J26</f>
        <v>779192</v>
      </c>
    </row>
    <row r="37" spans="1:16" ht="21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0.399999999999999">
      <c r="A38" s="80" t="s">
        <v>98</v>
      </c>
      <c r="B38" s="227" t="s">
        <v>290</v>
      </c>
      <c r="C38" s="120"/>
      <c r="D38" s="121"/>
      <c r="E38" s="89"/>
      <c r="F38" s="89"/>
      <c r="G38" s="89"/>
      <c r="H38" s="89"/>
      <c r="I38" s="89"/>
      <c r="J38" s="89"/>
    </row>
    <row r="39" spans="1:16" ht="20.399999999999999" thickBot="1">
      <c r="A39" s="81" t="s">
        <v>231</v>
      </c>
      <c r="B39" s="84"/>
      <c r="D39" s="128">
        <f>D29/D40</f>
        <v>0.1583350497431078</v>
      </c>
      <c r="E39" s="121"/>
      <c r="F39" s="128">
        <f>F29/F40</f>
        <v>0.10647540911132695</v>
      </c>
      <c r="G39" s="121"/>
      <c r="H39" s="128">
        <f>H29/H40</f>
        <v>0.14315142149779955</v>
      </c>
      <c r="I39" s="121"/>
      <c r="J39" s="128">
        <f>J29/J40</f>
        <v>0.11100125684171375</v>
      </c>
      <c r="K39" s="121"/>
      <c r="L39" s="121"/>
      <c r="M39" s="121"/>
      <c r="N39" s="121"/>
      <c r="O39" s="121"/>
      <c r="P39" s="121"/>
    </row>
    <row r="40" spans="1:16" ht="21" thickTop="1" thickBot="1">
      <c r="A40" s="81" t="s">
        <v>269</v>
      </c>
      <c r="B40" s="84"/>
      <c r="D40" s="129">
        <v>7729312</v>
      </c>
      <c r="E40" s="89"/>
      <c r="F40" s="129">
        <v>6899039</v>
      </c>
      <c r="G40" s="89"/>
      <c r="H40" s="129">
        <v>7729312</v>
      </c>
      <c r="I40" s="89"/>
      <c r="J40" s="129">
        <v>6899039</v>
      </c>
      <c r="K40" s="121"/>
      <c r="L40" s="121"/>
      <c r="M40" s="121"/>
      <c r="N40" s="121"/>
      <c r="O40" s="121"/>
      <c r="P40" s="121"/>
    </row>
    <row r="41" spans="1:16" ht="20.399999999999999" thickTop="1"/>
    <row r="42" spans="1:16" ht="20.399999999999999">
      <c r="A42" s="80" t="s">
        <v>265</v>
      </c>
      <c r="B42" s="227" t="s">
        <v>291</v>
      </c>
    </row>
    <row r="43" spans="1:16" ht="20.399999999999999" thickBot="1">
      <c r="A43" s="81" t="s">
        <v>231</v>
      </c>
      <c r="D43" s="226">
        <f>D29/D44</f>
        <v>0.15070425136811202</v>
      </c>
      <c r="F43" s="226">
        <f>F29/F44</f>
        <v>9.507816614533468E-2</v>
      </c>
      <c r="H43" s="226">
        <f>H29/H44</f>
        <v>0.13625238280538082</v>
      </c>
      <c r="J43" s="226">
        <f>J29/J44</f>
        <v>9.9119562239040088E-2</v>
      </c>
    </row>
    <row r="44" spans="1:16" ht="21" thickTop="1" thickBot="1">
      <c r="A44" s="81" t="s">
        <v>269</v>
      </c>
      <c r="D44" s="129">
        <v>8120680</v>
      </c>
      <c r="F44" s="129">
        <v>7726043</v>
      </c>
      <c r="H44" s="129">
        <v>8120680</v>
      </c>
      <c r="J44" s="129">
        <v>7726043</v>
      </c>
    </row>
    <row r="45" spans="1:16" ht="20.399999999999999" thickTop="1"/>
    <row r="46" spans="1:16" ht="19.8">
      <c r="A46" s="81" t="s">
        <v>201</v>
      </c>
      <c r="D46" s="90"/>
      <c r="J46" s="99">
        <v>4</v>
      </c>
    </row>
    <row r="47" spans="1:16" ht="19.8"/>
  </sheetData>
  <mergeCells count="5">
    <mergeCell ref="H1:J1"/>
    <mergeCell ref="H2:J2"/>
    <mergeCell ref="A3:D3"/>
    <mergeCell ref="D8:F8"/>
    <mergeCell ref="H8:J8"/>
  </mergeCells>
  <pageMargins left="0.78740157480314965" right="0.39370078740157483" top="0.98425196850393704" bottom="0.2" header="0.15748031496062992" footer="0.18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U35"/>
  <sheetViews>
    <sheetView view="pageBreakPreview" zoomScale="70" zoomScaleNormal="100" zoomScaleSheetLayoutView="70" workbookViewId="0">
      <selection activeCell="Q17" sqref="Q17"/>
    </sheetView>
  </sheetViews>
  <sheetFormatPr defaultColWidth="9.21875" defaultRowHeight="17.100000000000001" customHeight="1"/>
  <cols>
    <col min="1" max="1" width="33.77734375" style="81" customWidth="1"/>
    <col min="2" max="2" width="8.77734375" style="81" customWidth="1"/>
    <col min="3" max="3" width="5.77734375" style="82" customWidth="1"/>
    <col min="4" max="4" width="1.77734375" style="81" customWidth="1"/>
    <col min="5" max="5" width="13.77734375" style="85" customWidth="1"/>
    <col min="6" max="6" width="1.77734375" style="85" customWidth="1"/>
    <col min="7" max="7" width="13.77734375" style="85" customWidth="1"/>
    <col min="8" max="8" width="1.77734375" style="85" customWidth="1"/>
    <col min="9" max="9" width="13.77734375" style="85" customWidth="1"/>
    <col min="10" max="10" width="1.77734375" style="85" customWidth="1"/>
    <col min="11" max="11" width="13.77734375" style="85" customWidth="1"/>
    <col min="12" max="12" width="1.77734375" style="85" customWidth="1"/>
    <col min="13" max="13" width="12.77734375" style="85" customWidth="1"/>
    <col min="14" max="14" width="1.77734375" style="133" customWidth="1"/>
    <col min="15" max="15" width="13.77734375" style="85" customWidth="1"/>
    <col min="16" max="16" width="1.77734375" style="133" customWidth="1"/>
    <col min="17" max="17" width="13.5546875" style="85" customWidth="1"/>
    <col min="18" max="18" width="1.77734375" style="133" customWidth="1"/>
    <col min="19" max="19" width="13.77734375" style="85" customWidth="1"/>
    <col min="20" max="20" width="9.21875" style="81"/>
    <col min="21" max="21" width="10.5546875" style="81" bestFit="1" customWidth="1"/>
    <col min="22" max="16384" width="9.21875" style="81"/>
  </cols>
  <sheetData>
    <row r="1" spans="1:19" ht="17.100000000000001" customHeight="1">
      <c r="Q1" s="242" t="s">
        <v>244</v>
      </c>
      <c r="R1" s="242"/>
      <c r="S1" s="242"/>
    </row>
    <row r="2" spans="1:19" ht="17.100000000000001" customHeight="1">
      <c r="Q2" s="242" t="s">
        <v>245</v>
      </c>
      <c r="R2" s="242"/>
      <c r="S2" s="242"/>
    </row>
    <row r="3" spans="1:19" ht="20.399999999999999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0.399999999999999">
      <c r="A4" s="80" t="s">
        <v>103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0.399999999999999">
      <c r="A5" s="80" t="s">
        <v>297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0.399999999999999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19.8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9" t="s">
        <v>56</v>
      </c>
    </row>
    <row r="8" spans="1:19" ht="19.8">
      <c r="E8" s="244" t="s">
        <v>0</v>
      </c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</row>
    <row r="9" spans="1:19" ht="19.8">
      <c r="E9" s="244" t="s">
        <v>232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143"/>
      <c r="Q9" s="143"/>
      <c r="R9" s="143"/>
      <c r="S9" s="143"/>
    </row>
    <row r="10" spans="1:19" ht="59.4">
      <c r="E10" s="81"/>
      <c r="F10" s="81"/>
      <c r="G10" s="81"/>
      <c r="H10" s="81"/>
      <c r="I10" s="243" t="s">
        <v>216</v>
      </c>
      <c r="J10" s="243"/>
      <c r="K10" s="243"/>
      <c r="L10" s="143"/>
      <c r="M10" s="165" t="s">
        <v>251</v>
      </c>
      <c r="N10" s="140"/>
      <c r="O10" s="93"/>
      <c r="P10" s="140"/>
      <c r="Q10" s="84"/>
      <c r="R10" s="141"/>
      <c r="S10" s="142"/>
    </row>
    <row r="11" spans="1:19" ht="21" customHeight="1">
      <c r="E11" s="81"/>
      <c r="F11" s="81"/>
      <c r="G11" s="81"/>
      <c r="H11" s="81"/>
      <c r="I11" s="143"/>
      <c r="J11" s="143"/>
      <c r="K11" s="143"/>
      <c r="L11" s="143"/>
      <c r="M11" s="164" t="s">
        <v>254</v>
      </c>
      <c r="N11" s="140"/>
      <c r="O11" s="93"/>
      <c r="P11" s="140"/>
      <c r="Q11" s="84"/>
      <c r="R11" s="141"/>
      <c r="S11" s="142"/>
    </row>
    <row r="12" spans="1:19" ht="19.8">
      <c r="E12" s="81"/>
      <c r="F12" s="81"/>
      <c r="G12" s="81"/>
      <c r="H12" s="81"/>
      <c r="I12" s="143"/>
      <c r="J12" s="143"/>
      <c r="K12" s="143"/>
      <c r="L12" s="143"/>
      <c r="M12" s="164" t="s">
        <v>255</v>
      </c>
      <c r="N12" s="140"/>
      <c r="O12" s="93" t="s">
        <v>94</v>
      </c>
      <c r="P12" s="140"/>
      <c r="Q12" s="84" t="s">
        <v>148</v>
      </c>
      <c r="R12" s="141"/>
      <c r="S12" s="142"/>
    </row>
    <row r="13" spans="1:19" ht="19.8">
      <c r="E13" s="142" t="s">
        <v>214</v>
      </c>
      <c r="F13" s="142"/>
      <c r="G13" s="142" t="s">
        <v>38</v>
      </c>
      <c r="H13" s="142"/>
      <c r="I13" s="142" t="s">
        <v>33</v>
      </c>
      <c r="J13" s="142"/>
      <c r="K13" s="81"/>
      <c r="L13" s="81"/>
      <c r="M13" s="84" t="s">
        <v>217</v>
      </c>
      <c r="N13" s="140"/>
      <c r="O13" s="93" t="s">
        <v>95</v>
      </c>
      <c r="P13" s="140"/>
      <c r="Q13" s="142" t="s">
        <v>147</v>
      </c>
      <c r="R13" s="141"/>
      <c r="S13" s="142"/>
    </row>
    <row r="14" spans="1:19" ht="19.8">
      <c r="C14" s="93"/>
      <c r="D14" s="93"/>
      <c r="E14" s="235" t="s">
        <v>215</v>
      </c>
      <c r="F14" s="142"/>
      <c r="G14" s="235" t="s">
        <v>73</v>
      </c>
      <c r="H14" s="142"/>
      <c r="I14" s="235" t="s">
        <v>32</v>
      </c>
      <c r="J14" s="142"/>
      <c r="K14" s="234" t="s">
        <v>145</v>
      </c>
      <c r="L14" s="93"/>
      <c r="M14" s="234" t="s">
        <v>256</v>
      </c>
      <c r="N14" s="141"/>
      <c r="O14" s="234" t="s">
        <v>217</v>
      </c>
      <c r="P14" s="141"/>
      <c r="Q14" s="235" t="s">
        <v>55</v>
      </c>
      <c r="R14" s="141"/>
      <c r="S14" s="235" t="s">
        <v>34</v>
      </c>
    </row>
    <row r="15" spans="1:19" ht="19.8">
      <c r="N15" s="85"/>
      <c r="P15" s="85"/>
      <c r="R15" s="85"/>
    </row>
    <row r="16" spans="1:19" ht="20.399999999999999">
      <c r="A16" s="80" t="s">
        <v>266</v>
      </c>
      <c r="B16" s="80"/>
      <c r="C16" s="97"/>
      <c r="E16" s="99">
        <v>723143</v>
      </c>
      <c r="F16" s="99"/>
      <c r="G16" s="99">
        <v>1244611</v>
      </c>
      <c r="H16" s="99"/>
      <c r="I16" s="99">
        <v>72314</v>
      </c>
      <c r="J16" s="99"/>
      <c r="K16" s="99">
        <v>2790248</v>
      </c>
      <c r="L16" s="99"/>
      <c r="M16" s="99">
        <v>-1463689</v>
      </c>
      <c r="N16" s="99">
        <v>0</v>
      </c>
      <c r="O16" s="99">
        <f>SUM(E16:M16)</f>
        <v>3366627</v>
      </c>
      <c r="P16" s="132"/>
      <c r="Q16" s="99">
        <v>152293</v>
      </c>
      <c r="R16" s="132"/>
      <c r="S16" s="99">
        <f>SUM(O16:Q16)</f>
        <v>3518920</v>
      </c>
    </row>
    <row r="17" spans="1:21" ht="20.399999999999999">
      <c r="A17" s="81" t="s">
        <v>257</v>
      </c>
      <c r="B17" s="80"/>
      <c r="C17" s="97"/>
      <c r="E17" s="99">
        <v>0</v>
      </c>
      <c r="F17" s="99"/>
      <c r="G17" s="99">
        <v>0</v>
      </c>
      <c r="H17" s="99"/>
      <c r="I17" s="99">
        <v>0</v>
      </c>
      <c r="J17" s="99"/>
      <c r="K17" s="99">
        <v>0</v>
      </c>
      <c r="L17" s="99"/>
      <c r="M17" s="99">
        <v>-115122</v>
      </c>
      <c r="N17" s="99"/>
      <c r="O17" s="99">
        <f>SUM(E17:M17)</f>
        <v>-115122</v>
      </c>
      <c r="P17" s="132"/>
      <c r="Q17" s="99">
        <v>-57347</v>
      </c>
      <c r="R17" s="132"/>
      <c r="S17" s="99">
        <f>SUM(O17:Q17)</f>
        <v>-172469</v>
      </c>
    </row>
    <row r="18" spans="1:21" ht="20.399999999999999">
      <c r="A18" s="81" t="s">
        <v>282</v>
      </c>
      <c r="B18" s="80"/>
      <c r="C18" s="97"/>
      <c r="E18" s="99">
        <v>96750</v>
      </c>
      <c r="F18" s="99"/>
      <c r="G18" s="99">
        <v>1015885</v>
      </c>
      <c r="H18" s="99"/>
      <c r="I18" s="99">
        <v>0</v>
      </c>
      <c r="J18" s="99"/>
      <c r="K18" s="99">
        <v>0</v>
      </c>
      <c r="L18" s="99"/>
      <c r="M18" s="99">
        <v>0</v>
      </c>
      <c r="N18" s="99"/>
      <c r="O18" s="99">
        <f>SUM(E18:M18)</f>
        <v>1112635</v>
      </c>
      <c r="P18" s="132"/>
      <c r="Q18" s="99">
        <v>0</v>
      </c>
      <c r="R18" s="132"/>
      <c r="S18" s="99">
        <f>SUM(O18:Q18)</f>
        <v>1112635</v>
      </c>
    </row>
    <row r="19" spans="1:21" ht="19.8">
      <c r="A19" s="81" t="s">
        <v>208</v>
      </c>
      <c r="C19" s="134"/>
      <c r="E19" s="99">
        <v>0</v>
      </c>
      <c r="F19" s="99"/>
      <c r="G19" s="99">
        <v>0</v>
      </c>
      <c r="H19" s="99"/>
      <c r="I19" s="99">
        <v>0</v>
      </c>
      <c r="J19" s="99"/>
      <c r="K19" s="99">
        <f>+'PL(9M)-Thai '!D34</f>
        <v>1223821</v>
      </c>
      <c r="L19" s="99"/>
      <c r="M19" s="99">
        <v>0</v>
      </c>
      <c r="N19" s="132"/>
      <c r="O19" s="99">
        <f>SUM(E19:M19)</f>
        <v>1223821</v>
      </c>
      <c r="P19" s="132"/>
      <c r="Q19" s="99">
        <f>'PL(9M)-Thai '!D35</f>
        <v>-24</v>
      </c>
      <c r="R19" s="132"/>
      <c r="S19" s="99">
        <f>SUM(O19:Q19)</f>
        <v>1223797</v>
      </c>
    </row>
    <row r="20" spans="1:21" ht="19.8">
      <c r="A20" s="81" t="s">
        <v>283</v>
      </c>
      <c r="C20" s="134"/>
      <c r="E20" s="99">
        <v>0</v>
      </c>
      <c r="F20" s="99"/>
      <c r="G20" s="99">
        <v>0</v>
      </c>
      <c r="H20" s="99"/>
      <c r="I20" s="99">
        <v>0</v>
      </c>
      <c r="J20" s="99"/>
      <c r="K20" s="99">
        <v>-818368</v>
      </c>
      <c r="L20" s="99"/>
      <c r="M20" s="99">
        <v>0</v>
      </c>
      <c r="N20" s="132"/>
      <c r="O20" s="99">
        <f>SUM(E20:M20)</f>
        <v>-818368</v>
      </c>
      <c r="P20" s="132"/>
      <c r="Q20" s="99">
        <v>0</v>
      </c>
      <c r="R20" s="132"/>
      <c r="S20" s="99">
        <f>SUM(O20:Q20)</f>
        <v>-818368</v>
      </c>
    </row>
    <row r="21" spans="1:21" ht="21" thickBot="1">
      <c r="A21" s="80" t="s">
        <v>298</v>
      </c>
      <c r="B21" s="80"/>
      <c r="C21" s="97"/>
      <c r="E21" s="95">
        <f>SUM(E16:E20)</f>
        <v>819893</v>
      </c>
      <c r="G21" s="95">
        <f>SUM(G16:G20)</f>
        <v>2260496</v>
      </c>
      <c r="I21" s="95">
        <f>SUM(I16:I20)</f>
        <v>72314</v>
      </c>
      <c r="K21" s="95">
        <f>SUM(K16:K20)</f>
        <v>3195701</v>
      </c>
      <c r="L21" s="89"/>
      <c r="M21" s="95">
        <f>SUM(M16:M20)</f>
        <v>-1578811</v>
      </c>
      <c r="O21" s="95">
        <f>SUM(O16:O20)</f>
        <v>4769593</v>
      </c>
      <c r="Q21" s="95">
        <f>SUM(Q16:Q20)</f>
        <v>94922</v>
      </c>
      <c r="S21" s="95">
        <f>SUM(S16:S20)</f>
        <v>4864515</v>
      </c>
      <c r="T21" s="85"/>
    </row>
    <row r="22" spans="1:21" ht="21" thickTop="1">
      <c r="A22" s="80"/>
      <c r="B22" s="80"/>
      <c r="C22" s="97"/>
      <c r="E22" s="89"/>
      <c r="G22" s="89"/>
      <c r="I22" s="89"/>
      <c r="K22" s="89"/>
      <c r="L22" s="89"/>
      <c r="M22" s="89"/>
      <c r="O22" s="89"/>
      <c r="Q22" s="89"/>
      <c r="S22" s="89"/>
      <c r="T22" s="85"/>
    </row>
    <row r="23" spans="1:21" ht="20.399999999999999">
      <c r="A23" s="80" t="s">
        <v>253</v>
      </c>
      <c r="B23" s="80"/>
      <c r="C23" s="97"/>
      <c r="E23" s="99">
        <v>652799</v>
      </c>
      <c r="F23" s="99"/>
      <c r="G23" s="99">
        <v>506000</v>
      </c>
      <c r="H23" s="99"/>
      <c r="I23" s="99">
        <v>65280</v>
      </c>
      <c r="J23" s="99"/>
      <c r="K23" s="99">
        <v>2548833</v>
      </c>
      <c r="L23" s="99"/>
      <c r="M23" s="99">
        <v>-79131</v>
      </c>
      <c r="N23" s="99">
        <v>0</v>
      </c>
      <c r="O23" s="99">
        <f>SUM(E23:M23)</f>
        <v>3693781</v>
      </c>
      <c r="P23" s="132"/>
      <c r="Q23" s="99">
        <v>628002</v>
      </c>
      <c r="R23" s="132"/>
      <c r="S23" s="99">
        <f>SUM(O23:Q23)</f>
        <v>4321783</v>
      </c>
    </row>
    <row r="24" spans="1:21" ht="19.8">
      <c r="A24" s="81" t="s">
        <v>257</v>
      </c>
      <c r="E24" s="99">
        <v>0</v>
      </c>
      <c r="F24" s="99"/>
      <c r="G24" s="99">
        <v>0</v>
      </c>
      <c r="H24" s="99"/>
      <c r="I24" s="99">
        <v>0</v>
      </c>
      <c r="J24" s="99"/>
      <c r="K24" s="99">
        <v>0</v>
      </c>
      <c r="L24" s="99"/>
      <c r="M24" s="99">
        <v>-38357</v>
      </c>
      <c r="N24" s="99"/>
      <c r="O24" s="99">
        <f>SUM(E24:M24)</f>
        <v>-38357</v>
      </c>
      <c r="P24" s="132"/>
      <c r="Q24" s="99">
        <v>-13395</v>
      </c>
      <c r="R24" s="132"/>
      <c r="S24" s="99">
        <f>SUM(O24:Q24)</f>
        <v>-51752</v>
      </c>
    </row>
    <row r="25" spans="1:21" ht="19.8">
      <c r="A25" s="81" t="s">
        <v>282</v>
      </c>
      <c r="E25" s="99">
        <v>70344</v>
      </c>
      <c r="F25" s="99"/>
      <c r="G25" s="99">
        <v>738611</v>
      </c>
      <c r="H25" s="99"/>
      <c r="I25" s="99">
        <v>0</v>
      </c>
      <c r="J25" s="99"/>
      <c r="K25" s="99">
        <v>0</v>
      </c>
      <c r="L25" s="99"/>
      <c r="M25" s="99">
        <v>0</v>
      </c>
      <c r="N25" s="99"/>
      <c r="O25" s="99">
        <f>SUM(E25:M25)</f>
        <v>808955</v>
      </c>
      <c r="P25" s="132"/>
      <c r="Q25" s="99">
        <v>0</v>
      </c>
      <c r="R25" s="132"/>
      <c r="S25" s="99">
        <f>SUM(O25:Q25)</f>
        <v>808955</v>
      </c>
    </row>
    <row r="26" spans="1:21" ht="19.8">
      <c r="A26" s="81" t="s">
        <v>208</v>
      </c>
      <c r="C26" s="134"/>
      <c r="E26" s="99">
        <v>0</v>
      </c>
      <c r="F26" s="99"/>
      <c r="G26" s="99">
        <v>0</v>
      </c>
      <c r="H26" s="99"/>
      <c r="I26" s="99">
        <v>0</v>
      </c>
      <c r="J26" s="99"/>
      <c r="K26" s="99">
        <f>+'PL(9M)-Thai '!F34</f>
        <v>746205</v>
      </c>
      <c r="L26" s="99"/>
      <c r="M26" s="99">
        <v>0</v>
      </c>
      <c r="N26" s="132"/>
      <c r="O26" s="99">
        <f>SUM(E26:M26)</f>
        <v>746205</v>
      </c>
      <c r="P26" s="132"/>
      <c r="Q26" s="99">
        <f>+'PL(9M)-Thai '!F35</f>
        <v>117063</v>
      </c>
      <c r="R26" s="132"/>
      <c r="S26" s="99">
        <f>SUM(O26:Q26)</f>
        <v>863268</v>
      </c>
    </row>
    <row r="27" spans="1:21" ht="19.8">
      <c r="A27" s="81" t="s">
        <v>283</v>
      </c>
      <c r="C27" s="134"/>
      <c r="E27" s="99">
        <v>0</v>
      </c>
      <c r="F27" s="99"/>
      <c r="G27" s="99">
        <v>0</v>
      </c>
      <c r="H27" s="99"/>
      <c r="I27" s="99">
        <v>0</v>
      </c>
      <c r="J27" s="99"/>
      <c r="K27" s="99">
        <v>-576877</v>
      </c>
      <c r="L27" s="99"/>
      <c r="M27" s="99">
        <v>0</v>
      </c>
      <c r="N27" s="132"/>
      <c r="O27" s="99">
        <f>SUM(E27:M27)</f>
        <v>-576877</v>
      </c>
      <c r="P27" s="132"/>
      <c r="Q27" s="99">
        <v>0</v>
      </c>
      <c r="R27" s="132"/>
      <c r="S27" s="99">
        <f>SUM(O27:Q27)</f>
        <v>-576877</v>
      </c>
    </row>
    <row r="28" spans="1:21" ht="21" thickBot="1">
      <c r="A28" s="80" t="s">
        <v>299</v>
      </c>
      <c r="B28" s="80"/>
      <c r="C28" s="97"/>
      <c r="E28" s="95">
        <f>SUM(E23:E27)</f>
        <v>723143</v>
      </c>
      <c r="G28" s="95">
        <f>SUM(G23:G27)</f>
        <v>1244611</v>
      </c>
      <c r="I28" s="95">
        <f>SUM(I23:I27)</f>
        <v>65280</v>
      </c>
      <c r="K28" s="95">
        <f>SUM(K23:K27)</f>
        <v>2718161</v>
      </c>
      <c r="L28" s="89"/>
      <c r="M28" s="95">
        <f>SUM(M23:M27)</f>
        <v>-117488</v>
      </c>
      <c r="O28" s="95">
        <f>SUM(O23:O27)</f>
        <v>4633707</v>
      </c>
      <c r="Q28" s="95">
        <f>SUM(Q23:Q27)</f>
        <v>731670</v>
      </c>
      <c r="S28" s="95">
        <f>SUM(S23:S27)</f>
        <v>5365377</v>
      </c>
      <c r="T28" s="85"/>
      <c r="U28" s="96"/>
    </row>
    <row r="29" spans="1:21" s="135" customFormat="1" ht="20.399999999999999" thickTop="1">
      <c r="C29" s="136"/>
      <c r="E29" s="133"/>
      <c r="F29" s="133"/>
      <c r="G29" s="133"/>
      <c r="H29" s="133"/>
      <c r="I29" s="133"/>
      <c r="J29" s="133"/>
      <c r="K29" s="137"/>
      <c r="L29" s="137"/>
      <c r="M29" s="137"/>
      <c r="N29" s="137"/>
      <c r="O29" s="137"/>
      <c r="P29" s="137"/>
      <c r="Q29" s="137"/>
      <c r="R29" s="137"/>
      <c r="S29" s="138"/>
    </row>
    <row r="30" spans="1:21" s="135" customFormat="1" ht="19.8">
      <c r="C30" s="136"/>
      <c r="E30" s="133"/>
      <c r="F30" s="133"/>
      <c r="G30" s="133"/>
      <c r="H30" s="133"/>
      <c r="I30" s="133"/>
      <c r="J30" s="133"/>
      <c r="K30" s="137"/>
      <c r="L30" s="137"/>
      <c r="M30" s="137"/>
      <c r="N30" s="137"/>
      <c r="O30" s="137"/>
      <c r="P30" s="137"/>
      <c r="Q30" s="137"/>
      <c r="R30" s="137"/>
      <c r="S30" s="138"/>
    </row>
    <row r="31" spans="1:21" ht="19.8">
      <c r="E31" s="137"/>
      <c r="F31" s="137"/>
      <c r="G31" s="137"/>
      <c r="H31" s="137"/>
      <c r="I31" s="137"/>
      <c r="J31" s="137"/>
      <c r="K31" s="137"/>
      <c r="L31" s="137"/>
      <c r="M31" s="137"/>
      <c r="O31" s="137"/>
      <c r="Q31" s="137"/>
      <c r="S31" s="137"/>
    </row>
    <row r="32" spans="1:21" ht="19.8">
      <c r="A32" s="81" t="s">
        <v>201</v>
      </c>
      <c r="S32" s="85">
        <v>5</v>
      </c>
    </row>
    <row r="33" ht="19.8"/>
    <row r="34" ht="19.8"/>
    <row r="35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19" header="0.15748031496062992" footer="0.18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3"/>
  <sheetViews>
    <sheetView view="pageBreakPreview" zoomScale="70" zoomScaleNormal="100" zoomScaleSheetLayoutView="70" workbookViewId="0">
      <selection activeCell="P5" sqref="P5"/>
    </sheetView>
  </sheetViews>
  <sheetFormatPr defaultColWidth="9.21875" defaultRowHeight="17.100000000000001" customHeight="1"/>
  <cols>
    <col min="1" max="1" width="51.77734375" style="81" customWidth="1"/>
    <col min="2" max="2" width="7.77734375" style="82" customWidth="1"/>
    <col min="3" max="3" width="1.77734375" style="81" customWidth="1"/>
    <col min="4" max="4" width="13.5546875" style="85" customWidth="1"/>
    <col min="5" max="5" width="1.77734375" style="85" customWidth="1"/>
    <col min="6" max="6" width="13.5546875" style="85" customWidth="1"/>
    <col min="7" max="7" width="1.77734375" style="85" customWidth="1"/>
    <col min="8" max="8" width="13.5546875" style="85" customWidth="1"/>
    <col min="9" max="9" width="1.77734375" style="85" customWidth="1"/>
    <col min="10" max="10" width="13.5546875" style="85" customWidth="1"/>
    <col min="11" max="11" width="1.77734375" style="85" customWidth="1"/>
    <col min="12" max="12" width="13.5546875" style="85" customWidth="1"/>
    <col min="13" max="16384" width="9.21875" style="81"/>
  </cols>
  <sheetData>
    <row r="1" spans="1:12" ht="17.100000000000001" customHeight="1">
      <c r="J1" s="242" t="s">
        <v>244</v>
      </c>
      <c r="K1" s="242"/>
      <c r="L1" s="242"/>
    </row>
    <row r="2" spans="1:12" ht="17.100000000000001" customHeight="1">
      <c r="J2" s="242" t="s">
        <v>245</v>
      </c>
      <c r="K2" s="242"/>
      <c r="L2" s="242"/>
    </row>
    <row r="3" spans="1:12" ht="20.399999999999999">
      <c r="A3" s="80" t="s">
        <v>87</v>
      </c>
      <c r="B3" s="97"/>
      <c r="J3" s="81"/>
      <c r="K3" s="81"/>
      <c r="L3" s="81"/>
    </row>
    <row r="4" spans="1:12" ht="20.399999999999999">
      <c r="A4" s="80" t="s">
        <v>103</v>
      </c>
      <c r="B4" s="97"/>
      <c r="J4" s="81"/>
      <c r="K4" s="81"/>
      <c r="L4" s="81"/>
    </row>
    <row r="5" spans="1:12" ht="20.399999999999999">
      <c r="A5" s="80" t="s">
        <v>297</v>
      </c>
      <c r="B5" s="97"/>
      <c r="L5" s="81"/>
    </row>
    <row r="6" spans="1:12" ht="20.399999999999999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2" s="82" customFormat="1" ht="19.8">
      <c r="D7" s="89"/>
      <c r="E7" s="89"/>
      <c r="F7" s="89"/>
      <c r="G7" s="89"/>
      <c r="H7" s="89"/>
      <c r="I7" s="89"/>
      <c r="K7" s="89"/>
      <c r="L7" s="104" t="s">
        <v>56</v>
      </c>
    </row>
    <row r="8" spans="1:12" s="82" customFormat="1" ht="19.8">
      <c r="D8" s="244" t="s">
        <v>264</v>
      </c>
      <c r="E8" s="244"/>
      <c r="F8" s="244"/>
      <c r="G8" s="244"/>
      <c r="H8" s="244"/>
      <c r="I8" s="244"/>
      <c r="J8" s="244"/>
      <c r="K8" s="244"/>
      <c r="L8" s="244"/>
    </row>
    <row r="9" spans="1:12" ht="19.8">
      <c r="C9" s="84"/>
      <c r="D9" s="142"/>
      <c r="E9" s="142"/>
      <c r="F9" s="142"/>
      <c r="G9" s="142"/>
      <c r="H9" s="245" t="s">
        <v>216</v>
      </c>
      <c r="I9" s="245"/>
      <c r="J9" s="245"/>
      <c r="K9" s="143"/>
      <c r="L9" s="142"/>
    </row>
    <row r="10" spans="1:12" ht="19.8">
      <c r="C10" s="82"/>
      <c r="D10" s="142" t="s">
        <v>214</v>
      </c>
      <c r="E10" s="142"/>
      <c r="F10" s="142" t="s">
        <v>38</v>
      </c>
      <c r="G10" s="142"/>
      <c r="H10" s="142" t="s">
        <v>33</v>
      </c>
      <c r="I10" s="142"/>
      <c r="J10" s="81"/>
      <c r="K10" s="84"/>
      <c r="L10" s="142"/>
    </row>
    <row r="11" spans="1:12" ht="19.8">
      <c r="B11" s="93"/>
      <c r="C11" s="93"/>
      <c r="D11" s="235" t="s">
        <v>215</v>
      </c>
      <c r="E11" s="142"/>
      <c r="F11" s="235" t="s">
        <v>73</v>
      </c>
      <c r="G11" s="142"/>
      <c r="H11" s="235" t="s">
        <v>32</v>
      </c>
      <c r="I11" s="142"/>
      <c r="J11" s="234" t="s">
        <v>145</v>
      </c>
      <c r="K11" s="143"/>
      <c r="L11" s="235" t="s">
        <v>34</v>
      </c>
    </row>
    <row r="12" spans="1:12" s="80" customFormat="1" ht="20.399999999999999">
      <c r="B12" s="97"/>
      <c r="C12" s="97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2" ht="20.399999999999999">
      <c r="A13" s="80" t="s">
        <v>266</v>
      </c>
      <c r="B13" s="98"/>
      <c r="D13" s="85">
        <v>723143</v>
      </c>
      <c r="F13" s="85">
        <v>1244611</v>
      </c>
      <c r="H13" s="85">
        <v>72314</v>
      </c>
      <c r="J13" s="85">
        <v>1373124</v>
      </c>
      <c r="L13" s="85">
        <f>SUM(D13:J13)</f>
        <v>3413192</v>
      </c>
    </row>
    <row r="14" spans="1:12" ht="21.6">
      <c r="A14" s="81" t="s">
        <v>208</v>
      </c>
      <c r="B14" s="93"/>
      <c r="D14" s="85">
        <v>0</v>
      </c>
      <c r="F14" s="85">
        <v>0</v>
      </c>
      <c r="H14" s="85">
        <v>0</v>
      </c>
      <c r="I14" s="145"/>
      <c r="J14" s="85">
        <f>+'PL(9M)-Thai '!H34</f>
        <v>1106462</v>
      </c>
      <c r="L14" s="85">
        <f>SUM(D14:J14)</f>
        <v>1106462</v>
      </c>
    </row>
    <row r="15" spans="1:12" ht="21.6">
      <c r="A15" s="81" t="s">
        <v>282</v>
      </c>
      <c r="B15" s="93"/>
      <c r="D15" s="85">
        <v>96750</v>
      </c>
      <c r="F15" s="85">
        <v>1015885</v>
      </c>
      <c r="H15" s="85">
        <v>0</v>
      </c>
      <c r="I15" s="145"/>
      <c r="J15" s="85">
        <v>0</v>
      </c>
      <c r="L15" s="85">
        <f>SUM(D15:J15)</f>
        <v>1112635</v>
      </c>
    </row>
    <row r="16" spans="1:12" ht="21.6">
      <c r="A16" s="81" t="s">
        <v>283</v>
      </c>
      <c r="B16" s="93"/>
      <c r="D16" s="85">
        <v>0</v>
      </c>
      <c r="F16" s="85">
        <v>0</v>
      </c>
      <c r="H16" s="85">
        <v>0</v>
      </c>
      <c r="I16" s="145"/>
      <c r="J16" s="85">
        <v>-818368</v>
      </c>
      <c r="L16" s="85">
        <f>SUM(D16:J16)</f>
        <v>-818368</v>
      </c>
    </row>
    <row r="17" spans="1:13" ht="21" thickBot="1">
      <c r="A17" s="80" t="s">
        <v>298</v>
      </c>
      <c r="B17" s="93"/>
      <c r="D17" s="95">
        <f>SUM(D13:D16)</f>
        <v>819893</v>
      </c>
      <c r="F17" s="95">
        <f>SUM(F13:F16)</f>
        <v>2260496</v>
      </c>
      <c r="H17" s="95">
        <f>SUM(H13:H16)</f>
        <v>72314</v>
      </c>
      <c r="J17" s="95">
        <f>SUM(J13:J16)</f>
        <v>1661218</v>
      </c>
      <c r="K17" s="89"/>
      <c r="L17" s="95">
        <f>SUM(L13:L16)</f>
        <v>4813921</v>
      </c>
      <c r="M17" s="85"/>
    </row>
    <row r="18" spans="1:13" ht="21" thickTop="1">
      <c r="A18" s="80"/>
      <c r="B18" s="93"/>
      <c r="D18" s="89"/>
      <c r="F18" s="89"/>
      <c r="H18" s="89"/>
      <c r="J18" s="89"/>
      <c r="K18" s="89"/>
      <c r="L18" s="89"/>
      <c r="M18" s="85"/>
    </row>
    <row r="19" spans="1:13" ht="20.399999999999999">
      <c r="A19" s="80" t="s">
        <v>253</v>
      </c>
      <c r="B19" s="98"/>
      <c r="D19" s="85">
        <v>652799</v>
      </c>
      <c r="F19" s="85">
        <v>506000</v>
      </c>
      <c r="H19" s="85">
        <v>65280</v>
      </c>
      <c r="J19" s="85">
        <v>1140284</v>
      </c>
      <c r="L19" s="85">
        <f>SUM(D19:J19)</f>
        <v>2364363</v>
      </c>
    </row>
    <row r="20" spans="1:13" ht="21.6">
      <c r="A20" s="81" t="s">
        <v>208</v>
      </c>
      <c r="B20" s="93"/>
      <c r="D20" s="85">
        <v>0</v>
      </c>
      <c r="F20" s="85">
        <v>0</v>
      </c>
      <c r="H20" s="85">
        <v>0</v>
      </c>
      <c r="I20" s="145"/>
      <c r="J20" s="85">
        <f>+'PL(9M)-Thai '!J34</f>
        <v>779192</v>
      </c>
      <c r="L20" s="85">
        <f>SUM(D20:J20)</f>
        <v>779192</v>
      </c>
    </row>
    <row r="21" spans="1:13" ht="21.6">
      <c r="A21" s="81" t="s">
        <v>282</v>
      </c>
      <c r="B21" s="93"/>
      <c r="D21" s="85">
        <v>70344</v>
      </c>
      <c r="F21" s="85">
        <v>738611</v>
      </c>
      <c r="H21" s="85">
        <v>0</v>
      </c>
      <c r="I21" s="145"/>
      <c r="J21" s="85">
        <v>0</v>
      </c>
      <c r="L21" s="85">
        <f>SUM(D21:J21)</f>
        <v>808955</v>
      </c>
    </row>
    <row r="22" spans="1:13" ht="21.6">
      <c r="A22" s="81" t="s">
        <v>283</v>
      </c>
      <c r="B22" s="93"/>
      <c r="D22" s="85">
        <v>0</v>
      </c>
      <c r="F22" s="85">
        <v>0</v>
      </c>
      <c r="H22" s="85">
        <v>0</v>
      </c>
      <c r="I22" s="145"/>
      <c r="J22" s="85">
        <v>-576877</v>
      </c>
      <c r="L22" s="85">
        <f>SUM(D22:J22)</f>
        <v>-576877</v>
      </c>
    </row>
    <row r="23" spans="1:13" ht="21" thickBot="1">
      <c r="A23" s="80" t="s">
        <v>299</v>
      </c>
      <c r="B23" s="93"/>
      <c r="D23" s="95">
        <f>SUM(D19:D22)</f>
        <v>723143</v>
      </c>
      <c r="F23" s="95">
        <f>SUM(F19:F22)</f>
        <v>1244611</v>
      </c>
      <c r="H23" s="95">
        <f>SUM(H19:H22)</f>
        <v>65280</v>
      </c>
      <c r="J23" s="95">
        <f>SUM(J19:J22)</f>
        <v>1342599</v>
      </c>
      <c r="K23" s="89"/>
      <c r="L23" s="95">
        <f>SUM(L19:L22)</f>
        <v>3375633</v>
      </c>
      <c r="M23" s="85"/>
    </row>
    <row r="24" spans="1:13" s="135" customFormat="1" ht="22.2" thickTop="1">
      <c r="A24" s="146"/>
      <c r="B24" s="130"/>
      <c r="D24" s="133"/>
      <c r="E24" s="133"/>
      <c r="F24" s="133"/>
      <c r="G24" s="133"/>
      <c r="H24" s="147"/>
      <c r="I24" s="148"/>
      <c r="J24" s="133"/>
      <c r="K24" s="133"/>
      <c r="L24" s="138"/>
    </row>
    <row r="25" spans="1:13" ht="20.399999999999999">
      <c r="A25" s="80"/>
      <c r="B25" s="97"/>
      <c r="D25" s="133"/>
      <c r="E25" s="133"/>
      <c r="F25" s="133"/>
      <c r="G25" s="133"/>
      <c r="H25" s="133"/>
      <c r="I25" s="133"/>
      <c r="J25" s="133"/>
      <c r="K25" s="133"/>
      <c r="L25" s="133"/>
    </row>
    <row r="26" spans="1:13" ht="21.6">
      <c r="A26" s="80"/>
      <c r="B26" s="97"/>
      <c r="I26" s="145"/>
    </row>
    <row r="27" spans="1:13" ht="19.8">
      <c r="A27" s="81" t="s">
        <v>201</v>
      </c>
      <c r="L27" s="85">
        <v>6</v>
      </c>
    </row>
    <row r="28" spans="1:13" ht="21.6">
      <c r="A28" s="80"/>
      <c r="B28" s="97"/>
      <c r="I28" s="145"/>
    </row>
    <row r="29" spans="1:13" ht="21.6">
      <c r="A29" s="80"/>
      <c r="B29" s="97"/>
      <c r="I29" s="145"/>
    </row>
    <row r="30" spans="1:13" ht="19.8"/>
    <row r="31" spans="1:13" ht="19.8"/>
    <row r="32" spans="1:13" ht="19.8"/>
    <row r="33" ht="19.8"/>
    <row r="34" ht="19.8"/>
    <row r="35" ht="19.8"/>
    <row r="36" ht="19.8"/>
    <row r="37" ht="19.8"/>
    <row r="38" ht="19.8"/>
    <row r="39" ht="19.8"/>
    <row r="40" ht="19.8"/>
    <row r="41" ht="19.8"/>
    <row r="42" ht="19.8"/>
    <row r="43" ht="19.8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26" header="0.15748031496062992" footer="0.1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N83"/>
  <sheetViews>
    <sheetView view="pageBreakPreview" zoomScale="70" zoomScaleNormal="120" zoomScaleSheetLayoutView="70" workbookViewId="0">
      <selection activeCell="C71" sqref="C71"/>
    </sheetView>
  </sheetViews>
  <sheetFormatPr defaultColWidth="9.21875" defaultRowHeight="17.100000000000001" customHeight="1"/>
  <cols>
    <col min="1" max="1" width="3.44140625" style="81" customWidth="1"/>
    <col min="2" max="2" width="52.77734375" style="81" customWidth="1"/>
    <col min="3" max="3" width="10.77734375" style="81" customWidth="1"/>
    <col min="4" max="4" width="1.77734375" style="81" customWidth="1"/>
    <col min="5" max="5" width="10.77734375" style="81" customWidth="1"/>
    <col min="6" max="6" width="1.77734375" style="81" customWidth="1"/>
    <col min="7" max="7" width="10.77734375" style="81" customWidth="1"/>
    <col min="8" max="8" width="1.77734375" style="81" customWidth="1"/>
    <col min="9" max="9" width="10.77734375" style="81" customWidth="1"/>
    <col min="10" max="10" width="9.21875" style="81"/>
    <col min="11" max="11" width="11.77734375" style="81" bestFit="1" customWidth="1"/>
    <col min="12" max="12" width="9.77734375" style="96" bestFit="1" customWidth="1"/>
    <col min="13" max="16384" width="9.21875" style="81"/>
  </cols>
  <sheetData>
    <row r="1" spans="1:11" ht="17.100000000000001" customHeight="1">
      <c r="G1" s="242" t="s">
        <v>244</v>
      </c>
      <c r="H1" s="242"/>
      <c r="I1" s="242"/>
    </row>
    <row r="2" spans="1:11" ht="17.100000000000001" customHeight="1">
      <c r="G2" s="242" t="s">
        <v>245</v>
      </c>
      <c r="H2" s="242"/>
      <c r="I2" s="242"/>
    </row>
    <row r="3" spans="1:11" ht="20.399999999999999">
      <c r="A3" s="80" t="s">
        <v>87</v>
      </c>
      <c r="B3" s="80"/>
    </row>
    <row r="4" spans="1:11" ht="20.399999999999999">
      <c r="A4" s="80" t="s">
        <v>11</v>
      </c>
      <c r="B4" s="80"/>
    </row>
    <row r="5" spans="1:11" ht="20.399999999999999">
      <c r="A5" s="80" t="s">
        <v>297</v>
      </c>
      <c r="B5" s="80"/>
    </row>
    <row r="6" spans="1:11" ht="20.399999999999999">
      <c r="A6" s="97"/>
      <c r="B6" s="97"/>
      <c r="C6" s="149"/>
      <c r="D6" s="82"/>
      <c r="E6" s="82"/>
      <c r="F6" s="82"/>
      <c r="G6" s="82"/>
      <c r="H6" s="82"/>
      <c r="I6" s="82"/>
    </row>
    <row r="7" spans="1:11" ht="19.8">
      <c r="C7" s="152"/>
      <c r="D7" s="144"/>
      <c r="E7" s="144"/>
      <c r="F7" s="144"/>
      <c r="G7" s="144"/>
      <c r="H7" s="144"/>
      <c r="I7" s="92" t="s">
        <v>56</v>
      </c>
    </row>
    <row r="8" spans="1:11" ht="19.8">
      <c r="A8" s="84"/>
      <c r="B8" s="84"/>
      <c r="C8" s="241" t="s">
        <v>0</v>
      </c>
      <c r="D8" s="241"/>
      <c r="E8" s="241"/>
      <c r="G8" s="241" t="s">
        <v>264</v>
      </c>
      <c r="H8" s="241"/>
      <c r="I8" s="241"/>
    </row>
    <row r="9" spans="1:11" ht="19.8">
      <c r="A9" s="84"/>
      <c r="B9" s="84"/>
      <c r="C9" s="122" t="s">
        <v>263</v>
      </c>
      <c r="D9" s="151"/>
      <c r="E9" s="122" t="s">
        <v>252</v>
      </c>
      <c r="F9" s="151"/>
      <c r="G9" s="122" t="s">
        <v>263</v>
      </c>
      <c r="H9" s="151"/>
      <c r="I9" s="122" t="s">
        <v>252</v>
      </c>
    </row>
    <row r="10" spans="1:11" ht="20.399999999999999">
      <c r="A10" s="80" t="s">
        <v>12</v>
      </c>
      <c r="B10" s="80"/>
      <c r="C10" s="83"/>
      <c r="D10" s="83"/>
      <c r="E10" s="83"/>
      <c r="F10" s="83"/>
      <c r="G10" s="150"/>
      <c r="H10" s="83"/>
      <c r="I10" s="150"/>
    </row>
    <row r="11" spans="1:11" ht="19.8">
      <c r="A11" s="81" t="s">
        <v>219</v>
      </c>
      <c r="C11" s="89">
        <f>+'PL(9M)-Thai '!D18</f>
        <v>1501387</v>
      </c>
      <c r="D11" s="89"/>
      <c r="E11" s="89">
        <v>1066181</v>
      </c>
      <c r="F11" s="89"/>
      <c r="G11" s="89">
        <f>+'PL(9M)-Thai '!H18</f>
        <v>1384581</v>
      </c>
      <c r="H11" s="89"/>
      <c r="I11" s="89">
        <v>950022</v>
      </c>
      <c r="K11" s="96"/>
    </row>
    <row r="12" spans="1:11" ht="19.8">
      <c r="A12" s="81" t="s">
        <v>220</v>
      </c>
      <c r="C12" s="89"/>
      <c r="D12" s="89"/>
      <c r="E12" s="89"/>
      <c r="F12" s="89"/>
      <c r="G12" s="89"/>
      <c r="H12" s="89"/>
      <c r="I12" s="89"/>
      <c r="K12" s="96"/>
    </row>
    <row r="13" spans="1:11" ht="19.8">
      <c r="B13" s="158" t="s">
        <v>238</v>
      </c>
      <c r="C13" s="89">
        <v>103494</v>
      </c>
      <c r="D13" s="89"/>
      <c r="E13" s="89">
        <v>28276</v>
      </c>
      <c r="F13" s="89"/>
      <c r="G13" s="89">
        <v>105438</v>
      </c>
      <c r="H13" s="89"/>
      <c r="I13" s="89">
        <v>20895</v>
      </c>
      <c r="K13" s="96"/>
    </row>
    <row r="14" spans="1:11" ht="19.8">
      <c r="B14" s="158" t="s">
        <v>239</v>
      </c>
      <c r="C14" s="89">
        <v>0</v>
      </c>
      <c r="D14" s="89"/>
      <c r="E14" s="89">
        <v>0</v>
      </c>
      <c r="F14" s="89"/>
      <c r="G14" s="89">
        <v>-8211</v>
      </c>
      <c r="H14" s="89"/>
      <c r="I14" s="89">
        <v>-3210</v>
      </c>
      <c r="K14" s="96"/>
    </row>
    <row r="15" spans="1:11" ht="19.8">
      <c r="B15" s="158" t="s">
        <v>240</v>
      </c>
      <c r="C15" s="89">
        <v>116498</v>
      </c>
      <c r="D15" s="89"/>
      <c r="E15" s="89">
        <v>-293231</v>
      </c>
      <c r="F15" s="89"/>
      <c r="G15" s="89">
        <v>131038</v>
      </c>
      <c r="H15" s="89"/>
      <c r="I15" s="89">
        <v>-283177</v>
      </c>
      <c r="K15" s="96"/>
    </row>
    <row r="16" spans="1:11" ht="19.8">
      <c r="B16" s="158" t="s">
        <v>233</v>
      </c>
      <c r="C16" s="89">
        <v>448</v>
      </c>
      <c r="D16" s="89"/>
      <c r="E16" s="89">
        <v>-1948</v>
      </c>
      <c r="F16" s="89"/>
      <c r="G16" s="89">
        <v>206</v>
      </c>
      <c r="H16" s="89"/>
      <c r="I16" s="89">
        <v>-1948</v>
      </c>
      <c r="K16" s="96"/>
    </row>
    <row r="17" spans="1:12" ht="19.8">
      <c r="B17" s="106" t="s">
        <v>241</v>
      </c>
      <c r="C17" s="89">
        <v>81694</v>
      </c>
      <c r="D17" s="89"/>
      <c r="E17" s="89">
        <v>36995</v>
      </c>
      <c r="F17" s="89"/>
      <c r="G17" s="89">
        <v>30097</v>
      </c>
      <c r="H17" s="89"/>
      <c r="I17" s="89">
        <v>45845</v>
      </c>
      <c r="K17" s="96"/>
    </row>
    <row r="18" spans="1:12" ht="19.8">
      <c r="B18" s="106" t="s">
        <v>242</v>
      </c>
      <c r="C18" s="89">
        <v>0</v>
      </c>
      <c r="D18" s="89"/>
      <c r="E18" s="89">
        <v>0</v>
      </c>
      <c r="F18" s="89"/>
      <c r="G18" s="89">
        <v>242626</v>
      </c>
      <c r="H18" s="89"/>
      <c r="I18" s="89">
        <v>27895</v>
      </c>
      <c r="K18" s="96"/>
    </row>
    <row r="19" spans="1:12" s="82" customFormat="1" ht="19.8">
      <c r="B19" s="160" t="s">
        <v>243</v>
      </c>
      <c r="C19" s="89">
        <v>-410</v>
      </c>
      <c r="D19" s="89"/>
      <c r="E19" s="89">
        <v>-240</v>
      </c>
      <c r="F19" s="89"/>
      <c r="G19" s="89">
        <v>0</v>
      </c>
      <c r="H19" s="89"/>
      <c r="I19" s="89">
        <v>0</v>
      </c>
      <c r="K19" s="163"/>
      <c r="L19" s="163"/>
    </row>
    <row r="20" spans="1:12" s="82" customFormat="1" ht="19.8">
      <c r="B20" s="160" t="s">
        <v>258</v>
      </c>
      <c r="C20" s="89">
        <v>2255</v>
      </c>
      <c r="D20" s="89"/>
      <c r="E20" s="89">
        <v>2795</v>
      </c>
      <c r="F20" s="89"/>
      <c r="G20" s="89">
        <v>2255</v>
      </c>
      <c r="H20" s="89"/>
      <c r="I20" s="89">
        <v>2795</v>
      </c>
      <c r="K20" s="163"/>
      <c r="L20" s="163"/>
    </row>
    <row r="21" spans="1:12" ht="19.8">
      <c r="B21" s="158" t="s">
        <v>105</v>
      </c>
      <c r="C21" s="89">
        <v>545114</v>
      </c>
      <c r="D21" s="89"/>
      <c r="E21" s="89">
        <v>409472</v>
      </c>
      <c r="F21" s="89"/>
      <c r="G21" s="89">
        <v>403555</v>
      </c>
      <c r="H21" s="89"/>
      <c r="I21" s="89">
        <v>286931</v>
      </c>
      <c r="K21" s="163"/>
    </row>
    <row r="22" spans="1:12" ht="19.8">
      <c r="B22" s="158" t="s">
        <v>260</v>
      </c>
      <c r="C22" s="89">
        <v>-430</v>
      </c>
      <c r="D22" s="89"/>
      <c r="E22" s="89">
        <v>107</v>
      </c>
      <c r="F22" s="89"/>
      <c r="G22" s="89">
        <v>-380</v>
      </c>
      <c r="H22" s="89"/>
      <c r="I22" s="89">
        <v>243</v>
      </c>
      <c r="K22" s="96"/>
    </row>
    <row r="23" spans="1:12" ht="19.8">
      <c r="B23" s="158" t="s">
        <v>99</v>
      </c>
      <c r="C23" s="89">
        <v>493</v>
      </c>
      <c r="D23" s="89"/>
      <c r="E23" s="89">
        <v>6167</v>
      </c>
      <c r="F23" s="89"/>
      <c r="G23" s="89">
        <v>478</v>
      </c>
      <c r="H23" s="89"/>
      <c r="I23" s="89">
        <v>-3709</v>
      </c>
      <c r="K23" s="96"/>
    </row>
    <row r="24" spans="1:12" ht="19.8">
      <c r="B24" s="158" t="s">
        <v>164</v>
      </c>
      <c r="C24" s="89">
        <v>74</v>
      </c>
      <c r="D24" s="89"/>
      <c r="E24" s="89">
        <v>-227</v>
      </c>
      <c r="F24" s="89"/>
      <c r="G24" s="89">
        <v>49</v>
      </c>
      <c r="H24" s="89"/>
      <c r="I24" s="89">
        <v>-114</v>
      </c>
      <c r="K24" s="96"/>
    </row>
    <row r="25" spans="1:12" ht="19.8">
      <c r="B25" s="158" t="s">
        <v>155</v>
      </c>
      <c r="C25" s="89">
        <v>-31</v>
      </c>
      <c r="D25" s="89"/>
      <c r="E25" s="89">
        <v>-31</v>
      </c>
      <c r="F25" s="89"/>
      <c r="G25" s="89">
        <v>0</v>
      </c>
      <c r="H25" s="89"/>
      <c r="I25" s="89">
        <v>0</v>
      </c>
      <c r="K25" s="96"/>
    </row>
    <row r="26" spans="1:12" ht="19.8">
      <c r="B26" s="158" t="s">
        <v>69</v>
      </c>
      <c r="C26" s="89">
        <v>-1317</v>
      </c>
      <c r="D26" s="89"/>
      <c r="E26" s="89">
        <v>-243</v>
      </c>
      <c r="F26" s="89"/>
      <c r="G26" s="89">
        <v>-155</v>
      </c>
      <c r="H26" s="89"/>
      <c r="I26" s="89">
        <v>-202</v>
      </c>
      <c r="K26" s="96"/>
    </row>
    <row r="27" spans="1:12" ht="19.8">
      <c r="B27" s="158" t="s">
        <v>70</v>
      </c>
      <c r="C27" s="89">
        <v>40136</v>
      </c>
      <c r="D27" s="89"/>
      <c r="E27" s="89">
        <v>27857</v>
      </c>
      <c r="F27" s="89"/>
      <c r="G27" s="89">
        <v>37080</v>
      </c>
      <c r="H27" s="89"/>
      <c r="I27" s="89">
        <v>24445</v>
      </c>
      <c r="K27" s="96"/>
    </row>
    <row r="28" spans="1:12" ht="19.8">
      <c r="B28" s="158" t="s">
        <v>113</v>
      </c>
      <c r="C28" s="89">
        <v>1867</v>
      </c>
      <c r="D28" s="89"/>
      <c r="E28" s="89">
        <v>1934</v>
      </c>
      <c r="F28" s="89"/>
      <c r="G28" s="89">
        <v>0</v>
      </c>
      <c r="H28" s="89"/>
      <c r="I28" s="89">
        <v>0</v>
      </c>
      <c r="K28" s="96"/>
    </row>
    <row r="29" spans="1:12" ht="19.8">
      <c r="B29" s="158" t="s">
        <v>100</v>
      </c>
      <c r="C29" s="89">
        <v>9009</v>
      </c>
      <c r="D29" s="89"/>
      <c r="E29" s="89">
        <v>50550</v>
      </c>
      <c r="F29" s="89"/>
      <c r="G29" s="89">
        <v>4605</v>
      </c>
      <c r="H29" s="89"/>
      <c r="I29" s="89">
        <v>21821</v>
      </c>
      <c r="K29" s="96"/>
    </row>
    <row r="30" spans="1:12" ht="19.8">
      <c r="B30" s="158" t="s">
        <v>284</v>
      </c>
      <c r="C30" s="89">
        <v>0</v>
      </c>
      <c r="D30" s="89"/>
      <c r="E30" s="89">
        <v>24</v>
      </c>
      <c r="F30" s="89"/>
      <c r="G30" s="89">
        <v>0</v>
      </c>
      <c r="H30" s="89"/>
      <c r="I30" s="89">
        <v>0</v>
      </c>
      <c r="K30" s="96"/>
    </row>
    <row r="31" spans="1:12" s="82" customFormat="1" ht="19.8">
      <c r="B31" s="160" t="s">
        <v>234</v>
      </c>
      <c r="C31" s="86">
        <f>SUM(C13:C30)</f>
        <v>898894</v>
      </c>
      <c r="D31" s="89"/>
      <c r="E31" s="86">
        <f>SUM(E13:E30)</f>
        <v>268257</v>
      </c>
      <c r="F31" s="89"/>
      <c r="G31" s="86">
        <f>SUM(G13:G30)</f>
        <v>948681</v>
      </c>
      <c r="H31" s="89"/>
      <c r="I31" s="86">
        <f>SUM(I13:I30)</f>
        <v>138510</v>
      </c>
      <c r="K31" s="163"/>
      <c r="L31" s="96"/>
    </row>
    <row r="32" spans="1:12" ht="20.399999999999999">
      <c r="A32" s="80" t="s">
        <v>235</v>
      </c>
      <c r="B32" s="80"/>
      <c r="C32" s="89">
        <f>SUM(C11:C30)</f>
        <v>2400281</v>
      </c>
      <c r="D32" s="89"/>
      <c r="E32" s="89">
        <f>SUM(E11:E30)</f>
        <v>1334438</v>
      </c>
      <c r="F32" s="89"/>
      <c r="G32" s="89">
        <f>SUM(G11:G30)</f>
        <v>2333262</v>
      </c>
      <c r="H32" s="89"/>
      <c r="I32" s="89">
        <f>SUM(I11:I30)</f>
        <v>1088532</v>
      </c>
      <c r="K32" s="96"/>
    </row>
    <row r="33" spans="1:12" ht="19.8">
      <c r="B33" s="110" t="s">
        <v>221</v>
      </c>
      <c r="C33" s="89">
        <v>-288736</v>
      </c>
      <c r="D33" s="89"/>
      <c r="E33" s="89">
        <v>-254867</v>
      </c>
      <c r="F33" s="89"/>
      <c r="G33" s="89">
        <v>-271725</v>
      </c>
      <c r="H33" s="89"/>
      <c r="I33" s="89">
        <v>-248670</v>
      </c>
      <c r="K33" s="96"/>
    </row>
    <row r="34" spans="1:12" s="82" customFormat="1" ht="19.8">
      <c r="B34" s="160" t="s">
        <v>247</v>
      </c>
      <c r="C34" s="89">
        <v>-794</v>
      </c>
      <c r="D34" s="89"/>
      <c r="E34" s="89">
        <v>0</v>
      </c>
      <c r="F34" s="89"/>
      <c r="G34" s="89">
        <v>-794</v>
      </c>
      <c r="H34" s="89"/>
      <c r="I34" s="89">
        <v>0</v>
      </c>
      <c r="K34" s="163"/>
      <c r="L34" s="163"/>
    </row>
    <row r="35" spans="1:12" ht="20.399999999999999">
      <c r="A35" s="80" t="s">
        <v>236</v>
      </c>
      <c r="B35" s="80"/>
      <c r="C35" s="86">
        <f>SUM(C32:C34)</f>
        <v>2110751</v>
      </c>
      <c r="D35" s="89"/>
      <c r="E35" s="86">
        <f>SUM(E32:E34)</f>
        <v>1079571</v>
      </c>
      <c r="F35" s="89"/>
      <c r="G35" s="86">
        <f>SUM(G32:G34)</f>
        <v>2060743</v>
      </c>
      <c r="H35" s="89"/>
      <c r="I35" s="86">
        <f>SUM(I32:I34)</f>
        <v>839862</v>
      </c>
      <c r="K35" s="96"/>
    </row>
    <row r="36" spans="1:12" ht="20.399999999999999">
      <c r="A36" s="80"/>
      <c r="B36" s="80"/>
      <c r="C36" s="89"/>
      <c r="D36" s="89"/>
      <c r="E36" s="89"/>
      <c r="F36" s="89"/>
      <c r="G36" s="89"/>
      <c r="H36" s="89"/>
      <c r="I36" s="89"/>
    </row>
    <row r="37" spans="1:12" ht="20.399999999999999">
      <c r="A37" s="80"/>
      <c r="B37" s="80"/>
      <c r="C37" s="89"/>
      <c r="D37" s="89"/>
      <c r="E37" s="89"/>
      <c r="F37" s="89"/>
      <c r="G37" s="89"/>
      <c r="H37" s="89"/>
      <c r="I37" s="89"/>
      <c r="K37" s="96"/>
    </row>
    <row r="38" spans="1:12" ht="20.399999999999999">
      <c r="A38" s="80"/>
      <c r="B38" s="80"/>
      <c r="C38" s="89"/>
      <c r="D38" s="89"/>
      <c r="E38" s="89"/>
      <c r="F38" s="89"/>
      <c r="G38" s="89"/>
      <c r="H38" s="89"/>
      <c r="I38" s="89"/>
      <c r="K38" s="96"/>
    </row>
    <row r="39" spans="1:12" ht="20.399999999999999">
      <c r="A39" s="80"/>
      <c r="B39" s="80"/>
      <c r="C39" s="89"/>
      <c r="D39" s="89"/>
      <c r="E39" s="89"/>
      <c r="F39" s="89"/>
      <c r="G39" s="89"/>
      <c r="H39" s="89"/>
      <c r="I39" s="89"/>
    </row>
    <row r="40" spans="1:12" ht="19.8">
      <c r="A40" s="81" t="s">
        <v>201</v>
      </c>
      <c r="I40" s="81">
        <v>7</v>
      </c>
    </row>
    <row r="41" spans="1:12" ht="20.399999999999999">
      <c r="G41" s="242" t="s">
        <v>244</v>
      </c>
      <c r="H41" s="242"/>
      <c r="I41" s="242"/>
    </row>
    <row r="42" spans="1:12" ht="20.399999999999999">
      <c r="G42" s="242" t="s">
        <v>245</v>
      </c>
      <c r="H42" s="242"/>
      <c r="I42" s="242"/>
    </row>
    <row r="43" spans="1:12" ht="20.399999999999999">
      <c r="A43" s="80" t="s">
        <v>87</v>
      </c>
      <c r="B43" s="80"/>
    </row>
    <row r="44" spans="1:12" ht="20.399999999999999">
      <c r="A44" s="80" t="s">
        <v>15</v>
      </c>
      <c r="B44" s="80"/>
    </row>
    <row r="45" spans="1:12" ht="20.399999999999999">
      <c r="A45" s="80" t="s">
        <v>297</v>
      </c>
      <c r="B45" s="80"/>
    </row>
    <row r="46" spans="1:12" ht="20.399999999999999">
      <c r="A46" s="97"/>
      <c r="B46" s="97"/>
      <c r="C46" s="82"/>
      <c r="D46" s="82"/>
      <c r="E46" s="82"/>
      <c r="F46" s="82"/>
      <c r="G46" s="82"/>
      <c r="H46" s="82"/>
      <c r="I46" s="82"/>
    </row>
    <row r="47" spans="1:12" ht="19.8">
      <c r="C47" s="144"/>
      <c r="D47" s="144"/>
      <c r="E47" s="144"/>
      <c r="F47" s="144"/>
      <c r="G47" s="144"/>
      <c r="H47" s="144"/>
      <c r="I47" s="92" t="s">
        <v>56</v>
      </c>
    </row>
    <row r="48" spans="1:12" ht="19.8">
      <c r="A48" s="84"/>
      <c r="B48" s="84"/>
      <c r="C48" s="241" t="s">
        <v>0</v>
      </c>
      <c r="D48" s="241"/>
      <c r="E48" s="241"/>
      <c r="G48" s="241" t="s">
        <v>264</v>
      </c>
      <c r="H48" s="241"/>
      <c r="I48" s="241"/>
    </row>
    <row r="49" spans="1:11" ht="19.8">
      <c r="A49" s="84"/>
      <c r="B49" s="84"/>
      <c r="C49" s="122" t="s">
        <v>263</v>
      </c>
      <c r="D49" s="151"/>
      <c r="E49" s="122" t="s">
        <v>252</v>
      </c>
      <c r="F49" s="123"/>
      <c r="G49" s="122" t="s">
        <v>263</v>
      </c>
      <c r="H49" s="151"/>
      <c r="I49" s="122" t="s">
        <v>252</v>
      </c>
    </row>
    <row r="50" spans="1:11" ht="20.399999999999999">
      <c r="A50" s="80" t="s">
        <v>13</v>
      </c>
      <c r="B50" s="80"/>
      <c r="C50" s="153"/>
      <c r="D50" s="153"/>
      <c r="E50" s="153"/>
      <c r="F50" s="153"/>
      <c r="G50" s="153"/>
      <c r="H50" s="153"/>
      <c r="I50" s="89"/>
    </row>
    <row r="51" spans="1:11" ht="19.8">
      <c r="B51" s="107" t="s">
        <v>198</v>
      </c>
      <c r="C51" s="104">
        <v>-385406</v>
      </c>
      <c r="D51" s="89"/>
      <c r="E51" s="89">
        <v>-938111</v>
      </c>
      <c r="F51" s="89"/>
      <c r="G51" s="89">
        <v>-308914</v>
      </c>
      <c r="H51" s="143"/>
      <c r="I51" s="89">
        <v>-743141</v>
      </c>
      <c r="K51" s="96"/>
    </row>
    <row r="52" spans="1:11" ht="20.399999999999999">
      <c r="B52" s="108" t="s">
        <v>199</v>
      </c>
      <c r="C52" s="89">
        <v>-2413</v>
      </c>
      <c r="D52" s="89"/>
      <c r="E52" s="89">
        <v>-3452</v>
      </c>
      <c r="F52" s="89"/>
      <c r="G52" s="89">
        <v>-2413</v>
      </c>
      <c r="H52" s="162"/>
      <c r="I52" s="89">
        <v>-3452</v>
      </c>
      <c r="K52" s="96"/>
    </row>
    <row r="53" spans="1:11" ht="20.399999999999999">
      <c r="B53" s="108" t="s">
        <v>168</v>
      </c>
      <c r="C53" s="89">
        <v>3127</v>
      </c>
      <c r="D53" s="89"/>
      <c r="E53" s="89">
        <v>40445</v>
      </c>
      <c r="F53" s="89"/>
      <c r="G53" s="89">
        <v>809</v>
      </c>
      <c r="H53" s="162"/>
      <c r="I53" s="89">
        <v>23347</v>
      </c>
      <c r="K53" s="96"/>
    </row>
    <row r="54" spans="1:11" ht="20.399999999999999">
      <c r="B54" s="108" t="s">
        <v>300</v>
      </c>
      <c r="C54" s="89">
        <v>0</v>
      </c>
      <c r="D54" s="89"/>
      <c r="E54" s="89">
        <v>755</v>
      </c>
      <c r="F54" s="89"/>
      <c r="G54" s="89">
        <v>0</v>
      </c>
      <c r="H54" s="162"/>
      <c r="I54" s="89">
        <v>755</v>
      </c>
      <c r="K54" s="96"/>
    </row>
    <row r="55" spans="1:11" ht="20.399999999999999">
      <c r="B55" s="230" t="s">
        <v>278</v>
      </c>
      <c r="C55" s="89">
        <v>1317</v>
      </c>
      <c r="D55" s="89"/>
      <c r="E55" s="89">
        <v>243</v>
      </c>
      <c r="F55" s="89"/>
      <c r="G55" s="89">
        <v>155</v>
      </c>
      <c r="H55" s="162"/>
      <c r="I55" s="89">
        <v>202</v>
      </c>
      <c r="K55" s="96"/>
    </row>
    <row r="56" spans="1:11" ht="20.399999999999999">
      <c r="B56" s="108" t="s">
        <v>159</v>
      </c>
      <c r="C56" s="89">
        <v>31</v>
      </c>
      <c r="D56" s="89"/>
      <c r="E56" s="89">
        <v>31</v>
      </c>
      <c r="F56" s="89"/>
      <c r="G56" s="89">
        <v>0</v>
      </c>
      <c r="H56" s="162"/>
      <c r="I56" s="89">
        <v>0</v>
      </c>
      <c r="K56" s="96"/>
    </row>
    <row r="57" spans="1:11" ht="20.399999999999999">
      <c r="B57" s="108" t="s">
        <v>259</v>
      </c>
      <c r="C57" s="89">
        <v>-172469</v>
      </c>
      <c r="D57" s="89"/>
      <c r="E57" s="89">
        <v>-51752</v>
      </c>
      <c r="F57" s="89"/>
      <c r="G57" s="89">
        <v>-172469</v>
      </c>
      <c r="H57" s="162"/>
      <c r="I57" s="89">
        <v>-51752</v>
      </c>
      <c r="K57" s="96"/>
    </row>
    <row r="58" spans="1:11" ht="20.399999999999999">
      <c r="A58" s="80" t="s">
        <v>237</v>
      </c>
      <c r="B58" s="80"/>
      <c r="C58" s="86">
        <f>SUM(C51:C57)</f>
        <v>-555813</v>
      </c>
      <c r="D58" s="89"/>
      <c r="E58" s="86">
        <f>SUM(E51:E57)</f>
        <v>-951841</v>
      </c>
      <c r="F58" s="89"/>
      <c r="G58" s="86">
        <f>SUM(G51:G57)</f>
        <v>-482832</v>
      </c>
      <c r="H58" s="89"/>
      <c r="I58" s="86">
        <f>SUM(I51:I57)</f>
        <v>-774041</v>
      </c>
      <c r="K58" s="96"/>
    </row>
    <row r="59" spans="1:11" ht="19.8">
      <c r="C59" s="99"/>
      <c r="D59" s="89"/>
      <c r="E59" s="99"/>
      <c r="F59" s="89"/>
      <c r="G59" s="99"/>
      <c r="H59" s="89"/>
      <c r="I59" s="99"/>
      <c r="K59" s="96"/>
    </row>
    <row r="60" spans="1:11" ht="20.399999999999999">
      <c r="A60" s="80" t="s">
        <v>14</v>
      </c>
      <c r="B60" s="80"/>
      <c r="C60" s="99"/>
      <c r="D60" s="89"/>
      <c r="E60" s="99"/>
      <c r="F60" s="89"/>
      <c r="G60" s="99"/>
      <c r="H60" s="89"/>
      <c r="I60" s="99"/>
    </row>
    <row r="61" spans="1:11" ht="19.8">
      <c r="B61" s="108" t="s">
        <v>202</v>
      </c>
      <c r="C61" s="99">
        <v>10371000</v>
      </c>
      <c r="D61" s="89"/>
      <c r="E61" s="99">
        <v>7830000</v>
      </c>
      <c r="F61" s="89"/>
      <c r="G61" s="99">
        <v>10051000</v>
      </c>
      <c r="H61" s="89"/>
      <c r="I61" s="99">
        <v>7310000</v>
      </c>
      <c r="K61" s="96"/>
    </row>
    <row r="62" spans="1:11" ht="19.8">
      <c r="B62" s="108" t="s">
        <v>218</v>
      </c>
      <c r="C62" s="99">
        <v>-12117547</v>
      </c>
      <c r="D62" s="89"/>
      <c r="E62" s="99">
        <v>-8205872</v>
      </c>
      <c r="F62" s="89"/>
      <c r="G62" s="99">
        <v>-11816084</v>
      </c>
      <c r="H62" s="89"/>
      <c r="I62" s="99">
        <v>-7640000</v>
      </c>
      <c r="K62" s="96"/>
    </row>
    <row r="63" spans="1:11" ht="19.8">
      <c r="B63" s="108" t="s">
        <v>89</v>
      </c>
      <c r="C63" s="99">
        <v>-37797</v>
      </c>
      <c r="D63" s="89"/>
      <c r="E63" s="99">
        <v>-24988</v>
      </c>
      <c r="F63" s="89"/>
      <c r="G63" s="99">
        <v>-36813</v>
      </c>
      <c r="H63" s="89"/>
      <c r="I63" s="99">
        <v>-23604</v>
      </c>
      <c r="K63" s="96"/>
    </row>
    <row r="64" spans="1:11" ht="19.8">
      <c r="B64" s="108" t="s">
        <v>112</v>
      </c>
      <c r="C64" s="99">
        <v>-818368</v>
      </c>
      <c r="D64" s="89"/>
      <c r="E64" s="99">
        <v>-576877</v>
      </c>
      <c r="F64" s="89"/>
      <c r="G64" s="99">
        <v>-818368</v>
      </c>
      <c r="H64" s="89"/>
      <c r="I64" s="99">
        <v>-576877</v>
      </c>
      <c r="K64" s="96"/>
    </row>
    <row r="65" spans="1:14" ht="19.8">
      <c r="B65" s="108" t="s">
        <v>285</v>
      </c>
      <c r="C65" s="99">
        <v>1112635</v>
      </c>
      <c r="D65" s="89"/>
      <c r="E65" s="99">
        <v>808955</v>
      </c>
      <c r="F65" s="89"/>
      <c r="G65" s="99">
        <v>1112635</v>
      </c>
      <c r="H65" s="89"/>
      <c r="I65" s="99">
        <v>808955</v>
      </c>
      <c r="K65" s="96"/>
    </row>
    <row r="66" spans="1:14" ht="19.8">
      <c r="B66" s="108" t="s">
        <v>270</v>
      </c>
      <c r="C66" s="99">
        <v>-116201</v>
      </c>
      <c r="D66" s="89"/>
      <c r="E66" s="99">
        <v>0</v>
      </c>
      <c r="F66" s="89"/>
      <c r="G66" s="99">
        <v>-110846</v>
      </c>
      <c r="H66" s="89"/>
      <c r="I66" s="99">
        <v>0</v>
      </c>
      <c r="K66" s="96"/>
    </row>
    <row r="67" spans="1:14" ht="20.399999999999999">
      <c r="A67" s="80" t="s">
        <v>292</v>
      </c>
      <c r="B67" s="80"/>
      <c r="C67" s="86">
        <f>SUM(C61:C66)</f>
        <v>-1606278</v>
      </c>
      <c r="D67" s="89"/>
      <c r="E67" s="86">
        <f>SUM(E61:E66)</f>
        <v>-168782</v>
      </c>
      <c r="F67" s="89"/>
      <c r="G67" s="86">
        <f>SUM(G61:G66)</f>
        <v>-1618476</v>
      </c>
      <c r="H67" s="89"/>
      <c r="I67" s="86">
        <f>SUM(I61:I66)</f>
        <v>-121526</v>
      </c>
      <c r="K67" s="96"/>
    </row>
    <row r="68" spans="1:14" ht="20.399999999999999">
      <c r="A68" s="80"/>
      <c r="B68" s="80"/>
      <c r="C68" s="99"/>
      <c r="D68" s="89"/>
      <c r="E68" s="99"/>
      <c r="F68" s="89"/>
      <c r="G68" s="99"/>
      <c r="H68" s="89"/>
      <c r="I68" s="99"/>
      <c r="K68" s="96"/>
      <c r="N68" s="161"/>
    </row>
    <row r="69" spans="1:14" ht="20.399999999999999">
      <c r="A69" s="80" t="s">
        <v>170</v>
      </c>
      <c r="B69" s="80"/>
      <c r="C69" s="89">
        <f>+C67+C58+C35</f>
        <v>-51340</v>
      </c>
      <c r="D69" s="89"/>
      <c r="E69" s="89">
        <f>+E67+E58+E35</f>
        <v>-41052</v>
      </c>
      <c r="F69" s="89"/>
      <c r="G69" s="89">
        <f>+G67+G58+G35</f>
        <v>-40565</v>
      </c>
      <c r="H69" s="89"/>
      <c r="I69" s="89">
        <f>+I67+I58+I35</f>
        <v>-55705</v>
      </c>
      <c r="K69" s="96"/>
      <c r="N69" s="96"/>
    </row>
    <row r="70" spans="1:14" ht="20.399999999999999">
      <c r="A70" s="80" t="s">
        <v>149</v>
      </c>
      <c r="B70" s="80"/>
      <c r="C70" s="99">
        <v>117925</v>
      </c>
      <c r="D70" s="89"/>
      <c r="E70" s="99">
        <v>125850</v>
      </c>
      <c r="F70" s="89"/>
      <c r="G70" s="99">
        <v>92318</v>
      </c>
      <c r="H70" s="89"/>
      <c r="I70" s="99">
        <v>115072</v>
      </c>
      <c r="K70" s="96"/>
    </row>
    <row r="71" spans="1:14" ht="21" thickBot="1">
      <c r="A71" s="80" t="s">
        <v>150</v>
      </c>
      <c r="B71" s="80"/>
      <c r="C71" s="95">
        <f>SUM(C69:C70)</f>
        <v>66585</v>
      </c>
      <c r="D71" s="89"/>
      <c r="E71" s="95">
        <f>SUM(E69:E70)</f>
        <v>84798</v>
      </c>
      <c r="F71" s="89"/>
      <c r="G71" s="95">
        <f>SUM(G69:G70)</f>
        <v>51753</v>
      </c>
      <c r="H71" s="89"/>
      <c r="I71" s="95">
        <f>SUM(I69:I70)</f>
        <v>59367</v>
      </c>
      <c r="K71" s="96"/>
    </row>
    <row r="72" spans="1:14" ht="21" thickTop="1">
      <c r="A72" s="80"/>
      <c r="B72" s="80"/>
      <c r="C72" s="99"/>
      <c r="D72" s="99"/>
      <c r="E72" s="99"/>
      <c r="F72" s="89"/>
      <c r="G72" s="99"/>
      <c r="H72" s="99"/>
      <c r="I72" s="99"/>
    </row>
    <row r="73" spans="1:14" ht="20.399999999999999">
      <c r="A73" s="154" t="s">
        <v>183</v>
      </c>
      <c r="B73" s="154"/>
      <c r="C73" s="99"/>
      <c r="E73" s="99"/>
      <c r="F73" s="99"/>
      <c r="G73" s="99"/>
      <c r="H73" s="99"/>
      <c r="I73" s="99"/>
    </row>
    <row r="74" spans="1:14" ht="20.399999999999999">
      <c r="A74" s="154" t="s">
        <v>271</v>
      </c>
      <c r="B74" s="155"/>
      <c r="C74" s="99"/>
      <c r="D74" s="99"/>
      <c r="E74" s="99"/>
      <c r="F74" s="99"/>
      <c r="G74" s="99"/>
      <c r="H74" s="99"/>
      <c r="I74" s="99"/>
    </row>
    <row r="75" spans="1:14" ht="19.8">
      <c r="A75" s="155"/>
      <c r="B75" s="155" t="s">
        <v>267</v>
      </c>
      <c r="C75" s="228">
        <v>528328</v>
      </c>
      <c r="D75" s="228"/>
      <c r="E75" s="228">
        <v>0</v>
      </c>
      <c r="F75" s="228"/>
      <c r="G75" s="228">
        <v>517758</v>
      </c>
      <c r="H75" s="228"/>
      <c r="I75" s="228">
        <v>0</v>
      </c>
    </row>
    <row r="76" spans="1:14" ht="19.8">
      <c r="A76" s="159"/>
      <c r="B76" s="156"/>
      <c r="C76" s="99"/>
      <c r="D76" s="99"/>
      <c r="E76" s="99"/>
      <c r="F76" s="99"/>
      <c r="G76" s="99"/>
      <c r="H76" s="99"/>
      <c r="I76" s="99"/>
    </row>
    <row r="77" spans="1:14" ht="19.8">
      <c r="A77" s="157"/>
      <c r="B77" s="157"/>
      <c r="C77" s="99"/>
      <c r="E77" s="96"/>
      <c r="F77" s="96"/>
      <c r="G77" s="99"/>
      <c r="H77" s="96"/>
      <c r="I77" s="96"/>
    </row>
    <row r="78" spans="1:14" ht="19.8">
      <c r="A78" s="157"/>
      <c r="B78" s="157"/>
      <c r="C78" s="99"/>
      <c r="E78" s="96"/>
      <c r="F78" s="96"/>
      <c r="G78" s="99"/>
      <c r="H78" s="96"/>
      <c r="I78" s="96"/>
    </row>
    <row r="79" spans="1:14" ht="19.8">
      <c r="A79" s="157"/>
      <c r="B79" s="157"/>
      <c r="C79" s="99"/>
      <c r="E79" s="96"/>
      <c r="F79" s="96"/>
      <c r="G79" s="99"/>
      <c r="H79" s="96"/>
      <c r="I79" s="96"/>
    </row>
    <row r="80" spans="1:14" ht="19.8">
      <c r="A80" s="81" t="s">
        <v>201</v>
      </c>
      <c r="I80" s="81">
        <v>8</v>
      </c>
    </row>
    <row r="81" ht="19.8"/>
    <row r="82" ht="19.8"/>
    <row r="83" ht="19.8"/>
  </sheetData>
  <mergeCells count="8">
    <mergeCell ref="C8:E8"/>
    <mergeCell ref="G8:I8"/>
    <mergeCell ref="G1:I1"/>
    <mergeCell ref="G2:I2"/>
    <mergeCell ref="C48:E48"/>
    <mergeCell ref="G48:I48"/>
    <mergeCell ref="G41:I41"/>
    <mergeCell ref="G42:I42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21875" defaultRowHeight="17.100000000000001" customHeight="1"/>
  <cols>
    <col min="1" max="1" width="44" style="19" customWidth="1"/>
    <col min="2" max="2" width="10.77734375" style="19" customWidth="1"/>
    <col min="3" max="3" width="1.77734375" style="19" customWidth="1"/>
    <col min="4" max="4" width="10.77734375" style="19" customWidth="1"/>
    <col min="5" max="5" width="1.77734375" style="19" customWidth="1"/>
    <col min="6" max="6" width="10.77734375" style="19" customWidth="1"/>
    <col min="7" max="7" width="1.77734375" style="19" customWidth="1"/>
    <col min="8" max="8" width="10.77734375" style="19" customWidth="1"/>
    <col min="9" max="9" width="6.77734375" style="19" customWidth="1"/>
    <col min="10" max="16384" width="9.2187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146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+'PL(3M)-Thai'!A5</f>
        <v>สำหรับงวดสามเดือนสิ้นสุดวันที่ 30 กันยายน  2563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46" t="s">
        <v>0</v>
      </c>
      <c r="C6" s="246"/>
      <c r="D6" s="246"/>
      <c r="F6" s="246" t="s">
        <v>35</v>
      </c>
      <c r="G6" s="246"/>
      <c r="H6" s="246"/>
    </row>
    <row r="7" spans="1:8" ht="17.100000000000001" customHeight="1">
      <c r="A7" s="14"/>
      <c r="B7" s="30" t="str">
        <f>'PL(3M)-Thai'!D9</f>
        <v>2563</v>
      </c>
      <c r="C7" s="47"/>
      <c r="D7" s="30" t="str">
        <f>'PL(3M)-Thai'!F9</f>
        <v>2562</v>
      </c>
      <c r="E7" s="47"/>
      <c r="F7" s="30" t="str">
        <f>'PL(3M)-Thai'!H9</f>
        <v>2563</v>
      </c>
      <c r="G7" s="47"/>
      <c r="H7" s="30" t="str">
        <f>'PL(3M)-Thai'!J9</f>
        <v>2562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'PL(3M)-Thai'!D18</f>
        <v>514349</v>
      </c>
      <c r="C9" s="8"/>
      <c r="D9" s="8">
        <v>939656</v>
      </c>
      <c r="E9" s="8"/>
      <c r="F9" s="8">
        <f>'PL(3M)-Thai'!H18</f>
        <v>500318</v>
      </c>
      <c r="G9" s="8"/>
      <c r="H9" s="8">
        <f>+'PL(3M)-Thai'!J18</f>
        <v>261228</v>
      </c>
    </row>
    <row r="10" spans="1:8" ht="17.100000000000001" customHeight="1">
      <c r="A10" s="18" t="s">
        <v>104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105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132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133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134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118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99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117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164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179</v>
      </c>
    </row>
    <row r="20" spans="1:10" ht="17.100000000000001" customHeight="1">
      <c r="A20" s="34" t="s">
        <v>155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178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113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100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679624</v>
      </c>
      <c r="C26" s="8"/>
      <c r="D26" s="8">
        <f>SUM(D9:D25)</f>
        <v>1068278</v>
      </c>
      <c r="E26" s="8"/>
      <c r="F26" s="8">
        <f>SUM(F9:F25)</f>
        <v>-281417</v>
      </c>
      <c r="G26" s="8"/>
      <c r="H26" s="8">
        <f>SUM(H9:H24)</f>
        <v>316124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189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138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108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128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162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173</v>
      </c>
      <c r="B39" s="8">
        <f>SUM(B25:B38)</f>
        <v>822134</v>
      </c>
      <c r="C39" s="8"/>
      <c r="D39" s="8">
        <f>SUM(D25:D38)</f>
        <v>1288055</v>
      </c>
      <c r="E39" s="8"/>
      <c r="F39" s="8">
        <f>SUM(F25:F38)</f>
        <v>-719625</v>
      </c>
      <c r="G39" s="8"/>
      <c r="H39" s="8">
        <f>SUM(H25:H38)</f>
        <v>612578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174</v>
      </c>
      <c r="B41" s="7">
        <f>SUM(B39:B40)</f>
        <v>671922</v>
      </c>
      <c r="C41" s="8"/>
      <c r="D41" s="7">
        <f>SUM(D39:D40)</f>
        <v>1103484</v>
      </c>
      <c r="E41" s="8"/>
      <c r="F41" s="7">
        <f>SUM(F39:F40)</f>
        <v>-866608</v>
      </c>
      <c r="G41" s="8"/>
      <c r="H41" s="7">
        <f>SUM(H39:H40)</f>
        <v>461036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2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114</v>
      </c>
      <c r="B46" s="28"/>
      <c r="C46" s="28"/>
      <c r="D46" s="69" t="s">
        <v>114</v>
      </c>
      <c r="E46" s="10"/>
      <c r="G46" s="8"/>
      <c r="H46" s="8"/>
    </row>
    <row r="47" spans="1:8" ht="15.6">
      <c r="A47" s="26" t="s">
        <v>115</v>
      </c>
      <c r="B47" s="28"/>
      <c r="C47" s="28"/>
      <c r="D47" s="19" t="s">
        <v>115</v>
      </c>
      <c r="E47" s="10"/>
      <c r="G47" s="8"/>
      <c r="H47" s="8"/>
    </row>
    <row r="48" spans="1:8" ht="16.2">
      <c r="A48" s="18"/>
      <c r="B48" s="8"/>
      <c r="C48" s="8"/>
      <c r="D48" s="8"/>
      <c r="E48" s="8"/>
      <c r="F48" s="8"/>
      <c r="G48" s="8"/>
      <c r="H48" s="8"/>
    </row>
    <row r="49" spans="1:8" ht="15.6">
      <c r="A49" s="19" t="str">
        <f>'BS-Thai'!A48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21875" defaultRowHeight="17.100000000000001" customHeight="1"/>
  <cols>
    <col min="1" max="1" width="43.44140625" style="12" customWidth="1"/>
    <col min="2" max="2" width="10.77734375" style="12" customWidth="1"/>
    <col min="3" max="3" width="1.77734375" style="12" customWidth="1"/>
    <col min="4" max="4" width="10.77734375" style="12" customWidth="1"/>
    <col min="5" max="5" width="1.77734375" style="12" customWidth="1"/>
    <col min="6" max="6" width="10.77734375" style="12" customWidth="1"/>
    <col min="7" max="7" width="1.77734375" style="12" customWidth="1"/>
    <col min="8" max="8" width="10.77734375" style="12" customWidth="1"/>
    <col min="9" max="9" width="9.21875" style="12"/>
    <col min="10" max="11" width="10" style="12" bestFit="1" customWidth="1"/>
    <col min="12" max="16384" width="9.2187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146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30 กันยายน  2563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46" t="s">
        <v>0</v>
      </c>
      <c r="C6" s="246"/>
      <c r="D6" s="246"/>
      <c r="E6" s="19"/>
      <c r="F6" s="246" t="s">
        <v>35</v>
      </c>
      <c r="G6" s="246"/>
      <c r="H6" s="246"/>
    </row>
    <row r="7" spans="1:10" ht="17.100000000000001" customHeight="1">
      <c r="A7" s="14"/>
      <c r="B7" s="30" t="str">
        <f>'PL(3M)-Thai'!D9</f>
        <v>2563</v>
      </c>
      <c r="C7" s="45"/>
      <c r="D7" s="30" t="str">
        <f>'PL(3M)-Thai'!F9</f>
        <v>2562</v>
      </c>
      <c r="E7" s="45"/>
      <c r="F7" s="30" t="str">
        <f>'PL(3M)-Thai'!H9</f>
        <v>2563</v>
      </c>
      <c r="G7" s="45"/>
      <c r="H7" s="30" t="str">
        <f>'PL(3M)-Thai'!J9</f>
        <v>2562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166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167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168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159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180</v>
      </c>
    </row>
    <row r="14" spans="1:10" ht="17.100000000000001" customHeight="1">
      <c r="A14" s="18" t="s">
        <v>169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129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116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112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182</v>
      </c>
    </row>
    <row r="21" spans="1:11" s="19" customFormat="1" ht="17.100000000000001" customHeight="1">
      <c r="A21" s="34" t="s">
        <v>160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181</v>
      </c>
    </row>
    <row r="22" spans="1:11" ht="17.100000000000001" customHeight="1">
      <c r="A22" s="18" t="s">
        <v>120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170</v>
      </c>
      <c r="B24" s="8">
        <f>+B14+B22+'งบกระแสเงินสด 1 Offset'!B41</f>
        <v>-274762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-908219</v>
      </c>
      <c r="G24" s="8"/>
      <c r="H24" s="8">
        <f>+H14+H22+'งบกระแสเงินสด 1 Offset'!H41</f>
        <v>-590974</v>
      </c>
    </row>
    <row r="25" spans="1:11" ht="17.100000000000001" customHeight="1">
      <c r="A25" s="18" t="s">
        <v>149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150</v>
      </c>
      <c r="B26" s="11">
        <f>B24+B25</f>
        <v>-105637</v>
      </c>
      <c r="C26" s="8"/>
      <c r="D26" s="11">
        <f>D24+D25</f>
        <v>161363</v>
      </c>
      <c r="E26" s="8"/>
      <c r="F26" s="11">
        <f>F24+F25</f>
        <v>-856777</v>
      </c>
      <c r="G26" s="8"/>
      <c r="H26" s="11">
        <f>H24+H25</f>
        <v>-521715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-908530</v>
      </c>
      <c r="G27" s="66"/>
      <c r="H27" s="66"/>
    </row>
    <row r="28" spans="1:11" ht="17.100000000000001" customHeight="1">
      <c r="A28" s="18" t="s">
        <v>183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184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195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194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114</v>
      </c>
      <c r="B41" s="27"/>
      <c r="C41" s="27"/>
      <c r="D41" s="46" t="s">
        <v>114</v>
      </c>
      <c r="E41" s="10"/>
      <c r="F41" s="19"/>
      <c r="G41" s="8"/>
      <c r="H41" s="6"/>
    </row>
    <row r="42" spans="1:8" ht="18.75" customHeight="1">
      <c r="A42" s="25" t="s">
        <v>115</v>
      </c>
      <c r="B42" s="27"/>
      <c r="C42" s="27"/>
      <c r="D42" s="12" t="s">
        <v>115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'BS-Thai'!A48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21875" defaultRowHeight="17.100000000000001" customHeight="1"/>
  <cols>
    <col min="1" max="1" width="51" style="1" customWidth="1"/>
    <col min="2" max="2" width="9" style="1" customWidth="1"/>
    <col min="3" max="3" width="1.21875" style="1" customWidth="1"/>
    <col min="4" max="4" width="9" style="1" customWidth="1"/>
    <col min="5" max="5" width="1.21875" style="1" customWidth="1"/>
    <col min="6" max="6" width="9" style="1" customWidth="1"/>
    <col min="7" max="7" width="1.21875" style="1" customWidth="1"/>
    <col min="8" max="8" width="9" style="1" customWidth="1"/>
    <col min="9" max="16384" width="9.2187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151</v>
      </c>
    </row>
    <row r="6" spans="1:8" ht="17.100000000000001" customHeight="1">
      <c r="A6" s="4"/>
      <c r="B6" s="247" t="s">
        <v>139</v>
      </c>
      <c r="C6" s="247"/>
      <c r="D6" s="247"/>
      <c r="E6" s="51"/>
      <c r="F6" s="247" t="s">
        <v>144</v>
      </c>
      <c r="G6" s="247"/>
      <c r="H6" s="247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'CF-Thai'!C11</f>
        <v>1501387</v>
      </c>
      <c r="C9" s="29">
        <f>'CF-Thai'!D11</f>
        <v>0</v>
      </c>
      <c r="D9" s="29">
        <f>'CF-Thai'!E11</f>
        <v>1066181</v>
      </c>
      <c r="E9" s="29">
        <f>'CF-Thai'!F11</f>
        <v>0</v>
      </c>
      <c r="F9" s="29">
        <f>'งบกระแสเงินสด 1 Offset'!F9</f>
        <v>500318</v>
      </c>
      <c r="G9" s="29">
        <f>'CF-Thai'!H11</f>
        <v>0</v>
      </c>
      <c r="H9" s="29">
        <f>'CF-Thai'!I11</f>
        <v>950022</v>
      </c>
    </row>
    <row r="10" spans="1:8" ht="17.100000000000001" customHeight="1">
      <c r="A10" s="32" t="s">
        <v>106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107</v>
      </c>
      <c r="B12" s="29">
        <f>'CF-Thai'!C21</f>
        <v>545114</v>
      </c>
      <c r="C12" s="29">
        <f>'CF-Thai'!D21</f>
        <v>0</v>
      </c>
      <c r="D12" s="29">
        <f>'CF-Thai'!E21</f>
        <v>409472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286931</v>
      </c>
    </row>
    <row r="13" spans="1:8" ht="17.100000000000001" customHeight="1">
      <c r="A13" s="38" t="s">
        <v>135</v>
      </c>
      <c r="B13" s="29">
        <f>'CF-Thai'!C22</f>
        <v>-430</v>
      </c>
      <c r="C13" s="29">
        <f>'CF-Thai'!D22</f>
        <v>0</v>
      </c>
      <c r="D13" s="29">
        <f>'CF-Thai'!E22</f>
        <v>107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243</v>
      </c>
    </row>
    <row r="14" spans="1:8" ht="17.100000000000001" hidden="1" customHeight="1">
      <c r="A14" s="38" t="s">
        <v>136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137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122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110</v>
      </c>
      <c r="B17" s="29">
        <f>'CF-Thai'!C23</f>
        <v>493</v>
      </c>
      <c r="C17" s="29">
        <f>'CF-Thai'!D23</f>
        <v>0</v>
      </c>
      <c r="D17" s="29">
        <f>'CF-Thai'!E23</f>
        <v>6167</v>
      </c>
      <c r="E17" s="29">
        <f>'CF-Thai'!F23</f>
        <v>0</v>
      </c>
      <c r="F17" s="29">
        <f>'งบกระแสเงินสด 1 Offset'!F17</f>
        <v>-422</v>
      </c>
      <c r="G17" s="29">
        <f>'CF-Thai'!H23</f>
        <v>0</v>
      </c>
      <c r="H17" s="29">
        <f>'CF-Thai'!I23</f>
        <v>-3709</v>
      </c>
    </row>
    <row r="18" spans="1:8" ht="17.100000000000001" customHeight="1">
      <c r="A18" s="38" t="s">
        <v>165</v>
      </c>
      <c r="B18" s="29">
        <f>'CF-Thai'!C24</f>
        <v>74</v>
      </c>
      <c r="C18" s="29">
        <f>'CF-Thai'!D24</f>
        <v>0</v>
      </c>
      <c r="D18" s="29">
        <f>'CF-Thai'!E24</f>
        <v>-227</v>
      </c>
      <c r="E18" s="29">
        <f>'CF-Thai'!F24</f>
        <v>0</v>
      </c>
      <c r="F18" s="29">
        <f>'งบกระแสเงินสด 1 Offset'!F19</f>
        <v>9</v>
      </c>
      <c r="G18" s="29">
        <f>'CF-Thai'!H24</f>
        <v>0</v>
      </c>
      <c r="H18" s="29">
        <f>'CF-Thai'!I24</f>
        <v>-114</v>
      </c>
    </row>
    <row r="19" spans="1:8" ht="17.100000000000001" customHeight="1">
      <c r="A19" s="38" t="s">
        <v>156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140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00000000000001" customHeight="1">
      <c r="A21" s="38" t="s">
        <v>101</v>
      </c>
      <c r="B21" s="29">
        <f>'CF-Thai'!C27</f>
        <v>40136</v>
      </c>
      <c r="C21" s="29">
        <f>'CF-Thai'!D27</f>
        <v>0</v>
      </c>
      <c r="D21" s="29">
        <f>'CF-Thai'!E27</f>
        <v>27857</v>
      </c>
      <c r="E21" s="29">
        <f>'CF-Thai'!F27</f>
        <v>0</v>
      </c>
      <c r="F21" s="29">
        <f>'งบกระแสเงินสด 1 Offset'!F22</f>
        <v>13067</v>
      </c>
      <c r="G21" s="29">
        <f>'CF-Thai'!H27</f>
        <v>0</v>
      </c>
      <c r="H21" s="29">
        <f>'CF-Thai'!I27</f>
        <v>24445</v>
      </c>
    </row>
    <row r="22" spans="1:8" ht="17.100000000000001" customHeight="1">
      <c r="A22" s="38" t="s">
        <v>124</v>
      </c>
      <c r="B22" s="29">
        <f>'CF-Thai'!C28</f>
        <v>1867</v>
      </c>
      <c r="C22" s="29">
        <f>'CF-Thai'!D28</f>
        <v>0</v>
      </c>
      <c r="D22" s="29">
        <f>'CF-Thai'!E28</f>
        <v>1934</v>
      </c>
      <c r="E22" s="29">
        <f>'CF-Thai'!F28</f>
        <v>0</v>
      </c>
      <c r="F22" s="29">
        <f>'งบกระแสเงินสด 1 Offset'!F23</f>
        <v>0</v>
      </c>
      <c r="G22" s="29">
        <f>'CF-Thai'!H28</f>
        <v>0</v>
      </c>
      <c r="H22" s="29">
        <f>'CF-Thai'!I28</f>
        <v>0</v>
      </c>
    </row>
    <row r="23" spans="1:8" ht="17.100000000000001" customHeight="1">
      <c r="A23" s="38" t="s">
        <v>82</v>
      </c>
      <c r="B23" s="36">
        <f>'CF-Thai'!C29</f>
        <v>9009</v>
      </c>
      <c r="C23" s="29">
        <f>'CF-Thai'!D29</f>
        <v>0</v>
      </c>
      <c r="D23" s="36">
        <f>'CF-Thai'!E29</f>
        <v>50550</v>
      </c>
      <c r="E23" s="29">
        <f>'CF-Thai'!F29</f>
        <v>0</v>
      </c>
      <c r="F23" s="36">
        <f>'งบกระแสเงินสด 1 Offset'!F24</f>
        <v>1708</v>
      </c>
      <c r="G23" s="29">
        <f>'CF-Thai'!H29</f>
        <v>0</v>
      </c>
      <c r="H23" s="36">
        <f>'CF-Thai'!I29</f>
        <v>21821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-281417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190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'CF-Thai'!C13</f>
        <v>103494</v>
      </c>
      <c r="C28" s="29">
        <f>'CF-Thai'!D13</f>
        <v>0</v>
      </c>
      <c r="D28" s="29">
        <f>'CF-Thai'!E13</f>
        <v>28276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20895</v>
      </c>
    </row>
    <row r="29" spans="1:8" ht="17.100000000000001" customHeight="1">
      <c r="A29" s="62" t="s">
        <v>171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00000000000001" customHeight="1">
      <c r="A30" s="62" t="s">
        <v>86</v>
      </c>
      <c r="B30" s="29">
        <f>'CF-Thai'!C15</f>
        <v>116498</v>
      </c>
      <c r="C30" s="29">
        <f>'CF-Thai'!D15</f>
        <v>0</v>
      </c>
      <c r="D30" s="29">
        <f>'CF-Thai'!E15</f>
        <v>-293231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-283177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'CF-Thai'!C16</f>
        <v>448</v>
      </c>
      <c r="C32" s="29">
        <f>'CF-Thai'!D16</f>
        <v>0</v>
      </c>
      <c r="D32" s="29">
        <f>'CF-Thai'!E16</f>
        <v>-1948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-1948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'CF-Thai'!C17</f>
        <v>81694</v>
      </c>
      <c r="C34" s="29">
        <f>'CF-Thai'!D17</f>
        <v>0</v>
      </c>
      <c r="D34" s="29">
        <f>'CF-Thai'!E17</f>
        <v>36995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45845</v>
      </c>
    </row>
    <row r="35" spans="1:8" ht="17.100000000000001" customHeight="1">
      <c r="A35" s="62" t="s">
        <v>130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27895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158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175</v>
      </c>
      <c r="B38" s="42">
        <f>'CF-Thai'!C32</f>
        <v>2400281</v>
      </c>
      <c r="C38" s="29">
        <f>'CF-Thai'!D32</f>
        <v>0</v>
      </c>
      <c r="D38" s="42">
        <f>'CF-Thai'!E32</f>
        <v>1334438</v>
      </c>
      <c r="E38" s="29">
        <f>'CF-Thai'!F32</f>
        <v>0</v>
      </c>
      <c r="F38" s="42">
        <f>'งบกระแสเงินสด 1 Offset'!F39</f>
        <v>-719625</v>
      </c>
      <c r="G38" s="29">
        <f>'CF-Thai'!H32</f>
        <v>0</v>
      </c>
      <c r="H38" s="42">
        <f>'CF-Thai'!I32</f>
        <v>1088532</v>
      </c>
    </row>
    <row r="39" spans="1:8" ht="17.100000000000001" customHeight="1">
      <c r="A39" s="62" t="s">
        <v>83</v>
      </c>
      <c r="B39" s="36">
        <f>'CF-Thai'!C33</f>
        <v>-288736</v>
      </c>
      <c r="C39" s="29">
        <f>'CF-Thai'!D33</f>
        <v>0</v>
      </c>
      <c r="D39" s="36">
        <f>'CF-Thai'!E33</f>
        <v>-254867</v>
      </c>
      <c r="E39" s="29">
        <f>'CF-Thai'!F33</f>
        <v>0</v>
      </c>
      <c r="F39" s="36">
        <f>'งบกระแสเงินสด 1 Offset'!F40</f>
        <v>-146983</v>
      </c>
      <c r="G39" s="29">
        <f>'CF-Thai'!H33</f>
        <v>0</v>
      </c>
      <c r="H39" s="36">
        <f>'CF-Thai'!I33</f>
        <v>-248670</v>
      </c>
    </row>
    <row r="40" spans="1:8" ht="17.100000000000001" customHeight="1">
      <c r="A40" s="50" t="s">
        <v>176</v>
      </c>
      <c r="B40" s="43">
        <f>'CF-Thai'!C35</f>
        <v>2110751</v>
      </c>
      <c r="C40" s="29">
        <f>'CF-Thai'!D35</f>
        <v>0</v>
      </c>
      <c r="D40" s="43">
        <f>'CF-Thai'!E35</f>
        <v>1079571</v>
      </c>
      <c r="E40" s="29">
        <f>'CF-Thai'!F35</f>
        <v>0</v>
      </c>
      <c r="F40" s="43">
        <f>'งบกระแสเงินสด 1 Offset'!F41</f>
        <v>-866608</v>
      </c>
      <c r="G40" s="29">
        <f>'CF-Thai'!H35</f>
        <v>0</v>
      </c>
      <c r="H40" s="43">
        <f>'CF-Thai'!I35</f>
        <v>839862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21875" defaultRowHeight="17.100000000000001" customHeight="1"/>
  <cols>
    <col min="1" max="1" width="50.21875" style="1" customWidth="1"/>
    <col min="2" max="2" width="9.44140625" style="1" customWidth="1"/>
    <col min="3" max="3" width="1" style="1" customWidth="1"/>
    <col min="4" max="4" width="9.44140625" style="1" customWidth="1"/>
    <col min="5" max="5" width="1" style="1" customWidth="1"/>
    <col min="6" max="6" width="9.5546875" style="1" customWidth="1"/>
    <col min="7" max="7" width="1.21875" style="1" customWidth="1"/>
    <col min="8" max="8" width="9.77734375" style="1" customWidth="1"/>
    <col min="9" max="16384" width="9.2187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151</v>
      </c>
    </row>
    <row r="6" spans="1:8" ht="17.100000000000001" customHeight="1">
      <c r="A6" s="4"/>
      <c r="B6" s="247" t="s">
        <v>141</v>
      </c>
      <c r="C6" s="247"/>
      <c r="D6" s="247"/>
      <c r="E6" s="51"/>
      <c r="F6" s="247" t="str">
        <f>'Cash Flow 1 Offset'!F6:H6</f>
        <v>Separate</v>
      </c>
      <c r="G6" s="247"/>
      <c r="H6" s="247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191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192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142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121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161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188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111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131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143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163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123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177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119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172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-908219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153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154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-856777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185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186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187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193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3.2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PL(3M)-Thai</vt:lpstr>
      <vt:lpstr>PL(9M)-Thai 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'PL(3M)-Thai'!Print_Area</vt:lpstr>
      <vt:lpstr>'PL(9M)-Thai 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รุ่งทิพย์ คงถิ่นฐาน</cp:lastModifiedBy>
  <cp:lastPrinted>2020-10-06T09:16:13Z</cp:lastPrinted>
  <dcterms:created xsi:type="dcterms:W3CDTF">2003-10-21T02:45:33Z</dcterms:created>
  <dcterms:modified xsi:type="dcterms:W3CDTF">2020-11-04T03:32:08Z</dcterms:modified>
</cp:coreProperties>
</file>