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Sep20 (PPO)\"/>
    </mc:Choice>
  </mc:AlternateContent>
  <xr:revisionPtr revIDLastSave="0" documentId="13_ncr:1_{5298A876-9AD2-49E8-8B44-70F5CCC5C2E5}" xr6:coauthVersionLast="45" xr6:coauthVersionMax="45" xr10:uidLastSave="{00000000-0000-0000-0000-000000000000}"/>
  <bookViews>
    <workbookView xWindow="-120" yWindow="-120" windowWidth="21840" windowHeight="13140" tabRatio="762" activeTab="4" xr2:uid="{00000000-000D-0000-FFFF-FFFF00000000}"/>
  </bookViews>
  <sheets>
    <sheet name="Eng 2-4" sheetId="52" r:id="rId1"/>
    <sheet name="FS-eng 5-8" sheetId="48" r:id="rId2"/>
    <sheet name="Eng 9" sheetId="49" r:id="rId3"/>
    <sheet name="Eng 10" sheetId="50" r:id="rId4"/>
    <sheet name="FS-eng 11-12" sheetId="51" r:id="rId5"/>
    <sheet name="Sheet1" sheetId="40" state="hidden" r:id="rId6"/>
  </sheets>
  <definedNames>
    <definedName name="_xlnm.Print_Area" localSheetId="1">'FS-eng 5-8'!$A$1:$J$200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50" l="1"/>
  <c r="K23" i="50"/>
  <c r="I23" i="50"/>
  <c r="P31" i="49"/>
  <c r="N31" i="49"/>
  <c r="L31" i="49"/>
  <c r="J31" i="49"/>
  <c r="H31" i="49"/>
  <c r="F31" i="49"/>
  <c r="P25" i="49"/>
  <c r="P23" i="49"/>
  <c r="D31" i="49"/>
  <c r="D147" i="48" l="1"/>
  <c r="H47" i="48"/>
  <c r="D47" i="48"/>
  <c r="J48" i="51" l="1"/>
  <c r="J28" i="51"/>
  <c r="J16" i="51"/>
  <c r="F48" i="51"/>
  <c r="F28" i="51"/>
  <c r="F16" i="51"/>
  <c r="G19" i="50"/>
  <c r="G23" i="50" s="1"/>
  <c r="O16" i="50"/>
  <c r="M16" i="50"/>
  <c r="M19" i="50" s="1"/>
  <c r="M23" i="50" s="1"/>
  <c r="K16" i="50"/>
  <c r="I16" i="50"/>
  <c r="G16" i="50"/>
  <c r="E16" i="50"/>
  <c r="E19" i="50" s="1"/>
  <c r="J174" i="48"/>
  <c r="J168" i="48"/>
  <c r="J143" i="48"/>
  <c r="J128" i="48"/>
  <c r="J119" i="48"/>
  <c r="J69" i="48"/>
  <c r="J68" i="48"/>
  <c r="J65" i="48"/>
  <c r="J43" i="48"/>
  <c r="J27" i="48"/>
  <c r="J18" i="48"/>
  <c r="F174" i="48"/>
  <c r="F168" i="48"/>
  <c r="F143" i="48"/>
  <c r="F128" i="48"/>
  <c r="F119" i="48"/>
  <c r="F69" i="48"/>
  <c r="F68" i="48"/>
  <c r="F65" i="48"/>
  <c r="F43" i="48"/>
  <c r="F27" i="48"/>
  <c r="F18" i="48"/>
  <c r="J134" i="52"/>
  <c r="J137" i="52" s="1"/>
  <c r="H134" i="52"/>
  <c r="H137" i="52" s="1"/>
  <c r="F134" i="52"/>
  <c r="F137" i="52" s="1"/>
  <c r="D134" i="52"/>
  <c r="D137" i="52" s="1"/>
  <c r="A101" i="52"/>
  <c r="A151" i="52" s="1"/>
  <c r="J91" i="52"/>
  <c r="H91" i="52"/>
  <c r="F91" i="52"/>
  <c r="D91" i="52"/>
  <c r="J80" i="52"/>
  <c r="J93" i="52" s="1"/>
  <c r="H80" i="52"/>
  <c r="H93" i="52" s="1"/>
  <c r="F80" i="52"/>
  <c r="D80" i="52"/>
  <c r="A54" i="52"/>
  <c r="A104" i="52" s="1"/>
  <c r="J42" i="52"/>
  <c r="H42" i="52"/>
  <c r="F42" i="52"/>
  <c r="D42" i="52"/>
  <c r="J25" i="52"/>
  <c r="J44" i="52" s="1"/>
  <c r="H25" i="52"/>
  <c r="H44" i="52" s="1"/>
  <c r="F25" i="52"/>
  <c r="F44" i="52" s="1"/>
  <c r="D25" i="52"/>
  <c r="F71" i="48" l="1"/>
  <c r="J71" i="48"/>
  <c r="F29" i="48"/>
  <c r="F32" i="48" s="1"/>
  <c r="F35" i="48" s="1"/>
  <c r="J50" i="51"/>
  <c r="J53" i="51" s="1"/>
  <c r="F50" i="51"/>
  <c r="F53" i="51" s="1"/>
  <c r="J130" i="48"/>
  <c r="J133" i="48" s="1"/>
  <c r="J136" i="48" s="1"/>
  <c r="F130" i="48"/>
  <c r="F133" i="48" s="1"/>
  <c r="F136" i="48" s="1"/>
  <c r="J29" i="48"/>
  <c r="J32" i="48" s="1"/>
  <c r="J35" i="48" s="1"/>
  <c r="F93" i="52"/>
  <c r="F139" i="52" s="1"/>
  <c r="D44" i="52"/>
  <c r="H139" i="52"/>
  <c r="D93" i="52"/>
  <c r="D139" i="52" s="1"/>
  <c r="J139" i="52"/>
  <c r="H48" i="51"/>
  <c r="D48" i="51"/>
  <c r="H28" i="51"/>
  <c r="D28" i="51"/>
  <c r="H16" i="51"/>
  <c r="D16" i="51"/>
  <c r="E23" i="50"/>
  <c r="A3" i="49"/>
  <c r="A3" i="50" s="1"/>
  <c r="A3" i="51" s="1"/>
  <c r="A59" i="51" s="1"/>
  <c r="H174" i="48"/>
  <c r="D174" i="48"/>
  <c r="H168" i="48"/>
  <c r="D168" i="48"/>
  <c r="A154" i="48"/>
  <c r="D143" i="48"/>
  <c r="H128" i="48"/>
  <c r="D128" i="48"/>
  <c r="H119" i="48"/>
  <c r="D119" i="48"/>
  <c r="H69" i="48"/>
  <c r="D69" i="48"/>
  <c r="H68" i="48"/>
  <c r="D68" i="48"/>
  <c r="A54" i="48"/>
  <c r="A100" i="48"/>
  <c r="A151" i="48" s="1"/>
  <c r="A200" i="48" s="1"/>
  <c r="A33" i="49" s="1"/>
  <c r="A33" i="50" s="1"/>
  <c r="H43" i="48"/>
  <c r="D43" i="48"/>
  <c r="H27" i="48"/>
  <c r="D27" i="48"/>
  <c r="H18" i="48"/>
  <c r="D18" i="48"/>
  <c r="D65" i="48"/>
  <c r="H50" i="51" l="1"/>
  <c r="H53" i="51" s="1"/>
  <c r="H71" i="48"/>
  <c r="D130" i="48"/>
  <c r="D133" i="48" s="1"/>
  <c r="D136" i="48" s="1"/>
  <c r="H130" i="48"/>
  <c r="H133" i="48" s="1"/>
  <c r="H136" i="48" s="1"/>
  <c r="H140" i="48" s="1"/>
  <c r="D71" i="48"/>
  <c r="D29" i="48"/>
  <c r="D32" i="48" s="1"/>
  <c r="D35" i="48" s="1"/>
  <c r="D50" i="51"/>
  <c r="D53" i="51" s="1"/>
  <c r="H29" i="48"/>
  <c r="H32" i="48" s="1"/>
  <c r="H35" i="48" s="1"/>
  <c r="H65" i="48" s="1"/>
  <c r="H147" i="48" l="1"/>
  <c r="H143" i="48"/>
</calcChain>
</file>

<file path=xl/sharedStrings.xml><?xml version="1.0" encoding="utf-8"?>
<sst xmlns="http://schemas.openxmlformats.org/spreadsheetml/2006/main" count="432" uniqueCount="209">
  <si>
    <t>Siam Future Development Public Company Limited</t>
  </si>
  <si>
    <t>Consolidated</t>
  </si>
  <si>
    <t>31 December</t>
  </si>
  <si>
    <t>Notes</t>
  </si>
  <si>
    <t>Baht’000</t>
  </si>
  <si>
    <t>Assets</t>
  </si>
  <si>
    <t>Current assets</t>
  </si>
  <si>
    <t>Cash and cash equivalents</t>
  </si>
  <si>
    <t>Short-term investments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</si>
  <si>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</si>
  <si>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</si>
  <si>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</si>
  <si>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</si>
  <si>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</si>
  <si>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</si>
  <si>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</si>
  <si>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</si>
  <si>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</si>
  <si>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</si>
  <si>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</si>
  <si>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</si>
  <si>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</si>
  <si>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</si>
  <si>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</si>
  <si>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</si>
  <si>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</si>
  <si>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</si>
  <si>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</si>
  <si>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>Other current liabilities</t>
  </si>
  <si>
    <t>Total current liabilities</t>
  </si>
  <si>
    <t>Non-current liabilities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</si>
  <si>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</si>
  <si>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</si>
  <si>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</si>
  <si>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</si>
  <si>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</si>
  <si>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</si>
  <si>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</si>
  <si>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</si>
  <si>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</si>
  <si>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</si>
  <si>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</si>
  <si>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 xml:space="preserve">Equity attributable to owners </t>
  </si>
  <si>
    <t xml:space="preserve">   of the parent</t>
  </si>
  <si>
    <t>Non-controlling interests</t>
  </si>
  <si>
    <t>Revenues</t>
  </si>
  <si>
    <t>Finance and 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</si>
  <si>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</si>
  <si>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</si>
  <si>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</si>
  <si>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</si>
  <si>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</si>
  <si>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</si>
  <si>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period</t>
  </si>
  <si>
    <t>Owners of the parent</t>
  </si>
  <si>
    <t xml:space="preserve">Earnings per share </t>
  </si>
  <si>
    <t>Total comprehensive income for the period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</si>
  <si>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</si>
  <si>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</si>
  <si>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</si>
  <si>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</si>
  <si>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</si>
  <si>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</si>
  <si>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</si>
  <si>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Total</t>
  </si>
  <si>
    <t>share capital</t>
  </si>
  <si>
    <t>premium</t>
  </si>
  <si>
    <t>reserve</t>
  </si>
  <si>
    <t>earnings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</si>
  <si>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</si>
  <si>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</si>
  <si>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</si>
  <si>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</si>
  <si>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</si>
  <si>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</si>
  <si>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 xml:space="preserve">Income tax paid </t>
  </si>
  <si>
    <t>Cash flows from investing activities</t>
  </si>
  <si>
    <t xml:space="preserve">   investment property</t>
  </si>
  <si>
    <t>Interest received</t>
  </si>
  <si>
    <t>Cash flows from financing activities</t>
  </si>
  <si>
    <t>Cash and cash equivalents, beginning balance</t>
  </si>
  <si>
    <t>Cash and cash equivalents, ending balance</t>
  </si>
  <si>
    <t>Supplementary information for cash flows:</t>
  </si>
  <si>
    <t>Non-cash transactions</t>
  </si>
  <si>
    <t xml:space="preserve">Accounts payable arisen as a result of purchases </t>
  </si>
  <si>
    <t>Short-term loans to related parties</t>
  </si>
  <si>
    <t>Attributable to owners of the parent</t>
  </si>
  <si>
    <t>Director   ………………………………….   Director   …………………………………..</t>
  </si>
  <si>
    <t xml:space="preserve">   </t>
  </si>
  <si>
    <t>Other</t>
  </si>
  <si>
    <t>of equity</t>
  </si>
  <si>
    <t>Trade and other receivables</t>
  </si>
  <si>
    <t>Trade and other payables</t>
  </si>
  <si>
    <t>Finance costs</t>
  </si>
  <si>
    <t>Employee benefit obligations</t>
  </si>
  <si>
    <t>Statement of Comprehensive Income (Unaudited)</t>
  </si>
  <si>
    <t>Statement of Cash Flows (Unaudited)</t>
  </si>
  <si>
    <t>Liabilities and equity</t>
  </si>
  <si>
    <t>Equity</t>
  </si>
  <si>
    <t>Total equity</t>
  </si>
  <si>
    <t>Total liabilities and equity</t>
  </si>
  <si>
    <t>Dividends received</t>
  </si>
  <si>
    <t>Share of profit from joint ventures</t>
  </si>
  <si>
    <t>Short-term borrowings</t>
  </si>
  <si>
    <r>
      <t xml:space="preserve">Liabilities and equity </t>
    </r>
    <r>
      <rPr>
        <sz val="9"/>
        <rFont val="Arial"/>
        <family val="2"/>
      </rPr>
      <t>(Cont’d)</t>
    </r>
  </si>
  <si>
    <t>Separate</t>
  </si>
  <si>
    <t>financial information</t>
  </si>
  <si>
    <t>Consolidated financial information (Baht’000)</t>
  </si>
  <si>
    <t>Separate financial information (Baht’000)</t>
  </si>
  <si>
    <t>Profit attributable to: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</si>
  <si>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</si>
  <si>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</si>
  <si>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Profit before finance costs and income tax</t>
  </si>
  <si>
    <t>Profit before income tax</t>
  </si>
  <si>
    <t>Purchases of intangible assets</t>
  </si>
  <si>
    <t>The notes to the consolidated and separate financial information are an integral part of these interim financial information.</t>
  </si>
  <si>
    <t xml:space="preserve">Purchases of building, equipment and </t>
  </si>
  <si>
    <t>Proceeds from short-term loans from subsidiaries</t>
  </si>
  <si>
    <t>Repayments to short-term loans from subsidiaries</t>
  </si>
  <si>
    <t>Investments in joint ventures</t>
  </si>
  <si>
    <t>Short-term loans made to subsidiaries</t>
  </si>
  <si>
    <t xml:space="preserve">   from financial institutions</t>
  </si>
  <si>
    <t>Current portion of long-term borrowings</t>
  </si>
  <si>
    <t>Long-term borrowings</t>
  </si>
  <si>
    <t>Unaudited</t>
  </si>
  <si>
    <t>Audited</t>
  </si>
  <si>
    <t xml:space="preserve">Statement of Financial Position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</si>
  <si>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</si>
  <si>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on land leases</t>
  </si>
  <si>
    <t>Dividends income</t>
  </si>
  <si>
    <t>2019</t>
  </si>
  <si>
    <t>Opening balance 1 January 2019</t>
  </si>
  <si>
    <t>Short-term borrowings from subsidiaries</t>
  </si>
  <si>
    <t>Increase in liabilities on land leases</t>
  </si>
  <si>
    <t>Other components of equity</t>
  </si>
  <si>
    <t xml:space="preserve">         of par Baht 1 each</t>
  </si>
  <si>
    <t xml:space="preserve">         of fully-paid</t>
  </si>
  <si>
    <t>Income tax</t>
  </si>
  <si>
    <t xml:space="preserve">Finance costs </t>
  </si>
  <si>
    <t xml:space="preserve">Basic earnings per share (Baht) </t>
  </si>
  <si>
    <t>Non-</t>
  </si>
  <si>
    <t>components</t>
  </si>
  <si>
    <t>controlling</t>
  </si>
  <si>
    <t xml:space="preserve">   to non-controllong interests</t>
  </si>
  <si>
    <t>Cash generated from operating activities</t>
  </si>
  <si>
    <t xml:space="preserve">Dividends paid </t>
  </si>
  <si>
    <t>The notes to the consolidated and company financial information are an integral part of these interim financial information.</t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</si>
  <si>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</si>
  <si>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Income statement (Unaudited)</t>
  </si>
  <si>
    <t>Cost of rental and services</t>
  </si>
  <si>
    <t>Other comprehensive income:</t>
  </si>
  <si>
    <t xml:space="preserve">    Actuarial gains on defined employee</t>
  </si>
  <si>
    <t xml:space="preserve">      benefit plans, net of tax</t>
  </si>
  <si>
    <t>Cash dividends</t>
  </si>
  <si>
    <t>Payment for debenture issuance cost</t>
  </si>
  <si>
    <t xml:space="preserve">   of building, equipment and investment property</t>
  </si>
  <si>
    <t>Shares dividends</t>
  </si>
  <si>
    <t xml:space="preserve">      2,131,929,050 ordinary shares </t>
  </si>
  <si>
    <t xml:space="preserve">      2,131,920,931 ordinary shares </t>
  </si>
  <si>
    <t>Income Statement (Unaudited)</t>
  </si>
  <si>
    <t>Other comprehensive income</t>
  </si>
  <si>
    <t>Liabilities on land leases - current portion</t>
  </si>
  <si>
    <t>30 September</t>
  </si>
  <si>
    <t>Closing balance 30 September 2019</t>
  </si>
  <si>
    <t xml:space="preserve">Investment property increased due to reversal </t>
  </si>
  <si>
    <t xml:space="preserve">   of finance lease contracts</t>
  </si>
  <si>
    <t>Basic earnings per share (Baht)</t>
  </si>
  <si>
    <t>Net cash generated from operating activities</t>
  </si>
  <si>
    <t>Net cash used in financing activities</t>
  </si>
  <si>
    <t>Net cash used in investing activities</t>
  </si>
  <si>
    <t xml:space="preserve">Proceeds from long-term borrowings  </t>
  </si>
  <si>
    <t>Investment in associates</t>
  </si>
  <si>
    <t xml:space="preserve">Repayments received from short-term loans </t>
  </si>
  <si>
    <t xml:space="preserve">    to subsidiaries</t>
  </si>
  <si>
    <t>2020</t>
  </si>
  <si>
    <t>18 b)</t>
  </si>
  <si>
    <t>18 c)</t>
  </si>
  <si>
    <t>Right-of-use assets</t>
  </si>
  <si>
    <t>Building and equipment, net</t>
  </si>
  <si>
    <t>18 d)</t>
  </si>
  <si>
    <t>18 e)</t>
  </si>
  <si>
    <t>Income tax payable</t>
  </si>
  <si>
    <t>As at 30 September 2020</t>
  </si>
  <si>
    <t>For the three-month period ended 30 September 2020</t>
  </si>
  <si>
    <t>For the nine-month period ended 30 September 2020</t>
  </si>
  <si>
    <t>Opening balance 1 January 2020</t>
  </si>
  <si>
    <t>Closing balance 30 September 2020</t>
  </si>
  <si>
    <t>-</t>
  </si>
  <si>
    <t>Opening balance 1 January 2020 - restated</t>
  </si>
  <si>
    <t>Rental and services income</t>
  </si>
  <si>
    <t>(Gain) loss from adjustment on investment property, net</t>
  </si>
  <si>
    <t>Retrospective adjustments due to changes</t>
  </si>
  <si>
    <t xml:space="preserve">    in accounting policy</t>
  </si>
  <si>
    <t xml:space="preserve">Proceeds from short-term borrowings from </t>
  </si>
  <si>
    <t xml:space="preserve">   financial institutions</t>
  </si>
  <si>
    <t xml:space="preserve">Repayments to short-term borrowings </t>
  </si>
  <si>
    <t xml:space="preserve">Repayments to long-term borrowings </t>
  </si>
  <si>
    <t xml:space="preserve">   non-controlling interests</t>
  </si>
  <si>
    <t>Significant non-cash transactions for the nine-month periods ended 30 September 2020 and 2019 are as follows:</t>
  </si>
  <si>
    <t>Net increase (decrease) in cash and cash equivalents</t>
  </si>
  <si>
    <t xml:space="preserve">Opening balance 1 January 2020 </t>
  </si>
  <si>
    <t xml:space="preserve">   - previously reported</t>
  </si>
  <si>
    <t xml:space="preserve">Dividends paid from subsidiaries to </t>
  </si>
  <si>
    <t>Redemption of debentures</t>
  </si>
  <si>
    <t xml:space="preserve">   and services income</t>
  </si>
  <si>
    <t>Unearned rental and services income</t>
  </si>
  <si>
    <t>Items that will not be reclassified to profit or loss:</t>
  </si>
  <si>
    <t xml:space="preserve">Dividends paid from subsidiaries </t>
  </si>
  <si>
    <t>Repayments to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</si>
</sst>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_);\(#,##0.0\)"/>
    <numFmt numFmtId="169" formatCode="_(* #,##0_);_(* \(#,##0\);_(* &quot;-&quot;??_);_(@_)"/>
    <numFmt numFmtId="170" formatCode="#,##0;\(#,##0\)"/>
    <numFmt numFmtId="171" formatCode="#,##0.00;\(#,##0.00\)"/>
    <numFmt numFmtId="172" formatCode="_-* #,##0.0_-;\-* #,##0.0_-;_-* &quot;-&quot;??_-;_-@_-"/>
    <numFmt numFmtId="173" formatCode="#,##0;\(#,##0\);&quot;-&quot;;@"/>
    <numFmt numFmtId="174" formatCode="#,##0.00;\(#,##0.00\);&quot;-&quot;;@"/>
    <numFmt numFmtId="175" formatCode="0.0"/>
    <numFmt numFmtId="176" formatCode="0.000"/>
    <numFmt numFmtId="177" formatCode="_(&quot;$&quot;* #,##0.00000_);_(&quot;$&quot;* \(#,##0.00000\);_(&quot;$&quot;* &quot;-&quot;??_);_(@_)"/>
    <numFmt numFmtId="178" formatCode="_(* #,##0.0_);_(* \(#,##0.00\);_(* &quot;-&quot;??_);_(@_)"/>
    <numFmt numFmtId="179" formatCode="General_)"/>
    <numFmt numFmtId="180" formatCode="#,##0.000_);\(#,##0.000\)"/>
    <numFmt numFmtId="181" formatCode="&quot;$&quot;#,\);\(&quot;$&quot;#,##0\)"/>
    <numFmt numFmtId="182" formatCode="\60\4\7\:"/>
    <numFmt numFmtId="183" formatCode="&quot;$&quot;#,\);\(&quot;$&quot;#,\)"/>
    <numFmt numFmtId="184" formatCode="&quot;$&quot;#,;\(&quot;$&quot;#,\)"/>
    <numFmt numFmtId="185" formatCode="0.0%"/>
    <numFmt numFmtId="186" formatCode="\$#,##0.00;\(\$#,##0.00\)"/>
    <numFmt numFmtId="187" formatCode="\$#,##0;\(\$#,##0\)"/>
    <numFmt numFmtId="188" formatCode="_-* #,##0.000000_-;\-* #,##0.000000_-;_-* &quot;-&quot;??_-;_-@_-"/>
    <numFmt numFmtId="189" formatCode="_-[$€-2]* #,##0.00_-;\-[$€-2]* #,##0.00_-;_-[$€-2]* &quot;-&quot;??_-"/>
    <numFmt numFmtId="190" formatCode="[$-1010000]d/mm/yy;@"/>
    <numFmt numFmtId="191" formatCode="m\/d\/yyyy&quot;  &quot;h&quot;:&quot;mm&quot;:&quot;ss\ AM/PM"/>
    <numFmt numFmtId="192" formatCode="\t&quot;฿&quot;#,##0.00_);[Red]\(\t&quot;฿&quot;#,##0.00\)"/>
  </numFmts>
  <fonts count="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3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0" fillId="0" borderId="0" applyNumberFormat="0" applyFill="0" applyBorder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6" fontId="15" fillId="0" borderId="0" applyFill="0" applyBorder="0" applyAlignment="0"/>
    <xf numFmtId="168" fontId="16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25" fillId="31" borderId="1" applyNumberFormat="0" applyAlignment="0" applyProtection="0"/>
    <xf numFmtId="0" fontId="25" fillId="31" borderId="1" applyNumberFormat="0" applyAlignment="0" applyProtection="0"/>
    <xf numFmtId="0" fontId="26" fillId="32" borderId="2" applyNumberFormat="0" applyAlignment="0" applyProtection="0"/>
    <xf numFmtId="0" fontId="26" fillId="32" borderId="2" applyNumberFormat="0" applyAlignment="0" applyProtection="0"/>
    <xf numFmtId="178" fontId="15" fillId="0" borderId="0" applyFont="0" applyFill="0" applyBorder="0" applyAlignment="0" applyProtection="0"/>
    <xf numFmtId="167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170" fontId="7" fillId="0" borderId="0"/>
    <xf numFmtId="179" fontId="15" fillId="0" borderId="0" applyFont="0" applyFill="0" applyBorder="0" applyAlignment="0" applyProtection="0"/>
    <xf numFmtId="186" fontId="7" fillId="0" borderId="0"/>
    <xf numFmtId="14" fontId="10" fillId="0" borderId="0" applyFill="0" applyBorder="0" applyAlignment="0"/>
    <xf numFmtId="38" fontId="17" fillId="0" borderId="3">
      <alignment vertical="center"/>
    </xf>
    <xf numFmtId="187" fontId="7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18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36" borderId="4" applyBorder="0">
      <alignment horizontal="center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37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9" fillId="38" borderId="1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37" fontId="19" fillId="0" borderId="0"/>
    <xf numFmtId="177" fontId="5" fillId="0" borderId="0"/>
    <xf numFmtId="0" fontId="47" fillId="0" borderId="0"/>
    <xf numFmtId="188" fontId="46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0" fontId="59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8" fillId="0" borderId="0"/>
    <xf numFmtId="0" fontId="4" fillId="0" borderId="0"/>
    <xf numFmtId="0" fontId="4" fillId="0" borderId="0"/>
    <xf numFmtId="0" fontId="10" fillId="0" borderId="0">
      <alignment vertical="top"/>
    </xf>
    <xf numFmtId="0" fontId="5" fillId="0" borderId="0"/>
    <xf numFmtId="0" fontId="48" fillId="0" borderId="0"/>
    <xf numFmtId="0" fontId="10" fillId="0" borderId="0">
      <alignment vertical="top"/>
    </xf>
    <xf numFmtId="0" fontId="60" fillId="0" borderId="0"/>
    <xf numFmtId="0" fontId="60" fillId="0" borderId="0"/>
    <xf numFmtId="0" fontId="4" fillId="0" borderId="0"/>
    <xf numFmtId="0" fontId="5" fillId="0" borderId="0"/>
    <xf numFmtId="0" fontId="42" fillId="0" borderId="0"/>
    <xf numFmtId="0" fontId="4" fillId="0" borderId="0"/>
    <xf numFmtId="0" fontId="14" fillId="0" borderId="0"/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5" fillId="0" borderId="0"/>
    <xf numFmtId="0" fontId="5" fillId="0" borderId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40" borderId="12" applyNumberFormat="0" applyFont="0" applyAlignment="0" applyProtection="0"/>
    <xf numFmtId="0" fontId="13" fillId="40" borderId="12" applyNumberFormat="0" applyFont="0" applyAlignment="0" applyProtection="0"/>
    <xf numFmtId="0" fontId="35" fillId="31" borderId="13" applyNumberFormat="0" applyAlignment="0" applyProtection="0"/>
    <xf numFmtId="0" fontId="35" fillId="31" borderId="13" applyNumberFormat="0" applyAlignment="0" applyProtection="0"/>
    <xf numFmtId="40" fontId="20" fillId="41" borderId="0">
      <alignment horizontal="right"/>
    </xf>
    <xf numFmtId="0" fontId="21" fillId="41" borderId="14"/>
    <xf numFmtId="180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15" applyNumberFormat="0" applyBorder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16">
      <alignment horizontal="center"/>
    </xf>
    <xf numFmtId="3" fontId="17" fillId="0" borderId="0" applyFont="0" applyFill="0" applyBorder="0" applyAlignment="0" applyProtection="0"/>
    <xf numFmtId="0" fontId="17" fillId="42" borderId="0" applyNumberFormat="0" applyFont="0" applyBorder="0" applyAlignment="0" applyProtection="0"/>
    <xf numFmtId="37" fontId="49" fillId="0" borderId="0"/>
    <xf numFmtId="1" fontId="4" fillId="0" borderId="17" applyNumberFormat="0" applyFill="0" applyAlignment="0" applyProtection="0">
      <alignment horizontal="center" vertical="center"/>
    </xf>
    <xf numFmtId="4" fontId="11" fillId="39" borderId="18" applyNumberFormat="0" applyProtection="0">
      <alignment vertical="center"/>
    </xf>
    <xf numFmtId="4" fontId="50" fillId="39" borderId="18" applyNumberFormat="0" applyProtection="0">
      <alignment vertical="center"/>
    </xf>
    <xf numFmtId="4" fontId="11" fillId="39" borderId="18" applyNumberFormat="0" applyProtection="0">
      <alignment horizontal="left" vertical="center" indent="1"/>
    </xf>
    <xf numFmtId="0" fontId="11" fillId="39" borderId="18" applyNumberFormat="0" applyProtection="0">
      <alignment horizontal="left" vertical="top" indent="1"/>
    </xf>
    <xf numFmtId="4" fontId="11" fillId="43" borderId="0" applyNumberFormat="0" applyProtection="0">
      <alignment horizontal="left" vertical="center" indent="1"/>
    </xf>
    <xf numFmtId="4" fontId="10" fillId="3" borderId="18" applyNumberFormat="0" applyProtection="0">
      <alignment horizontal="right" vertical="center"/>
    </xf>
    <xf numFmtId="4" fontId="10" fillId="9" borderId="18" applyNumberFormat="0" applyProtection="0">
      <alignment horizontal="right" vertical="center"/>
    </xf>
    <xf numFmtId="4" fontId="10" fillId="20" borderId="18" applyNumberFormat="0" applyProtection="0">
      <alignment horizontal="right" vertical="center"/>
    </xf>
    <xf numFmtId="4" fontId="10" fillId="11" borderId="18" applyNumberFormat="0" applyProtection="0">
      <alignment horizontal="right" vertical="center"/>
    </xf>
    <xf numFmtId="4" fontId="10" fillId="15" borderId="18" applyNumberFormat="0" applyProtection="0">
      <alignment horizontal="right" vertical="center"/>
    </xf>
    <xf numFmtId="4" fontId="10" fillId="28" borderId="18" applyNumberFormat="0" applyProtection="0">
      <alignment horizontal="right" vertical="center"/>
    </xf>
    <xf numFmtId="4" fontId="10" fillId="24" borderId="18" applyNumberFormat="0" applyProtection="0">
      <alignment horizontal="right" vertical="center"/>
    </xf>
    <xf numFmtId="4" fontId="10" fillId="44" borderId="18" applyNumberFormat="0" applyProtection="0">
      <alignment horizontal="right" vertical="center"/>
    </xf>
    <xf numFmtId="4" fontId="10" fillId="10" borderId="18" applyNumberFormat="0" applyProtection="0">
      <alignment horizontal="right" vertical="center"/>
    </xf>
    <xf numFmtId="4" fontId="11" fillId="45" borderId="19" applyNumberFormat="0" applyProtection="0">
      <alignment horizontal="left" vertical="center" indent="1"/>
    </xf>
    <xf numFmtId="4" fontId="10" fillId="46" borderId="0" applyNumberFormat="0" applyProtection="0">
      <alignment horizontal="left" vertical="center" indent="1"/>
    </xf>
    <xf numFmtId="4" fontId="39" fillId="47" borderId="0" applyNumberFormat="0" applyProtection="0">
      <alignment horizontal="left" vertical="center" indent="1"/>
    </xf>
    <xf numFmtId="4" fontId="10" fillId="43" borderId="18" applyNumberFormat="0" applyProtection="0">
      <alignment horizontal="right" vertical="center"/>
    </xf>
    <xf numFmtId="4" fontId="10" fillId="46" borderId="0" applyNumberFormat="0" applyProtection="0">
      <alignment horizontal="left" vertical="center" indent="1"/>
    </xf>
    <xf numFmtId="4" fontId="10" fillId="43" borderId="0" applyNumberFormat="0" applyProtection="0">
      <alignment horizontal="left" vertical="center" indent="1"/>
    </xf>
    <xf numFmtId="0" fontId="4" fillId="47" borderId="18" applyNumberFormat="0" applyProtection="0">
      <alignment horizontal="left" vertical="center" indent="1"/>
    </xf>
    <xf numFmtId="0" fontId="4" fillId="47" borderId="18" applyNumberFormat="0" applyProtection="0">
      <alignment horizontal="left" vertical="top" indent="1"/>
    </xf>
    <xf numFmtId="0" fontId="4" fillId="43" borderId="18" applyNumberFormat="0" applyProtection="0">
      <alignment horizontal="left" vertical="center" indent="1"/>
    </xf>
    <xf numFmtId="0" fontId="4" fillId="43" borderId="18" applyNumberFormat="0" applyProtection="0">
      <alignment horizontal="left" vertical="top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top" indent="1"/>
    </xf>
    <xf numFmtId="0" fontId="4" fillId="46" borderId="18" applyNumberFormat="0" applyProtection="0">
      <alignment horizontal="left" vertical="center" indent="1"/>
    </xf>
    <xf numFmtId="0" fontId="4" fillId="46" borderId="18" applyNumberFormat="0" applyProtection="0">
      <alignment horizontal="left" vertical="top" indent="1"/>
    </xf>
    <xf numFmtId="0" fontId="4" fillId="48" borderId="10" applyNumberFormat="0">
      <protection locked="0"/>
    </xf>
    <xf numFmtId="4" fontId="10" fillId="40" borderId="18" applyNumberFormat="0" applyProtection="0">
      <alignment vertical="center"/>
    </xf>
    <xf numFmtId="4" fontId="51" fillId="40" borderId="18" applyNumberFormat="0" applyProtection="0">
      <alignment vertical="center"/>
    </xf>
    <xf numFmtId="4" fontId="10" fillId="40" borderId="18" applyNumberFormat="0" applyProtection="0">
      <alignment horizontal="left" vertical="center" indent="1"/>
    </xf>
    <xf numFmtId="0" fontId="10" fillId="40" borderId="18" applyNumberFormat="0" applyProtection="0">
      <alignment horizontal="left" vertical="top" indent="1"/>
    </xf>
    <xf numFmtId="4" fontId="10" fillId="46" borderId="18" applyNumberFormat="0" applyProtection="0">
      <alignment horizontal="right" vertical="center"/>
    </xf>
    <xf numFmtId="4" fontId="51" fillId="46" borderId="18" applyNumberFormat="0" applyProtection="0">
      <alignment horizontal="right" vertical="center"/>
    </xf>
    <xf numFmtId="4" fontId="10" fillId="43" borderId="18" applyNumberFormat="0" applyProtection="0">
      <alignment horizontal="left" vertical="center" indent="1"/>
    </xf>
    <xf numFmtId="0" fontId="10" fillId="43" borderId="18" applyNumberFormat="0" applyProtection="0">
      <alignment horizontal="left" vertical="top" indent="1"/>
    </xf>
    <xf numFmtId="4" fontId="52" fillId="49" borderId="0" applyNumberFormat="0" applyProtection="0">
      <alignment horizontal="left" vertical="center" indent="1"/>
    </xf>
    <xf numFmtId="4" fontId="12" fillId="46" borderId="18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" fillId="0" borderId="0" applyNumberFormat="0" applyFill="0" applyBorder="0" applyAlignment="0"/>
    <xf numFmtId="179" fontId="16" fillId="0" borderId="0"/>
    <xf numFmtId="179" fontId="16" fillId="0" borderId="0"/>
    <xf numFmtId="49" fontId="10" fillId="0" borderId="0" applyFill="0" applyBorder="0" applyAlignment="0"/>
    <xf numFmtId="183" fontId="16" fillId="0" borderId="0" applyFill="0" applyBorder="0" applyAlignment="0"/>
    <xf numFmtId="184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32" borderId="2" applyNumberFormat="0" applyAlignment="0" applyProtection="0"/>
    <xf numFmtId="0" fontId="33" fillId="0" borderId="11" applyNumberFormat="0" applyFill="0" applyAlignment="0" applyProtection="0"/>
    <xf numFmtId="0" fontId="24" fillId="3" borderId="0" applyNumberFormat="0" applyBorder="0" applyAlignment="0" applyProtection="0"/>
    <xf numFmtId="0" fontId="35" fillId="31" borderId="13" applyNumberFormat="0" applyAlignment="0" applyProtection="0"/>
    <xf numFmtId="0" fontId="25" fillId="31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7" borderId="1" applyNumberFormat="0" applyAlignment="0" applyProtection="0"/>
    <xf numFmtId="0" fontId="34" fillId="39" borderId="0" applyNumberFormat="0" applyBorder="0" applyAlignment="0" applyProtection="0"/>
    <xf numFmtId="0" fontId="37" fillId="0" borderId="20" applyNumberFormat="0" applyFill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8" borderId="0" applyNumberFormat="0" applyBorder="0" applyAlignment="0" applyProtection="0"/>
    <xf numFmtId="0" fontId="14" fillId="40" borderId="12" applyNumberFormat="0" applyFont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</cellStyleXfs>
  <cellXfs count="214">
    <xf numFmtId="0" fontId="0" fillId="0" borderId="0" xfId="0"/>
    <xf numFmtId="173" fontId="56" fillId="0" borderId="0" xfId="225" applyNumberFormat="1" applyFont="1" applyFill="1" applyBorder="1" applyAlignment="1">
      <alignment vertical="center"/>
    </xf>
    <xf numFmtId="173" fontId="57" fillId="0" borderId="0" xfId="225" applyNumberFormat="1" applyFont="1" applyFill="1" applyBorder="1" applyAlignment="1">
      <alignment vertical="center"/>
    </xf>
    <xf numFmtId="173" fontId="57" fillId="0" borderId="0" xfId="133" applyNumberFormat="1" applyFont="1" applyFill="1" applyBorder="1" applyAlignment="1">
      <alignment horizontal="right" vertical="center"/>
    </xf>
    <xf numFmtId="173" fontId="57" fillId="0" borderId="0" xfId="133" applyNumberFormat="1" applyFont="1" applyFill="1" applyBorder="1" applyAlignment="1">
      <alignment vertical="center"/>
    </xf>
    <xf numFmtId="0" fontId="61" fillId="0" borderId="21" xfId="227" applyFont="1" applyFill="1" applyBorder="1" applyAlignment="1">
      <alignment vertical="center"/>
    </xf>
    <xf numFmtId="0" fontId="57" fillId="0" borderId="21" xfId="225" applyFont="1" applyFill="1" applyBorder="1" applyAlignment="1">
      <alignment vertical="center"/>
    </xf>
    <xf numFmtId="0" fontId="56" fillId="0" borderId="0" xfId="227" applyFont="1" applyAlignment="1">
      <alignment horizontal="left" vertical="center"/>
    </xf>
    <xf numFmtId="173" fontId="56" fillId="0" borderId="0" xfId="227" applyNumberFormat="1" applyFont="1" applyAlignment="1">
      <alignment horizontal="left" vertical="center"/>
    </xf>
    <xf numFmtId="173" fontId="57" fillId="0" borderId="0" xfId="227" applyNumberFormat="1" applyFont="1" applyBorder="1" applyAlignment="1">
      <alignment horizontal="right" vertical="center"/>
    </xf>
    <xf numFmtId="173" fontId="57" fillId="0" borderId="0" xfId="227" applyNumberFormat="1" applyFont="1" applyAlignment="1">
      <alignment horizontal="right" vertical="center"/>
    </xf>
    <xf numFmtId="173" fontId="57" fillId="0" borderId="0" xfId="227" applyNumberFormat="1" applyFont="1" applyAlignment="1">
      <alignment vertical="center"/>
    </xf>
    <xf numFmtId="0" fontId="57" fillId="0" borderId="0" xfId="227" applyFont="1" applyAlignment="1">
      <alignment vertical="center"/>
    </xf>
    <xf numFmtId="0" fontId="56" fillId="0" borderId="21" xfId="227" applyFont="1" applyBorder="1" applyAlignment="1">
      <alignment horizontal="left" vertical="center"/>
    </xf>
    <xf numFmtId="173" fontId="56" fillId="0" borderId="21" xfId="227" applyNumberFormat="1" applyFont="1" applyBorder="1" applyAlignment="1">
      <alignment horizontal="left" vertical="center"/>
    </xf>
    <xf numFmtId="173" fontId="57" fillId="0" borderId="21" xfId="227" applyNumberFormat="1" applyFont="1" applyBorder="1" applyAlignment="1">
      <alignment horizontal="right" vertical="center"/>
    </xf>
    <xf numFmtId="173" fontId="57" fillId="0" borderId="21" xfId="227" applyNumberFormat="1" applyFont="1" applyBorder="1" applyAlignment="1">
      <alignment vertical="center"/>
    </xf>
    <xf numFmtId="0" fontId="56" fillId="0" borderId="0" xfId="227" applyFont="1" applyBorder="1" applyAlignment="1">
      <alignment horizontal="left" vertical="center"/>
    </xf>
    <xf numFmtId="173" fontId="56" fillId="0" borderId="0" xfId="227" applyNumberFormat="1" applyFont="1" applyBorder="1" applyAlignment="1">
      <alignment horizontal="left" vertical="center"/>
    </xf>
    <xf numFmtId="173" fontId="57" fillId="0" borderId="0" xfId="227" applyNumberFormat="1" applyFont="1" applyBorder="1" applyAlignment="1">
      <alignment vertical="center"/>
    </xf>
    <xf numFmtId="0" fontId="57" fillId="0" borderId="0" xfId="227" applyFont="1" applyBorder="1" applyAlignment="1">
      <alignment vertical="center"/>
    </xf>
    <xf numFmtId="0" fontId="56" fillId="0" borderId="0" xfId="227" applyFont="1" applyAlignment="1">
      <alignment vertical="center"/>
    </xf>
    <xf numFmtId="173" fontId="56" fillId="0" borderId="0" xfId="227" applyNumberFormat="1" applyFont="1" applyAlignment="1">
      <alignment horizontal="right" vertical="center"/>
    </xf>
    <xf numFmtId="173" fontId="56" fillId="0" borderId="0" xfId="227" applyNumberFormat="1" applyFont="1" applyBorder="1" applyAlignment="1">
      <alignment horizontal="right" vertical="center"/>
    </xf>
    <xf numFmtId="0" fontId="56" fillId="0" borderId="0" xfId="227" applyFont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right" vertical="center"/>
    </xf>
    <xf numFmtId="173" fontId="57" fillId="0" borderId="0" xfId="227" applyNumberFormat="1" applyFont="1" applyBorder="1" applyAlignment="1">
      <alignment horizontal="left" vertical="center"/>
    </xf>
    <xf numFmtId="0" fontId="57" fillId="0" borderId="21" xfId="227" applyFont="1" applyBorder="1" applyAlignment="1">
      <alignment horizontal="left" vertical="center"/>
    </xf>
    <xf numFmtId="173" fontId="57" fillId="0" borderId="21" xfId="227" applyNumberFormat="1" applyFont="1" applyBorder="1" applyAlignment="1">
      <alignment horizontal="left" vertical="center"/>
    </xf>
    <xf numFmtId="0" fontId="56" fillId="0" borderId="0" xfId="227" applyFont="1" applyFill="1" applyAlignment="1">
      <alignment horizontal="left" vertical="center"/>
    </xf>
    <xf numFmtId="173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right" vertical="center"/>
    </xf>
    <xf numFmtId="173" fontId="57" fillId="0" borderId="0" xfId="227" applyNumberFormat="1" applyFont="1" applyFill="1" applyAlignment="1">
      <alignment vertical="center"/>
    </xf>
    <xf numFmtId="0" fontId="57" fillId="0" borderId="0" xfId="227" applyFont="1" applyFill="1" applyAlignment="1">
      <alignment vertical="center"/>
    </xf>
    <xf numFmtId="0" fontId="56" fillId="0" borderId="21" xfId="227" applyFont="1" applyFill="1" applyBorder="1" applyAlignment="1">
      <alignment horizontal="left" vertical="center"/>
    </xf>
    <xf numFmtId="173" fontId="57" fillId="0" borderId="21" xfId="227" applyNumberFormat="1" applyFont="1" applyFill="1" applyBorder="1" applyAlignment="1">
      <alignment horizontal="right" vertical="center"/>
    </xf>
    <xf numFmtId="173" fontId="57" fillId="0" borderId="21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left" vertical="center"/>
    </xf>
    <xf numFmtId="173" fontId="57" fillId="0" borderId="0" xfId="227" applyNumberFormat="1" applyFont="1" applyFill="1" applyBorder="1" applyAlignment="1">
      <alignment vertical="center"/>
    </xf>
    <xf numFmtId="0" fontId="57" fillId="0" borderId="0" xfId="227" applyFont="1" applyFill="1" applyBorder="1" applyAlignment="1">
      <alignment vertical="center"/>
    </xf>
    <xf numFmtId="173" fontId="56" fillId="0" borderId="0" xfId="227" applyNumberFormat="1" applyFont="1" applyFill="1" applyAlignment="1">
      <alignment horizontal="right" vertical="center"/>
    </xf>
    <xf numFmtId="173" fontId="56" fillId="0" borderId="0" xfId="227" applyNumberFormat="1" applyFont="1" applyFill="1" applyBorder="1" applyAlignment="1">
      <alignment horizontal="right" vertical="center"/>
    </xf>
    <xf numFmtId="0" fontId="56" fillId="0" borderId="21" xfId="227" applyFont="1" applyFill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right" vertical="center"/>
    </xf>
    <xf numFmtId="0" fontId="56" fillId="0" borderId="0" xfId="227" applyFont="1" applyFill="1" applyAlignment="1">
      <alignment vertical="center"/>
    </xf>
    <xf numFmtId="173" fontId="57" fillId="0" borderId="0" xfId="133" applyNumberFormat="1" applyFont="1" applyFill="1" applyAlignment="1">
      <alignment vertical="center"/>
    </xf>
    <xf numFmtId="173" fontId="57" fillId="0" borderId="22" xfId="227" applyNumberFormat="1" applyFont="1" applyFill="1" applyBorder="1" applyAlignment="1">
      <alignment horizontal="right" vertical="center"/>
    </xf>
    <xf numFmtId="0" fontId="57" fillId="0" borderId="21" xfId="227" applyFont="1" applyFill="1" applyBorder="1" applyAlignment="1">
      <alignment vertical="center"/>
    </xf>
    <xf numFmtId="0" fontId="57" fillId="0" borderId="0" xfId="227" applyFont="1" applyFill="1" applyAlignment="1">
      <alignment horizontal="center" vertical="center"/>
    </xf>
    <xf numFmtId="0" fontId="56" fillId="0" borderId="21" xfId="227" applyFont="1" applyFill="1" applyBorder="1" applyAlignment="1">
      <alignment vertical="center"/>
    </xf>
    <xf numFmtId="0" fontId="57" fillId="0" borderId="21" xfId="227" applyFont="1" applyFill="1" applyBorder="1" applyAlignment="1">
      <alignment horizontal="center" vertical="center"/>
    </xf>
    <xf numFmtId="0" fontId="56" fillId="0" borderId="0" xfId="227" applyFont="1" applyFill="1" applyBorder="1" applyAlignment="1">
      <alignment vertical="center"/>
    </xf>
    <xf numFmtId="0" fontId="57" fillId="0" borderId="0" xfId="227" applyFont="1" applyFill="1" applyBorder="1" applyAlignment="1">
      <alignment horizontal="center" vertical="center"/>
    </xf>
    <xf numFmtId="173" fontId="56" fillId="0" borderId="0" xfId="227" applyNumberFormat="1" applyFont="1" applyFill="1" applyBorder="1" applyAlignment="1">
      <alignment horizontal="center" vertical="center"/>
    </xf>
    <xf numFmtId="173" fontId="57" fillId="0" borderId="23" xfId="227" applyNumberFormat="1" applyFont="1" applyFill="1" applyBorder="1" applyAlignment="1">
      <alignment vertical="center"/>
    </xf>
    <xf numFmtId="173" fontId="57" fillId="0" borderId="22" xfId="227" applyNumberFormat="1" applyFont="1" applyFill="1" applyBorder="1" applyAlignment="1">
      <alignment vertical="center"/>
    </xf>
    <xf numFmtId="171" fontId="57" fillId="0" borderId="0" xfId="227" applyNumberFormat="1" applyFont="1" applyFill="1" applyAlignment="1">
      <alignment vertical="center"/>
    </xf>
    <xf numFmtId="173" fontId="57" fillId="0" borderId="23" xfId="227" applyNumberFormat="1" applyFont="1" applyFill="1" applyBorder="1" applyAlignment="1">
      <alignment horizontal="right" vertical="center"/>
    </xf>
    <xf numFmtId="173" fontId="56" fillId="0" borderId="0" xfId="227" applyNumberFormat="1" applyFont="1" applyFill="1" applyBorder="1" applyAlignment="1">
      <alignment vertical="center"/>
    </xf>
    <xf numFmtId="174" fontId="57" fillId="0" borderId="0" xfId="227" applyNumberFormat="1" applyFont="1" applyFill="1" applyAlignment="1">
      <alignment vertical="center"/>
    </xf>
    <xf numFmtId="174" fontId="57" fillId="0" borderId="0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center" vertical="center"/>
    </xf>
    <xf numFmtId="1" fontId="57" fillId="0" borderId="0" xfId="227" applyNumberFormat="1" applyFont="1" applyFill="1" applyAlignment="1">
      <alignment horizontal="center" vertical="center"/>
    </xf>
    <xf numFmtId="175" fontId="57" fillId="0" borderId="0" xfId="227" applyNumberFormat="1" applyFont="1" applyFill="1" applyAlignment="1">
      <alignment horizontal="center" vertical="center"/>
    </xf>
    <xf numFmtId="174" fontId="57" fillId="0" borderId="0" xfId="227" applyNumberFormat="1" applyFont="1" applyFill="1" applyBorder="1" applyAlignment="1">
      <alignment horizontal="right" vertical="center"/>
    </xf>
    <xf numFmtId="174" fontId="57" fillId="0" borderId="0" xfId="133" applyNumberFormat="1" applyFont="1" applyFill="1" applyBorder="1" applyAlignment="1">
      <alignment horizontal="right" vertical="center"/>
    </xf>
    <xf numFmtId="0" fontId="56" fillId="0" borderId="21" xfId="227" applyFont="1" applyBorder="1" applyAlignment="1">
      <alignment horizontal="center" vertical="center"/>
    </xf>
    <xf numFmtId="0" fontId="57" fillId="0" borderId="0" xfId="227" applyFont="1" applyBorder="1" applyAlignment="1">
      <alignment horizontal="center" vertical="center"/>
    </xf>
    <xf numFmtId="0" fontId="57" fillId="0" borderId="0" xfId="227" applyFont="1" applyAlignment="1">
      <alignment horizontal="center" vertical="center"/>
    </xf>
    <xf numFmtId="173" fontId="57" fillId="0" borderId="22" xfId="227" applyNumberFormat="1" applyFont="1" applyBorder="1" applyAlignment="1">
      <alignment horizontal="right" vertical="center"/>
    </xf>
    <xf numFmtId="170" fontId="57" fillId="0" borderId="0" xfId="227" applyNumberFormat="1" applyFont="1" applyFill="1" applyAlignment="1">
      <alignment horizontal="right" vertical="center"/>
    </xf>
    <xf numFmtId="170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center" vertical="center"/>
    </xf>
    <xf numFmtId="0" fontId="61" fillId="0" borderId="0" xfId="227" applyFont="1" applyFill="1" applyAlignment="1">
      <alignment vertical="center"/>
    </xf>
    <xf numFmtId="0" fontId="62" fillId="0" borderId="0" xfId="227" applyFont="1" applyFill="1" applyAlignment="1">
      <alignment horizontal="center" vertical="center"/>
    </xf>
    <xf numFmtId="0" fontId="62" fillId="0" borderId="0" xfId="227" applyFont="1" applyFill="1" applyAlignment="1">
      <alignment vertical="center"/>
    </xf>
    <xf numFmtId="173" fontId="62" fillId="0" borderId="0" xfId="227" applyNumberFormat="1" applyFont="1" applyFill="1" applyAlignment="1">
      <alignment vertical="center"/>
    </xf>
    <xf numFmtId="0" fontId="62" fillId="0" borderId="0" xfId="227" applyFont="1" applyFill="1" applyBorder="1" applyAlignment="1">
      <alignment vertical="center"/>
    </xf>
    <xf numFmtId="0" fontId="62" fillId="0" borderId="21" xfId="227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vertical="center"/>
    </xf>
    <xf numFmtId="0" fontId="62" fillId="0" borderId="0" xfId="227" applyFont="1" applyFill="1" applyBorder="1" applyAlignment="1">
      <alignment horizontal="center" vertical="center"/>
    </xf>
    <xf numFmtId="173" fontId="62" fillId="0" borderId="0" xfId="225" applyNumberFormat="1" applyFont="1" applyFill="1" applyBorder="1" applyAlignment="1">
      <alignment vertical="center"/>
    </xf>
    <xf numFmtId="173" fontId="61" fillId="0" borderId="0" xfId="225" applyNumberFormat="1" applyFont="1" applyFill="1" applyBorder="1" applyAlignment="1">
      <alignment vertical="center"/>
    </xf>
    <xf numFmtId="173" fontId="61" fillId="0" borderId="0" xfId="227" quotePrefix="1" applyNumberFormat="1" applyFont="1" applyFill="1" applyAlignment="1">
      <alignment horizontal="right" vertical="center"/>
    </xf>
    <xf numFmtId="173" fontId="62" fillId="0" borderId="0" xfId="227" applyNumberFormat="1" applyFont="1" applyFill="1" applyBorder="1" applyAlignment="1">
      <alignment horizontal="right" vertical="center"/>
    </xf>
    <xf numFmtId="173" fontId="61" fillId="0" borderId="21" xfId="227" applyNumberFormat="1" applyFont="1" applyFill="1" applyBorder="1" applyAlignment="1">
      <alignment horizontal="right" vertical="center"/>
    </xf>
    <xf numFmtId="173" fontId="61" fillId="0" borderId="0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Alignment="1">
      <alignment horizontal="right" vertical="center"/>
    </xf>
    <xf numFmtId="0" fontId="62" fillId="0" borderId="0" xfId="227" applyFont="1" applyAlignment="1">
      <alignment vertical="center"/>
    </xf>
    <xf numFmtId="0" fontId="62" fillId="0" borderId="0" xfId="227" applyFont="1" applyAlignment="1">
      <alignment horizontal="center" vertical="center"/>
    </xf>
    <xf numFmtId="173" fontId="62" fillId="0" borderId="0" xfId="227" applyNumberFormat="1" applyFont="1" applyBorder="1" applyAlignment="1">
      <alignment vertical="center"/>
    </xf>
    <xf numFmtId="0" fontId="61" fillId="0" borderId="0" xfId="227" applyFont="1" applyAlignment="1">
      <alignment vertical="center"/>
    </xf>
    <xf numFmtId="173" fontId="62" fillId="0" borderId="0" xfId="227" applyNumberFormat="1" applyFont="1" applyAlignment="1">
      <alignment vertical="center"/>
    </xf>
    <xf numFmtId="173" fontId="62" fillId="0" borderId="0" xfId="227" applyNumberFormat="1" applyFont="1" applyAlignment="1">
      <alignment horizontal="right" vertical="center"/>
    </xf>
    <xf numFmtId="0" fontId="62" fillId="0" borderId="0" xfId="225" applyFont="1" applyFill="1" applyAlignment="1">
      <alignment vertical="center"/>
    </xf>
    <xf numFmtId="0" fontId="61" fillId="0" borderId="0" xfId="227" applyFont="1" applyFill="1" applyBorder="1" applyAlignment="1">
      <alignment vertical="center"/>
    </xf>
    <xf numFmtId="173" fontId="61" fillId="0" borderId="21" xfId="227" applyNumberFormat="1" applyFont="1" applyFill="1" applyBorder="1" applyAlignment="1">
      <alignment horizontal="center" vertical="center"/>
    </xf>
    <xf numFmtId="173" fontId="61" fillId="0" borderId="0" xfId="227" applyNumberFormat="1" applyFont="1" applyFill="1" applyBorder="1" applyAlignment="1">
      <alignment horizontal="center" vertical="center"/>
    </xf>
    <xf numFmtId="173" fontId="62" fillId="0" borderId="23" xfId="227" applyNumberFormat="1" applyFont="1" applyFill="1" applyBorder="1" applyAlignment="1">
      <alignment vertical="center"/>
    </xf>
    <xf numFmtId="173" fontId="57" fillId="0" borderId="0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vertical="center"/>
    </xf>
    <xf numFmtId="173" fontId="57" fillId="0" borderId="0" xfId="500" applyNumberFormat="1" applyFont="1" applyFill="1" applyAlignment="1">
      <alignment horizontal="right" vertical="center"/>
    </xf>
    <xf numFmtId="174" fontId="57" fillId="0" borderId="0" xfId="500" applyNumberFormat="1" applyFont="1" applyFill="1" applyAlignment="1">
      <alignment vertical="center"/>
    </xf>
    <xf numFmtId="173" fontId="57" fillId="0" borderId="0" xfId="418" applyNumberFormat="1" applyFont="1" applyFill="1" applyAlignment="1">
      <alignment vertical="center"/>
    </xf>
    <xf numFmtId="173" fontId="57" fillId="0" borderId="0" xfId="418" applyNumberFormat="1" applyFont="1" applyFill="1" applyBorder="1" applyAlignment="1">
      <alignment vertical="center"/>
    </xf>
    <xf numFmtId="173" fontId="57" fillId="0" borderId="21" xfId="418" applyNumberFormat="1" applyFont="1" applyFill="1" applyBorder="1" applyAlignment="1">
      <alignment vertical="center"/>
    </xf>
    <xf numFmtId="173" fontId="57" fillId="0" borderId="0" xfId="500" applyNumberFormat="1" applyFont="1" applyFill="1" applyAlignment="1">
      <alignment vertical="center"/>
    </xf>
    <xf numFmtId="173" fontId="57" fillId="0" borderId="21" xfId="418" applyNumberFormat="1" applyFont="1" applyFill="1" applyBorder="1" applyAlignment="1">
      <alignment horizontal="right" vertical="center"/>
    </xf>
    <xf numFmtId="0" fontId="61" fillId="0" borderId="21" xfId="227" applyFont="1" applyFill="1" applyBorder="1" applyAlignment="1">
      <alignment horizontal="center" vertical="center"/>
    </xf>
    <xf numFmtId="173" fontId="57" fillId="0" borderId="0" xfId="0" applyNumberFormat="1" applyFont="1" applyAlignment="1">
      <alignment vertical="center"/>
    </xf>
    <xf numFmtId="0" fontId="61" fillId="0" borderId="0" xfId="227" applyFont="1" applyFill="1" applyAlignment="1">
      <alignment horizontal="center" vertical="center"/>
    </xf>
    <xf numFmtId="0" fontId="61" fillId="0" borderId="0" xfId="227" applyFont="1" applyBorder="1" applyAlignment="1">
      <alignment horizontal="center" vertical="center"/>
    </xf>
    <xf numFmtId="173" fontId="62" fillId="0" borderId="22" xfId="227" applyNumberFormat="1" applyFont="1" applyFill="1" applyBorder="1" applyAlignment="1">
      <alignment vertical="center"/>
    </xf>
    <xf numFmtId="0" fontId="61" fillId="0" borderId="0" xfId="227" applyFont="1" applyFill="1" applyBorder="1" applyAlignment="1">
      <alignment horizontal="center" vertical="center"/>
    </xf>
    <xf numFmtId="0" fontId="56" fillId="0" borderId="0" xfId="498" applyFont="1" applyAlignment="1">
      <alignment vertical="center"/>
    </xf>
    <xf numFmtId="0" fontId="56" fillId="0" borderId="0" xfId="498" applyFont="1" applyAlignment="1">
      <alignment horizontal="center" vertical="center"/>
    </xf>
    <xf numFmtId="173" fontId="56" fillId="0" borderId="0" xfId="498" applyNumberFormat="1" applyFont="1" applyAlignment="1">
      <alignment horizontal="right" vertical="center"/>
    </xf>
    <xf numFmtId="173" fontId="56" fillId="0" borderId="0" xfId="498" applyNumberFormat="1" applyFont="1" applyAlignment="1">
      <alignment vertical="center"/>
    </xf>
    <xf numFmtId="0" fontId="56" fillId="0" borderId="21" xfId="498" applyFont="1" applyBorder="1" applyAlignment="1">
      <alignment vertical="center"/>
    </xf>
    <xf numFmtId="0" fontId="56" fillId="0" borderId="21" xfId="498" applyFont="1" applyBorder="1" applyAlignment="1">
      <alignment horizontal="center" vertical="center"/>
    </xf>
    <xf numFmtId="173" fontId="56" fillId="0" borderId="21" xfId="498" applyNumberFormat="1" applyFont="1" applyBorder="1" applyAlignment="1">
      <alignment horizontal="right" vertical="center"/>
    </xf>
    <xf numFmtId="173" fontId="56" fillId="0" borderId="21" xfId="498" applyNumberFormat="1" applyFont="1" applyBorder="1" applyAlignment="1">
      <alignment vertical="center"/>
    </xf>
    <xf numFmtId="0" fontId="57" fillId="0" borderId="0" xfId="498" applyFont="1" applyAlignment="1">
      <alignment vertical="center"/>
    </xf>
    <xf numFmtId="173" fontId="57" fillId="0" borderId="0" xfId="498" applyNumberFormat="1" applyFont="1" applyAlignment="1">
      <alignment horizontal="right" vertical="center"/>
    </xf>
    <xf numFmtId="173" fontId="57" fillId="0" borderId="0" xfId="498" applyNumberFormat="1" applyFont="1" applyAlignment="1">
      <alignment vertical="center"/>
    </xf>
    <xf numFmtId="0" fontId="56" fillId="0" borderId="0" xfId="498" applyFont="1" applyAlignment="1">
      <alignment horizontal="right" vertical="center"/>
    </xf>
    <xf numFmtId="173" fontId="56" fillId="0" borderId="0" xfId="0" quotePrefix="1" applyNumberFormat="1" applyFont="1" applyAlignment="1">
      <alignment horizontal="right" vertical="center"/>
    </xf>
    <xf numFmtId="173" fontId="56" fillId="0" borderId="0" xfId="498" quotePrefix="1" applyNumberFormat="1" applyFont="1" applyAlignment="1">
      <alignment horizontal="right" vertical="center"/>
    </xf>
    <xf numFmtId="170" fontId="57" fillId="0" borderId="0" xfId="498" applyNumberFormat="1" applyFont="1" applyAlignment="1">
      <alignment horizontal="center" vertical="center"/>
    </xf>
    <xf numFmtId="173" fontId="62" fillId="0" borderId="0" xfId="0" applyNumberFormat="1" applyFont="1" applyAlignment="1">
      <alignment vertical="center"/>
    </xf>
    <xf numFmtId="170" fontId="57" fillId="0" borderId="0" xfId="0" applyNumberFormat="1" applyFont="1" applyAlignment="1">
      <alignment horizontal="center" vertical="center"/>
    </xf>
    <xf numFmtId="173" fontId="62" fillId="0" borderId="0" xfId="0" applyNumberFormat="1" applyFont="1" applyAlignment="1">
      <alignment horizontal="right" vertical="center"/>
    </xf>
    <xf numFmtId="173" fontId="62" fillId="0" borderId="21" xfId="0" applyNumberFormat="1" applyFont="1" applyBorder="1" applyAlignment="1">
      <alignment horizontal="right" vertical="center"/>
    </xf>
    <xf numFmtId="0" fontId="57" fillId="0" borderId="0" xfId="657" applyNumberFormat="1" applyFont="1" applyAlignment="1">
      <alignment horizontal="center" vertical="center"/>
    </xf>
    <xf numFmtId="173" fontId="57" fillId="0" borderId="0" xfId="0" applyNumberFormat="1" applyFont="1" applyAlignment="1">
      <alignment horizontal="right" vertical="center"/>
    </xf>
    <xf numFmtId="173" fontId="57" fillId="0" borderId="0" xfId="657" applyNumberFormat="1" applyFont="1" applyAlignment="1">
      <alignment horizontal="right" vertical="center"/>
    </xf>
    <xf numFmtId="173" fontId="57" fillId="0" borderId="21" xfId="0" applyNumberFormat="1" applyFont="1" applyBorder="1" applyAlignment="1">
      <alignment horizontal="right" vertical="center"/>
    </xf>
    <xf numFmtId="173" fontId="57" fillId="0" borderId="0" xfId="657" applyNumberFormat="1" applyFont="1" applyAlignment="1">
      <alignment vertical="center"/>
    </xf>
    <xf numFmtId="170" fontId="57" fillId="0" borderId="0" xfId="498" applyNumberFormat="1" applyFont="1" applyAlignment="1">
      <alignment vertical="center"/>
    </xf>
    <xf numFmtId="173" fontId="57" fillId="0" borderId="21" xfId="0" applyNumberFormat="1" applyFont="1" applyBorder="1" applyAlignment="1">
      <alignment vertical="center"/>
    </xf>
    <xf numFmtId="173" fontId="57" fillId="0" borderId="22" xfId="0" applyNumberFormat="1" applyFont="1" applyBorder="1" applyAlignment="1">
      <alignment vertical="center"/>
    </xf>
    <xf numFmtId="3" fontId="57" fillId="0" borderId="0" xfId="211" applyNumberFormat="1" applyFont="1" applyAlignment="1">
      <alignment vertical="center"/>
    </xf>
    <xf numFmtId="0" fontId="57" fillId="0" borderId="0" xfId="498" applyFont="1" applyAlignment="1">
      <alignment horizontal="center" vertical="center"/>
    </xf>
    <xf numFmtId="173" fontId="57" fillId="0" borderId="21" xfId="657" applyNumberFormat="1" applyFont="1" applyBorder="1" applyAlignment="1">
      <alignment horizontal="right" vertical="center"/>
    </xf>
    <xf numFmtId="173" fontId="57" fillId="0" borderId="0" xfId="444" applyNumberFormat="1" applyFont="1" applyAlignment="1">
      <alignment horizontal="right" vertical="center"/>
    </xf>
    <xf numFmtId="173" fontId="57" fillId="0" borderId="22" xfId="0" applyNumberFormat="1" applyFont="1" applyBorder="1" applyAlignment="1">
      <alignment horizontal="right" vertical="center"/>
    </xf>
    <xf numFmtId="169" fontId="57" fillId="0" borderId="0" xfId="657" applyNumberFormat="1" applyFont="1" applyAlignment="1">
      <alignment horizontal="center" vertical="center"/>
    </xf>
    <xf numFmtId="173" fontId="57" fillId="0" borderId="0" xfId="660" applyNumberFormat="1" applyFont="1" applyAlignment="1">
      <alignment horizontal="right" vertical="center"/>
    </xf>
    <xf numFmtId="173" fontId="57" fillId="0" borderId="0" xfId="661" applyNumberFormat="1" applyFont="1" applyAlignment="1">
      <alignment horizontal="right" vertical="center"/>
    </xf>
    <xf numFmtId="0" fontId="57" fillId="0" borderId="0" xfId="0" applyFont="1" applyAlignment="1">
      <alignment vertical="center"/>
    </xf>
    <xf numFmtId="3" fontId="57" fillId="0" borderId="21" xfId="0" applyNumberFormat="1" applyFont="1" applyBorder="1" applyAlignment="1">
      <alignment horizontal="right" vertical="center"/>
    </xf>
    <xf numFmtId="3" fontId="57" fillId="0" borderId="22" xfId="0" applyNumberFormat="1" applyFont="1" applyBorder="1" applyAlignment="1">
      <alignment horizontal="right" vertical="center"/>
    </xf>
    <xf numFmtId="173" fontId="57" fillId="0" borderId="0" xfId="227" applyNumberFormat="1" applyFont="1" applyFill="1" applyBorder="1" applyAlignment="1">
      <alignment horizontal="center" vertical="center"/>
    </xf>
    <xf numFmtId="173" fontId="62" fillId="0" borderId="0" xfId="406" applyNumberFormat="1" applyFont="1" applyFill="1" applyAlignment="1">
      <alignment vertical="center"/>
    </xf>
    <xf numFmtId="173" fontId="62" fillId="0" borderId="0" xfId="657" applyNumberFormat="1" applyFont="1" applyFill="1" applyAlignment="1">
      <alignment vertical="center"/>
    </xf>
    <xf numFmtId="173" fontId="62" fillId="0" borderId="0" xfId="418" applyNumberFormat="1" applyFont="1" applyFill="1" applyAlignment="1">
      <alignment vertical="center"/>
    </xf>
    <xf numFmtId="173" fontId="57" fillId="0" borderId="0" xfId="420" applyNumberFormat="1" applyFont="1" applyFill="1" applyAlignment="1">
      <alignment horizontal="right" vertical="center"/>
    </xf>
    <xf numFmtId="173" fontId="57" fillId="0" borderId="0" xfId="662" applyNumberFormat="1" applyFont="1" applyFill="1" applyAlignment="1">
      <alignment horizontal="right" vertical="center"/>
    </xf>
    <xf numFmtId="173" fontId="62" fillId="0" borderId="0" xfId="143" applyNumberFormat="1" applyFont="1" applyFill="1" applyAlignment="1">
      <alignment horizontal="right" vertical="center"/>
    </xf>
    <xf numFmtId="173" fontId="57" fillId="0" borderId="0" xfId="658" applyNumberFormat="1" applyFont="1" applyFill="1" applyAlignment="1">
      <alignment horizontal="right" vertical="center"/>
    </xf>
    <xf numFmtId="173" fontId="57" fillId="0" borderId="0" xfId="406" applyNumberFormat="1" applyFont="1" applyFill="1" applyAlignment="1">
      <alignment horizontal="right" vertical="center"/>
    </xf>
    <xf numFmtId="173" fontId="57" fillId="0" borderId="0" xfId="659" applyNumberFormat="1" applyFont="1" applyFill="1" applyAlignment="1">
      <alignment horizontal="right" vertical="center"/>
    </xf>
    <xf numFmtId="173" fontId="57" fillId="0" borderId="21" xfId="658" applyNumberFormat="1" applyFont="1" applyFill="1" applyBorder="1" applyAlignment="1">
      <alignment horizontal="right" vertical="center"/>
    </xf>
    <xf numFmtId="173" fontId="62" fillId="0" borderId="21" xfId="143" applyNumberFormat="1" applyFont="1" applyFill="1" applyBorder="1" applyAlignment="1">
      <alignment horizontal="right" vertical="center"/>
    </xf>
    <xf numFmtId="173" fontId="57" fillId="0" borderId="21" xfId="406" applyNumberFormat="1" applyFont="1" applyFill="1" applyBorder="1" applyAlignment="1">
      <alignment horizontal="right" vertical="center"/>
    </xf>
    <xf numFmtId="173" fontId="57" fillId="0" borderId="0" xfId="662" applyNumberFormat="1" applyFont="1" applyFill="1" applyAlignment="1">
      <alignment vertical="center"/>
    </xf>
    <xf numFmtId="173" fontId="57" fillId="0" borderId="0" xfId="406" applyNumberFormat="1" applyFont="1" applyFill="1" applyAlignment="1">
      <alignment vertical="center"/>
    </xf>
    <xf numFmtId="173" fontId="62" fillId="0" borderId="21" xfId="657" applyNumberFormat="1" applyFont="1" applyFill="1" applyBorder="1" applyAlignment="1">
      <alignment vertical="center"/>
    </xf>
    <xf numFmtId="173" fontId="57" fillId="0" borderId="0" xfId="500" applyNumberFormat="1" applyFont="1" applyAlignment="1">
      <alignment horizontal="right" vertical="center"/>
    </xf>
    <xf numFmtId="173" fontId="57" fillId="0" borderId="21" xfId="500" applyNumberFormat="1" applyFont="1" applyBorder="1" applyAlignment="1">
      <alignment horizontal="right" vertical="center"/>
    </xf>
    <xf numFmtId="174" fontId="57" fillId="0" borderId="0" xfId="500" applyNumberFormat="1" applyFont="1" applyAlignment="1">
      <alignment vertical="center"/>
    </xf>
    <xf numFmtId="174" fontId="57" fillId="0" borderId="0" xfId="657" applyNumberFormat="1" applyFont="1" applyFill="1" applyBorder="1" applyAlignment="1">
      <alignment horizontal="right" vertical="center"/>
    </xf>
    <xf numFmtId="174" fontId="57" fillId="0" borderId="0" xfId="657" applyNumberFormat="1" applyFont="1" applyFill="1" applyAlignment="1">
      <alignment horizontal="right" vertical="center"/>
    </xf>
    <xf numFmtId="173" fontId="57" fillId="0" borderId="0" xfId="500" applyNumberFormat="1" applyFont="1" applyAlignment="1">
      <alignment vertical="center"/>
    </xf>
    <xf numFmtId="173" fontId="57" fillId="0" borderId="21" xfId="500" applyNumberFormat="1" applyFont="1" applyBorder="1" applyAlignment="1">
      <alignment vertical="center"/>
    </xf>
    <xf numFmtId="174" fontId="57" fillId="0" borderId="0" xfId="500" applyNumberFormat="1" applyFont="1" applyAlignment="1">
      <alignment horizontal="right" vertical="center"/>
    </xf>
    <xf numFmtId="174" fontId="57" fillId="0" borderId="0" xfId="418" applyNumberFormat="1" applyFont="1" applyFill="1" applyBorder="1" applyAlignment="1">
      <alignment horizontal="right" vertical="center"/>
    </xf>
    <xf numFmtId="174" fontId="57" fillId="0" borderId="0" xfId="418" applyNumberFormat="1" applyFont="1" applyFill="1" applyAlignment="1">
      <alignment horizontal="right" vertical="center"/>
    </xf>
    <xf numFmtId="173" fontId="57" fillId="0" borderId="0" xfId="657" applyNumberFormat="1" applyFont="1" applyFill="1" applyBorder="1" applyAlignment="1">
      <alignment horizontal="right" vertical="center"/>
    </xf>
    <xf numFmtId="173" fontId="57" fillId="0" borderId="0" xfId="418" applyNumberFormat="1" applyFont="1" applyFill="1" applyBorder="1" applyAlignment="1">
      <alignment horizontal="right" vertical="center"/>
    </xf>
    <xf numFmtId="0" fontId="57" fillId="0" borderId="0" xfId="500" applyFont="1" applyAlignment="1">
      <alignment vertical="center"/>
    </xf>
    <xf numFmtId="0" fontId="57" fillId="0" borderId="0" xfId="500" applyFont="1" applyAlignment="1">
      <alignment horizontal="center" vertical="center"/>
    </xf>
    <xf numFmtId="173" fontId="57" fillId="0" borderId="0" xfId="211" applyNumberFormat="1" applyFont="1" applyAlignment="1">
      <alignment horizontal="right" vertical="center"/>
    </xf>
    <xf numFmtId="0" fontId="62" fillId="0" borderId="0" xfId="0" applyFont="1" applyAlignment="1">
      <alignment vertical="center"/>
    </xf>
    <xf numFmtId="173" fontId="57" fillId="0" borderId="0" xfId="503" applyNumberFormat="1" applyFont="1" applyAlignment="1">
      <alignment vertical="center"/>
    </xf>
    <xf numFmtId="173" fontId="57" fillId="0" borderId="0" xfId="503" applyNumberFormat="1" applyFont="1" applyAlignment="1">
      <alignment horizontal="right" vertical="center"/>
    </xf>
    <xf numFmtId="0" fontId="56" fillId="0" borderId="0" xfId="500" applyFont="1" applyAlignment="1">
      <alignment vertical="center"/>
    </xf>
    <xf numFmtId="0" fontId="56" fillId="0" borderId="0" xfId="500" applyFont="1" applyAlignment="1">
      <alignment horizontal="center" vertical="center"/>
    </xf>
    <xf numFmtId="173" fontId="56" fillId="0" borderId="0" xfId="500" applyNumberFormat="1" applyFont="1" applyAlignment="1">
      <alignment horizontal="right" vertical="center"/>
    </xf>
    <xf numFmtId="173" fontId="56" fillId="0" borderId="0" xfId="500" applyNumberFormat="1" applyFont="1" applyAlignment="1">
      <alignment horizontal="left" vertical="center"/>
    </xf>
    <xf numFmtId="173" fontId="57" fillId="0" borderId="22" xfId="500" applyNumberFormat="1" applyFont="1" applyBorder="1" applyAlignment="1">
      <alignment horizontal="right" vertical="center"/>
    </xf>
    <xf numFmtId="173" fontId="57" fillId="0" borderId="0" xfId="500" applyNumberFormat="1" applyFont="1" applyAlignment="1">
      <alignment horizontal="left" vertical="center"/>
    </xf>
    <xf numFmtId="0" fontId="57" fillId="0" borderId="21" xfId="498" applyFont="1" applyBorder="1" applyAlignment="1">
      <alignment horizontal="justify" vertical="center"/>
    </xf>
    <xf numFmtId="173" fontId="56" fillId="0" borderId="0" xfId="498" applyNumberFormat="1" applyFont="1" applyAlignment="1">
      <alignment horizontal="center" vertical="center"/>
    </xf>
    <xf numFmtId="173" fontId="56" fillId="0" borderId="21" xfId="498" applyNumberFormat="1" applyFont="1" applyBorder="1" applyAlignment="1">
      <alignment horizontal="center" vertical="center" wrapText="1"/>
    </xf>
    <xf numFmtId="173" fontId="56" fillId="0" borderId="21" xfId="498" applyNumberFormat="1" applyFont="1" applyBorder="1" applyAlignment="1">
      <alignment horizontal="center" vertical="center"/>
    </xf>
    <xf numFmtId="0" fontId="57" fillId="0" borderId="0" xfId="498" applyFont="1" applyAlignment="1">
      <alignment horizontal="center" vertical="center"/>
    </xf>
    <xf numFmtId="0" fontId="57" fillId="0" borderId="21" xfId="498" applyFont="1" applyBorder="1" applyAlignment="1">
      <alignment horizontal="justify" vertical="center" wrapText="1"/>
    </xf>
    <xf numFmtId="173" fontId="56" fillId="0" borderId="21" xfId="225" applyNumberFormat="1" applyFont="1" applyFill="1" applyBorder="1" applyAlignment="1">
      <alignment horizontal="center" vertical="center" wrapText="1"/>
    </xf>
    <xf numFmtId="173" fontId="56" fillId="0" borderId="21" xfId="225" applyNumberFormat="1" applyFont="1" applyFill="1" applyBorder="1" applyAlignment="1">
      <alignment horizontal="center" vertical="center"/>
    </xf>
    <xf numFmtId="0" fontId="57" fillId="0" borderId="21" xfId="225" applyFont="1" applyFill="1" applyBorder="1" applyAlignment="1">
      <alignment horizontal="justify" vertical="center"/>
    </xf>
    <xf numFmtId="0" fontId="57" fillId="0" borderId="21" xfId="225" applyFont="1" applyFill="1" applyBorder="1" applyAlignment="1">
      <alignment horizontal="left" vertical="center" wrapText="1"/>
    </xf>
    <xf numFmtId="173" fontId="56" fillId="0" borderId="0" xfId="225" applyNumberFormat="1" applyFont="1" applyFill="1" applyBorder="1" applyAlignment="1">
      <alignment horizontal="center" vertical="center"/>
    </xf>
    <xf numFmtId="173" fontId="61" fillId="0" borderId="0" xfId="225" applyNumberFormat="1" applyFont="1" applyFill="1" applyBorder="1" applyAlignment="1">
      <alignment horizontal="center" vertical="center"/>
    </xf>
    <xf numFmtId="173" fontId="61" fillId="0" borderId="21" xfId="225" applyNumberFormat="1" applyFont="1" applyFill="1" applyBorder="1" applyAlignment="1">
      <alignment horizontal="center" vertical="center" wrapText="1"/>
    </xf>
    <xf numFmtId="173" fontId="61" fillId="0" borderId="21" xfId="225" applyNumberFormat="1" applyFont="1" applyFill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center" vertical="center"/>
    </xf>
    <xf numFmtId="173" fontId="56" fillId="0" borderId="6" xfId="227" applyNumberFormat="1" applyFont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horizontal="justify" vertical="center"/>
    </xf>
  </cellXfs>
  <cellStyles count="66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4 2" xfId="26" xr:uid="{00000000-0005-0000-0000-000019000000}"/>
    <cellStyle name="40% - Accent4 3" xfId="27" xr:uid="{00000000-0005-0000-0000-00001A000000}"/>
    <cellStyle name="40% - Accent5 2" xfId="28" xr:uid="{00000000-0005-0000-0000-00001B000000}"/>
    <cellStyle name="40% - Accent5 3" xfId="29" xr:uid="{00000000-0005-0000-0000-00001C000000}"/>
    <cellStyle name="40% - Accent6 2" xfId="30" xr:uid="{00000000-0005-0000-0000-00001D000000}"/>
    <cellStyle name="40% - Accent6 3" xfId="31" xr:uid="{00000000-0005-0000-0000-00001E000000}"/>
    <cellStyle name="40% - ส่วนที่ถูกเน้น1" xfId="32" xr:uid="{00000000-0005-0000-0000-00001F000000}"/>
    <cellStyle name="40% - ส่วนที่ถูกเน้น2" xfId="33" xr:uid="{00000000-0005-0000-0000-000020000000}"/>
    <cellStyle name="40% - ส่วนที่ถูกเน้น3" xfId="34" xr:uid="{00000000-0005-0000-0000-000021000000}"/>
    <cellStyle name="40% - ส่วนที่ถูกเน้น4" xfId="35" xr:uid="{00000000-0005-0000-0000-000022000000}"/>
    <cellStyle name="40% - ส่วนที่ถูกเน้น5" xfId="36" xr:uid="{00000000-0005-0000-0000-000023000000}"/>
    <cellStyle name="40% - ส่วนที่ถูกเน้น6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3 2" xfId="42" xr:uid="{00000000-0005-0000-0000-000029000000}"/>
    <cellStyle name="60% - Accent3 3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6 2" xfId="48" xr:uid="{00000000-0005-0000-0000-00002F000000}"/>
    <cellStyle name="60% - Accent6 3" xfId="49" xr:uid="{00000000-0005-0000-0000-000030000000}"/>
    <cellStyle name="60% - ส่วนที่ถูกเน้น1" xfId="50" xr:uid="{00000000-0005-0000-0000-000031000000}"/>
    <cellStyle name="60% - ส่วนที่ถูกเน้น2" xfId="51" xr:uid="{00000000-0005-0000-0000-000032000000}"/>
    <cellStyle name="60% - ส่วนที่ถูกเน้น3" xfId="52" xr:uid="{00000000-0005-0000-0000-000033000000}"/>
    <cellStyle name="60% - ส่วนที่ถูกเน้น4" xfId="53" xr:uid="{00000000-0005-0000-0000-000034000000}"/>
    <cellStyle name="60% - ส่วนที่ถูกเน้น5" xfId="54" xr:uid="{00000000-0005-0000-0000-000035000000}"/>
    <cellStyle name="60% - ส่วนที่ถูกเน้น6" xfId="55" xr:uid="{00000000-0005-0000-0000-000036000000}"/>
    <cellStyle name="Accent1 - 20%" xfId="56" xr:uid="{00000000-0005-0000-0000-000037000000}"/>
    <cellStyle name="Accent1 - 40%" xfId="57" xr:uid="{00000000-0005-0000-0000-000038000000}"/>
    <cellStyle name="Accent1 - 60%" xfId="58" xr:uid="{00000000-0005-0000-0000-000039000000}"/>
    <cellStyle name="Accent1 2" xfId="59" xr:uid="{00000000-0005-0000-0000-00003A000000}"/>
    <cellStyle name="Accent1 3" xfId="60" xr:uid="{00000000-0005-0000-0000-00003B000000}"/>
    <cellStyle name="Accent2 - 20%" xfId="61" xr:uid="{00000000-0005-0000-0000-00003C000000}"/>
    <cellStyle name="Accent2 - 40%" xfId="62" xr:uid="{00000000-0005-0000-0000-00003D000000}"/>
    <cellStyle name="Accent2 - 60%" xfId="63" xr:uid="{00000000-0005-0000-0000-00003E000000}"/>
    <cellStyle name="Accent2 2" xfId="64" xr:uid="{00000000-0005-0000-0000-00003F000000}"/>
    <cellStyle name="Accent2 3" xfId="65" xr:uid="{00000000-0005-0000-0000-000040000000}"/>
    <cellStyle name="Accent3 - 20%" xfId="66" xr:uid="{00000000-0005-0000-0000-000041000000}"/>
    <cellStyle name="Accent3 - 40%" xfId="67" xr:uid="{00000000-0005-0000-0000-000042000000}"/>
    <cellStyle name="Accent3 - 60%" xfId="68" xr:uid="{00000000-0005-0000-0000-000043000000}"/>
    <cellStyle name="Accent3 2" xfId="69" xr:uid="{00000000-0005-0000-0000-000044000000}"/>
    <cellStyle name="Accent3 3" xfId="70" xr:uid="{00000000-0005-0000-0000-000045000000}"/>
    <cellStyle name="Accent4 - 20%" xfId="71" xr:uid="{00000000-0005-0000-0000-000046000000}"/>
    <cellStyle name="Accent4 - 40%" xfId="72" xr:uid="{00000000-0005-0000-0000-000047000000}"/>
    <cellStyle name="Accent4 - 60%" xfId="73" xr:uid="{00000000-0005-0000-0000-000048000000}"/>
    <cellStyle name="Accent4 2" xfId="74" xr:uid="{00000000-0005-0000-0000-000049000000}"/>
    <cellStyle name="Accent4 3" xfId="75" xr:uid="{00000000-0005-0000-0000-00004A000000}"/>
    <cellStyle name="Accent5 - 20%" xfId="76" xr:uid="{00000000-0005-0000-0000-00004B000000}"/>
    <cellStyle name="Accent5 - 40%" xfId="77" xr:uid="{00000000-0005-0000-0000-00004C000000}"/>
    <cellStyle name="Accent5 - 60%" xfId="78" xr:uid="{00000000-0005-0000-0000-00004D000000}"/>
    <cellStyle name="Accent5 2" xfId="79" xr:uid="{00000000-0005-0000-0000-00004E000000}"/>
    <cellStyle name="Accent5 3" xfId="80" xr:uid="{00000000-0005-0000-0000-00004F000000}"/>
    <cellStyle name="Accent6 - 20%" xfId="81" xr:uid="{00000000-0005-0000-0000-000050000000}"/>
    <cellStyle name="Accent6 - 40%" xfId="82" xr:uid="{00000000-0005-0000-0000-000051000000}"/>
    <cellStyle name="Accent6 - 60%" xfId="83" xr:uid="{00000000-0005-0000-0000-000052000000}"/>
    <cellStyle name="Accent6 2" xfId="84" xr:uid="{00000000-0005-0000-0000-000053000000}"/>
    <cellStyle name="Accent6 3" xfId="85" xr:uid="{00000000-0005-0000-0000-000054000000}"/>
    <cellStyle name="Bad 2" xfId="86" xr:uid="{00000000-0005-0000-0000-000055000000}"/>
    <cellStyle name="Bad 3" xfId="87" xr:uid="{00000000-0005-0000-0000-000056000000}"/>
    <cellStyle name="Body" xfId="88" xr:uid="{00000000-0005-0000-0000-000057000000}"/>
    <cellStyle name="Calc Currency (0)" xfId="89" xr:uid="{00000000-0005-0000-0000-000058000000}"/>
    <cellStyle name="Calc Currency (2)" xfId="90" xr:uid="{00000000-0005-0000-0000-000059000000}"/>
    <cellStyle name="Calc Percent (0)" xfId="91" xr:uid="{00000000-0005-0000-0000-00005A000000}"/>
    <cellStyle name="Calc Percent (1)" xfId="92" xr:uid="{00000000-0005-0000-0000-00005B000000}"/>
    <cellStyle name="Calc Percent (2)" xfId="93" xr:uid="{00000000-0005-0000-0000-00005C000000}"/>
    <cellStyle name="Calc Units (0)" xfId="94" xr:uid="{00000000-0005-0000-0000-00005D000000}"/>
    <cellStyle name="Calc Units (1)" xfId="95" xr:uid="{00000000-0005-0000-0000-00005E000000}"/>
    <cellStyle name="Calc Units (2)" xfId="96" xr:uid="{00000000-0005-0000-0000-00005F000000}"/>
    <cellStyle name="Calculation 2" xfId="97" xr:uid="{00000000-0005-0000-0000-000060000000}"/>
    <cellStyle name="Calculation 3" xfId="98" xr:uid="{00000000-0005-0000-0000-000061000000}"/>
    <cellStyle name="Check Cell 2" xfId="99" xr:uid="{00000000-0005-0000-0000-000062000000}"/>
    <cellStyle name="Check Cell 3" xfId="100" xr:uid="{00000000-0005-0000-0000-000063000000}"/>
    <cellStyle name="Comma" xfId="662" builtinId="3"/>
    <cellStyle name="Comma [00]" xfId="101" xr:uid="{00000000-0005-0000-0000-000065000000}"/>
    <cellStyle name="Comma 10" xfId="102" xr:uid="{00000000-0005-0000-0000-000066000000}"/>
    <cellStyle name="Comma 10 2" xfId="385" xr:uid="{00000000-0005-0000-0000-000067000000}"/>
    <cellStyle name="Comma 10 3" xfId="384" xr:uid="{00000000-0005-0000-0000-000068000000}"/>
    <cellStyle name="Comma 100" xfId="568" xr:uid="{00000000-0005-0000-0000-000069000000}"/>
    <cellStyle name="Comma 101" xfId="532" xr:uid="{00000000-0005-0000-0000-00006A000000}"/>
    <cellStyle name="Comma 102" xfId="569" xr:uid="{00000000-0005-0000-0000-00006B000000}"/>
    <cellStyle name="Comma 103" xfId="533" xr:uid="{00000000-0005-0000-0000-00006C000000}"/>
    <cellStyle name="Comma 104" xfId="570" xr:uid="{00000000-0005-0000-0000-00006D000000}"/>
    <cellStyle name="Comma 105" xfId="534" xr:uid="{00000000-0005-0000-0000-00006E000000}"/>
    <cellStyle name="Comma 106" xfId="571" xr:uid="{00000000-0005-0000-0000-00006F000000}"/>
    <cellStyle name="Comma 107" xfId="535" xr:uid="{00000000-0005-0000-0000-000070000000}"/>
    <cellStyle name="Comma 108" xfId="572" xr:uid="{00000000-0005-0000-0000-000071000000}"/>
    <cellStyle name="Comma 109" xfId="536" xr:uid="{00000000-0005-0000-0000-000072000000}"/>
    <cellStyle name="Comma 11" xfId="103" xr:uid="{00000000-0005-0000-0000-000073000000}"/>
    <cellStyle name="Comma 11 11" xfId="104" xr:uid="{00000000-0005-0000-0000-000074000000}"/>
    <cellStyle name="Comma 11 11 2" xfId="388" xr:uid="{00000000-0005-0000-0000-000075000000}"/>
    <cellStyle name="Comma 11 11 3" xfId="387" xr:uid="{00000000-0005-0000-0000-000076000000}"/>
    <cellStyle name="Comma 11 2" xfId="105" xr:uid="{00000000-0005-0000-0000-000077000000}"/>
    <cellStyle name="Comma 11 2 2" xfId="390" xr:uid="{00000000-0005-0000-0000-000078000000}"/>
    <cellStyle name="Comma 11 2 3" xfId="389" xr:uid="{00000000-0005-0000-0000-000079000000}"/>
    <cellStyle name="Comma 11 3" xfId="391" xr:uid="{00000000-0005-0000-0000-00007A000000}"/>
    <cellStyle name="Comma 11 4" xfId="386" xr:uid="{00000000-0005-0000-0000-00007B000000}"/>
    <cellStyle name="Comma 110" xfId="573" xr:uid="{00000000-0005-0000-0000-00007C000000}"/>
    <cellStyle name="Comma 111" xfId="537" xr:uid="{00000000-0005-0000-0000-00007D000000}"/>
    <cellStyle name="Comma 112" xfId="574" xr:uid="{00000000-0005-0000-0000-00007E000000}"/>
    <cellStyle name="Comma 113" xfId="538" xr:uid="{00000000-0005-0000-0000-00007F000000}"/>
    <cellStyle name="Comma 114" xfId="575" xr:uid="{00000000-0005-0000-0000-000080000000}"/>
    <cellStyle name="Comma 115" xfId="539" xr:uid="{00000000-0005-0000-0000-000081000000}"/>
    <cellStyle name="Comma 116" xfId="576" xr:uid="{00000000-0005-0000-0000-000082000000}"/>
    <cellStyle name="Comma 117" xfId="540" xr:uid="{00000000-0005-0000-0000-000083000000}"/>
    <cellStyle name="Comma 118" xfId="577" xr:uid="{00000000-0005-0000-0000-000084000000}"/>
    <cellStyle name="Comma 119" xfId="541" xr:uid="{00000000-0005-0000-0000-000085000000}"/>
    <cellStyle name="Comma 12" xfId="106" xr:uid="{00000000-0005-0000-0000-000086000000}"/>
    <cellStyle name="Comma 120" xfId="578" xr:uid="{00000000-0005-0000-0000-000087000000}"/>
    <cellStyle name="Comma 121" xfId="542" xr:uid="{00000000-0005-0000-0000-000088000000}"/>
    <cellStyle name="Comma 122" xfId="579" xr:uid="{00000000-0005-0000-0000-000089000000}"/>
    <cellStyle name="Comma 123" xfId="543" xr:uid="{00000000-0005-0000-0000-00008A000000}"/>
    <cellStyle name="Comma 124" xfId="580" xr:uid="{00000000-0005-0000-0000-00008B000000}"/>
    <cellStyle name="Comma 125" xfId="544" xr:uid="{00000000-0005-0000-0000-00008C000000}"/>
    <cellStyle name="Comma 126" xfId="581" xr:uid="{00000000-0005-0000-0000-00008D000000}"/>
    <cellStyle name="Comma 127" xfId="545" xr:uid="{00000000-0005-0000-0000-00008E000000}"/>
    <cellStyle name="Comma 128" xfId="582" xr:uid="{00000000-0005-0000-0000-00008F000000}"/>
    <cellStyle name="Comma 129" xfId="546" xr:uid="{00000000-0005-0000-0000-000090000000}"/>
    <cellStyle name="Comma 13" xfId="107" xr:uid="{00000000-0005-0000-0000-000091000000}"/>
    <cellStyle name="Comma 130" xfId="583" xr:uid="{00000000-0005-0000-0000-000092000000}"/>
    <cellStyle name="Comma 131" xfId="547" xr:uid="{00000000-0005-0000-0000-000093000000}"/>
    <cellStyle name="Comma 132" xfId="584" xr:uid="{00000000-0005-0000-0000-000094000000}"/>
    <cellStyle name="Comma 133" xfId="548" xr:uid="{00000000-0005-0000-0000-000095000000}"/>
    <cellStyle name="Comma 134" xfId="585" xr:uid="{00000000-0005-0000-0000-000096000000}"/>
    <cellStyle name="Comma 135" xfId="549" xr:uid="{00000000-0005-0000-0000-000097000000}"/>
    <cellStyle name="Comma 136" xfId="586" xr:uid="{00000000-0005-0000-0000-000098000000}"/>
    <cellStyle name="Comma 137" xfId="550" xr:uid="{00000000-0005-0000-0000-000099000000}"/>
    <cellStyle name="Comma 14" xfId="108" xr:uid="{00000000-0005-0000-0000-00009A000000}"/>
    <cellStyle name="Comma 14 2" xfId="393" xr:uid="{00000000-0005-0000-0000-00009B000000}"/>
    <cellStyle name="Comma 14 3" xfId="392" xr:uid="{00000000-0005-0000-0000-00009C000000}"/>
    <cellStyle name="Comma 15" xfId="109" xr:uid="{00000000-0005-0000-0000-00009D000000}"/>
    <cellStyle name="Comma 15 2" xfId="395" xr:uid="{00000000-0005-0000-0000-00009E000000}"/>
    <cellStyle name="Comma 15 3" xfId="394" xr:uid="{00000000-0005-0000-0000-00009F000000}"/>
    <cellStyle name="Comma 16" xfId="110" xr:uid="{00000000-0005-0000-0000-0000A0000000}"/>
    <cellStyle name="Comma 16 2" xfId="397" xr:uid="{00000000-0005-0000-0000-0000A1000000}"/>
    <cellStyle name="Comma 16 3" xfId="396" xr:uid="{00000000-0005-0000-0000-0000A2000000}"/>
    <cellStyle name="Comma 17" xfId="398" xr:uid="{00000000-0005-0000-0000-0000A3000000}"/>
    <cellStyle name="Comma 18" xfId="399" xr:uid="{00000000-0005-0000-0000-0000A4000000}"/>
    <cellStyle name="Comma 19" xfId="400" xr:uid="{00000000-0005-0000-0000-0000A5000000}"/>
    <cellStyle name="Comma 2" xfId="111" xr:uid="{00000000-0005-0000-0000-0000A6000000}"/>
    <cellStyle name="Comma 2 10" xfId="112" xr:uid="{00000000-0005-0000-0000-0000A7000000}"/>
    <cellStyle name="Comma 2 10 2" xfId="403" xr:uid="{00000000-0005-0000-0000-0000A8000000}"/>
    <cellStyle name="Comma 2 10 3" xfId="402" xr:uid="{00000000-0005-0000-0000-0000A9000000}"/>
    <cellStyle name="Comma 2 11" xfId="113" xr:uid="{00000000-0005-0000-0000-0000AA000000}"/>
    <cellStyle name="Comma 2 11 2" xfId="405" xr:uid="{00000000-0005-0000-0000-0000AB000000}"/>
    <cellStyle name="Comma 2 11 3" xfId="404" xr:uid="{00000000-0005-0000-0000-0000AC000000}"/>
    <cellStyle name="Comma 2 12" xfId="114" xr:uid="{00000000-0005-0000-0000-0000AD000000}"/>
    <cellStyle name="Comma 2 12 2" xfId="406" xr:uid="{00000000-0005-0000-0000-0000AE000000}"/>
    <cellStyle name="Comma 2 13" xfId="401" xr:uid="{00000000-0005-0000-0000-0000AF000000}"/>
    <cellStyle name="Comma 2 2" xfId="115" xr:uid="{00000000-0005-0000-0000-0000B0000000}"/>
    <cellStyle name="Comma 2 2 10" xfId="116" xr:uid="{00000000-0005-0000-0000-0000B1000000}"/>
    <cellStyle name="Comma 2 2 10 2" xfId="408" xr:uid="{00000000-0005-0000-0000-0000B2000000}"/>
    <cellStyle name="Comma 2 2 10 3" xfId="407" xr:uid="{00000000-0005-0000-0000-0000B3000000}"/>
    <cellStyle name="Comma 2 2 2" xfId="117" xr:uid="{00000000-0005-0000-0000-0000B4000000}"/>
    <cellStyle name="Comma 2 2 2 2" xfId="118" xr:uid="{00000000-0005-0000-0000-0000B5000000}"/>
    <cellStyle name="Comma 2 2 2 2 2" xfId="119" xr:uid="{00000000-0005-0000-0000-0000B6000000}"/>
    <cellStyle name="Comma 2 2 2 3" xfId="120" xr:uid="{00000000-0005-0000-0000-0000B7000000}"/>
    <cellStyle name="Comma 2 2 2 4" xfId="121" xr:uid="{00000000-0005-0000-0000-0000B8000000}"/>
    <cellStyle name="Comma 2 2 3" xfId="122" xr:uid="{00000000-0005-0000-0000-0000B9000000}"/>
    <cellStyle name="Comma 2 2 4" xfId="123" xr:uid="{00000000-0005-0000-0000-0000BA000000}"/>
    <cellStyle name="Comma 2 2 5" xfId="124" xr:uid="{00000000-0005-0000-0000-0000BB000000}"/>
    <cellStyle name="Comma 2 2 5 2" xfId="410" xr:uid="{00000000-0005-0000-0000-0000BC000000}"/>
    <cellStyle name="Comma 2 2 5 3" xfId="409" xr:uid="{00000000-0005-0000-0000-0000BD000000}"/>
    <cellStyle name="Comma 2 2 6" xfId="125" xr:uid="{00000000-0005-0000-0000-0000BE000000}"/>
    <cellStyle name="Comma 2 2 7" xfId="126" xr:uid="{00000000-0005-0000-0000-0000BF000000}"/>
    <cellStyle name="Comma 2 2 8" xfId="127" xr:uid="{00000000-0005-0000-0000-0000C0000000}"/>
    <cellStyle name="Comma 2 2 9" xfId="128" xr:uid="{00000000-0005-0000-0000-0000C1000000}"/>
    <cellStyle name="Comma 2 2 9 2" xfId="412" xr:uid="{00000000-0005-0000-0000-0000C2000000}"/>
    <cellStyle name="Comma 2 2 9 3" xfId="411" xr:uid="{00000000-0005-0000-0000-0000C3000000}"/>
    <cellStyle name="Comma 2 3" xfId="129" xr:uid="{00000000-0005-0000-0000-0000C4000000}"/>
    <cellStyle name="Comma 2 4" xfId="130" xr:uid="{00000000-0005-0000-0000-0000C5000000}"/>
    <cellStyle name="Comma 2 5" xfId="131" xr:uid="{00000000-0005-0000-0000-0000C6000000}"/>
    <cellStyle name="Comma 2 5 2" xfId="414" xr:uid="{00000000-0005-0000-0000-0000C7000000}"/>
    <cellStyle name="Comma 2 5 3" xfId="413" xr:uid="{00000000-0005-0000-0000-0000C8000000}"/>
    <cellStyle name="Comma 2 6" xfId="132" xr:uid="{00000000-0005-0000-0000-0000C9000000}"/>
    <cellStyle name="Comma 2 7" xfId="133" xr:uid="{00000000-0005-0000-0000-0000CA000000}"/>
    <cellStyle name="Comma 2 7 2" xfId="134" xr:uid="{00000000-0005-0000-0000-0000CB000000}"/>
    <cellStyle name="Comma 2 7 3" xfId="135" xr:uid="{00000000-0005-0000-0000-0000CC000000}"/>
    <cellStyle name="Comma 2 7 3 2" xfId="136" xr:uid="{00000000-0005-0000-0000-0000CD000000}"/>
    <cellStyle name="Comma 2 7 3 2 2" xfId="137" xr:uid="{00000000-0005-0000-0000-0000CE000000}"/>
    <cellStyle name="Comma 2 7 3 2 2 2" xfId="418" xr:uid="{00000000-0005-0000-0000-0000CF000000}"/>
    <cellStyle name="Comma 2 7 3 2 3" xfId="417" xr:uid="{00000000-0005-0000-0000-0000D0000000}"/>
    <cellStyle name="Comma 2 7 3 3" xfId="419" xr:uid="{00000000-0005-0000-0000-0000D1000000}"/>
    <cellStyle name="Comma 2 7 3 4" xfId="416" xr:uid="{00000000-0005-0000-0000-0000D2000000}"/>
    <cellStyle name="Comma 2 7 4" xfId="138" xr:uid="{00000000-0005-0000-0000-0000D3000000}"/>
    <cellStyle name="Comma 2 7 4 2" xfId="420" xr:uid="{00000000-0005-0000-0000-0000D4000000}"/>
    <cellStyle name="Comma 2 7 5" xfId="421" xr:uid="{00000000-0005-0000-0000-0000D5000000}"/>
    <cellStyle name="Comma 2 7 6" xfId="415" xr:uid="{00000000-0005-0000-0000-0000D6000000}"/>
    <cellStyle name="Comma 2 7 7" xfId="422" xr:uid="{00000000-0005-0000-0000-0000D7000000}"/>
    <cellStyle name="Comma 2 7 7 2" xfId="423" xr:uid="{00000000-0005-0000-0000-0000D8000000}"/>
    <cellStyle name="Comma 2 7 8" xfId="657" xr:uid="{8F2C7D67-D8A0-4A54-8402-57A491891293}"/>
    <cellStyle name="Comma 2 8" xfId="139" xr:uid="{00000000-0005-0000-0000-0000D9000000}"/>
    <cellStyle name="Comma 2 9" xfId="140" xr:uid="{00000000-0005-0000-0000-0000DA000000}"/>
    <cellStyle name="Comma 2 9 2" xfId="425" xr:uid="{00000000-0005-0000-0000-0000DB000000}"/>
    <cellStyle name="Comma 2 9 3" xfId="424" xr:uid="{00000000-0005-0000-0000-0000DC000000}"/>
    <cellStyle name="Comma 2_ข้อมูลsup(1).." xfId="141" xr:uid="{00000000-0005-0000-0000-0000DD000000}"/>
    <cellStyle name="Comma 20" xfId="426" xr:uid="{00000000-0005-0000-0000-0000DE000000}"/>
    <cellStyle name="Comma 21" xfId="427" xr:uid="{00000000-0005-0000-0000-0000DF000000}"/>
    <cellStyle name="Comma 21 2" xfId="658" xr:uid="{1E2988F9-EC89-4CE0-8186-5902DFA7D50E}"/>
    <cellStyle name="Comma 22" xfId="428" xr:uid="{00000000-0005-0000-0000-0000E0000000}"/>
    <cellStyle name="Comma 22 2" xfId="659" xr:uid="{FFED154A-03EB-4C68-A839-26EB057BD575}"/>
    <cellStyle name="Comma 23" xfId="429" xr:uid="{00000000-0005-0000-0000-0000E1000000}"/>
    <cellStyle name="Comma 24" xfId="430" xr:uid="{00000000-0005-0000-0000-0000E2000000}"/>
    <cellStyle name="Comma 25" xfId="431" xr:uid="{00000000-0005-0000-0000-0000E3000000}"/>
    <cellStyle name="Comma 26" xfId="432" xr:uid="{00000000-0005-0000-0000-0000E4000000}"/>
    <cellStyle name="Comma 27" xfId="433" xr:uid="{00000000-0005-0000-0000-0000E5000000}"/>
    <cellStyle name="Comma 28" xfId="434" xr:uid="{00000000-0005-0000-0000-0000E6000000}"/>
    <cellStyle name="Comma 29" xfId="435" xr:uid="{00000000-0005-0000-0000-0000E7000000}"/>
    <cellStyle name="Comma 3" xfId="142" xr:uid="{00000000-0005-0000-0000-0000E8000000}"/>
    <cellStyle name="Comma 3 2" xfId="143" xr:uid="{00000000-0005-0000-0000-0000E9000000}"/>
    <cellStyle name="Comma 3 2 2" xfId="144" xr:uid="{00000000-0005-0000-0000-0000EA000000}"/>
    <cellStyle name="Comma 3 3" xfId="145" xr:uid="{00000000-0005-0000-0000-0000EB000000}"/>
    <cellStyle name="Comma 3 3 2" xfId="438" xr:uid="{00000000-0005-0000-0000-0000EC000000}"/>
    <cellStyle name="Comma 3 3 3" xfId="437" xr:uid="{00000000-0005-0000-0000-0000ED000000}"/>
    <cellStyle name="Comma 3 4" xfId="146" xr:uid="{00000000-0005-0000-0000-0000EE000000}"/>
    <cellStyle name="Comma 3 4 2" xfId="440" xr:uid="{00000000-0005-0000-0000-0000EF000000}"/>
    <cellStyle name="Comma 3 4 3" xfId="439" xr:uid="{00000000-0005-0000-0000-0000F0000000}"/>
    <cellStyle name="Comma 3 5" xfId="147" xr:uid="{00000000-0005-0000-0000-0000F1000000}"/>
    <cellStyle name="Comma 3 5 2" xfId="442" xr:uid="{00000000-0005-0000-0000-0000F2000000}"/>
    <cellStyle name="Comma 3 5 3" xfId="441" xr:uid="{00000000-0005-0000-0000-0000F3000000}"/>
    <cellStyle name="Comma 3 6" xfId="148" xr:uid="{00000000-0005-0000-0000-0000F4000000}"/>
    <cellStyle name="Comma 3 6 2" xfId="149" xr:uid="{00000000-0005-0000-0000-0000F5000000}"/>
    <cellStyle name="Comma 3 6 2 2" xfId="444" xr:uid="{00000000-0005-0000-0000-0000F6000000}"/>
    <cellStyle name="Comma 3 6 3" xfId="445" xr:uid="{00000000-0005-0000-0000-0000F7000000}"/>
    <cellStyle name="Comma 3 6 4" xfId="443" xr:uid="{00000000-0005-0000-0000-0000F8000000}"/>
    <cellStyle name="Comma 3 7" xfId="446" xr:uid="{00000000-0005-0000-0000-0000F9000000}"/>
    <cellStyle name="Comma 3 8" xfId="436" xr:uid="{00000000-0005-0000-0000-0000FA000000}"/>
    <cellStyle name="Comma 30" xfId="447" xr:uid="{00000000-0005-0000-0000-0000FB000000}"/>
    <cellStyle name="Comma 31" xfId="448" xr:uid="{00000000-0005-0000-0000-0000FC000000}"/>
    <cellStyle name="Comma 32" xfId="449" xr:uid="{00000000-0005-0000-0000-0000FD000000}"/>
    <cellStyle name="Comma 33" xfId="450" xr:uid="{00000000-0005-0000-0000-0000FE000000}"/>
    <cellStyle name="Comma 34" xfId="451" xr:uid="{00000000-0005-0000-0000-0000FF000000}"/>
    <cellStyle name="Comma 35" xfId="452" xr:uid="{00000000-0005-0000-0000-000000010000}"/>
    <cellStyle name="Comma 36" xfId="453" xr:uid="{00000000-0005-0000-0000-000001010000}"/>
    <cellStyle name="Comma 37" xfId="454" xr:uid="{00000000-0005-0000-0000-000002010000}"/>
    <cellStyle name="Comma 38" xfId="455" xr:uid="{00000000-0005-0000-0000-000003010000}"/>
    <cellStyle name="Comma 39" xfId="456" xr:uid="{00000000-0005-0000-0000-000004010000}"/>
    <cellStyle name="Comma 4" xfId="150" xr:uid="{00000000-0005-0000-0000-000005010000}"/>
    <cellStyle name="Comma 4 2" xfId="151" xr:uid="{00000000-0005-0000-0000-000006010000}"/>
    <cellStyle name="Comma 4 2 2" xfId="458" xr:uid="{00000000-0005-0000-0000-000007010000}"/>
    <cellStyle name="Comma 4 2 3" xfId="457" xr:uid="{00000000-0005-0000-0000-000008010000}"/>
    <cellStyle name="Comma 4 3" xfId="152" xr:uid="{00000000-0005-0000-0000-000009010000}"/>
    <cellStyle name="Comma 4 3 2" xfId="460" xr:uid="{00000000-0005-0000-0000-00000A010000}"/>
    <cellStyle name="Comma 4 3 3" xfId="459" xr:uid="{00000000-0005-0000-0000-00000B010000}"/>
    <cellStyle name="Comma 40" xfId="461" xr:uid="{00000000-0005-0000-0000-00000C010000}"/>
    <cellStyle name="Comma 41" xfId="462" xr:uid="{00000000-0005-0000-0000-00000D010000}"/>
    <cellStyle name="Comma 42" xfId="463" xr:uid="{00000000-0005-0000-0000-00000E010000}"/>
    <cellStyle name="Comma 43" xfId="464" xr:uid="{00000000-0005-0000-0000-00000F010000}"/>
    <cellStyle name="Comma 44" xfId="465" xr:uid="{00000000-0005-0000-0000-000010010000}"/>
    <cellStyle name="Comma 45" xfId="466" xr:uid="{00000000-0005-0000-0000-000011010000}"/>
    <cellStyle name="Comma 46" xfId="467" xr:uid="{00000000-0005-0000-0000-000012010000}"/>
    <cellStyle name="Comma 47" xfId="468" xr:uid="{00000000-0005-0000-0000-000013010000}"/>
    <cellStyle name="Comma 48" xfId="469" xr:uid="{00000000-0005-0000-0000-000014010000}"/>
    <cellStyle name="Comma 49" xfId="470" xr:uid="{00000000-0005-0000-0000-000015010000}"/>
    <cellStyle name="Comma 5" xfId="153" xr:uid="{00000000-0005-0000-0000-000016010000}"/>
    <cellStyle name="Comma 50" xfId="471" xr:uid="{00000000-0005-0000-0000-000017010000}"/>
    <cellStyle name="Comma 51" xfId="472" xr:uid="{00000000-0005-0000-0000-000018010000}"/>
    <cellStyle name="Comma 52" xfId="473" xr:uid="{00000000-0005-0000-0000-000019010000}"/>
    <cellStyle name="Comma 53" xfId="474" xr:uid="{00000000-0005-0000-0000-00001A010000}"/>
    <cellStyle name="Comma 54" xfId="475" xr:uid="{00000000-0005-0000-0000-00001B010000}"/>
    <cellStyle name="Comma 55" xfId="476" xr:uid="{00000000-0005-0000-0000-00001C010000}"/>
    <cellStyle name="Comma 56" xfId="477" xr:uid="{00000000-0005-0000-0000-00001D010000}"/>
    <cellStyle name="Comma 57" xfId="478" xr:uid="{00000000-0005-0000-0000-00001E010000}"/>
    <cellStyle name="Comma 58" xfId="479" xr:uid="{00000000-0005-0000-0000-00001F010000}"/>
    <cellStyle name="Comma 59" xfId="480" xr:uid="{00000000-0005-0000-0000-000020010000}"/>
    <cellStyle name="Comma 6" xfId="154" xr:uid="{00000000-0005-0000-0000-000021010000}"/>
    <cellStyle name="Comma 6 2" xfId="155" xr:uid="{00000000-0005-0000-0000-000022010000}"/>
    <cellStyle name="Comma 6 2 2" xfId="483" xr:uid="{00000000-0005-0000-0000-000023010000}"/>
    <cellStyle name="Comma 6 2 3" xfId="482" xr:uid="{00000000-0005-0000-0000-000024010000}"/>
    <cellStyle name="Comma 6 3" xfId="156" xr:uid="{00000000-0005-0000-0000-000025010000}"/>
    <cellStyle name="Comma 6 4" xfId="484" xr:uid="{00000000-0005-0000-0000-000026010000}"/>
    <cellStyle name="Comma 6 5" xfId="481" xr:uid="{00000000-0005-0000-0000-000027010000}"/>
    <cellStyle name="Comma 60" xfId="485" xr:uid="{00000000-0005-0000-0000-000028010000}"/>
    <cellStyle name="Comma 61" xfId="486" xr:uid="{00000000-0005-0000-0000-000029010000}"/>
    <cellStyle name="Comma 62" xfId="487" xr:uid="{00000000-0005-0000-0000-00002A010000}"/>
    <cellStyle name="Comma 63" xfId="488" xr:uid="{00000000-0005-0000-0000-00002B010000}"/>
    <cellStyle name="Comma 64" xfId="489" xr:uid="{00000000-0005-0000-0000-00002C010000}"/>
    <cellStyle name="Comma 65" xfId="490" xr:uid="{00000000-0005-0000-0000-00002D010000}"/>
    <cellStyle name="Comma 66" xfId="383" xr:uid="{00000000-0005-0000-0000-00002E010000}"/>
    <cellStyle name="Comma 67" xfId="511" xr:uid="{00000000-0005-0000-0000-00002F010000}"/>
    <cellStyle name="Comma 68" xfId="552" xr:uid="{00000000-0005-0000-0000-000030010000}"/>
    <cellStyle name="Comma 69" xfId="512" xr:uid="{00000000-0005-0000-0000-000031010000}"/>
    <cellStyle name="Comma 7" xfId="157" xr:uid="{00000000-0005-0000-0000-000032010000}"/>
    <cellStyle name="Comma 7 2" xfId="491" xr:uid="{00000000-0005-0000-0000-000033010000}"/>
    <cellStyle name="Comma 70" xfId="553" xr:uid="{00000000-0005-0000-0000-000034010000}"/>
    <cellStyle name="Comma 71" xfId="513" xr:uid="{00000000-0005-0000-0000-000035010000}"/>
    <cellStyle name="Comma 72" xfId="554" xr:uid="{00000000-0005-0000-0000-000036010000}"/>
    <cellStyle name="Comma 73" xfId="514" xr:uid="{00000000-0005-0000-0000-000037010000}"/>
    <cellStyle name="Comma 74" xfId="555" xr:uid="{00000000-0005-0000-0000-000038010000}"/>
    <cellStyle name="Comma 75" xfId="515" xr:uid="{00000000-0005-0000-0000-000039010000}"/>
    <cellStyle name="Comma 76" xfId="556" xr:uid="{00000000-0005-0000-0000-00003A010000}"/>
    <cellStyle name="Comma 77" xfId="516" xr:uid="{00000000-0005-0000-0000-00003B010000}"/>
    <cellStyle name="Comma 78" xfId="557" xr:uid="{00000000-0005-0000-0000-00003C010000}"/>
    <cellStyle name="Comma 79" xfId="517" xr:uid="{00000000-0005-0000-0000-00003D010000}"/>
    <cellStyle name="Comma 8" xfId="158" xr:uid="{00000000-0005-0000-0000-00003E010000}"/>
    <cellStyle name="Comma 8 2" xfId="493" xr:uid="{00000000-0005-0000-0000-00003F010000}"/>
    <cellStyle name="Comma 8 3" xfId="492" xr:uid="{00000000-0005-0000-0000-000040010000}"/>
    <cellStyle name="Comma 80" xfId="558" xr:uid="{00000000-0005-0000-0000-000041010000}"/>
    <cellStyle name="Comma 81" xfId="518" xr:uid="{00000000-0005-0000-0000-000042010000}"/>
    <cellStyle name="Comma 82" xfId="559" xr:uid="{00000000-0005-0000-0000-000043010000}"/>
    <cellStyle name="Comma 83" xfId="520" xr:uid="{00000000-0005-0000-0000-000044010000}"/>
    <cellStyle name="Comma 84" xfId="560" xr:uid="{00000000-0005-0000-0000-000045010000}"/>
    <cellStyle name="Comma 85" xfId="521" xr:uid="{00000000-0005-0000-0000-000046010000}"/>
    <cellStyle name="Comma 86" xfId="561" xr:uid="{00000000-0005-0000-0000-000047010000}"/>
    <cellStyle name="Comma 87" xfId="522" xr:uid="{00000000-0005-0000-0000-000048010000}"/>
    <cellStyle name="Comma 88" xfId="562" xr:uid="{00000000-0005-0000-0000-000049010000}"/>
    <cellStyle name="Comma 89" xfId="524" xr:uid="{00000000-0005-0000-0000-00004A010000}"/>
    <cellStyle name="Comma 9" xfId="159" xr:uid="{00000000-0005-0000-0000-00004B010000}"/>
    <cellStyle name="Comma 9 2" xfId="495" xr:uid="{00000000-0005-0000-0000-00004C010000}"/>
    <cellStyle name="Comma 9 3" xfId="494" xr:uid="{00000000-0005-0000-0000-00004D010000}"/>
    <cellStyle name="Comma 90" xfId="563" xr:uid="{00000000-0005-0000-0000-00004E010000}"/>
    <cellStyle name="Comma 91" xfId="525" xr:uid="{00000000-0005-0000-0000-00004F010000}"/>
    <cellStyle name="Comma 92" xfId="564" xr:uid="{00000000-0005-0000-0000-000050010000}"/>
    <cellStyle name="Comma 93" xfId="527" xr:uid="{00000000-0005-0000-0000-000051010000}"/>
    <cellStyle name="Comma 94" xfId="565" xr:uid="{00000000-0005-0000-0000-000052010000}"/>
    <cellStyle name="Comma 95" xfId="529" xr:uid="{00000000-0005-0000-0000-000053010000}"/>
    <cellStyle name="Comma 96" xfId="566" xr:uid="{00000000-0005-0000-0000-000054010000}"/>
    <cellStyle name="Comma 97" xfId="530" xr:uid="{00000000-0005-0000-0000-000055010000}"/>
    <cellStyle name="Comma 98" xfId="567" xr:uid="{00000000-0005-0000-0000-000056010000}"/>
    <cellStyle name="Comma 99" xfId="531" xr:uid="{00000000-0005-0000-0000-000057010000}"/>
    <cellStyle name="comma zerodec" xfId="160" xr:uid="{00000000-0005-0000-0000-000058010000}"/>
    <cellStyle name="Currency [00]" xfId="161" xr:uid="{00000000-0005-0000-0000-000059010000}"/>
    <cellStyle name="Currency1" xfId="162" xr:uid="{00000000-0005-0000-0000-00005A010000}"/>
    <cellStyle name="Date Short" xfId="163" xr:uid="{00000000-0005-0000-0000-00005B010000}"/>
    <cellStyle name="DELTA" xfId="164" xr:uid="{00000000-0005-0000-0000-00005C010000}"/>
    <cellStyle name="Dollar (zero dec)" xfId="165" xr:uid="{00000000-0005-0000-0000-00005D010000}"/>
    <cellStyle name="Emphasis 1" xfId="166" xr:uid="{00000000-0005-0000-0000-00005E010000}"/>
    <cellStyle name="Emphasis 2" xfId="167" xr:uid="{00000000-0005-0000-0000-00005F010000}"/>
    <cellStyle name="Emphasis 3" xfId="168" xr:uid="{00000000-0005-0000-0000-000060010000}"/>
    <cellStyle name="Enter Currency (0)" xfId="169" xr:uid="{00000000-0005-0000-0000-000061010000}"/>
    <cellStyle name="Enter Currency (2)" xfId="170" xr:uid="{00000000-0005-0000-0000-000062010000}"/>
    <cellStyle name="Enter Units (0)" xfId="171" xr:uid="{00000000-0005-0000-0000-000063010000}"/>
    <cellStyle name="Enter Units (1)" xfId="172" xr:uid="{00000000-0005-0000-0000-000064010000}"/>
    <cellStyle name="Enter Units (2)" xfId="173" xr:uid="{00000000-0005-0000-0000-000065010000}"/>
    <cellStyle name="Euro" xfId="174" xr:uid="{00000000-0005-0000-0000-000066010000}"/>
    <cellStyle name="Explanatory Text 2" xfId="175" xr:uid="{00000000-0005-0000-0000-000067010000}"/>
    <cellStyle name="Explanatory Text 3" xfId="176" xr:uid="{00000000-0005-0000-0000-000068010000}"/>
    <cellStyle name="g,bos]ydxitdyo" xfId="177" xr:uid="{00000000-0005-0000-0000-000069010000}"/>
    <cellStyle name="Good 2" xfId="178" xr:uid="{00000000-0005-0000-0000-00006A010000}"/>
    <cellStyle name="Good 3" xfId="179" xr:uid="{00000000-0005-0000-0000-00006B010000}"/>
    <cellStyle name="Grey" xfId="180" xr:uid="{00000000-0005-0000-0000-00006C010000}"/>
    <cellStyle name="Header1" xfId="181" xr:uid="{00000000-0005-0000-0000-00006D010000}"/>
    <cellStyle name="Header2" xfId="182" xr:uid="{00000000-0005-0000-0000-00006E010000}"/>
    <cellStyle name="Heading 1 2" xfId="183" xr:uid="{00000000-0005-0000-0000-00006F010000}"/>
    <cellStyle name="Heading 1 3" xfId="184" xr:uid="{00000000-0005-0000-0000-000070010000}"/>
    <cellStyle name="Heading 2 2" xfId="185" xr:uid="{00000000-0005-0000-0000-000071010000}"/>
    <cellStyle name="Heading 2 3" xfId="186" xr:uid="{00000000-0005-0000-0000-000072010000}"/>
    <cellStyle name="Heading 3 2" xfId="187" xr:uid="{00000000-0005-0000-0000-000073010000}"/>
    <cellStyle name="Heading 3 3" xfId="188" xr:uid="{00000000-0005-0000-0000-000074010000}"/>
    <cellStyle name="Heading 4 2" xfId="189" xr:uid="{00000000-0005-0000-0000-000075010000}"/>
    <cellStyle name="Heading 4 3" xfId="190" xr:uid="{00000000-0005-0000-0000-000076010000}"/>
    <cellStyle name="Input [yellow]" xfId="191" xr:uid="{00000000-0005-0000-0000-000077010000}"/>
    <cellStyle name="Input 2" xfId="192" xr:uid="{00000000-0005-0000-0000-000078010000}"/>
    <cellStyle name="Input 3" xfId="193" xr:uid="{00000000-0005-0000-0000-000079010000}"/>
    <cellStyle name="Link Currency (0)" xfId="194" xr:uid="{00000000-0005-0000-0000-00007A010000}"/>
    <cellStyle name="Link Currency (2)" xfId="195" xr:uid="{00000000-0005-0000-0000-00007B010000}"/>
    <cellStyle name="Link Units (0)" xfId="196" xr:uid="{00000000-0005-0000-0000-00007C010000}"/>
    <cellStyle name="Link Units (1)" xfId="197" xr:uid="{00000000-0005-0000-0000-00007D010000}"/>
    <cellStyle name="Link Units (2)" xfId="198" xr:uid="{00000000-0005-0000-0000-00007E010000}"/>
    <cellStyle name="Linked Cell 2" xfId="199" xr:uid="{00000000-0005-0000-0000-00007F010000}"/>
    <cellStyle name="Linked Cell 3" xfId="200" xr:uid="{00000000-0005-0000-0000-000080010000}"/>
    <cellStyle name="Milliers [0]_AR1194" xfId="201" xr:uid="{00000000-0005-0000-0000-000081010000}"/>
    <cellStyle name="Milliers_AR1194" xfId="202" xr:uid="{00000000-0005-0000-0000-000082010000}"/>
    <cellStyle name="Monétaire [0]_AR1194" xfId="203" xr:uid="{00000000-0005-0000-0000-000083010000}"/>
    <cellStyle name="Monétaire_AR1194" xfId="204" xr:uid="{00000000-0005-0000-0000-000084010000}"/>
    <cellStyle name="Neutral 2" xfId="205" xr:uid="{00000000-0005-0000-0000-000085010000}"/>
    <cellStyle name="Neutral 3" xfId="206" xr:uid="{00000000-0005-0000-0000-000086010000}"/>
    <cellStyle name="no dec" xfId="207" xr:uid="{00000000-0005-0000-0000-000087010000}"/>
    <cellStyle name="Normal" xfId="0" builtinId="0"/>
    <cellStyle name="Normal - Style1" xfId="208" xr:uid="{00000000-0005-0000-0000-000089010000}"/>
    <cellStyle name="Normal - Style1 2" xfId="209" xr:uid="{00000000-0005-0000-0000-00008A010000}"/>
    <cellStyle name="Normal - Style1 3" xfId="496" xr:uid="{00000000-0005-0000-0000-00008B010000}"/>
    <cellStyle name="Normal - Style1_Adoption of TAS 40 - New" xfId="210" xr:uid="{00000000-0005-0000-0000-00008C010000}"/>
    <cellStyle name="Normal 10" xfId="211" xr:uid="{00000000-0005-0000-0000-00008D010000}"/>
    <cellStyle name="Normal 10 2" xfId="212" xr:uid="{00000000-0005-0000-0000-00008E010000}"/>
    <cellStyle name="Normal 11" xfId="213" xr:uid="{00000000-0005-0000-0000-00008F010000}"/>
    <cellStyle name="Normal 11 2" xfId="214" xr:uid="{00000000-0005-0000-0000-000090010000}"/>
    <cellStyle name="Normal 11 3" xfId="215" xr:uid="{00000000-0005-0000-0000-000091010000}"/>
    <cellStyle name="Normal 12" xfId="216" xr:uid="{00000000-0005-0000-0000-000092010000}"/>
    <cellStyle name="Normal 12 2" xfId="217" xr:uid="{00000000-0005-0000-0000-000093010000}"/>
    <cellStyle name="Normal 13" xfId="218" xr:uid="{00000000-0005-0000-0000-000094010000}"/>
    <cellStyle name="Normal 13 2" xfId="219" xr:uid="{00000000-0005-0000-0000-000095010000}"/>
    <cellStyle name="Normal 14" xfId="220" xr:uid="{00000000-0005-0000-0000-000096010000}"/>
    <cellStyle name="Normal 15" xfId="221" xr:uid="{00000000-0005-0000-0000-000097010000}"/>
    <cellStyle name="Normal 16" xfId="222" xr:uid="{00000000-0005-0000-0000-000098010000}"/>
    <cellStyle name="Normal 17" xfId="223" xr:uid="{00000000-0005-0000-0000-000099010000}"/>
    <cellStyle name="Normal 18" xfId="224" xr:uid="{00000000-0005-0000-0000-00009A010000}"/>
    <cellStyle name="Normal 19" xfId="225" xr:uid="{00000000-0005-0000-0000-00009B010000}"/>
    <cellStyle name="Normal 19 2" xfId="226" xr:uid="{00000000-0005-0000-0000-00009C010000}"/>
    <cellStyle name="Normal 19 2 2" xfId="498" xr:uid="{00000000-0005-0000-0000-00009D010000}"/>
    <cellStyle name="Normal 19 3" xfId="497" xr:uid="{00000000-0005-0000-0000-00009E010000}"/>
    <cellStyle name="Normal 2" xfId="227" xr:uid="{00000000-0005-0000-0000-00009F010000}"/>
    <cellStyle name="Normal 2 2" xfId="228" xr:uid="{00000000-0005-0000-0000-0000A0010000}"/>
    <cellStyle name="Normal 2 2 2" xfId="229" xr:uid="{00000000-0005-0000-0000-0000A1010000}"/>
    <cellStyle name="Normal 2 2 2 2" xfId="230" xr:uid="{00000000-0005-0000-0000-0000A2010000}"/>
    <cellStyle name="Normal 2 2 2 2 2" xfId="231" xr:uid="{00000000-0005-0000-0000-0000A3010000}"/>
    <cellStyle name="Normal 2 2 3" xfId="232" xr:uid="{00000000-0005-0000-0000-0000A4010000}"/>
    <cellStyle name="Normal 2 2 4 2" xfId="233" xr:uid="{00000000-0005-0000-0000-0000A5010000}"/>
    <cellStyle name="Normal 2 2 4 2 2" xfId="500" xr:uid="{00000000-0005-0000-0000-0000A6010000}"/>
    <cellStyle name="Normal 2 2_ข้อมูลsup(1).." xfId="234" xr:uid="{00000000-0005-0000-0000-0000A7010000}"/>
    <cellStyle name="Normal 2 3" xfId="235" xr:uid="{00000000-0005-0000-0000-0000A8010000}"/>
    <cellStyle name="Normal 2 4" xfId="236" xr:uid="{00000000-0005-0000-0000-0000A9010000}"/>
    <cellStyle name="Normal 2 4 2" xfId="501" xr:uid="{00000000-0005-0000-0000-0000AA010000}"/>
    <cellStyle name="Normal 2 5" xfId="237" xr:uid="{00000000-0005-0000-0000-0000AB010000}"/>
    <cellStyle name="Normal 2 5 2" xfId="502" xr:uid="{00000000-0005-0000-0000-0000AC010000}"/>
    <cellStyle name="Normal 2 6" xfId="238" xr:uid="{00000000-0005-0000-0000-0000AD010000}"/>
    <cellStyle name="Normal 2 7" xfId="499" xr:uid="{00000000-0005-0000-0000-0000AE010000}"/>
    <cellStyle name="Normal 2 9 8" xfId="239" xr:uid="{00000000-0005-0000-0000-0000AF010000}"/>
    <cellStyle name="Normal 2 9 8 2" xfId="503" xr:uid="{00000000-0005-0000-0000-0000B0010000}"/>
    <cellStyle name="Normal 2_Adoption of TAS 40 - New" xfId="240" xr:uid="{00000000-0005-0000-0000-0000B1010000}"/>
    <cellStyle name="Normal 20" xfId="241" xr:uid="{00000000-0005-0000-0000-0000B2010000}"/>
    <cellStyle name="Normal 21" xfId="242" xr:uid="{00000000-0005-0000-0000-0000B3010000}"/>
    <cellStyle name="Normal 21 2" xfId="504" xr:uid="{00000000-0005-0000-0000-0000B4010000}"/>
    <cellStyle name="Normal 22" xfId="382" xr:uid="{00000000-0005-0000-0000-0000B5010000}"/>
    <cellStyle name="Normal 23" xfId="551" xr:uid="{00000000-0005-0000-0000-0000B6010000}"/>
    <cellStyle name="Normal 24" xfId="587" xr:uid="{00000000-0005-0000-0000-0000B7010000}"/>
    <cellStyle name="Normal 25" xfId="588" xr:uid="{00000000-0005-0000-0000-0000B8010000}"/>
    <cellStyle name="Normal 26" xfId="589" xr:uid="{00000000-0005-0000-0000-0000B9010000}"/>
    <cellStyle name="Normal 27" xfId="590" xr:uid="{00000000-0005-0000-0000-0000BA010000}"/>
    <cellStyle name="Normal 28" xfId="591" xr:uid="{00000000-0005-0000-0000-0000BB010000}"/>
    <cellStyle name="Normal 29" xfId="592" xr:uid="{00000000-0005-0000-0000-0000BC010000}"/>
    <cellStyle name="Normal 3" xfId="243" xr:uid="{00000000-0005-0000-0000-0000BD010000}"/>
    <cellStyle name="Normal 3 2" xfId="244" xr:uid="{00000000-0005-0000-0000-0000BE010000}"/>
    <cellStyle name="Normal 3 3" xfId="245" xr:uid="{00000000-0005-0000-0000-0000BF010000}"/>
    <cellStyle name="Normal 3 4" xfId="246" xr:uid="{00000000-0005-0000-0000-0000C0010000}"/>
    <cellStyle name="Normal 3 5" xfId="247" xr:uid="{00000000-0005-0000-0000-0000C1010000}"/>
    <cellStyle name="Normal 3 6" xfId="506" xr:uid="{00000000-0005-0000-0000-0000C2010000}"/>
    <cellStyle name="Normal 3 7" xfId="505" xr:uid="{00000000-0005-0000-0000-0000C3010000}"/>
    <cellStyle name="Normal 30" xfId="593" xr:uid="{00000000-0005-0000-0000-0000C4010000}"/>
    <cellStyle name="Normal 31" xfId="594" xr:uid="{00000000-0005-0000-0000-0000C5010000}"/>
    <cellStyle name="Normal 32" xfId="595" xr:uid="{00000000-0005-0000-0000-0000C6010000}"/>
    <cellStyle name="Normal 33" xfId="248" xr:uid="{00000000-0005-0000-0000-0000C7010000}"/>
    <cellStyle name="Normal 34" xfId="596" xr:uid="{00000000-0005-0000-0000-0000C8010000}"/>
    <cellStyle name="Normal 35" xfId="597" xr:uid="{00000000-0005-0000-0000-0000C9010000}"/>
    <cellStyle name="Normal 36" xfId="598" xr:uid="{00000000-0005-0000-0000-0000CA010000}"/>
    <cellStyle name="Normal 37" xfId="599" xr:uid="{00000000-0005-0000-0000-0000CB010000}"/>
    <cellStyle name="Normal 38" xfId="600" xr:uid="{00000000-0005-0000-0000-0000CC010000}"/>
    <cellStyle name="Normal 39" xfId="601" xr:uid="{00000000-0005-0000-0000-0000CD010000}"/>
    <cellStyle name="Normal 4" xfId="249" xr:uid="{00000000-0005-0000-0000-0000CE010000}"/>
    <cellStyle name="Normal 4 2" xfId="250" xr:uid="{00000000-0005-0000-0000-0000CF010000}"/>
    <cellStyle name="Normal 40" xfId="602" xr:uid="{00000000-0005-0000-0000-0000D0010000}"/>
    <cellStyle name="Normal 40 2" xfId="660" xr:uid="{EC488711-158E-45A2-9234-FD54345C18CE}"/>
    <cellStyle name="Normal 41" xfId="603" xr:uid="{00000000-0005-0000-0000-0000D1010000}"/>
    <cellStyle name="Normal 41 2" xfId="661" xr:uid="{6C0BB64B-195E-40BB-909D-BE57D7132CA9}"/>
    <cellStyle name="Normal 42" xfId="604" xr:uid="{00000000-0005-0000-0000-0000D2010000}"/>
    <cellStyle name="Normal 43" xfId="605" xr:uid="{00000000-0005-0000-0000-0000D3010000}"/>
    <cellStyle name="Normal 44" xfId="606" xr:uid="{00000000-0005-0000-0000-0000D4010000}"/>
    <cellStyle name="Normal 45" xfId="607" xr:uid="{00000000-0005-0000-0000-0000D5010000}"/>
    <cellStyle name="Normal 46" xfId="608" xr:uid="{00000000-0005-0000-0000-0000D6010000}"/>
    <cellStyle name="Normal 47" xfId="609" xr:uid="{00000000-0005-0000-0000-0000D7010000}"/>
    <cellStyle name="Normal 48" xfId="610" xr:uid="{00000000-0005-0000-0000-0000D8010000}"/>
    <cellStyle name="Normal 49" xfId="611" xr:uid="{00000000-0005-0000-0000-0000D9010000}"/>
    <cellStyle name="Normal 5" xfId="251" xr:uid="{00000000-0005-0000-0000-0000DA010000}"/>
    <cellStyle name="Normal 5 2" xfId="252" xr:uid="{00000000-0005-0000-0000-0000DB010000}"/>
    <cellStyle name="Normal 50" xfId="612" xr:uid="{00000000-0005-0000-0000-0000DC010000}"/>
    <cellStyle name="Normal 51" xfId="613" xr:uid="{00000000-0005-0000-0000-0000DD010000}"/>
    <cellStyle name="Normal 52" xfId="614" xr:uid="{00000000-0005-0000-0000-0000DE010000}"/>
    <cellStyle name="Normal 53" xfId="615" xr:uid="{00000000-0005-0000-0000-0000DF010000}"/>
    <cellStyle name="Normal 54" xfId="616" xr:uid="{00000000-0005-0000-0000-0000E0010000}"/>
    <cellStyle name="Normal 55" xfId="617" xr:uid="{00000000-0005-0000-0000-0000E1010000}"/>
    <cellStyle name="Normal 56" xfId="618" xr:uid="{00000000-0005-0000-0000-0000E2010000}"/>
    <cellStyle name="Normal 57" xfId="619" xr:uid="{00000000-0005-0000-0000-0000E3010000}"/>
    <cellStyle name="Normal 58" xfId="620" xr:uid="{00000000-0005-0000-0000-0000E4010000}"/>
    <cellStyle name="Normal 59" xfId="621" xr:uid="{00000000-0005-0000-0000-0000E5010000}"/>
    <cellStyle name="Normal 6" xfId="253" xr:uid="{00000000-0005-0000-0000-0000E6010000}"/>
    <cellStyle name="Normal 6 2" xfId="254" xr:uid="{00000000-0005-0000-0000-0000E7010000}"/>
    <cellStyle name="Normal 60" xfId="622" xr:uid="{00000000-0005-0000-0000-0000E8010000}"/>
    <cellStyle name="Normal 61" xfId="623" xr:uid="{00000000-0005-0000-0000-0000E9010000}"/>
    <cellStyle name="Normal 62" xfId="624" xr:uid="{00000000-0005-0000-0000-0000EA010000}"/>
    <cellStyle name="Normal 63" xfId="625" xr:uid="{00000000-0005-0000-0000-0000EB010000}"/>
    <cellStyle name="Normal 64" xfId="626" xr:uid="{00000000-0005-0000-0000-0000EC010000}"/>
    <cellStyle name="Normal 65" xfId="627" xr:uid="{00000000-0005-0000-0000-0000ED010000}"/>
    <cellStyle name="Normal 66" xfId="628" xr:uid="{00000000-0005-0000-0000-0000EE010000}"/>
    <cellStyle name="Normal 67" xfId="629" xr:uid="{00000000-0005-0000-0000-0000EF010000}"/>
    <cellStyle name="Normal 68" xfId="630" xr:uid="{00000000-0005-0000-0000-0000F0010000}"/>
    <cellStyle name="Normal 69" xfId="631" xr:uid="{00000000-0005-0000-0000-0000F1010000}"/>
    <cellStyle name="Normal 7" xfId="255" xr:uid="{00000000-0005-0000-0000-0000F2010000}"/>
    <cellStyle name="Normal 7 2" xfId="256" xr:uid="{00000000-0005-0000-0000-0000F3010000}"/>
    <cellStyle name="Normal 7 2 2" xfId="257" xr:uid="{00000000-0005-0000-0000-0000F4010000}"/>
    <cellStyle name="Normal 7 2 3" xfId="508" xr:uid="{00000000-0005-0000-0000-0000F5010000}"/>
    <cellStyle name="Normal 7 3" xfId="507" xr:uid="{00000000-0005-0000-0000-0000F6010000}"/>
    <cellStyle name="Normal 70" xfId="632" xr:uid="{00000000-0005-0000-0000-0000F7010000}"/>
    <cellStyle name="Normal 71" xfId="633" xr:uid="{00000000-0005-0000-0000-0000F8010000}"/>
    <cellStyle name="Normal 72" xfId="634" xr:uid="{00000000-0005-0000-0000-0000F9010000}"/>
    <cellStyle name="Normal 73" xfId="635" xr:uid="{00000000-0005-0000-0000-0000FA010000}"/>
    <cellStyle name="Normal 74" xfId="636" xr:uid="{00000000-0005-0000-0000-0000FB010000}"/>
    <cellStyle name="Normal 75" xfId="637" xr:uid="{00000000-0005-0000-0000-0000FC010000}"/>
    <cellStyle name="Normal 76" xfId="638" xr:uid="{00000000-0005-0000-0000-0000FD010000}"/>
    <cellStyle name="Normal 77" xfId="639" xr:uid="{00000000-0005-0000-0000-0000FE010000}"/>
    <cellStyle name="Normal 78" xfId="640" xr:uid="{00000000-0005-0000-0000-0000FF010000}"/>
    <cellStyle name="Normal 79" xfId="641" xr:uid="{00000000-0005-0000-0000-000000020000}"/>
    <cellStyle name="Normal 8" xfId="258" xr:uid="{00000000-0005-0000-0000-000001020000}"/>
    <cellStyle name="Normal 8 2" xfId="259" xr:uid="{00000000-0005-0000-0000-000002020000}"/>
    <cellStyle name="Normal 8 3" xfId="260" xr:uid="{00000000-0005-0000-0000-000003020000}"/>
    <cellStyle name="Normal 8 4" xfId="509" xr:uid="{00000000-0005-0000-0000-000004020000}"/>
    <cellStyle name="Normal 80" xfId="642" xr:uid="{00000000-0005-0000-0000-000005020000}"/>
    <cellStyle name="Normal 81" xfId="643" xr:uid="{00000000-0005-0000-0000-000006020000}"/>
    <cellStyle name="Normal 82" xfId="644" xr:uid="{00000000-0005-0000-0000-000007020000}"/>
    <cellStyle name="Normal 83" xfId="645" xr:uid="{00000000-0005-0000-0000-000008020000}"/>
    <cellStyle name="Normal 84" xfId="646" xr:uid="{00000000-0005-0000-0000-000009020000}"/>
    <cellStyle name="Normal 85" xfId="647" xr:uid="{00000000-0005-0000-0000-00000A020000}"/>
    <cellStyle name="Normal 86" xfId="648" xr:uid="{00000000-0005-0000-0000-00000B020000}"/>
    <cellStyle name="Normal 87" xfId="649" xr:uid="{00000000-0005-0000-0000-00000C020000}"/>
    <cellStyle name="Normal 88" xfId="650" xr:uid="{00000000-0005-0000-0000-00000D020000}"/>
    <cellStyle name="Normal 89" xfId="651" xr:uid="{00000000-0005-0000-0000-00000E020000}"/>
    <cellStyle name="Normal 9" xfId="261" xr:uid="{00000000-0005-0000-0000-00000F020000}"/>
    <cellStyle name="Normal 9 2" xfId="262" xr:uid="{00000000-0005-0000-0000-000010020000}"/>
    <cellStyle name="Normal 9 3" xfId="263" xr:uid="{00000000-0005-0000-0000-000011020000}"/>
    <cellStyle name="Normal 9 4" xfId="264" xr:uid="{00000000-0005-0000-0000-000012020000}"/>
    <cellStyle name="Normal 9 5" xfId="510" xr:uid="{00000000-0005-0000-0000-000013020000}"/>
    <cellStyle name="Normal 90" xfId="652" xr:uid="{00000000-0005-0000-0000-000014020000}"/>
    <cellStyle name="Normal 91" xfId="653" xr:uid="{00000000-0005-0000-0000-000015020000}"/>
    <cellStyle name="Normal 92" xfId="654" xr:uid="{00000000-0005-0000-0000-000016020000}"/>
    <cellStyle name="Normal 93" xfId="655" xr:uid="{00000000-0005-0000-0000-000017020000}"/>
    <cellStyle name="Normal 94" xfId="656" xr:uid="{00000000-0005-0000-0000-000018020000}"/>
    <cellStyle name="Note 2" xfId="265" xr:uid="{00000000-0005-0000-0000-000019020000}"/>
    <cellStyle name="Note 3" xfId="266" xr:uid="{00000000-0005-0000-0000-00001A020000}"/>
    <cellStyle name="Output 2" xfId="267" xr:uid="{00000000-0005-0000-0000-00001B020000}"/>
    <cellStyle name="Output 3" xfId="268" xr:uid="{00000000-0005-0000-0000-00001C020000}"/>
    <cellStyle name="Output Amounts" xfId="269" xr:uid="{00000000-0005-0000-0000-00001D020000}"/>
    <cellStyle name="Output Line Items" xfId="270" xr:uid="{00000000-0005-0000-0000-00001E020000}"/>
    <cellStyle name="Percent [0]" xfId="271" xr:uid="{00000000-0005-0000-0000-00001F020000}"/>
    <cellStyle name="Percent [00]" xfId="272" xr:uid="{00000000-0005-0000-0000-000020020000}"/>
    <cellStyle name="Percent [2]" xfId="273" xr:uid="{00000000-0005-0000-0000-000021020000}"/>
    <cellStyle name="Percent 2" xfId="274" xr:uid="{00000000-0005-0000-0000-000022020000}"/>
    <cellStyle name="Percent 2 2" xfId="275" xr:uid="{00000000-0005-0000-0000-000023020000}"/>
    <cellStyle name="Percent 2 2 2" xfId="276" xr:uid="{00000000-0005-0000-0000-000024020000}"/>
    <cellStyle name="Percent 2 2 2 2" xfId="277" xr:uid="{00000000-0005-0000-0000-000025020000}"/>
    <cellStyle name="Percent 2 2 2 2 2" xfId="278" xr:uid="{00000000-0005-0000-0000-000026020000}"/>
    <cellStyle name="Percent 2 2 3" xfId="519" xr:uid="{00000000-0005-0000-0000-000027020000}"/>
    <cellStyle name="Percent 3" xfId="279" xr:uid="{00000000-0005-0000-0000-000028020000}"/>
    <cellStyle name="Percent 3 2" xfId="280" xr:uid="{00000000-0005-0000-0000-000029020000}"/>
    <cellStyle name="Percent 3 3" xfId="523" xr:uid="{00000000-0005-0000-0000-00002A020000}"/>
    <cellStyle name="Percent 4" xfId="281" xr:uid="{00000000-0005-0000-0000-00002B020000}"/>
    <cellStyle name="Percent 5" xfId="282" xr:uid="{00000000-0005-0000-0000-00002C020000}"/>
    <cellStyle name="Percent 5 2" xfId="526" xr:uid="{00000000-0005-0000-0000-00002D020000}"/>
    <cellStyle name="Percent 6" xfId="283" xr:uid="{00000000-0005-0000-0000-00002E020000}"/>
    <cellStyle name="Percent 7" xfId="284" xr:uid="{00000000-0005-0000-0000-00002F020000}"/>
    <cellStyle name="Percent 7 2" xfId="528" xr:uid="{00000000-0005-0000-0000-000030020000}"/>
    <cellStyle name="Percent 9" xfId="285" xr:uid="{00000000-0005-0000-0000-000031020000}"/>
    <cellStyle name="PERCENTAGE" xfId="286" xr:uid="{00000000-0005-0000-0000-000032020000}"/>
    <cellStyle name="PrePop Currency (0)" xfId="287" xr:uid="{00000000-0005-0000-0000-000033020000}"/>
    <cellStyle name="PrePop Currency (2)" xfId="288" xr:uid="{00000000-0005-0000-0000-000034020000}"/>
    <cellStyle name="PrePop Units (0)" xfId="289" xr:uid="{00000000-0005-0000-0000-000035020000}"/>
    <cellStyle name="PrePop Units (1)" xfId="290" xr:uid="{00000000-0005-0000-0000-000036020000}"/>
    <cellStyle name="PrePop Units (2)" xfId="291" xr:uid="{00000000-0005-0000-0000-000037020000}"/>
    <cellStyle name="PSChar" xfId="292" xr:uid="{00000000-0005-0000-0000-000038020000}"/>
    <cellStyle name="PSDate" xfId="293" xr:uid="{00000000-0005-0000-0000-000039020000}"/>
    <cellStyle name="PSDec" xfId="294" xr:uid="{00000000-0005-0000-0000-00003A020000}"/>
    <cellStyle name="PSHeading" xfId="295" xr:uid="{00000000-0005-0000-0000-00003B020000}"/>
    <cellStyle name="PSInt" xfId="296" xr:uid="{00000000-0005-0000-0000-00003C020000}"/>
    <cellStyle name="PSSpacer" xfId="297" xr:uid="{00000000-0005-0000-0000-00003D020000}"/>
    <cellStyle name="pwstyle" xfId="298" xr:uid="{00000000-0005-0000-0000-00003E020000}"/>
    <cellStyle name="Quantity" xfId="299" xr:uid="{00000000-0005-0000-0000-00003F020000}"/>
    <cellStyle name="SAPBEXaggData" xfId="300" xr:uid="{00000000-0005-0000-0000-000040020000}"/>
    <cellStyle name="SAPBEXaggDataEmph" xfId="301" xr:uid="{00000000-0005-0000-0000-000041020000}"/>
    <cellStyle name="SAPBEXaggItem" xfId="302" xr:uid="{00000000-0005-0000-0000-000042020000}"/>
    <cellStyle name="SAPBEXaggItemX" xfId="303" xr:uid="{00000000-0005-0000-0000-000043020000}"/>
    <cellStyle name="SAPBEXchaText" xfId="304" xr:uid="{00000000-0005-0000-0000-000044020000}"/>
    <cellStyle name="SAPBEXexcBad7" xfId="305" xr:uid="{00000000-0005-0000-0000-000045020000}"/>
    <cellStyle name="SAPBEXexcBad8" xfId="306" xr:uid="{00000000-0005-0000-0000-000046020000}"/>
    <cellStyle name="SAPBEXexcBad9" xfId="307" xr:uid="{00000000-0005-0000-0000-000047020000}"/>
    <cellStyle name="SAPBEXexcCritical4" xfId="308" xr:uid="{00000000-0005-0000-0000-000048020000}"/>
    <cellStyle name="SAPBEXexcCritical5" xfId="309" xr:uid="{00000000-0005-0000-0000-000049020000}"/>
    <cellStyle name="SAPBEXexcCritical6" xfId="310" xr:uid="{00000000-0005-0000-0000-00004A020000}"/>
    <cellStyle name="SAPBEXexcGood1" xfId="311" xr:uid="{00000000-0005-0000-0000-00004B020000}"/>
    <cellStyle name="SAPBEXexcGood2" xfId="312" xr:uid="{00000000-0005-0000-0000-00004C020000}"/>
    <cellStyle name="SAPBEXexcGood3" xfId="313" xr:uid="{00000000-0005-0000-0000-00004D020000}"/>
    <cellStyle name="SAPBEXfilterDrill" xfId="314" xr:uid="{00000000-0005-0000-0000-00004E020000}"/>
    <cellStyle name="SAPBEXfilterItem" xfId="315" xr:uid="{00000000-0005-0000-0000-00004F020000}"/>
    <cellStyle name="SAPBEXfilterText" xfId="316" xr:uid="{00000000-0005-0000-0000-000050020000}"/>
    <cellStyle name="SAPBEXformats" xfId="317" xr:uid="{00000000-0005-0000-0000-000051020000}"/>
    <cellStyle name="SAPBEXheaderItem" xfId="318" xr:uid="{00000000-0005-0000-0000-000052020000}"/>
    <cellStyle name="SAPBEXheaderText" xfId="319" xr:uid="{00000000-0005-0000-0000-000053020000}"/>
    <cellStyle name="SAPBEXHLevel0" xfId="320" xr:uid="{00000000-0005-0000-0000-000054020000}"/>
    <cellStyle name="SAPBEXHLevel0X" xfId="321" xr:uid="{00000000-0005-0000-0000-000055020000}"/>
    <cellStyle name="SAPBEXHLevel1" xfId="322" xr:uid="{00000000-0005-0000-0000-000056020000}"/>
    <cellStyle name="SAPBEXHLevel1X" xfId="323" xr:uid="{00000000-0005-0000-0000-000057020000}"/>
    <cellStyle name="SAPBEXHLevel2" xfId="324" xr:uid="{00000000-0005-0000-0000-000058020000}"/>
    <cellStyle name="SAPBEXHLevel2X" xfId="325" xr:uid="{00000000-0005-0000-0000-000059020000}"/>
    <cellStyle name="SAPBEXHLevel3" xfId="326" xr:uid="{00000000-0005-0000-0000-00005A020000}"/>
    <cellStyle name="SAPBEXHLevel3X" xfId="327" xr:uid="{00000000-0005-0000-0000-00005B020000}"/>
    <cellStyle name="SAPBEXinputData" xfId="328" xr:uid="{00000000-0005-0000-0000-00005C020000}"/>
    <cellStyle name="SAPBEXresData" xfId="329" xr:uid="{00000000-0005-0000-0000-00005D020000}"/>
    <cellStyle name="SAPBEXresDataEmph" xfId="330" xr:uid="{00000000-0005-0000-0000-00005E020000}"/>
    <cellStyle name="SAPBEXresItem" xfId="331" xr:uid="{00000000-0005-0000-0000-00005F020000}"/>
    <cellStyle name="SAPBEXresItemX" xfId="332" xr:uid="{00000000-0005-0000-0000-000060020000}"/>
    <cellStyle name="SAPBEXstdData" xfId="333" xr:uid="{00000000-0005-0000-0000-000061020000}"/>
    <cellStyle name="SAPBEXstdDataEmph" xfId="334" xr:uid="{00000000-0005-0000-0000-000062020000}"/>
    <cellStyle name="SAPBEXstdItem" xfId="335" xr:uid="{00000000-0005-0000-0000-000063020000}"/>
    <cellStyle name="SAPBEXstdItemX" xfId="336" xr:uid="{00000000-0005-0000-0000-000064020000}"/>
    <cellStyle name="SAPBEXtitle" xfId="337" xr:uid="{00000000-0005-0000-0000-000065020000}"/>
    <cellStyle name="SAPBEXundefined" xfId="338" xr:uid="{00000000-0005-0000-0000-000066020000}"/>
    <cellStyle name="Sheet Title" xfId="339" xr:uid="{00000000-0005-0000-0000-000067020000}"/>
    <cellStyle name="Standard" xfId="340" xr:uid="{00000000-0005-0000-0000-000068020000}"/>
    <cellStyle name="Style 1" xfId="341" xr:uid="{00000000-0005-0000-0000-000069020000}"/>
    <cellStyle name="Style 2" xfId="342" xr:uid="{00000000-0005-0000-0000-00006A020000}"/>
    <cellStyle name="Text Indent A" xfId="343" xr:uid="{00000000-0005-0000-0000-00006B020000}"/>
    <cellStyle name="Text Indent B" xfId="344" xr:uid="{00000000-0005-0000-0000-00006C020000}"/>
    <cellStyle name="Text Indent C" xfId="345" xr:uid="{00000000-0005-0000-0000-00006D020000}"/>
    <cellStyle name="Title 2" xfId="346" xr:uid="{00000000-0005-0000-0000-00006E020000}"/>
    <cellStyle name="Title 3" xfId="347" xr:uid="{00000000-0005-0000-0000-00006F020000}"/>
    <cellStyle name="Total 2" xfId="348" xr:uid="{00000000-0005-0000-0000-000070020000}"/>
    <cellStyle name="Total 3" xfId="349" xr:uid="{00000000-0005-0000-0000-000071020000}"/>
    <cellStyle name="Warning Text 2" xfId="350" xr:uid="{00000000-0005-0000-0000-000072020000}"/>
    <cellStyle name="Warning Text 3" xfId="351" xr:uid="{00000000-0005-0000-0000-000073020000}"/>
    <cellStyle name="เครื่องหมายจุลภาค [0]_PERSONAL" xfId="352" xr:uid="{00000000-0005-0000-0000-000074020000}"/>
    <cellStyle name="เครื่องหมายจุลภาค_1999-PLAN-ACTUAL" xfId="353" xr:uid="{00000000-0005-0000-0000-000075020000}"/>
    <cellStyle name="เครื่องหมายสกุลเงิน [0]_PERSONAL" xfId="354" xr:uid="{00000000-0005-0000-0000-000076020000}"/>
    <cellStyle name="เครื่องหมายสกุลเงิน_PERSONAL" xfId="355" xr:uid="{00000000-0005-0000-0000-000077020000}"/>
    <cellStyle name="เชื่อมโยงหลายมิติ_KING KAEW" xfId="356" xr:uid="{00000000-0005-0000-0000-000078020000}"/>
    <cellStyle name="เซลล์ตรวจสอบ" xfId="357" xr:uid="{00000000-0005-0000-0000-000079020000}"/>
    <cellStyle name="เซลล์ที่มีการเชื่อมโยง" xfId="358" xr:uid="{00000000-0005-0000-0000-00007A020000}"/>
    <cellStyle name="แย่" xfId="359" xr:uid="{00000000-0005-0000-0000-00007B020000}"/>
    <cellStyle name="แสดงผล" xfId="360" xr:uid="{00000000-0005-0000-0000-00007C020000}"/>
    <cellStyle name="การคำนวณ" xfId="361" xr:uid="{00000000-0005-0000-0000-00007D020000}"/>
    <cellStyle name="ข้อความเตือน" xfId="362" xr:uid="{00000000-0005-0000-0000-00007E020000}"/>
    <cellStyle name="ข้อความอธิบาย" xfId="363" xr:uid="{00000000-0005-0000-0000-00007F020000}"/>
    <cellStyle name="ชื่อเรื่อง" xfId="364" xr:uid="{00000000-0005-0000-0000-000080020000}"/>
    <cellStyle name="ดี" xfId="365" xr:uid="{00000000-0005-0000-0000-000081020000}"/>
    <cellStyle name="ตามการเชื่อมโยงหลายมิติ_KING KAEW" xfId="366" xr:uid="{00000000-0005-0000-0000-000082020000}"/>
    <cellStyle name="ปกติ_1999-PLAN-ACTUAL" xfId="367" xr:uid="{00000000-0005-0000-0000-000083020000}"/>
    <cellStyle name="ป้อนค่า" xfId="368" xr:uid="{00000000-0005-0000-0000-000084020000}"/>
    <cellStyle name="ปานกลาง" xfId="369" xr:uid="{00000000-0005-0000-0000-000085020000}"/>
    <cellStyle name="ผลรวม" xfId="370" xr:uid="{00000000-0005-0000-0000-000086020000}"/>
    <cellStyle name="ส่วนที่ถูกเน้น1" xfId="371" xr:uid="{00000000-0005-0000-0000-000087020000}"/>
    <cellStyle name="ส่วนที่ถูกเน้น2" xfId="372" xr:uid="{00000000-0005-0000-0000-000088020000}"/>
    <cellStyle name="ส่วนที่ถูกเน้น3" xfId="373" xr:uid="{00000000-0005-0000-0000-000089020000}"/>
    <cellStyle name="ส่วนที่ถูกเน้น4" xfId="374" xr:uid="{00000000-0005-0000-0000-00008A020000}"/>
    <cellStyle name="ส่วนที่ถูกเน้น5" xfId="375" xr:uid="{00000000-0005-0000-0000-00008B020000}"/>
    <cellStyle name="ส่วนที่ถูกเน้น6" xfId="376" xr:uid="{00000000-0005-0000-0000-00008C020000}"/>
    <cellStyle name="หมายเหตุ" xfId="377" xr:uid="{00000000-0005-0000-0000-00008D020000}"/>
    <cellStyle name="หัวเรื่อง 1" xfId="378" xr:uid="{00000000-0005-0000-0000-00008E020000}"/>
    <cellStyle name="หัวเรื่อง 2" xfId="379" xr:uid="{00000000-0005-0000-0000-00008F020000}"/>
    <cellStyle name="หัวเรื่อง 3" xfId="380" xr:uid="{00000000-0005-0000-0000-000090020000}"/>
    <cellStyle name="หัวเรื่อง 4" xfId="381" xr:uid="{00000000-0005-0000-0000-000091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7771-CE61-4EC1-8AE3-176C2F81B892}">
  <dimension ref="A1:J151"/>
  <sheetViews>
    <sheetView workbookViewId="0"/>
  </sheetViews>
  <sheetFormatPr defaultRowHeight="12"/>
  <cols>
    <col min="1" max="1" width="32.7109375" style="126" customWidth="1"/>
    <col min="2" max="2" width="7.140625" style="146" customWidth="1"/>
    <col min="3" max="3" width="0.85546875" style="126" customWidth="1"/>
    <col min="4" max="4" width="13.7109375" style="127" customWidth="1"/>
    <col min="5" max="5" width="0.85546875" style="128" customWidth="1"/>
    <col min="6" max="6" width="13.7109375" style="127" customWidth="1"/>
    <col min="7" max="7" width="0.85546875" style="128" customWidth="1"/>
    <col min="8" max="8" width="13.7109375" style="127" customWidth="1"/>
    <col min="9" max="9" width="0.85546875" style="128" customWidth="1"/>
    <col min="10" max="10" width="13.7109375" style="127" customWidth="1"/>
    <col min="11" max="193" width="9.140625" style="126"/>
    <col min="194" max="194" width="32.7109375" style="126" customWidth="1"/>
    <col min="195" max="195" width="7.140625" style="126" customWidth="1"/>
    <col min="196" max="196" width="0.85546875" style="126" customWidth="1"/>
    <col min="197" max="197" width="13.7109375" style="126" customWidth="1"/>
    <col min="198" max="198" width="0.85546875" style="126" customWidth="1"/>
    <col min="199" max="199" width="13.7109375" style="126" customWidth="1"/>
    <col min="200" max="200" width="0.85546875" style="126" customWidth="1"/>
    <col min="201" max="201" width="13.7109375" style="126" customWidth="1"/>
    <col min="202" max="202" width="0.85546875" style="126" customWidth="1"/>
    <col min="203" max="203" width="13.7109375" style="126" customWidth="1"/>
    <col min="204" max="449" width="9.140625" style="126"/>
    <col min="450" max="450" width="32.7109375" style="126" customWidth="1"/>
    <col min="451" max="451" width="7.140625" style="126" customWidth="1"/>
    <col min="452" max="452" width="0.85546875" style="126" customWidth="1"/>
    <col min="453" max="453" width="13.7109375" style="126" customWidth="1"/>
    <col min="454" max="454" width="0.85546875" style="126" customWidth="1"/>
    <col min="455" max="455" width="13.7109375" style="126" customWidth="1"/>
    <col min="456" max="456" width="0.85546875" style="126" customWidth="1"/>
    <col min="457" max="457" width="13.7109375" style="126" customWidth="1"/>
    <col min="458" max="458" width="0.85546875" style="126" customWidth="1"/>
    <col min="459" max="459" width="13.7109375" style="126" customWidth="1"/>
    <col min="460" max="705" width="9.140625" style="126"/>
    <col min="706" max="706" width="32.7109375" style="126" customWidth="1"/>
    <col min="707" max="707" width="7.140625" style="126" customWidth="1"/>
    <col min="708" max="708" width="0.85546875" style="126" customWidth="1"/>
    <col min="709" max="709" width="13.7109375" style="126" customWidth="1"/>
    <col min="710" max="710" width="0.85546875" style="126" customWidth="1"/>
    <col min="711" max="711" width="13.7109375" style="126" customWidth="1"/>
    <col min="712" max="712" width="0.85546875" style="126" customWidth="1"/>
    <col min="713" max="713" width="13.7109375" style="126" customWidth="1"/>
    <col min="714" max="714" width="0.85546875" style="126" customWidth="1"/>
    <col min="715" max="715" width="13.7109375" style="126" customWidth="1"/>
    <col min="716" max="961" width="9.140625" style="126"/>
    <col min="962" max="962" width="32.7109375" style="126" customWidth="1"/>
    <col min="963" max="963" width="7.140625" style="126" customWidth="1"/>
    <col min="964" max="964" width="0.85546875" style="126" customWidth="1"/>
    <col min="965" max="965" width="13.7109375" style="126" customWidth="1"/>
    <col min="966" max="966" width="0.85546875" style="126" customWidth="1"/>
    <col min="967" max="967" width="13.7109375" style="126" customWidth="1"/>
    <col min="968" max="968" width="0.85546875" style="126" customWidth="1"/>
    <col min="969" max="969" width="13.7109375" style="126" customWidth="1"/>
    <col min="970" max="970" width="0.85546875" style="126" customWidth="1"/>
    <col min="971" max="971" width="13.7109375" style="126" customWidth="1"/>
    <col min="972" max="1217" width="9.140625" style="126"/>
    <col min="1218" max="1218" width="32.7109375" style="126" customWidth="1"/>
    <col min="1219" max="1219" width="7.140625" style="126" customWidth="1"/>
    <col min="1220" max="1220" width="0.85546875" style="126" customWidth="1"/>
    <col min="1221" max="1221" width="13.7109375" style="126" customWidth="1"/>
    <col min="1222" max="1222" width="0.85546875" style="126" customWidth="1"/>
    <col min="1223" max="1223" width="13.7109375" style="126" customWidth="1"/>
    <col min="1224" max="1224" width="0.85546875" style="126" customWidth="1"/>
    <col min="1225" max="1225" width="13.7109375" style="126" customWidth="1"/>
    <col min="1226" max="1226" width="0.85546875" style="126" customWidth="1"/>
    <col min="1227" max="1227" width="13.7109375" style="126" customWidth="1"/>
    <col min="1228" max="1473" width="9.140625" style="126"/>
    <col min="1474" max="1474" width="32.7109375" style="126" customWidth="1"/>
    <col min="1475" max="1475" width="7.140625" style="126" customWidth="1"/>
    <col min="1476" max="1476" width="0.85546875" style="126" customWidth="1"/>
    <col min="1477" max="1477" width="13.7109375" style="126" customWidth="1"/>
    <col min="1478" max="1478" width="0.85546875" style="126" customWidth="1"/>
    <col min="1479" max="1479" width="13.7109375" style="126" customWidth="1"/>
    <col min="1480" max="1480" width="0.85546875" style="126" customWidth="1"/>
    <col min="1481" max="1481" width="13.7109375" style="126" customWidth="1"/>
    <col min="1482" max="1482" width="0.85546875" style="126" customWidth="1"/>
    <col min="1483" max="1483" width="13.7109375" style="126" customWidth="1"/>
    <col min="1484" max="1729" width="9.140625" style="126"/>
    <col min="1730" max="1730" width="32.7109375" style="126" customWidth="1"/>
    <col min="1731" max="1731" width="7.140625" style="126" customWidth="1"/>
    <col min="1732" max="1732" width="0.85546875" style="126" customWidth="1"/>
    <col min="1733" max="1733" width="13.7109375" style="126" customWidth="1"/>
    <col min="1734" max="1734" width="0.85546875" style="126" customWidth="1"/>
    <col min="1735" max="1735" width="13.7109375" style="126" customWidth="1"/>
    <col min="1736" max="1736" width="0.85546875" style="126" customWidth="1"/>
    <col min="1737" max="1737" width="13.7109375" style="126" customWidth="1"/>
    <col min="1738" max="1738" width="0.85546875" style="126" customWidth="1"/>
    <col min="1739" max="1739" width="13.7109375" style="126" customWidth="1"/>
    <col min="1740" max="1985" width="9.140625" style="126"/>
    <col min="1986" max="1986" width="32.7109375" style="126" customWidth="1"/>
    <col min="1987" max="1987" width="7.140625" style="126" customWidth="1"/>
    <col min="1988" max="1988" width="0.85546875" style="126" customWidth="1"/>
    <col min="1989" max="1989" width="13.7109375" style="126" customWidth="1"/>
    <col min="1990" max="1990" width="0.85546875" style="126" customWidth="1"/>
    <col min="1991" max="1991" width="13.7109375" style="126" customWidth="1"/>
    <col min="1992" max="1992" width="0.85546875" style="126" customWidth="1"/>
    <col min="1993" max="1993" width="13.7109375" style="126" customWidth="1"/>
    <col min="1994" max="1994" width="0.85546875" style="126" customWidth="1"/>
    <col min="1995" max="1995" width="13.7109375" style="126" customWidth="1"/>
    <col min="1996" max="2241" width="9.140625" style="126"/>
    <col min="2242" max="2242" width="32.7109375" style="126" customWidth="1"/>
    <col min="2243" max="2243" width="7.140625" style="126" customWidth="1"/>
    <col min="2244" max="2244" width="0.85546875" style="126" customWidth="1"/>
    <col min="2245" max="2245" width="13.7109375" style="126" customWidth="1"/>
    <col min="2246" max="2246" width="0.85546875" style="126" customWidth="1"/>
    <col min="2247" max="2247" width="13.7109375" style="126" customWidth="1"/>
    <col min="2248" max="2248" width="0.85546875" style="126" customWidth="1"/>
    <col min="2249" max="2249" width="13.7109375" style="126" customWidth="1"/>
    <col min="2250" max="2250" width="0.85546875" style="126" customWidth="1"/>
    <col min="2251" max="2251" width="13.7109375" style="126" customWidth="1"/>
    <col min="2252" max="2497" width="9.140625" style="126"/>
    <col min="2498" max="2498" width="32.7109375" style="126" customWidth="1"/>
    <col min="2499" max="2499" width="7.140625" style="126" customWidth="1"/>
    <col min="2500" max="2500" width="0.85546875" style="126" customWidth="1"/>
    <col min="2501" max="2501" width="13.7109375" style="126" customWidth="1"/>
    <col min="2502" max="2502" width="0.85546875" style="126" customWidth="1"/>
    <col min="2503" max="2503" width="13.7109375" style="126" customWidth="1"/>
    <col min="2504" max="2504" width="0.85546875" style="126" customWidth="1"/>
    <col min="2505" max="2505" width="13.7109375" style="126" customWidth="1"/>
    <col min="2506" max="2506" width="0.85546875" style="126" customWidth="1"/>
    <col min="2507" max="2507" width="13.7109375" style="126" customWidth="1"/>
    <col min="2508" max="2753" width="9.140625" style="126"/>
    <col min="2754" max="2754" width="32.7109375" style="126" customWidth="1"/>
    <col min="2755" max="2755" width="7.140625" style="126" customWidth="1"/>
    <col min="2756" max="2756" width="0.85546875" style="126" customWidth="1"/>
    <col min="2757" max="2757" width="13.7109375" style="126" customWidth="1"/>
    <col min="2758" max="2758" width="0.85546875" style="126" customWidth="1"/>
    <col min="2759" max="2759" width="13.7109375" style="126" customWidth="1"/>
    <col min="2760" max="2760" width="0.85546875" style="126" customWidth="1"/>
    <col min="2761" max="2761" width="13.7109375" style="126" customWidth="1"/>
    <col min="2762" max="2762" width="0.85546875" style="126" customWidth="1"/>
    <col min="2763" max="2763" width="13.7109375" style="126" customWidth="1"/>
    <col min="2764" max="3009" width="9.140625" style="126"/>
    <col min="3010" max="3010" width="32.7109375" style="126" customWidth="1"/>
    <col min="3011" max="3011" width="7.140625" style="126" customWidth="1"/>
    <col min="3012" max="3012" width="0.85546875" style="126" customWidth="1"/>
    <col min="3013" max="3013" width="13.7109375" style="126" customWidth="1"/>
    <col min="3014" max="3014" width="0.85546875" style="126" customWidth="1"/>
    <col min="3015" max="3015" width="13.7109375" style="126" customWidth="1"/>
    <col min="3016" max="3016" width="0.85546875" style="126" customWidth="1"/>
    <col min="3017" max="3017" width="13.7109375" style="126" customWidth="1"/>
    <col min="3018" max="3018" width="0.85546875" style="126" customWidth="1"/>
    <col min="3019" max="3019" width="13.7109375" style="126" customWidth="1"/>
    <col min="3020" max="3265" width="9.140625" style="126"/>
    <col min="3266" max="3266" width="32.7109375" style="126" customWidth="1"/>
    <col min="3267" max="3267" width="7.140625" style="126" customWidth="1"/>
    <col min="3268" max="3268" width="0.85546875" style="126" customWidth="1"/>
    <col min="3269" max="3269" width="13.7109375" style="126" customWidth="1"/>
    <col min="3270" max="3270" width="0.85546875" style="126" customWidth="1"/>
    <col min="3271" max="3271" width="13.7109375" style="126" customWidth="1"/>
    <col min="3272" max="3272" width="0.85546875" style="126" customWidth="1"/>
    <col min="3273" max="3273" width="13.7109375" style="126" customWidth="1"/>
    <col min="3274" max="3274" width="0.85546875" style="126" customWidth="1"/>
    <col min="3275" max="3275" width="13.7109375" style="126" customWidth="1"/>
    <col min="3276" max="3521" width="9.140625" style="126"/>
    <col min="3522" max="3522" width="32.7109375" style="126" customWidth="1"/>
    <col min="3523" max="3523" width="7.140625" style="126" customWidth="1"/>
    <col min="3524" max="3524" width="0.85546875" style="126" customWidth="1"/>
    <col min="3525" max="3525" width="13.7109375" style="126" customWidth="1"/>
    <col min="3526" max="3526" width="0.85546875" style="126" customWidth="1"/>
    <col min="3527" max="3527" width="13.7109375" style="126" customWidth="1"/>
    <col min="3528" max="3528" width="0.85546875" style="126" customWidth="1"/>
    <col min="3529" max="3529" width="13.7109375" style="126" customWidth="1"/>
    <col min="3530" max="3530" width="0.85546875" style="126" customWidth="1"/>
    <col min="3531" max="3531" width="13.7109375" style="126" customWidth="1"/>
    <col min="3532" max="3777" width="9.140625" style="126"/>
    <col min="3778" max="3778" width="32.7109375" style="126" customWidth="1"/>
    <col min="3779" max="3779" width="7.140625" style="126" customWidth="1"/>
    <col min="3780" max="3780" width="0.85546875" style="126" customWidth="1"/>
    <col min="3781" max="3781" width="13.7109375" style="126" customWidth="1"/>
    <col min="3782" max="3782" width="0.85546875" style="126" customWidth="1"/>
    <col min="3783" max="3783" width="13.7109375" style="126" customWidth="1"/>
    <col min="3784" max="3784" width="0.85546875" style="126" customWidth="1"/>
    <col min="3785" max="3785" width="13.7109375" style="126" customWidth="1"/>
    <col min="3786" max="3786" width="0.85546875" style="126" customWidth="1"/>
    <col min="3787" max="3787" width="13.7109375" style="126" customWidth="1"/>
    <col min="3788" max="4033" width="9.140625" style="126"/>
    <col min="4034" max="4034" width="32.7109375" style="126" customWidth="1"/>
    <col min="4035" max="4035" width="7.140625" style="126" customWidth="1"/>
    <col min="4036" max="4036" width="0.85546875" style="126" customWidth="1"/>
    <col min="4037" max="4037" width="13.7109375" style="126" customWidth="1"/>
    <col min="4038" max="4038" width="0.85546875" style="126" customWidth="1"/>
    <col min="4039" max="4039" width="13.7109375" style="126" customWidth="1"/>
    <col min="4040" max="4040" width="0.85546875" style="126" customWidth="1"/>
    <col min="4041" max="4041" width="13.7109375" style="126" customWidth="1"/>
    <col min="4042" max="4042" width="0.85546875" style="126" customWidth="1"/>
    <col min="4043" max="4043" width="13.7109375" style="126" customWidth="1"/>
    <col min="4044" max="4289" width="9.140625" style="126"/>
    <col min="4290" max="4290" width="32.7109375" style="126" customWidth="1"/>
    <col min="4291" max="4291" width="7.140625" style="126" customWidth="1"/>
    <col min="4292" max="4292" width="0.85546875" style="126" customWidth="1"/>
    <col min="4293" max="4293" width="13.7109375" style="126" customWidth="1"/>
    <col min="4294" max="4294" width="0.85546875" style="126" customWidth="1"/>
    <col min="4295" max="4295" width="13.7109375" style="126" customWidth="1"/>
    <col min="4296" max="4296" width="0.85546875" style="126" customWidth="1"/>
    <col min="4297" max="4297" width="13.7109375" style="126" customWidth="1"/>
    <col min="4298" max="4298" width="0.85546875" style="126" customWidth="1"/>
    <col min="4299" max="4299" width="13.7109375" style="126" customWidth="1"/>
    <col min="4300" max="4545" width="9.140625" style="126"/>
    <col min="4546" max="4546" width="32.7109375" style="126" customWidth="1"/>
    <col min="4547" max="4547" width="7.140625" style="126" customWidth="1"/>
    <col min="4548" max="4548" width="0.85546875" style="126" customWidth="1"/>
    <col min="4549" max="4549" width="13.7109375" style="126" customWidth="1"/>
    <col min="4550" max="4550" width="0.85546875" style="126" customWidth="1"/>
    <col min="4551" max="4551" width="13.7109375" style="126" customWidth="1"/>
    <col min="4552" max="4552" width="0.85546875" style="126" customWidth="1"/>
    <col min="4553" max="4553" width="13.7109375" style="126" customWidth="1"/>
    <col min="4554" max="4554" width="0.85546875" style="126" customWidth="1"/>
    <col min="4555" max="4555" width="13.7109375" style="126" customWidth="1"/>
    <col min="4556" max="4801" width="9.140625" style="126"/>
    <col min="4802" max="4802" width="32.7109375" style="126" customWidth="1"/>
    <col min="4803" max="4803" width="7.140625" style="126" customWidth="1"/>
    <col min="4804" max="4804" width="0.85546875" style="126" customWidth="1"/>
    <col min="4805" max="4805" width="13.7109375" style="126" customWidth="1"/>
    <col min="4806" max="4806" width="0.85546875" style="126" customWidth="1"/>
    <col min="4807" max="4807" width="13.7109375" style="126" customWidth="1"/>
    <col min="4808" max="4808" width="0.85546875" style="126" customWidth="1"/>
    <col min="4809" max="4809" width="13.7109375" style="126" customWidth="1"/>
    <col min="4810" max="4810" width="0.85546875" style="126" customWidth="1"/>
    <col min="4811" max="4811" width="13.7109375" style="126" customWidth="1"/>
    <col min="4812" max="5057" width="9.140625" style="126"/>
    <col min="5058" max="5058" width="32.7109375" style="126" customWidth="1"/>
    <col min="5059" max="5059" width="7.140625" style="126" customWidth="1"/>
    <col min="5060" max="5060" width="0.85546875" style="126" customWidth="1"/>
    <col min="5061" max="5061" width="13.7109375" style="126" customWidth="1"/>
    <col min="5062" max="5062" width="0.85546875" style="126" customWidth="1"/>
    <col min="5063" max="5063" width="13.7109375" style="126" customWidth="1"/>
    <col min="5064" max="5064" width="0.85546875" style="126" customWidth="1"/>
    <col min="5065" max="5065" width="13.7109375" style="126" customWidth="1"/>
    <col min="5066" max="5066" width="0.85546875" style="126" customWidth="1"/>
    <col min="5067" max="5067" width="13.7109375" style="126" customWidth="1"/>
    <col min="5068" max="5313" width="9.140625" style="126"/>
    <col min="5314" max="5314" width="32.7109375" style="126" customWidth="1"/>
    <col min="5315" max="5315" width="7.140625" style="126" customWidth="1"/>
    <col min="5316" max="5316" width="0.85546875" style="126" customWidth="1"/>
    <col min="5317" max="5317" width="13.7109375" style="126" customWidth="1"/>
    <col min="5318" max="5318" width="0.85546875" style="126" customWidth="1"/>
    <col min="5319" max="5319" width="13.7109375" style="126" customWidth="1"/>
    <col min="5320" max="5320" width="0.85546875" style="126" customWidth="1"/>
    <col min="5321" max="5321" width="13.7109375" style="126" customWidth="1"/>
    <col min="5322" max="5322" width="0.85546875" style="126" customWidth="1"/>
    <col min="5323" max="5323" width="13.7109375" style="126" customWidth="1"/>
    <col min="5324" max="5569" width="9.140625" style="126"/>
    <col min="5570" max="5570" width="32.7109375" style="126" customWidth="1"/>
    <col min="5571" max="5571" width="7.140625" style="126" customWidth="1"/>
    <col min="5572" max="5572" width="0.85546875" style="126" customWidth="1"/>
    <col min="5573" max="5573" width="13.7109375" style="126" customWidth="1"/>
    <col min="5574" max="5574" width="0.85546875" style="126" customWidth="1"/>
    <col min="5575" max="5575" width="13.7109375" style="126" customWidth="1"/>
    <col min="5576" max="5576" width="0.85546875" style="126" customWidth="1"/>
    <col min="5577" max="5577" width="13.7109375" style="126" customWidth="1"/>
    <col min="5578" max="5578" width="0.85546875" style="126" customWidth="1"/>
    <col min="5579" max="5579" width="13.7109375" style="126" customWidth="1"/>
    <col min="5580" max="5825" width="9.140625" style="126"/>
    <col min="5826" max="5826" width="32.7109375" style="126" customWidth="1"/>
    <col min="5827" max="5827" width="7.140625" style="126" customWidth="1"/>
    <col min="5828" max="5828" width="0.85546875" style="126" customWidth="1"/>
    <col min="5829" max="5829" width="13.7109375" style="126" customWidth="1"/>
    <col min="5830" max="5830" width="0.85546875" style="126" customWidth="1"/>
    <col min="5831" max="5831" width="13.7109375" style="126" customWidth="1"/>
    <col min="5832" max="5832" width="0.85546875" style="126" customWidth="1"/>
    <col min="5833" max="5833" width="13.7109375" style="126" customWidth="1"/>
    <col min="5834" max="5834" width="0.85546875" style="126" customWidth="1"/>
    <col min="5835" max="5835" width="13.7109375" style="126" customWidth="1"/>
    <col min="5836" max="6081" width="9.140625" style="126"/>
    <col min="6082" max="6082" width="32.7109375" style="126" customWidth="1"/>
    <col min="6083" max="6083" width="7.140625" style="126" customWidth="1"/>
    <col min="6084" max="6084" width="0.85546875" style="126" customWidth="1"/>
    <col min="6085" max="6085" width="13.7109375" style="126" customWidth="1"/>
    <col min="6086" max="6086" width="0.85546875" style="126" customWidth="1"/>
    <col min="6087" max="6087" width="13.7109375" style="126" customWidth="1"/>
    <col min="6088" max="6088" width="0.85546875" style="126" customWidth="1"/>
    <col min="6089" max="6089" width="13.7109375" style="126" customWidth="1"/>
    <col min="6090" max="6090" width="0.85546875" style="126" customWidth="1"/>
    <col min="6091" max="6091" width="13.7109375" style="126" customWidth="1"/>
    <col min="6092" max="6337" width="9.140625" style="126"/>
    <col min="6338" max="6338" width="32.7109375" style="126" customWidth="1"/>
    <col min="6339" max="6339" width="7.140625" style="126" customWidth="1"/>
    <col min="6340" max="6340" width="0.85546875" style="126" customWidth="1"/>
    <col min="6341" max="6341" width="13.7109375" style="126" customWidth="1"/>
    <col min="6342" max="6342" width="0.85546875" style="126" customWidth="1"/>
    <col min="6343" max="6343" width="13.7109375" style="126" customWidth="1"/>
    <col min="6344" max="6344" width="0.85546875" style="126" customWidth="1"/>
    <col min="6345" max="6345" width="13.7109375" style="126" customWidth="1"/>
    <col min="6346" max="6346" width="0.85546875" style="126" customWidth="1"/>
    <col min="6347" max="6347" width="13.7109375" style="126" customWidth="1"/>
    <col min="6348" max="6593" width="9.140625" style="126"/>
    <col min="6594" max="6594" width="32.7109375" style="126" customWidth="1"/>
    <col min="6595" max="6595" width="7.140625" style="126" customWidth="1"/>
    <col min="6596" max="6596" width="0.85546875" style="126" customWidth="1"/>
    <col min="6597" max="6597" width="13.7109375" style="126" customWidth="1"/>
    <col min="6598" max="6598" width="0.85546875" style="126" customWidth="1"/>
    <col min="6599" max="6599" width="13.7109375" style="126" customWidth="1"/>
    <col min="6600" max="6600" width="0.85546875" style="126" customWidth="1"/>
    <col min="6601" max="6601" width="13.7109375" style="126" customWidth="1"/>
    <col min="6602" max="6602" width="0.85546875" style="126" customWidth="1"/>
    <col min="6603" max="6603" width="13.7109375" style="126" customWidth="1"/>
    <col min="6604" max="6849" width="9.140625" style="126"/>
    <col min="6850" max="6850" width="32.7109375" style="126" customWidth="1"/>
    <col min="6851" max="6851" width="7.140625" style="126" customWidth="1"/>
    <col min="6852" max="6852" width="0.85546875" style="126" customWidth="1"/>
    <col min="6853" max="6853" width="13.7109375" style="126" customWidth="1"/>
    <col min="6854" max="6854" width="0.85546875" style="126" customWidth="1"/>
    <col min="6855" max="6855" width="13.7109375" style="126" customWidth="1"/>
    <col min="6856" max="6856" width="0.85546875" style="126" customWidth="1"/>
    <col min="6857" max="6857" width="13.7109375" style="126" customWidth="1"/>
    <col min="6858" max="6858" width="0.85546875" style="126" customWidth="1"/>
    <col min="6859" max="6859" width="13.7109375" style="126" customWidth="1"/>
    <col min="6860" max="7105" width="9.140625" style="126"/>
    <col min="7106" max="7106" width="32.7109375" style="126" customWidth="1"/>
    <col min="7107" max="7107" width="7.140625" style="126" customWidth="1"/>
    <col min="7108" max="7108" width="0.85546875" style="126" customWidth="1"/>
    <col min="7109" max="7109" width="13.7109375" style="126" customWidth="1"/>
    <col min="7110" max="7110" width="0.85546875" style="126" customWidth="1"/>
    <col min="7111" max="7111" width="13.7109375" style="126" customWidth="1"/>
    <col min="7112" max="7112" width="0.85546875" style="126" customWidth="1"/>
    <col min="7113" max="7113" width="13.7109375" style="126" customWidth="1"/>
    <col min="7114" max="7114" width="0.85546875" style="126" customWidth="1"/>
    <col min="7115" max="7115" width="13.7109375" style="126" customWidth="1"/>
    <col min="7116" max="7361" width="9.140625" style="126"/>
    <col min="7362" max="7362" width="32.7109375" style="126" customWidth="1"/>
    <col min="7363" max="7363" width="7.140625" style="126" customWidth="1"/>
    <col min="7364" max="7364" width="0.85546875" style="126" customWidth="1"/>
    <col min="7365" max="7365" width="13.7109375" style="126" customWidth="1"/>
    <col min="7366" max="7366" width="0.85546875" style="126" customWidth="1"/>
    <col min="7367" max="7367" width="13.7109375" style="126" customWidth="1"/>
    <col min="7368" max="7368" width="0.85546875" style="126" customWidth="1"/>
    <col min="7369" max="7369" width="13.7109375" style="126" customWidth="1"/>
    <col min="7370" max="7370" width="0.85546875" style="126" customWidth="1"/>
    <col min="7371" max="7371" width="13.7109375" style="126" customWidth="1"/>
    <col min="7372" max="7617" width="9.140625" style="126"/>
    <col min="7618" max="7618" width="32.7109375" style="126" customWidth="1"/>
    <col min="7619" max="7619" width="7.140625" style="126" customWidth="1"/>
    <col min="7620" max="7620" width="0.85546875" style="126" customWidth="1"/>
    <col min="7621" max="7621" width="13.7109375" style="126" customWidth="1"/>
    <col min="7622" max="7622" width="0.85546875" style="126" customWidth="1"/>
    <col min="7623" max="7623" width="13.7109375" style="126" customWidth="1"/>
    <col min="7624" max="7624" width="0.85546875" style="126" customWidth="1"/>
    <col min="7625" max="7625" width="13.7109375" style="126" customWidth="1"/>
    <col min="7626" max="7626" width="0.85546875" style="126" customWidth="1"/>
    <col min="7627" max="7627" width="13.7109375" style="126" customWidth="1"/>
    <col min="7628" max="7873" width="9.140625" style="126"/>
    <col min="7874" max="7874" width="32.7109375" style="126" customWidth="1"/>
    <col min="7875" max="7875" width="7.140625" style="126" customWidth="1"/>
    <col min="7876" max="7876" width="0.85546875" style="126" customWidth="1"/>
    <col min="7877" max="7877" width="13.7109375" style="126" customWidth="1"/>
    <col min="7878" max="7878" width="0.85546875" style="126" customWidth="1"/>
    <col min="7879" max="7879" width="13.7109375" style="126" customWidth="1"/>
    <col min="7880" max="7880" width="0.85546875" style="126" customWidth="1"/>
    <col min="7881" max="7881" width="13.7109375" style="126" customWidth="1"/>
    <col min="7882" max="7882" width="0.85546875" style="126" customWidth="1"/>
    <col min="7883" max="7883" width="13.7109375" style="126" customWidth="1"/>
    <col min="7884" max="8129" width="9.140625" style="126"/>
    <col min="8130" max="8130" width="32.7109375" style="126" customWidth="1"/>
    <col min="8131" max="8131" width="7.140625" style="126" customWidth="1"/>
    <col min="8132" max="8132" width="0.85546875" style="126" customWidth="1"/>
    <col min="8133" max="8133" width="13.7109375" style="126" customWidth="1"/>
    <col min="8134" max="8134" width="0.85546875" style="126" customWidth="1"/>
    <col min="8135" max="8135" width="13.7109375" style="126" customWidth="1"/>
    <col min="8136" max="8136" width="0.85546875" style="126" customWidth="1"/>
    <col min="8137" max="8137" width="13.7109375" style="126" customWidth="1"/>
    <col min="8138" max="8138" width="0.85546875" style="126" customWidth="1"/>
    <col min="8139" max="8139" width="13.7109375" style="126" customWidth="1"/>
    <col min="8140" max="8385" width="9.140625" style="126"/>
    <col min="8386" max="8386" width="32.7109375" style="126" customWidth="1"/>
    <col min="8387" max="8387" width="7.140625" style="126" customWidth="1"/>
    <col min="8388" max="8388" width="0.85546875" style="126" customWidth="1"/>
    <col min="8389" max="8389" width="13.7109375" style="126" customWidth="1"/>
    <col min="8390" max="8390" width="0.85546875" style="126" customWidth="1"/>
    <col min="8391" max="8391" width="13.7109375" style="126" customWidth="1"/>
    <col min="8392" max="8392" width="0.85546875" style="126" customWidth="1"/>
    <col min="8393" max="8393" width="13.7109375" style="126" customWidth="1"/>
    <col min="8394" max="8394" width="0.85546875" style="126" customWidth="1"/>
    <col min="8395" max="8395" width="13.7109375" style="126" customWidth="1"/>
    <col min="8396" max="8641" width="9.140625" style="126"/>
    <col min="8642" max="8642" width="32.7109375" style="126" customWidth="1"/>
    <col min="8643" max="8643" width="7.140625" style="126" customWidth="1"/>
    <col min="8644" max="8644" width="0.85546875" style="126" customWidth="1"/>
    <col min="8645" max="8645" width="13.7109375" style="126" customWidth="1"/>
    <col min="8646" max="8646" width="0.85546875" style="126" customWidth="1"/>
    <col min="8647" max="8647" width="13.7109375" style="126" customWidth="1"/>
    <col min="8648" max="8648" width="0.85546875" style="126" customWidth="1"/>
    <col min="8649" max="8649" width="13.7109375" style="126" customWidth="1"/>
    <col min="8650" max="8650" width="0.85546875" style="126" customWidth="1"/>
    <col min="8651" max="8651" width="13.7109375" style="126" customWidth="1"/>
    <col min="8652" max="8897" width="9.140625" style="126"/>
    <col min="8898" max="8898" width="32.7109375" style="126" customWidth="1"/>
    <col min="8899" max="8899" width="7.140625" style="126" customWidth="1"/>
    <col min="8900" max="8900" width="0.85546875" style="126" customWidth="1"/>
    <col min="8901" max="8901" width="13.7109375" style="126" customWidth="1"/>
    <col min="8902" max="8902" width="0.85546875" style="126" customWidth="1"/>
    <col min="8903" max="8903" width="13.7109375" style="126" customWidth="1"/>
    <col min="8904" max="8904" width="0.85546875" style="126" customWidth="1"/>
    <col min="8905" max="8905" width="13.7109375" style="126" customWidth="1"/>
    <col min="8906" max="8906" width="0.85546875" style="126" customWidth="1"/>
    <col min="8907" max="8907" width="13.7109375" style="126" customWidth="1"/>
    <col min="8908" max="9153" width="9.140625" style="126"/>
    <col min="9154" max="9154" width="32.7109375" style="126" customWidth="1"/>
    <col min="9155" max="9155" width="7.140625" style="126" customWidth="1"/>
    <col min="9156" max="9156" width="0.85546875" style="126" customWidth="1"/>
    <col min="9157" max="9157" width="13.7109375" style="126" customWidth="1"/>
    <col min="9158" max="9158" width="0.85546875" style="126" customWidth="1"/>
    <col min="9159" max="9159" width="13.7109375" style="126" customWidth="1"/>
    <col min="9160" max="9160" width="0.85546875" style="126" customWidth="1"/>
    <col min="9161" max="9161" width="13.7109375" style="126" customWidth="1"/>
    <col min="9162" max="9162" width="0.85546875" style="126" customWidth="1"/>
    <col min="9163" max="9163" width="13.7109375" style="126" customWidth="1"/>
    <col min="9164" max="9409" width="9.140625" style="126"/>
    <col min="9410" max="9410" width="32.7109375" style="126" customWidth="1"/>
    <col min="9411" max="9411" width="7.140625" style="126" customWidth="1"/>
    <col min="9412" max="9412" width="0.85546875" style="126" customWidth="1"/>
    <col min="9413" max="9413" width="13.7109375" style="126" customWidth="1"/>
    <col min="9414" max="9414" width="0.85546875" style="126" customWidth="1"/>
    <col min="9415" max="9415" width="13.7109375" style="126" customWidth="1"/>
    <col min="9416" max="9416" width="0.85546875" style="126" customWidth="1"/>
    <col min="9417" max="9417" width="13.7109375" style="126" customWidth="1"/>
    <col min="9418" max="9418" width="0.85546875" style="126" customWidth="1"/>
    <col min="9419" max="9419" width="13.7109375" style="126" customWidth="1"/>
    <col min="9420" max="9665" width="9.140625" style="126"/>
    <col min="9666" max="9666" width="32.7109375" style="126" customWidth="1"/>
    <col min="9667" max="9667" width="7.140625" style="126" customWidth="1"/>
    <col min="9668" max="9668" width="0.85546875" style="126" customWidth="1"/>
    <col min="9669" max="9669" width="13.7109375" style="126" customWidth="1"/>
    <col min="9670" max="9670" width="0.85546875" style="126" customWidth="1"/>
    <col min="9671" max="9671" width="13.7109375" style="126" customWidth="1"/>
    <col min="9672" max="9672" width="0.85546875" style="126" customWidth="1"/>
    <col min="9673" max="9673" width="13.7109375" style="126" customWidth="1"/>
    <col min="9674" max="9674" width="0.85546875" style="126" customWidth="1"/>
    <col min="9675" max="9675" width="13.7109375" style="126" customWidth="1"/>
    <col min="9676" max="9921" width="9.140625" style="126"/>
    <col min="9922" max="9922" width="32.7109375" style="126" customWidth="1"/>
    <col min="9923" max="9923" width="7.140625" style="126" customWidth="1"/>
    <col min="9924" max="9924" width="0.85546875" style="126" customWidth="1"/>
    <col min="9925" max="9925" width="13.7109375" style="126" customWidth="1"/>
    <col min="9926" max="9926" width="0.85546875" style="126" customWidth="1"/>
    <col min="9927" max="9927" width="13.7109375" style="126" customWidth="1"/>
    <col min="9928" max="9928" width="0.85546875" style="126" customWidth="1"/>
    <col min="9929" max="9929" width="13.7109375" style="126" customWidth="1"/>
    <col min="9930" max="9930" width="0.85546875" style="126" customWidth="1"/>
    <col min="9931" max="9931" width="13.7109375" style="126" customWidth="1"/>
    <col min="9932" max="10177" width="9.140625" style="126"/>
    <col min="10178" max="10178" width="32.7109375" style="126" customWidth="1"/>
    <col min="10179" max="10179" width="7.140625" style="126" customWidth="1"/>
    <col min="10180" max="10180" width="0.85546875" style="126" customWidth="1"/>
    <col min="10181" max="10181" width="13.7109375" style="126" customWidth="1"/>
    <col min="10182" max="10182" width="0.85546875" style="126" customWidth="1"/>
    <col min="10183" max="10183" width="13.7109375" style="126" customWidth="1"/>
    <col min="10184" max="10184" width="0.85546875" style="126" customWidth="1"/>
    <col min="10185" max="10185" width="13.7109375" style="126" customWidth="1"/>
    <col min="10186" max="10186" width="0.85546875" style="126" customWidth="1"/>
    <col min="10187" max="10187" width="13.7109375" style="126" customWidth="1"/>
    <col min="10188" max="10433" width="9.140625" style="126"/>
    <col min="10434" max="10434" width="32.7109375" style="126" customWidth="1"/>
    <col min="10435" max="10435" width="7.140625" style="126" customWidth="1"/>
    <col min="10436" max="10436" width="0.85546875" style="126" customWidth="1"/>
    <col min="10437" max="10437" width="13.7109375" style="126" customWidth="1"/>
    <col min="10438" max="10438" width="0.85546875" style="126" customWidth="1"/>
    <col min="10439" max="10439" width="13.7109375" style="126" customWidth="1"/>
    <col min="10440" max="10440" width="0.85546875" style="126" customWidth="1"/>
    <col min="10441" max="10441" width="13.7109375" style="126" customWidth="1"/>
    <col min="10442" max="10442" width="0.85546875" style="126" customWidth="1"/>
    <col min="10443" max="10443" width="13.7109375" style="126" customWidth="1"/>
    <col min="10444" max="10689" width="9.140625" style="126"/>
    <col min="10690" max="10690" width="32.7109375" style="126" customWidth="1"/>
    <col min="10691" max="10691" width="7.140625" style="126" customWidth="1"/>
    <col min="10692" max="10692" width="0.85546875" style="126" customWidth="1"/>
    <col min="10693" max="10693" width="13.7109375" style="126" customWidth="1"/>
    <col min="10694" max="10694" width="0.85546875" style="126" customWidth="1"/>
    <col min="10695" max="10695" width="13.7109375" style="126" customWidth="1"/>
    <col min="10696" max="10696" width="0.85546875" style="126" customWidth="1"/>
    <col min="10697" max="10697" width="13.7109375" style="126" customWidth="1"/>
    <col min="10698" max="10698" width="0.85546875" style="126" customWidth="1"/>
    <col min="10699" max="10699" width="13.7109375" style="126" customWidth="1"/>
    <col min="10700" max="10945" width="9.140625" style="126"/>
    <col min="10946" max="10946" width="32.7109375" style="126" customWidth="1"/>
    <col min="10947" max="10947" width="7.140625" style="126" customWidth="1"/>
    <col min="10948" max="10948" width="0.85546875" style="126" customWidth="1"/>
    <col min="10949" max="10949" width="13.7109375" style="126" customWidth="1"/>
    <col min="10950" max="10950" width="0.85546875" style="126" customWidth="1"/>
    <col min="10951" max="10951" width="13.7109375" style="126" customWidth="1"/>
    <col min="10952" max="10952" width="0.85546875" style="126" customWidth="1"/>
    <col min="10953" max="10953" width="13.7109375" style="126" customWidth="1"/>
    <col min="10954" max="10954" width="0.85546875" style="126" customWidth="1"/>
    <col min="10955" max="10955" width="13.7109375" style="126" customWidth="1"/>
    <col min="10956" max="11201" width="9.140625" style="126"/>
    <col min="11202" max="11202" width="32.7109375" style="126" customWidth="1"/>
    <col min="11203" max="11203" width="7.140625" style="126" customWidth="1"/>
    <col min="11204" max="11204" width="0.85546875" style="126" customWidth="1"/>
    <col min="11205" max="11205" width="13.7109375" style="126" customWidth="1"/>
    <col min="11206" max="11206" width="0.85546875" style="126" customWidth="1"/>
    <col min="11207" max="11207" width="13.7109375" style="126" customWidth="1"/>
    <col min="11208" max="11208" width="0.85546875" style="126" customWidth="1"/>
    <col min="11209" max="11209" width="13.7109375" style="126" customWidth="1"/>
    <col min="11210" max="11210" width="0.85546875" style="126" customWidth="1"/>
    <col min="11211" max="11211" width="13.7109375" style="126" customWidth="1"/>
    <col min="11212" max="11457" width="9.140625" style="126"/>
    <col min="11458" max="11458" width="32.7109375" style="126" customWidth="1"/>
    <col min="11459" max="11459" width="7.140625" style="126" customWidth="1"/>
    <col min="11460" max="11460" width="0.85546875" style="126" customWidth="1"/>
    <col min="11461" max="11461" width="13.7109375" style="126" customWidth="1"/>
    <col min="11462" max="11462" width="0.85546875" style="126" customWidth="1"/>
    <col min="11463" max="11463" width="13.7109375" style="126" customWidth="1"/>
    <col min="11464" max="11464" width="0.85546875" style="126" customWidth="1"/>
    <col min="11465" max="11465" width="13.7109375" style="126" customWidth="1"/>
    <col min="11466" max="11466" width="0.85546875" style="126" customWidth="1"/>
    <col min="11467" max="11467" width="13.7109375" style="126" customWidth="1"/>
    <col min="11468" max="11713" width="9.140625" style="126"/>
    <col min="11714" max="11714" width="32.7109375" style="126" customWidth="1"/>
    <col min="11715" max="11715" width="7.140625" style="126" customWidth="1"/>
    <col min="11716" max="11716" width="0.85546875" style="126" customWidth="1"/>
    <col min="11717" max="11717" width="13.7109375" style="126" customWidth="1"/>
    <col min="11718" max="11718" width="0.85546875" style="126" customWidth="1"/>
    <col min="11719" max="11719" width="13.7109375" style="126" customWidth="1"/>
    <col min="11720" max="11720" width="0.85546875" style="126" customWidth="1"/>
    <col min="11721" max="11721" width="13.7109375" style="126" customWidth="1"/>
    <col min="11722" max="11722" width="0.85546875" style="126" customWidth="1"/>
    <col min="11723" max="11723" width="13.7109375" style="126" customWidth="1"/>
    <col min="11724" max="11969" width="9.140625" style="126"/>
    <col min="11970" max="11970" width="32.7109375" style="126" customWidth="1"/>
    <col min="11971" max="11971" width="7.140625" style="126" customWidth="1"/>
    <col min="11972" max="11972" width="0.85546875" style="126" customWidth="1"/>
    <col min="11973" max="11973" width="13.7109375" style="126" customWidth="1"/>
    <col min="11974" max="11974" width="0.85546875" style="126" customWidth="1"/>
    <col min="11975" max="11975" width="13.7109375" style="126" customWidth="1"/>
    <col min="11976" max="11976" width="0.85546875" style="126" customWidth="1"/>
    <col min="11977" max="11977" width="13.7109375" style="126" customWidth="1"/>
    <col min="11978" max="11978" width="0.85546875" style="126" customWidth="1"/>
    <col min="11979" max="11979" width="13.7109375" style="126" customWidth="1"/>
    <col min="11980" max="12225" width="9.140625" style="126"/>
    <col min="12226" max="12226" width="32.7109375" style="126" customWidth="1"/>
    <col min="12227" max="12227" width="7.140625" style="126" customWidth="1"/>
    <col min="12228" max="12228" width="0.85546875" style="126" customWidth="1"/>
    <col min="12229" max="12229" width="13.7109375" style="126" customWidth="1"/>
    <col min="12230" max="12230" width="0.85546875" style="126" customWidth="1"/>
    <col min="12231" max="12231" width="13.7109375" style="126" customWidth="1"/>
    <col min="12232" max="12232" width="0.85546875" style="126" customWidth="1"/>
    <col min="12233" max="12233" width="13.7109375" style="126" customWidth="1"/>
    <col min="12234" max="12234" width="0.85546875" style="126" customWidth="1"/>
    <col min="12235" max="12235" width="13.7109375" style="126" customWidth="1"/>
    <col min="12236" max="12481" width="9.140625" style="126"/>
    <col min="12482" max="12482" width="32.7109375" style="126" customWidth="1"/>
    <col min="12483" max="12483" width="7.140625" style="126" customWidth="1"/>
    <col min="12484" max="12484" width="0.85546875" style="126" customWidth="1"/>
    <col min="12485" max="12485" width="13.7109375" style="126" customWidth="1"/>
    <col min="12486" max="12486" width="0.85546875" style="126" customWidth="1"/>
    <col min="12487" max="12487" width="13.7109375" style="126" customWidth="1"/>
    <col min="12488" max="12488" width="0.85546875" style="126" customWidth="1"/>
    <col min="12489" max="12489" width="13.7109375" style="126" customWidth="1"/>
    <col min="12490" max="12490" width="0.85546875" style="126" customWidth="1"/>
    <col min="12491" max="12491" width="13.7109375" style="126" customWidth="1"/>
    <col min="12492" max="12737" width="9.140625" style="126"/>
    <col min="12738" max="12738" width="32.7109375" style="126" customWidth="1"/>
    <col min="12739" max="12739" width="7.140625" style="126" customWidth="1"/>
    <col min="12740" max="12740" width="0.85546875" style="126" customWidth="1"/>
    <col min="12741" max="12741" width="13.7109375" style="126" customWidth="1"/>
    <col min="12742" max="12742" width="0.85546875" style="126" customWidth="1"/>
    <col min="12743" max="12743" width="13.7109375" style="126" customWidth="1"/>
    <col min="12744" max="12744" width="0.85546875" style="126" customWidth="1"/>
    <col min="12745" max="12745" width="13.7109375" style="126" customWidth="1"/>
    <col min="12746" max="12746" width="0.85546875" style="126" customWidth="1"/>
    <col min="12747" max="12747" width="13.7109375" style="126" customWidth="1"/>
    <col min="12748" max="12993" width="9.140625" style="126"/>
    <col min="12994" max="12994" width="32.7109375" style="126" customWidth="1"/>
    <col min="12995" max="12995" width="7.140625" style="126" customWidth="1"/>
    <col min="12996" max="12996" width="0.85546875" style="126" customWidth="1"/>
    <col min="12997" max="12997" width="13.7109375" style="126" customWidth="1"/>
    <col min="12998" max="12998" width="0.85546875" style="126" customWidth="1"/>
    <col min="12999" max="12999" width="13.7109375" style="126" customWidth="1"/>
    <col min="13000" max="13000" width="0.85546875" style="126" customWidth="1"/>
    <col min="13001" max="13001" width="13.7109375" style="126" customWidth="1"/>
    <col min="13002" max="13002" width="0.85546875" style="126" customWidth="1"/>
    <col min="13003" max="13003" width="13.7109375" style="126" customWidth="1"/>
    <col min="13004" max="13249" width="9.140625" style="126"/>
    <col min="13250" max="13250" width="32.7109375" style="126" customWidth="1"/>
    <col min="13251" max="13251" width="7.140625" style="126" customWidth="1"/>
    <col min="13252" max="13252" width="0.85546875" style="126" customWidth="1"/>
    <col min="13253" max="13253" width="13.7109375" style="126" customWidth="1"/>
    <col min="13254" max="13254" width="0.85546875" style="126" customWidth="1"/>
    <col min="13255" max="13255" width="13.7109375" style="126" customWidth="1"/>
    <col min="13256" max="13256" width="0.85546875" style="126" customWidth="1"/>
    <col min="13257" max="13257" width="13.7109375" style="126" customWidth="1"/>
    <col min="13258" max="13258" width="0.85546875" style="126" customWidth="1"/>
    <col min="13259" max="13259" width="13.7109375" style="126" customWidth="1"/>
    <col min="13260" max="13505" width="9.140625" style="126"/>
    <col min="13506" max="13506" width="32.7109375" style="126" customWidth="1"/>
    <col min="13507" max="13507" width="7.140625" style="126" customWidth="1"/>
    <col min="13508" max="13508" width="0.85546875" style="126" customWidth="1"/>
    <col min="13509" max="13509" width="13.7109375" style="126" customWidth="1"/>
    <col min="13510" max="13510" width="0.85546875" style="126" customWidth="1"/>
    <col min="13511" max="13511" width="13.7109375" style="126" customWidth="1"/>
    <col min="13512" max="13512" width="0.85546875" style="126" customWidth="1"/>
    <col min="13513" max="13513" width="13.7109375" style="126" customWidth="1"/>
    <col min="13514" max="13514" width="0.85546875" style="126" customWidth="1"/>
    <col min="13515" max="13515" width="13.7109375" style="126" customWidth="1"/>
    <col min="13516" max="13761" width="9.140625" style="126"/>
    <col min="13762" max="13762" width="32.7109375" style="126" customWidth="1"/>
    <col min="13763" max="13763" width="7.140625" style="126" customWidth="1"/>
    <col min="13764" max="13764" width="0.85546875" style="126" customWidth="1"/>
    <col min="13765" max="13765" width="13.7109375" style="126" customWidth="1"/>
    <col min="13766" max="13766" width="0.85546875" style="126" customWidth="1"/>
    <col min="13767" max="13767" width="13.7109375" style="126" customWidth="1"/>
    <col min="13768" max="13768" width="0.85546875" style="126" customWidth="1"/>
    <col min="13769" max="13769" width="13.7109375" style="126" customWidth="1"/>
    <col min="13770" max="13770" width="0.85546875" style="126" customWidth="1"/>
    <col min="13771" max="13771" width="13.7109375" style="126" customWidth="1"/>
    <col min="13772" max="14017" width="9.140625" style="126"/>
    <col min="14018" max="14018" width="32.7109375" style="126" customWidth="1"/>
    <col min="14019" max="14019" width="7.140625" style="126" customWidth="1"/>
    <col min="14020" max="14020" width="0.85546875" style="126" customWidth="1"/>
    <col min="14021" max="14021" width="13.7109375" style="126" customWidth="1"/>
    <col min="14022" max="14022" width="0.85546875" style="126" customWidth="1"/>
    <col min="14023" max="14023" width="13.7109375" style="126" customWidth="1"/>
    <col min="14024" max="14024" width="0.85546875" style="126" customWidth="1"/>
    <col min="14025" max="14025" width="13.7109375" style="126" customWidth="1"/>
    <col min="14026" max="14026" width="0.85546875" style="126" customWidth="1"/>
    <col min="14027" max="14027" width="13.7109375" style="126" customWidth="1"/>
    <col min="14028" max="14273" width="9.140625" style="126"/>
    <col min="14274" max="14274" width="32.7109375" style="126" customWidth="1"/>
    <col min="14275" max="14275" width="7.140625" style="126" customWidth="1"/>
    <col min="14276" max="14276" width="0.85546875" style="126" customWidth="1"/>
    <col min="14277" max="14277" width="13.7109375" style="126" customWidth="1"/>
    <col min="14278" max="14278" width="0.85546875" style="126" customWidth="1"/>
    <col min="14279" max="14279" width="13.7109375" style="126" customWidth="1"/>
    <col min="14280" max="14280" width="0.85546875" style="126" customWidth="1"/>
    <col min="14281" max="14281" width="13.7109375" style="126" customWidth="1"/>
    <col min="14282" max="14282" width="0.85546875" style="126" customWidth="1"/>
    <col min="14283" max="14283" width="13.7109375" style="126" customWidth="1"/>
    <col min="14284" max="14529" width="9.140625" style="126"/>
    <col min="14530" max="14530" width="32.7109375" style="126" customWidth="1"/>
    <col min="14531" max="14531" width="7.140625" style="126" customWidth="1"/>
    <col min="14532" max="14532" width="0.85546875" style="126" customWidth="1"/>
    <col min="14533" max="14533" width="13.7109375" style="126" customWidth="1"/>
    <col min="14534" max="14534" width="0.85546875" style="126" customWidth="1"/>
    <col min="14535" max="14535" width="13.7109375" style="126" customWidth="1"/>
    <col min="14536" max="14536" width="0.85546875" style="126" customWidth="1"/>
    <col min="14537" max="14537" width="13.7109375" style="126" customWidth="1"/>
    <col min="14538" max="14538" width="0.85546875" style="126" customWidth="1"/>
    <col min="14539" max="14539" width="13.7109375" style="126" customWidth="1"/>
    <col min="14540" max="14785" width="9.140625" style="126"/>
    <col min="14786" max="14786" width="32.7109375" style="126" customWidth="1"/>
    <col min="14787" max="14787" width="7.140625" style="126" customWidth="1"/>
    <col min="14788" max="14788" width="0.85546875" style="126" customWidth="1"/>
    <col min="14789" max="14789" width="13.7109375" style="126" customWidth="1"/>
    <col min="14790" max="14790" width="0.85546875" style="126" customWidth="1"/>
    <col min="14791" max="14791" width="13.7109375" style="126" customWidth="1"/>
    <col min="14792" max="14792" width="0.85546875" style="126" customWidth="1"/>
    <col min="14793" max="14793" width="13.7109375" style="126" customWidth="1"/>
    <col min="14794" max="14794" width="0.85546875" style="126" customWidth="1"/>
    <col min="14795" max="14795" width="13.7109375" style="126" customWidth="1"/>
    <col min="14796" max="15041" width="9.140625" style="126"/>
    <col min="15042" max="15042" width="32.7109375" style="126" customWidth="1"/>
    <col min="15043" max="15043" width="7.140625" style="126" customWidth="1"/>
    <col min="15044" max="15044" width="0.85546875" style="126" customWidth="1"/>
    <col min="15045" max="15045" width="13.7109375" style="126" customWidth="1"/>
    <col min="15046" max="15046" width="0.85546875" style="126" customWidth="1"/>
    <col min="15047" max="15047" width="13.7109375" style="126" customWidth="1"/>
    <col min="15048" max="15048" width="0.85546875" style="126" customWidth="1"/>
    <col min="15049" max="15049" width="13.7109375" style="126" customWidth="1"/>
    <col min="15050" max="15050" width="0.85546875" style="126" customWidth="1"/>
    <col min="15051" max="15051" width="13.7109375" style="126" customWidth="1"/>
    <col min="15052" max="15297" width="9.140625" style="126"/>
    <col min="15298" max="15298" width="32.7109375" style="126" customWidth="1"/>
    <col min="15299" max="15299" width="7.140625" style="126" customWidth="1"/>
    <col min="15300" max="15300" width="0.85546875" style="126" customWidth="1"/>
    <col min="15301" max="15301" width="13.7109375" style="126" customWidth="1"/>
    <col min="15302" max="15302" width="0.85546875" style="126" customWidth="1"/>
    <col min="15303" max="15303" width="13.7109375" style="126" customWidth="1"/>
    <col min="15304" max="15304" width="0.85546875" style="126" customWidth="1"/>
    <col min="15305" max="15305" width="13.7109375" style="126" customWidth="1"/>
    <col min="15306" max="15306" width="0.85546875" style="126" customWidth="1"/>
    <col min="15307" max="15307" width="13.7109375" style="126" customWidth="1"/>
    <col min="15308" max="15553" width="9.140625" style="126"/>
    <col min="15554" max="15554" width="32.7109375" style="126" customWidth="1"/>
    <col min="15555" max="15555" width="7.140625" style="126" customWidth="1"/>
    <col min="15556" max="15556" width="0.85546875" style="126" customWidth="1"/>
    <col min="15557" max="15557" width="13.7109375" style="126" customWidth="1"/>
    <col min="15558" max="15558" width="0.85546875" style="126" customWidth="1"/>
    <col min="15559" max="15559" width="13.7109375" style="126" customWidth="1"/>
    <col min="15560" max="15560" width="0.85546875" style="126" customWidth="1"/>
    <col min="15561" max="15561" width="13.7109375" style="126" customWidth="1"/>
    <col min="15562" max="15562" width="0.85546875" style="126" customWidth="1"/>
    <col min="15563" max="15563" width="13.7109375" style="126" customWidth="1"/>
    <col min="15564" max="15809" width="9.140625" style="126"/>
    <col min="15810" max="15810" width="32.7109375" style="126" customWidth="1"/>
    <col min="15811" max="15811" width="7.140625" style="126" customWidth="1"/>
    <col min="15812" max="15812" width="0.85546875" style="126" customWidth="1"/>
    <col min="15813" max="15813" width="13.7109375" style="126" customWidth="1"/>
    <col min="15814" max="15814" width="0.85546875" style="126" customWidth="1"/>
    <col min="15815" max="15815" width="13.7109375" style="126" customWidth="1"/>
    <col min="15816" max="15816" width="0.85546875" style="126" customWidth="1"/>
    <col min="15817" max="15817" width="13.7109375" style="126" customWidth="1"/>
    <col min="15818" max="15818" width="0.85546875" style="126" customWidth="1"/>
    <col min="15819" max="15819" width="13.7109375" style="126" customWidth="1"/>
    <col min="15820" max="16065" width="9.140625" style="126"/>
    <col min="16066" max="16066" width="32.7109375" style="126" customWidth="1"/>
    <col min="16067" max="16067" width="7.140625" style="126" customWidth="1"/>
    <col min="16068" max="16068" width="0.85546875" style="126" customWidth="1"/>
    <col min="16069" max="16069" width="13.7109375" style="126" customWidth="1"/>
    <col min="16070" max="16070" width="0.85546875" style="126" customWidth="1"/>
    <col min="16071" max="16071" width="13.7109375" style="126" customWidth="1"/>
    <col min="16072" max="16072" width="0.85546875" style="126" customWidth="1"/>
    <col min="16073" max="16073" width="13.7109375" style="126" customWidth="1"/>
    <col min="16074" max="16074" width="0.85546875" style="126" customWidth="1"/>
    <col min="16075" max="16075" width="13.7109375" style="126" customWidth="1"/>
    <col min="16076" max="16384" width="9.140625" style="126"/>
  </cols>
  <sheetData>
    <row r="1" spans="1:10" s="118" customFormat="1" ht="15.95" customHeight="1">
      <c r="A1" s="118" t="s">
        <v>0</v>
      </c>
      <c r="B1" s="119"/>
      <c r="D1" s="120"/>
      <c r="E1" s="121"/>
      <c r="F1" s="120"/>
      <c r="G1" s="121"/>
      <c r="H1" s="120"/>
      <c r="I1" s="121"/>
      <c r="J1" s="120"/>
    </row>
    <row r="2" spans="1:10" s="118" customFormat="1" ht="15.95" customHeight="1">
      <c r="A2" s="118" t="s">
        <v>126</v>
      </c>
      <c r="B2" s="119"/>
      <c r="D2" s="120"/>
      <c r="E2" s="121"/>
      <c r="F2" s="120"/>
      <c r="G2" s="121"/>
      <c r="H2" s="120"/>
      <c r="I2" s="121"/>
      <c r="J2" s="120"/>
    </row>
    <row r="3" spans="1:10" s="118" customFormat="1" ht="15.95" customHeight="1">
      <c r="A3" s="122" t="s">
        <v>182</v>
      </c>
      <c r="B3" s="123"/>
      <c r="C3" s="122"/>
      <c r="D3" s="124"/>
      <c r="E3" s="125"/>
      <c r="F3" s="124"/>
      <c r="G3" s="125"/>
      <c r="H3" s="124"/>
      <c r="I3" s="125"/>
      <c r="J3" s="124"/>
    </row>
    <row r="4" spans="1:10" s="118" customFormat="1" ht="15.95" customHeight="1">
      <c r="B4" s="119"/>
      <c r="D4" s="120"/>
      <c r="E4" s="121"/>
      <c r="F4" s="120"/>
      <c r="G4" s="121"/>
      <c r="H4" s="120"/>
      <c r="I4" s="121"/>
      <c r="J4" s="120"/>
    </row>
    <row r="5" spans="1:10" ht="15.95" customHeight="1"/>
    <row r="6" spans="1:10" ht="15.95" customHeight="1">
      <c r="D6" s="197" t="s">
        <v>1</v>
      </c>
      <c r="E6" s="197"/>
      <c r="F6" s="197"/>
      <c r="H6" s="197" t="s">
        <v>105</v>
      </c>
      <c r="I6" s="197"/>
      <c r="J6" s="197"/>
    </row>
    <row r="7" spans="1:10" s="118" customFormat="1" ht="15.95" customHeight="1">
      <c r="B7" s="119"/>
      <c r="D7" s="198" t="s">
        <v>106</v>
      </c>
      <c r="E7" s="199"/>
      <c r="F7" s="199"/>
      <c r="G7" s="121"/>
      <c r="H7" s="198" t="s">
        <v>106</v>
      </c>
      <c r="I7" s="199"/>
      <c r="J7" s="199"/>
    </row>
    <row r="8" spans="1:10" s="118" customFormat="1" ht="15.95" customHeight="1">
      <c r="B8" s="119"/>
      <c r="C8" s="129"/>
      <c r="D8" s="120" t="s">
        <v>124</v>
      </c>
      <c r="E8" s="120"/>
      <c r="F8" s="120" t="s">
        <v>125</v>
      </c>
      <c r="G8" s="120"/>
      <c r="H8" s="120" t="s">
        <v>124</v>
      </c>
      <c r="I8" s="120"/>
      <c r="J8" s="120" t="s">
        <v>125</v>
      </c>
    </row>
    <row r="9" spans="1:10" s="118" customFormat="1" ht="15.95" customHeight="1">
      <c r="B9" s="119"/>
      <c r="D9" s="130" t="s">
        <v>162</v>
      </c>
      <c r="E9" s="127"/>
      <c r="F9" s="130" t="s">
        <v>2</v>
      </c>
      <c r="G9" s="127"/>
      <c r="H9" s="130" t="s">
        <v>162</v>
      </c>
      <c r="I9" s="127"/>
      <c r="J9" s="130" t="s">
        <v>2</v>
      </c>
    </row>
    <row r="10" spans="1:10" s="129" customFormat="1" ht="15.95" customHeight="1">
      <c r="B10" s="119"/>
      <c r="D10" s="131" t="s">
        <v>174</v>
      </c>
      <c r="E10" s="120"/>
      <c r="F10" s="131" t="s">
        <v>130</v>
      </c>
      <c r="G10" s="120"/>
      <c r="H10" s="131" t="s">
        <v>174</v>
      </c>
      <c r="I10" s="120"/>
      <c r="J10" s="131" t="s">
        <v>130</v>
      </c>
    </row>
    <row r="11" spans="1:10" s="118" customFormat="1" ht="15.95" customHeight="1">
      <c r="A11" s="129"/>
      <c r="B11" s="123" t="s">
        <v>3</v>
      </c>
      <c r="D11" s="124" t="s">
        <v>4</v>
      </c>
      <c r="E11" s="120"/>
      <c r="F11" s="124" t="s">
        <v>4</v>
      </c>
      <c r="G11" s="120"/>
      <c r="H11" s="124" t="s">
        <v>4</v>
      </c>
      <c r="I11" s="120"/>
      <c r="J11" s="124" t="s">
        <v>4</v>
      </c>
    </row>
    <row r="12" spans="1:10" s="118" customFormat="1" ht="16.7" customHeight="1">
      <c r="A12" s="118" t="s">
        <v>5</v>
      </c>
      <c r="B12" s="119"/>
      <c r="D12" s="120"/>
      <c r="E12" s="121"/>
      <c r="F12" s="120"/>
      <c r="G12" s="121"/>
      <c r="H12" s="120"/>
      <c r="I12" s="121"/>
      <c r="J12" s="120"/>
    </row>
    <row r="13" spans="1:10" ht="12" customHeight="1">
      <c r="A13" s="118"/>
    </row>
    <row r="14" spans="1:10" ht="16.7" customHeight="1">
      <c r="A14" s="118" t="s">
        <v>6</v>
      </c>
    </row>
    <row r="15" spans="1:10" ht="12" customHeight="1">
      <c r="A15" s="118"/>
    </row>
    <row r="16" spans="1:10" ht="16.7" customHeight="1">
      <c r="A16" s="126" t="s">
        <v>7</v>
      </c>
      <c r="B16" s="132"/>
      <c r="D16" s="133">
        <v>66563</v>
      </c>
      <c r="E16" s="133"/>
      <c r="F16" s="133">
        <v>53252</v>
      </c>
      <c r="G16" s="133"/>
      <c r="H16" s="133">
        <v>46691</v>
      </c>
      <c r="I16" s="133"/>
      <c r="J16" s="133">
        <v>25026</v>
      </c>
    </row>
    <row r="17" spans="1:10" ht="16.7" customHeight="1">
      <c r="A17" s="126" t="s">
        <v>8</v>
      </c>
      <c r="B17" s="132">
        <v>7</v>
      </c>
      <c r="D17" s="157">
        <v>0</v>
      </c>
      <c r="E17" s="133"/>
      <c r="F17" s="158">
        <v>15000</v>
      </c>
      <c r="G17" s="133"/>
      <c r="H17" s="159">
        <v>0</v>
      </c>
      <c r="I17" s="133"/>
      <c r="J17" s="158">
        <v>15000</v>
      </c>
    </row>
    <row r="18" spans="1:10" ht="16.7" customHeight="1">
      <c r="A18" s="126" t="s">
        <v>91</v>
      </c>
      <c r="B18" s="132">
        <v>8</v>
      </c>
      <c r="D18" s="133">
        <v>146390</v>
      </c>
      <c r="E18" s="133"/>
      <c r="F18" s="133">
        <v>189786</v>
      </c>
      <c r="G18" s="133"/>
      <c r="H18" s="133">
        <v>79719</v>
      </c>
      <c r="I18" s="133"/>
      <c r="J18" s="133">
        <v>141757</v>
      </c>
    </row>
    <row r="19" spans="1:10" ht="16.7" customHeight="1">
      <c r="A19" s="126" t="s">
        <v>9</v>
      </c>
      <c r="B19" s="132"/>
      <c r="D19" s="113"/>
      <c r="E19" s="113"/>
      <c r="F19" s="113"/>
      <c r="G19" s="113"/>
      <c r="H19" s="113"/>
      <c r="I19" s="113"/>
      <c r="J19" s="113"/>
    </row>
    <row r="20" spans="1:10" ht="16.7" customHeight="1">
      <c r="A20" s="126" t="s">
        <v>10</v>
      </c>
      <c r="B20" s="132">
        <v>9</v>
      </c>
      <c r="C20" s="134"/>
      <c r="D20" s="135">
        <v>20972</v>
      </c>
      <c r="E20" s="135"/>
      <c r="F20" s="135">
        <v>20865</v>
      </c>
      <c r="G20" s="135"/>
      <c r="H20" s="135">
        <v>12566</v>
      </c>
      <c r="I20" s="135"/>
      <c r="J20" s="135">
        <v>11860</v>
      </c>
    </row>
    <row r="21" spans="1:10" ht="16.7" customHeight="1">
      <c r="A21" s="126" t="s">
        <v>11</v>
      </c>
      <c r="B21" s="132" t="s">
        <v>175</v>
      </c>
      <c r="C21" s="134"/>
      <c r="D21" s="135">
        <v>22326</v>
      </c>
      <c r="E21" s="135"/>
      <c r="F21" s="135">
        <v>14741</v>
      </c>
      <c r="G21" s="135"/>
      <c r="H21" s="135">
        <v>958251</v>
      </c>
      <c r="I21" s="135"/>
      <c r="J21" s="135">
        <v>913595</v>
      </c>
    </row>
    <row r="22" spans="1:10" ht="16.7" customHeight="1">
      <c r="A22" s="126" t="s">
        <v>85</v>
      </c>
      <c r="B22" s="132" t="s">
        <v>176</v>
      </c>
      <c r="C22" s="134"/>
      <c r="D22" s="135">
        <v>12800</v>
      </c>
      <c r="E22" s="135"/>
      <c r="F22" s="135">
        <v>12800</v>
      </c>
      <c r="G22" s="135"/>
      <c r="H22" s="135">
        <v>0</v>
      </c>
      <c r="I22" s="135"/>
      <c r="J22" s="135">
        <v>1200</v>
      </c>
    </row>
    <row r="23" spans="1:10" ht="16.7" customHeight="1">
      <c r="A23" s="126" t="s">
        <v>12</v>
      </c>
      <c r="B23" s="132"/>
      <c r="C23" s="134"/>
      <c r="D23" s="136">
        <v>49699</v>
      </c>
      <c r="E23" s="135"/>
      <c r="F23" s="136">
        <v>45145</v>
      </c>
      <c r="G23" s="135"/>
      <c r="H23" s="136">
        <v>47181</v>
      </c>
      <c r="I23" s="135"/>
      <c r="J23" s="136">
        <v>35030</v>
      </c>
    </row>
    <row r="24" spans="1:10" ht="12" customHeight="1">
      <c r="B24" s="137"/>
      <c r="D24" s="138"/>
      <c r="E24" s="139"/>
      <c r="F24" s="138"/>
      <c r="G24" s="139"/>
      <c r="H24" s="138"/>
      <c r="I24" s="139"/>
      <c r="J24" s="138"/>
    </row>
    <row r="25" spans="1:10" ht="16.7" customHeight="1">
      <c r="A25" s="118" t="s">
        <v>13</v>
      </c>
      <c r="D25" s="140">
        <f>SUM(D16:D23)</f>
        <v>318750</v>
      </c>
      <c r="E25" s="139"/>
      <c r="F25" s="140">
        <f>SUM(F16:F23)</f>
        <v>351589</v>
      </c>
      <c r="G25" s="139"/>
      <c r="H25" s="140">
        <f>SUM(H16:H23)</f>
        <v>1144408</v>
      </c>
      <c r="I25" s="139"/>
      <c r="J25" s="140">
        <f>SUM(J16:J23)</f>
        <v>1143468</v>
      </c>
    </row>
    <row r="26" spans="1:10" ht="16.7" customHeight="1">
      <c r="E26" s="141"/>
      <c r="G26" s="141"/>
      <c r="I26" s="141"/>
    </row>
    <row r="27" spans="1:10" ht="16.7" customHeight="1">
      <c r="A27" s="118" t="s">
        <v>14</v>
      </c>
      <c r="D27" s="139"/>
      <c r="E27" s="141"/>
      <c r="F27" s="139"/>
      <c r="G27" s="141"/>
      <c r="H27" s="139"/>
      <c r="I27" s="141"/>
      <c r="J27" s="139"/>
    </row>
    <row r="28" spans="1:10" ht="12" customHeight="1">
      <c r="A28" s="118"/>
      <c r="D28" s="139"/>
      <c r="E28" s="141"/>
      <c r="F28" s="139"/>
      <c r="G28" s="141"/>
      <c r="H28" s="139"/>
      <c r="I28" s="141"/>
      <c r="J28" s="139"/>
    </row>
    <row r="29" spans="1:10" ht="16.7" customHeight="1">
      <c r="A29" s="126" t="s">
        <v>15</v>
      </c>
      <c r="B29" s="132"/>
      <c r="C29" s="142"/>
      <c r="D29" s="138">
        <v>627</v>
      </c>
      <c r="E29" s="138"/>
      <c r="F29" s="135">
        <v>621</v>
      </c>
      <c r="G29" s="138"/>
      <c r="H29" s="138">
        <v>0</v>
      </c>
      <c r="I29" s="138"/>
      <c r="J29" s="135">
        <v>0</v>
      </c>
    </row>
    <row r="30" spans="1:10" ht="16.7" customHeight="1">
      <c r="A30" s="126" t="s">
        <v>16</v>
      </c>
      <c r="B30" s="132">
        <v>9</v>
      </c>
      <c r="C30" s="142"/>
      <c r="D30" s="138">
        <v>418053</v>
      </c>
      <c r="E30" s="138"/>
      <c r="F30" s="135">
        <v>432236</v>
      </c>
      <c r="G30" s="138"/>
      <c r="H30" s="138">
        <v>256048</v>
      </c>
      <c r="I30" s="138"/>
      <c r="J30" s="135">
        <v>265011</v>
      </c>
    </row>
    <row r="31" spans="1:10" ht="16.7" customHeight="1">
      <c r="A31" s="126" t="s">
        <v>17</v>
      </c>
      <c r="B31" s="132">
        <v>10</v>
      </c>
      <c r="C31" s="142"/>
      <c r="D31" s="135">
        <v>0</v>
      </c>
      <c r="E31" s="138"/>
      <c r="F31" s="135">
        <v>0</v>
      </c>
      <c r="G31" s="138"/>
      <c r="H31" s="135">
        <v>257925</v>
      </c>
      <c r="I31" s="138"/>
      <c r="J31" s="135">
        <v>257925</v>
      </c>
    </row>
    <row r="32" spans="1:10" ht="16.7" customHeight="1">
      <c r="A32" s="126" t="s">
        <v>171</v>
      </c>
      <c r="B32" s="132">
        <v>10</v>
      </c>
      <c r="C32" s="142"/>
      <c r="D32" s="138">
        <v>0</v>
      </c>
      <c r="E32" s="138"/>
      <c r="F32" s="138">
        <v>0</v>
      </c>
      <c r="G32" s="138"/>
      <c r="H32" s="138">
        <v>126381</v>
      </c>
      <c r="I32" s="138"/>
      <c r="J32" s="138">
        <v>126381</v>
      </c>
    </row>
    <row r="33" spans="1:10" ht="16.7" customHeight="1">
      <c r="A33" s="126" t="s">
        <v>119</v>
      </c>
      <c r="B33" s="132">
        <v>10</v>
      </c>
      <c r="C33" s="142"/>
      <c r="D33" s="138">
        <v>8823140</v>
      </c>
      <c r="E33" s="138"/>
      <c r="F33" s="135">
        <v>8653783</v>
      </c>
      <c r="G33" s="138"/>
      <c r="H33" s="135">
        <v>1852200</v>
      </c>
      <c r="I33" s="138"/>
      <c r="J33" s="135">
        <v>1852200</v>
      </c>
    </row>
    <row r="34" spans="1:10" ht="16.7" customHeight="1">
      <c r="A34" s="142" t="s">
        <v>18</v>
      </c>
      <c r="B34" s="132"/>
      <c r="C34" s="142"/>
      <c r="D34" s="138">
        <v>719</v>
      </c>
      <c r="E34" s="138"/>
      <c r="F34" s="135">
        <v>768</v>
      </c>
      <c r="G34" s="138"/>
      <c r="H34" s="135">
        <v>0</v>
      </c>
      <c r="I34" s="138"/>
      <c r="J34" s="135">
        <v>0</v>
      </c>
    </row>
    <row r="35" spans="1:10" ht="16.7" customHeight="1">
      <c r="A35" s="126" t="s">
        <v>20</v>
      </c>
      <c r="B35" s="132">
        <v>11</v>
      </c>
      <c r="C35" s="142"/>
      <c r="D35" s="138">
        <v>13483300</v>
      </c>
      <c r="E35" s="138"/>
      <c r="F35" s="135">
        <v>11745296</v>
      </c>
      <c r="G35" s="138"/>
      <c r="H35" s="138">
        <v>6649821</v>
      </c>
      <c r="I35" s="138"/>
      <c r="J35" s="135">
        <v>5911567</v>
      </c>
    </row>
    <row r="36" spans="1:10" ht="16.7" customHeight="1">
      <c r="A36" s="126" t="s">
        <v>177</v>
      </c>
      <c r="B36" s="132"/>
      <c r="C36" s="142"/>
      <c r="D36" s="138">
        <v>19909</v>
      </c>
      <c r="E36" s="138"/>
      <c r="F36" s="135">
        <v>0</v>
      </c>
      <c r="G36" s="138"/>
      <c r="H36" s="138">
        <v>19909</v>
      </c>
      <c r="I36" s="138"/>
      <c r="J36" s="135">
        <v>0</v>
      </c>
    </row>
    <row r="37" spans="1:10" ht="16.7" customHeight="1">
      <c r="A37" s="126" t="s">
        <v>178</v>
      </c>
      <c r="B37" s="132">
        <v>12</v>
      </c>
      <c r="C37" s="142"/>
      <c r="D37" s="138">
        <v>59188</v>
      </c>
      <c r="E37" s="138"/>
      <c r="F37" s="135">
        <v>62994</v>
      </c>
      <c r="G37" s="138"/>
      <c r="H37" s="138">
        <v>32715</v>
      </c>
      <c r="I37" s="138"/>
      <c r="J37" s="135">
        <v>34521</v>
      </c>
    </row>
    <row r="38" spans="1:10" ht="16.7" customHeight="1">
      <c r="A38" s="126" t="s">
        <v>19</v>
      </c>
      <c r="B38" s="132">
        <v>12</v>
      </c>
      <c r="C38" s="142"/>
      <c r="D38" s="138">
        <v>31261</v>
      </c>
      <c r="E38" s="138"/>
      <c r="F38" s="135">
        <v>33490</v>
      </c>
      <c r="G38" s="138"/>
      <c r="H38" s="138">
        <v>26507</v>
      </c>
      <c r="I38" s="138"/>
      <c r="J38" s="135">
        <v>28550</v>
      </c>
    </row>
    <row r="39" spans="1:10" ht="16.7" customHeight="1">
      <c r="A39" s="126" t="s">
        <v>21</v>
      </c>
      <c r="B39" s="132"/>
      <c r="C39" s="142"/>
      <c r="D39" s="135">
        <v>49691</v>
      </c>
      <c r="E39" s="138"/>
      <c r="F39" s="135">
        <v>48458</v>
      </c>
      <c r="G39" s="138"/>
      <c r="H39" s="135">
        <v>49691</v>
      </c>
      <c r="I39" s="138"/>
      <c r="J39" s="135">
        <v>48458</v>
      </c>
    </row>
    <row r="40" spans="1:10" ht="16.7" customHeight="1">
      <c r="A40" s="126" t="s">
        <v>22</v>
      </c>
      <c r="B40" s="132"/>
      <c r="C40" s="142"/>
      <c r="D40" s="140">
        <v>38464</v>
      </c>
      <c r="E40" s="138"/>
      <c r="F40" s="136">
        <v>40702</v>
      </c>
      <c r="G40" s="138"/>
      <c r="H40" s="140">
        <v>34062</v>
      </c>
      <c r="I40" s="138"/>
      <c r="J40" s="136">
        <v>35887</v>
      </c>
    </row>
    <row r="41" spans="1:10" ht="12" customHeight="1">
      <c r="B41" s="137"/>
      <c r="D41" s="113"/>
      <c r="E41" s="139"/>
      <c r="F41" s="113"/>
      <c r="G41" s="139"/>
      <c r="H41" s="113"/>
      <c r="I41" s="139"/>
      <c r="J41" s="113"/>
    </row>
    <row r="42" spans="1:10" ht="16.7" customHeight="1">
      <c r="A42" s="118" t="s">
        <v>23</v>
      </c>
      <c r="D42" s="143">
        <f>SUM(D29:D40)</f>
        <v>22924352</v>
      </c>
      <c r="E42" s="141"/>
      <c r="F42" s="143">
        <f>SUM(F29:F40)</f>
        <v>21018348</v>
      </c>
      <c r="G42" s="141"/>
      <c r="H42" s="143">
        <f>SUM(H29:H40)</f>
        <v>9305259</v>
      </c>
      <c r="I42" s="141"/>
      <c r="J42" s="143">
        <f>SUM(J29:J40)</f>
        <v>8560500</v>
      </c>
    </row>
    <row r="43" spans="1:10" ht="12" customHeight="1">
      <c r="D43" s="113"/>
      <c r="E43" s="141"/>
      <c r="F43" s="113"/>
      <c r="G43" s="141"/>
      <c r="H43" s="113"/>
      <c r="I43" s="141"/>
      <c r="J43" s="113"/>
    </row>
    <row r="44" spans="1:10" ht="16.7" customHeight="1" thickBot="1">
      <c r="A44" s="118" t="s">
        <v>24</v>
      </c>
      <c r="D44" s="144">
        <f>D25+D42</f>
        <v>23243102</v>
      </c>
      <c r="E44" s="141"/>
      <c r="F44" s="144">
        <f>F25+F42</f>
        <v>21369937</v>
      </c>
      <c r="G44" s="141"/>
      <c r="H44" s="144">
        <f>H25+H42</f>
        <v>10449667</v>
      </c>
      <c r="I44" s="141"/>
      <c r="J44" s="144">
        <f>J25+J42</f>
        <v>9703968</v>
      </c>
    </row>
    <row r="45" spans="1:10" ht="16.7" customHeight="1" thickTop="1">
      <c r="A45" s="118"/>
      <c r="D45" s="113"/>
      <c r="E45" s="141"/>
      <c r="F45" s="113"/>
      <c r="G45" s="141"/>
      <c r="H45" s="113"/>
      <c r="I45" s="141"/>
      <c r="J45" s="113"/>
    </row>
    <row r="46" spans="1:10" ht="16.5" customHeight="1">
      <c r="A46" s="118"/>
      <c r="E46" s="145"/>
      <c r="G46" s="145"/>
      <c r="I46" s="145"/>
    </row>
    <row r="47" spans="1:10" ht="15.95" customHeight="1">
      <c r="A47" s="118"/>
      <c r="E47" s="145"/>
      <c r="G47" s="145"/>
      <c r="I47" s="145"/>
    </row>
    <row r="48" spans="1:10" ht="15.95" customHeight="1">
      <c r="A48" s="200" t="s">
        <v>87</v>
      </c>
      <c r="B48" s="200"/>
      <c r="C48" s="200"/>
      <c r="D48" s="200"/>
      <c r="E48" s="200"/>
      <c r="F48" s="200"/>
      <c r="G48" s="200"/>
      <c r="H48" s="200"/>
      <c r="I48" s="200"/>
      <c r="J48" s="200"/>
    </row>
    <row r="49" spans="1:10" ht="15.95" customHeight="1">
      <c r="A49" s="146"/>
      <c r="C49" s="146"/>
      <c r="D49" s="146"/>
      <c r="E49" s="146"/>
      <c r="F49" s="146"/>
      <c r="G49" s="146"/>
      <c r="H49" s="146"/>
      <c r="I49" s="146"/>
      <c r="J49" s="146"/>
    </row>
    <row r="50" spans="1:10" ht="12" customHeight="1">
      <c r="A50" s="146"/>
      <c r="C50" s="146"/>
      <c r="D50" s="146"/>
      <c r="E50" s="146"/>
      <c r="F50" s="146"/>
      <c r="G50" s="146"/>
      <c r="H50" s="146"/>
      <c r="I50" s="146"/>
      <c r="J50" s="146"/>
    </row>
    <row r="51" spans="1:10" ht="20.25" customHeight="1">
      <c r="A51" s="196" t="s">
        <v>115</v>
      </c>
      <c r="B51" s="196"/>
      <c r="C51" s="196"/>
      <c r="D51" s="196"/>
      <c r="E51" s="196"/>
      <c r="F51" s="196"/>
      <c r="G51" s="196"/>
      <c r="H51" s="196"/>
      <c r="I51" s="196"/>
      <c r="J51" s="196"/>
    </row>
    <row r="52" spans="1:10" s="118" customFormat="1" ht="15.95" customHeight="1">
      <c r="A52" s="118" t="s">
        <v>0</v>
      </c>
      <c r="B52" s="119"/>
      <c r="D52" s="120"/>
      <c r="E52" s="121"/>
      <c r="F52" s="120"/>
      <c r="G52" s="121"/>
      <c r="H52" s="120"/>
      <c r="I52" s="121"/>
      <c r="J52" s="120"/>
    </row>
    <row r="53" spans="1:10" s="118" customFormat="1" ht="15.95" customHeight="1">
      <c r="A53" s="118" t="s">
        <v>127</v>
      </c>
      <c r="B53" s="119"/>
      <c r="D53" s="120"/>
      <c r="E53" s="121"/>
      <c r="F53" s="120"/>
      <c r="G53" s="121"/>
      <c r="H53" s="120"/>
      <c r="I53" s="121"/>
      <c r="J53" s="120"/>
    </row>
    <row r="54" spans="1:10" s="118" customFormat="1" ht="15.95" customHeight="1">
      <c r="A54" s="122" t="str">
        <f>+A3</f>
        <v>As at 30 September 2020</v>
      </c>
      <c r="B54" s="123"/>
      <c r="C54" s="122"/>
      <c r="D54" s="124"/>
      <c r="E54" s="125"/>
      <c r="F54" s="124"/>
      <c r="G54" s="125"/>
      <c r="H54" s="124"/>
      <c r="I54" s="125"/>
      <c r="J54" s="124"/>
    </row>
    <row r="55" spans="1:10" s="118" customFormat="1" ht="15.95" customHeight="1">
      <c r="B55" s="119"/>
      <c r="D55" s="120"/>
      <c r="E55" s="121"/>
      <c r="F55" s="120"/>
      <c r="G55" s="121"/>
      <c r="H55" s="120"/>
      <c r="I55" s="121"/>
      <c r="J55" s="120"/>
    </row>
    <row r="56" spans="1:10" s="118" customFormat="1" ht="15.95" customHeight="1">
      <c r="B56" s="119"/>
      <c r="D56" s="120"/>
      <c r="E56" s="121"/>
      <c r="F56" s="120"/>
      <c r="G56" s="121"/>
      <c r="H56" s="120"/>
      <c r="I56" s="121"/>
      <c r="J56" s="120"/>
    </row>
    <row r="57" spans="1:10" ht="15.95" customHeight="1">
      <c r="D57" s="197" t="s">
        <v>1</v>
      </c>
      <c r="E57" s="197"/>
      <c r="F57" s="197"/>
      <c r="H57" s="197" t="s">
        <v>105</v>
      </c>
      <c r="I57" s="197"/>
      <c r="J57" s="197"/>
    </row>
    <row r="58" spans="1:10" s="118" customFormat="1" ht="15.95" customHeight="1">
      <c r="B58" s="119"/>
      <c r="D58" s="198" t="s">
        <v>106</v>
      </c>
      <c r="E58" s="198"/>
      <c r="F58" s="198"/>
      <c r="G58" s="121"/>
      <c r="H58" s="198" t="s">
        <v>106</v>
      </c>
      <c r="I58" s="198"/>
      <c r="J58" s="198"/>
    </row>
    <row r="59" spans="1:10" s="118" customFormat="1" ht="15.95" customHeight="1">
      <c r="B59" s="119"/>
      <c r="C59" s="129"/>
      <c r="D59" s="120" t="s">
        <v>124</v>
      </c>
      <c r="E59" s="120"/>
      <c r="F59" s="120" t="s">
        <v>125</v>
      </c>
      <c r="G59" s="120"/>
      <c r="H59" s="120" t="s">
        <v>124</v>
      </c>
      <c r="I59" s="120"/>
      <c r="J59" s="120" t="s">
        <v>125</v>
      </c>
    </row>
    <row r="60" spans="1:10" s="118" customFormat="1" ht="15.95" customHeight="1">
      <c r="B60" s="119"/>
      <c r="D60" s="130" t="s">
        <v>162</v>
      </c>
      <c r="E60" s="127"/>
      <c r="F60" s="130" t="s">
        <v>2</v>
      </c>
      <c r="G60" s="127"/>
      <c r="H60" s="130" t="s">
        <v>162</v>
      </c>
      <c r="I60" s="127"/>
      <c r="J60" s="130" t="s">
        <v>2</v>
      </c>
    </row>
    <row r="61" spans="1:10" s="129" customFormat="1" ht="15.95" customHeight="1">
      <c r="B61" s="119"/>
      <c r="D61" s="131" t="s">
        <v>174</v>
      </c>
      <c r="E61" s="120"/>
      <c r="F61" s="131" t="s">
        <v>130</v>
      </c>
      <c r="G61" s="120"/>
      <c r="H61" s="131" t="s">
        <v>174</v>
      </c>
      <c r="I61" s="120"/>
      <c r="J61" s="131" t="s">
        <v>130</v>
      </c>
    </row>
    <row r="62" spans="1:10" s="118" customFormat="1" ht="15.95" customHeight="1">
      <c r="B62" s="123" t="s">
        <v>3</v>
      </c>
      <c r="D62" s="124" t="s">
        <v>4</v>
      </c>
      <c r="E62" s="120"/>
      <c r="F62" s="124" t="s">
        <v>4</v>
      </c>
      <c r="G62" s="120"/>
      <c r="H62" s="124" t="s">
        <v>4</v>
      </c>
      <c r="I62" s="120"/>
      <c r="J62" s="124" t="s">
        <v>4</v>
      </c>
    </row>
    <row r="63" spans="1:10" ht="15.95" customHeight="1">
      <c r="E63" s="127"/>
      <c r="G63" s="127"/>
      <c r="I63" s="127"/>
    </row>
    <row r="64" spans="1:10" ht="16.7" customHeight="1">
      <c r="A64" s="118" t="s">
        <v>97</v>
      </c>
    </row>
    <row r="65" spans="1:10" ht="16.7" customHeight="1"/>
    <row r="66" spans="1:10" ht="16.7" customHeight="1">
      <c r="A66" s="118" t="s">
        <v>25</v>
      </c>
    </row>
    <row r="67" spans="1:10" ht="16.7" customHeight="1">
      <c r="A67" s="118"/>
    </row>
    <row r="68" spans="1:10" ht="16.7" customHeight="1">
      <c r="A68" s="126" t="s">
        <v>103</v>
      </c>
    </row>
    <row r="69" spans="1:10" ht="16.7" customHeight="1">
      <c r="A69" s="126" t="s">
        <v>121</v>
      </c>
      <c r="B69" s="132"/>
      <c r="C69" s="134"/>
      <c r="D69" s="160">
        <v>830000</v>
      </c>
      <c r="E69" s="161"/>
      <c r="F69" s="162">
        <v>379765</v>
      </c>
      <c r="G69" s="138"/>
      <c r="H69" s="160">
        <v>530000</v>
      </c>
      <c r="I69" s="138"/>
      <c r="J69" s="162">
        <v>379765</v>
      </c>
    </row>
    <row r="70" spans="1:10" ht="16.7" customHeight="1">
      <c r="A70" s="126" t="s">
        <v>92</v>
      </c>
      <c r="B70" s="132"/>
      <c r="C70" s="134"/>
      <c r="D70" s="163">
        <v>280357</v>
      </c>
      <c r="E70" s="161"/>
      <c r="F70" s="162">
        <v>203544</v>
      </c>
      <c r="G70" s="138"/>
      <c r="H70" s="164">
        <v>152750</v>
      </c>
      <c r="I70" s="138"/>
      <c r="J70" s="162">
        <v>138627</v>
      </c>
    </row>
    <row r="71" spans="1:10" ht="16.7" customHeight="1">
      <c r="A71" s="126" t="s">
        <v>26</v>
      </c>
      <c r="B71" s="132" t="s">
        <v>179</v>
      </c>
      <c r="C71" s="134"/>
      <c r="D71" s="163">
        <v>7812</v>
      </c>
      <c r="E71" s="161"/>
      <c r="F71" s="162">
        <v>9501</v>
      </c>
      <c r="G71" s="138"/>
      <c r="H71" s="164">
        <v>26285</v>
      </c>
      <c r="I71" s="138"/>
      <c r="J71" s="162">
        <v>23843</v>
      </c>
    </row>
    <row r="72" spans="1:10" ht="16.7" customHeight="1">
      <c r="A72" s="126" t="s">
        <v>132</v>
      </c>
      <c r="B72" s="132" t="s">
        <v>180</v>
      </c>
      <c r="C72" s="134"/>
      <c r="D72" s="164">
        <v>0</v>
      </c>
      <c r="E72" s="161"/>
      <c r="F72" s="162">
        <v>0</v>
      </c>
      <c r="G72" s="138"/>
      <c r="H72" s="164">
        <v>833800</v>
      </c>
      <c r="I72" s="138"/>
      <c r="J72" s="162">
        <v>717800</v>
      </c>
    </row>
    <row r="73" spans="1:10" ht="16.7" customHeight="1">
      <c r="A73" s="126" t="s">
        <v>27</v>
      </c>
      <c r="B73" s="132"/>
      <c r="D73" s="139"/>
      <c r="E73" s="127"/>
      <c r="F73" s="139"/>
      <c r="G73" s="127"/>
      <c r="H73" s="139"/>
      <c r="I73" s="127"/>
      <c r="J73" s="139"/>
    </row>
    <row r="74" spans="1:10" ht="16.7" customHeight="1">
      <c r="A74" s="126" t="s">
        <v>204</v>
      </c>
      <c r="B74" s="132"/>
      <c r="C74" s="134"/>
      <c r="D74" s="163">
        <v>37512</v>
      </c>
      <c r="E74" s="161"/>
      <c r="F74" s="162">
        <v>48267</v>
      </c>
      <c r="G74" s="138"/>
      <c r="H74" s="164">
        <v>14879</v>
      </c>
      <c r="I74" s="138"/>
      <c r="J74" s="162">
        <v>19988</v>
      </c>
    </row>
    <row r="75" spans="1:10" ht="16.7" customHeight="1">
      <c r="A75" s="126" t="s">
        <v>122</v>
      </c>
      <c r="B75" s="132">
        <v>13</v>
      </c>
      <c r="C75" s="134"/>
      <c r="D75" s="165">
        <v>407990</v>
      </c>
      <c r="E75" s="161"/>
      <c r="F75" s="162">
        <v>806478</v>
      </c>
      <c r="G75" s="138"/>
      <c r="H75" s="165">
        <v>407990</v>
      </c>
      <c r="I75" s="138"/>
      <c r="J75" s="162">
        <v>806478</v>
      </c>
    </row>
    <row r="76" spans="1:10" ht="16.7" customHeight="1">
      <c r="A76" s="126" t="s">
        <v>161</v>
      </c>
      <c r="B76" s="132"/>
      <c r="D76" s="163">
        <v>160613</v>
      </c>
      <c r="E76" s="161"/>
      <c r="F76" s="162">
        <v>160293</v>
      </c>
      <c r="G76" s="138"/>
      <c r="H76" s="164">
        <v>131311</v>
      </c>
      <c r="I76" s="138"/>
      <c r="J76" s="162">
        <v>124158</v>
      </c>
    </row>
    <row r="77" spans="1:10" ht="16.7" customHeight="1">
      <c r="A77" s="126" t="s">
        <v>181</v>
      </c>
      <c r="B77" s="132"/>
      <c r="D77" s="163">
        <v>2494</v>
      </c>
      <c r="E77" s="161"/>
      <c r="F77" s="162">
        <v>9976</v>
      </c>
      <c r="G77" s="138"/>
      <c r="H77" s="164">
        <v>0</v>
      </c>
      <c r="I77" s="138"/>
      <c r="J77" s="162">
        <v>0</v>
      </c>
    </row>
    <row r="78" spans="1:10" ht="16.7" customHeight="1">
      <c r="A78" s="126" t="s">
        <v>28</v>
      </c>
      <c r="B78" s="132"/>
      <c r="D78" s="166">
        <v>275992</v>
      </c>
      <c r="E78" s="138"/>
      <c r="F78" s="167">
        <v>233182</v>
      </c>
      <c r="G78" s="138"/>
      <c r="H78" s="168">
        <v>148357</v>
      </c>
      <c r="I78" s="138"/>
      <c r="J78" s="167">
        <v>130348</v>
      </c>
    </row>
    <row r="79" spans="1:10" ht="16.7" customHeight="1">
      <c r="B79" s="137"/>
      <c r="E79" s="141"/>
      <c r="G79" s="141"/>
      <c r="I79" s="141"/>
    </row>
    <row r="80" spans="1:10" ht="16.7" customHeight="1">
      <c r="A80" s="118" t="s">
        <v>29</v>
      </c>
      <c r="D80" s="147">
        <f>SUM(D69:D78)</f>
        <v>2002770</v>
      </c>
      <c r="E80" s="141"/>
      <c r="F80" s="147">
        <f>SUM(F69:F78)</f>
        <v>1851006</v>
      </c>
      <c r="G80" s="141"/>
      <c r="H80" s="147">
        <f>SUM(H69:H78)</f>
        <v>2245372</v>
      </c>
      <c r="I80" s="141"/>
      <c r="J80" s="147">
        <f>SUM(J69:J78)</f>
        <v>2341007</v>
      </c>
    </row>
    <row r="81" spans="1:10" ht="16.7" customHeight="1">
      <c r="A81" s="118"/>
      <c r="E81" s="141"/>
      <c r="G81" s="141"/>
      <c r="I81" s="141"/>
    </row>
    <row r="82" spans="1:10" ht="16.7" customHeight="1">
      <c r="A82" s="118" t="s">
        <v>30</v>
      </c>
      <c r="D82" s="139"/>
      <c r="E82" s="141"/>
      <c r="F82" s="139"/>
      <c r="G82" s="141"/>
      <c r="H82" s="139"/>
      <c r="I82" s="141"/>
      <c r="J82" s="139"/>
    </row>
    <row r="83" spans="1:10" ht="16.7" customHeight="1">
      <c r="A83" s="118"/>
      <c r="D83" s="139"/>
      <c r="E83" s="141"/>
      <c r="F83" s="139"/>
      <c r="G83" s="141"/>
      <c r="H83" s="139"/>
      <c r="I83" s="141"/>
      <c r="J83" s="139"/>
    </row>
    <row r="84" spans="1:10" ht="16.7" customHeight="1">
      <c r="A84" s="126" t="s">
        <v>205</v>
      </c>
      <c r="B84" s="132"/>
      <c r="D84" s="113">
        <v>523698</v>
      </c>
      <c r="E84" s="169"/>
      <c r="F84" s="133">
        <v>527542</v>
      </c>
      <c r="G84" s="138"/>
      <c r="H84" s="113">
        <v>273254</v>
      </c>
      <c r="I84" s="138"/>
      <c r="J84" s="133">
        <v>263829</v>
      </c>
    </row>
    <row r="85" spans="1:10" ht="16.7" customHeight="1">
      <c r="A85" s="126" t="s">
        <v>123</v>
      </c>
      <c r="B85" s="132">
        <v>13</v>
      </c>
      <c r="D85" s="107">
        <v>1771354</v>
      </c>
      <c r="E85" s="169"/>
      <c r="F85" s="158">
        <v>1202337</v>
      </c>
      <c r="G85" s="138"/>
      <c r="H85" s="107">
        <v>1771354</v>
      </c>
      <c r="I85" s="138"/>
      <c r="J85" s="158">
        <v>1202337</v>
      </c>
    </row>
    <row r="86" spans="1:10" ht="16.7" customHeight="1">
      <c r="A86" s="126" t="s">
        <v>31</v>
      </c>
      <c r="B86" s="132"/>
      <c r="D86" s="170">
        <v>516381</v>
      </c>
      <c r="E86" s="169"/>
      <c r="F86" s="133">
        <v>533637</v>
      </c>
      <c r="G86" s="138"/>
      <c r="H86" s="113">
        <v>304438</v>
      </c>
      <c r="I86" s="138"/>
      <c r="J86" s="133">
        <v>314904</v>
      </c>
    </row>
    <row r="87" spans="1:10" ht="16.7" customHeight="1">
      <c r="A87" s="126" t="s">
        <v>32</v>
      </c>
      <c r="B87" s="132"/>
      <c r="C87" s="132"/>
      <c r="D87" s="138">
        <v>1294029</v>
      </c>
      <c r="E87" s="169"/>
      <c r="F87" s="135">
        <v>1167638</v>
      </c>
      <c r="G87" s="138"/>
      <c r="H87" s="138">
        <v>431255</v>
      </c>
      <c r="I87" s="138"/>
      <c r="J87" s="135">
        <v>406983</v>
      </c>
    </row>
    <row r="88" spans="1:10" ht="16.7" customHeight="1">
      <c r="A88" s="126" t="s">
        <v>128</v>
      </c>
      <c r="D88" s="138">
        <v>2168961</v>
      </c>
      <c r="E88" s="169"/>
      <c r="F88" s="133">
        <v>1573774</v>
      </c>
      <c r="G88" s="138"/>
      <c r="H88" s="113">
        <v>1545882</v>
      </c>
      <c r="I88" s="138"/>
      <c r="J88" s="133">
        <v>1125114</v>
      </c>
    </row>
    <row r="89" spans="1:10" ht="16.7" customHeight="1">
      <c r="A89" s="126" t="s">
        <v>94</v>
      </c>
      <c r="D89" s="109">
        <v>57612</v>
      </c>
      <c r="E89" s="169"/>
      <c r="F89" s="171">
        <v>53108</v>
      </c>
      <c r="G89" s="138"/>
      <c r="H89" s="109">
        <v>57612</v>
      </c>
      <c r="I89" s="138"/>
      <c r="J89" s="171">
        <v>53108</v>
      </c>
    </row>
    <row r="90" spans="1:10" ht="16.7" customHeight="1">
      <c r="D90" s="148"/>
      <c r="E90" s="126"/>
      <c r="F90" s="148"/>
      <c r="G90" s="126"/>
      <c r="H90" s="148"/>
      <c r="I90" s="126"/>
      <c r="J90" s="148"/>
    </row>
    <row r="91" spans="1:10" ht="16.7" customHeight="1">
      <c r="A91" s="118" t="s">
        <v>33</v>
      </c>
      <c r="D91" s="147">
        <f t="shared" ref="D91:J91" si="0">SUM(D84:D89)</f>
        <v>6332035</v>
      </c>
      <c r="E91" s="126"/>
      <c r="F91" s="147">
        <f t="shared" si="0"/>
        <v>5058036</v>
      </c>
      <c r="G91" s="126"/>
      <c r="H91" s="147">
        <f t="shared" si="0"/>
        <v>4383795</v>
      </c>
      <c r="I91" s="126"/>
      <c r="J91" s="147">
        <f t="shared" si="0"/>
        <v>3366275</v>
      </c>
    </row>
    <row r="92" spans="1:10" s="118" customFormat="1" ht="16.7" customHeight="1">
      <c r="B92" s="119"/>
      <c r="D92" s="139"/>
      <c r="E92" s="126"/>
      <c r="F92" s="139"/>
      <c r="G92" s="126"/>
      <c r="H92" s="139"/>
      <c r="I92" s="126"/>
      <c r="J92" s="139"/>
    </row>
    <row r="93" spans="1:10" s="118" customFormat="1" ht="16.7" customHeight="1">
      <c r="A93" s="118" t="s">
        <v>34</v>
      </c>
      <c r="B93" s="119"/>
      <c r="D93" s="147">
        <f>SUM(D80+D91)</f>
        <v>8334805</v>
      </c>
      <c r="E93" s="126"/>
      <c r="F93" s="147">
        <f>SUM(F80+F91)</f>
        <v>6909042</v>
      </c>
      <c r="G93" s="126"/>
      <c r="H93" s="147">
        <f>SUM(H80+H91)</f>
        <v>6629167</v>
      </c>
      <c r="I93" s="126"/>
      <c r="J93" s="147">
        <f>SUM(J80+J91)</f>
        <v>5707282</v>
      </c>
    </row>
    <row r="94" spans="1:10" s="118" customFormat="1" ht="15.95" customHeight="1">
      <c r="B94" s="119"/>
      <c r="E94" s="126"/>
      <c r="G94" s="126"/>
      <c r="I94" s="126"/>
    </row>
    <row r="95" spans="1:10" s="118" customFormat="1" ht="15.95" customHeight="1">
      <c r="B95" s="119"/>
      <c r="D95" s="139"/>
      <c r="E95" s="145"/>
      <c r="F95" s="139"/>
      <c r="G95" s="145"/>
      <c r="H95" s="139"/>
      <c r="I95" s="141"/>
      <c r="J95" s="139"/>
    </row>
    <row r="96" spans="1:10" s="118" customFormat="1" ht="15.95" customHeight="1">
      <c r="B96" s="119"/>
      <c r="D96" s="139"/>
      <c r="E96" s="145"/>
      <c r="F96" s="139"/>
      <c r="G96" s="145"/>
      <c r="H96" s="139"/>
      <c r="I96" s="141"/>
      <c r="J96" s="139"/>
    </row>
    <row r="97" spans="1:10" s="118" customFormat="1" ht="16.5" customHeight="1">
      <c r="B97" s="119"/>
      <c r="D97" s="139"/>
      <c r="E97" s="145"/>
      <c r="F97" s="139"/>
      <c r="G97" s="145"/>
      <c r="H97" s="139"/>
      <c r="I97" s="141"/>
      <c r="J97" s="139"/>
    </row>
    <row r="98" spans="1:10" s="118" customFormat="1" ht="15.95" customHeight="1">
      <c r="B98" s="119"/>
      <c r="D98" s="139"/>
      <c r="E98" s="145"/>
      <c r="F98" s="139"/>
      <c r="G98" s="145"/>
      <c r="H98" s="139"/>
      <c r="I98" s="141"/>
      <c r="J98" s="139"/>
    </row>
    <row r="99" spans="1:10" s="118" customFormat="1" ht="15.95" customHeight="1">
      <c r="B99" s="119"/>
      <c r="D99" s="139"/>
      <c r="E99" s="145"/>
      <c r="F99" s="139"/>
      <c r="G99" s="145"/>
      <c r="H99" s="139"/>
      <c r="I99" s="141"/>
      <c r="J99" s="139"/>
    </row>
    <row r="100" spans="1:10" s="118" customFormat="1" ht="3.75" customHeight="1">
      <c r="B100" s="119"/>
      <c r="D100" s="139"/>
      <c r="E100" s="145"/>
      <c r="F100" s="139"/>
      <c r="G100" s="145"/>
      <c r="H100" s="139"/>
      <c r="I100" s="141"/>
      <c r="J100" s="139"/>
    </row>
    <row r="101" spans="1:10" s="118" customFormat="1" ht="20.25" customHeight="1">
      <c r="A101" s="196" t="str">
        <f>A51</f>
        <v>The notes to the consolidated and separate financial information are an integral part of these interim financial information.</v>
      </c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s="118" customFormat="1" ht="15.95" customHeight="1">
      <c r="A102" s="118" t="s">
        <v>0</v>
      </c>
      <c r="B102" s="119"/>
      <c r="D102" s="120"/>
      <c r="E102" s="121"/>
      <c r="F102" s="120"/>
      <c r="G102" s="121"/>
      <c r="H102" s="120"/>
      <c r="I102" s="121"/>
      <c r="J102" s="120"/>
    </row>
    <row r="103" spans="1:10" s="118" customFormat="1" ht="15.95" customHeight="1">
      <c r="A103" s="118" t="s">
        <v>127</v>
      </c>
      <c r="B103" s="119"/>
      <c r="D103" s="120"/>
      <c r="E103" s="121"/>
      <c r="F103" s="120"/>
      <c r="G103" s="121"/>
      <c r="H103" s="120"/>
      <c r="I103" s="121"/>
      <c r="J103" s="120"/>
    </row>
    <row r="104" spans="1:10" s="118" customFormat="1" ht="15.95" customHeight="1">
      <c r="A104" s="122" t="str">
        <f>A54</f>
        <v>As at 30 September 2020</v>
      </c>
      <c r="B104" s="123"/>
      <c r="C104" s="122"/>
      <c r="D104" s="124"/>
      <c r="E104" s="125"/>
      <c r="F104" s="124"/>
      <c r="G104" s="125"/>
      <c r="H104" s="124"/>
      <c r="I104" s="125"/>
      <c r="J104" s="124"/>
    </row>
    <row r="105" spans="1:10" ht="15.95" customHeight="1"/>
    <row r="106" spans="1:10" ht="15.95" customHeight="1"/>
    <row r="107" spans="1:10" ht="15.95" customHeight="1">
      <c r="D107" s="197" t="s">
        <v>1</v>
      </c>
      <c r="E107" s="197"/>
      <c r="F107" s="197"/>
      <c r="H107" s="197" t="s">
        <v>105</v>
      </c>
      <c r="I107" s="197"/>
      <c r="J107" s="197"/>
    </row>
    <row r="108" spans="1:10" s="118" customFormat="1" ht="15.95" customHeight="1">
      <c r="B108" s="119"/>
      <c r="D108" s="198" t="s">
        <v>106</v>
      </c>
      <c r="E108" s="198"/>
      <c r="F108" s="198"/>
      <c r="G108" s="121"/>
      <c r="H108" s="198" t="s">
        <v>106</v>
      </c>
      <c r="I108" s="198"/>
      <c r="J108" s="198"/>
    </row>
    <row r="109" spans="1:10" s="118" customFormat="1" ht="15.95" customHeight="1">
      <c r="B109" s="119"/>
      <c r="C109" s="129"/>
      <c r="D109" s="120" t="s">
        <v>124</v>
      </c>
      <c r="E109" s="120"/>
      <c r="F109" s="120" t="s">
        <v>125</v>
      </c>
      <c r="G109" s="120"/>
      <c r="H109" s="120" t="s">
        <v>124</v>
      </c>
      <c r="I109" s="120"/>
      <c r="J109" s="120" t="s">
        <v>125</v>
      </c>
    </row>
    <row r="110" spans="1:10" s="118" customFormat="1" ht="15.95" customHeight="1">
      <c r="B110" s="119"/>
      <c r="D110" s="130" t="s">
        <v>162</v>
      </c>
      <c r="E110" s="127"/>
      <c r="F110" s="130" t="s">
        <v>2</v>
      </c>
      <c r="G110" s="127"/>
      <c r="H110" s="130" t="s">
        <v>162</v>
      </c>
      <c r="I110" s="127"/>
      <c r="J110" s="130" t="s">
        <v>2</v>
      </c>
    </row>
    <row r="111" spans="1:10" s="129" customFormat="1" ht="15.95" customHeight="1">
      <c r="B111" s="119"/>
      <c r="D111" s="131" t="s">
        <v>174</v>
      </c>
      <c r="E111" s="120"/>
      <c r="F111" s="131" t="s">
        <v>130</v>
      </c>
      <c r="G111" s="120"/>
      <c r="H111" s="131" t="s">
        <v>174</v>
      </c>
      <c r="I111" s="120"/>
      <c r="J111" s="131" t="s">
        <v>130</v>
      </c>
    </row>
    <row r="112" spans="1:10" s="118" customFormat="1" ht="15.95" customHeight="1">
      <c r="B112" s="119"/>
      <c r="D112" s="124" t="s">
        <v>4</v>
      </c>
      <c r="E112" s="120"/>
      <c r="F112" s="124" t="s">
        <v>4</v>
      </c>
      <c r="G112" s="120"/>
      <c r="H112" s="124" t="s">
        <v>4</v>
      </c>
      <c r="I112" s="120"/>
      <c r="J112" s="124" t="s">
        <v>4</v>
      </c>
    </row>
    <row r="113" spans="1:10" ht="15.95" customHeight="1">
      <c r="E113" s="127"/>
      <c r="G113" s="127"/>
      <c r="I113" s="127"/>
    </row>
    <row r="114" spans="1:10" ht="16.7" customHeight="1">
      <c r="A114" s="118" t="s">
        <v>104</v>
      </c>
    </row>
    <row r="115" spans="1:10" ht="16.7" customHeight="1">
      <c r="A115" s="118"/>
      <c r="D115" s="128"/>
      <c r="E115" s="127"/>
      <c r="F115" s="128"/>
      <c r="G115" s="127"/>
      <c r="I115" s="127"/>
    </row>
    <row r="116" spans="1:10" ht="16.7" customHeight="1">
      <c r="A116" s="118" t="s">
        <v>98</v>
      </c>
      <c r="D116" s="128"/>
      <c r="E116" s="127"/>
      <c r="F116" s="128"/>
      <c r="G116" s="127"/>
      <c r="I116" s="127"/>
    </row>
    <row r="117" spans="1:10" ht="16.7" customHeight="1">
      <c r="A117" s="118"/>
      <c r="D117" s="128"/>
      <c r="E117" s="127"/>
      <c r="F117" s="128"/>
      <c r="G117" s="127"/>
      <c r="I117" s="127"/>
    </row>
    <row r="118" spans="1:10" ht="16.7" customHeight="1">
      <c r="A118" s="126" t="s">
        <v>35</v>
      </c>
      <c r="D118" s="128"/>
      <c r="F118" s="128"/>
      <c r="H118" s="128"/>
      <c r="J118" s="128"/>
    </row>
    <row r="119" spans="1:10" ht="16.7" customHeight="1">
      <c r="A119" s="126" t="s">
        <v>36</v>
      </c>
      <c r="D119" s="126"/>
      <c r="E119" s="126"/>
      <c r="F119" s="126"/>
      <c r="G119" s="126"/>
      <c r="H119" s="126"/>
      <c r="I119" s="126"/>
      <c r="J119" s="126"/>
    </row>
    <row r="120" spans="1:10" ht="16.7" customHeight="1">
      <c r="A120" s="126" t="s">
        <v>157</v>
      </c>
      <c r="D120" s="126"/>
      <c r="E120" s="126"/>
      <c r="F120" s="126"/>
      <c r="G120" s="126"/>
      <c r="H120" s="126"/>
      <c r="I120" s="126"/>
      <c r="J120" s="126"/>
    </row>
    <row r="121" spans="1:10" ht="16.7" customHeight="1" thickBot="1">
      <c r="A121" s="126" t="s">
        <v>135</v>
      </c>
      <c r="D121" s="149">
        <v>2131929</v>
      </c>
      <c r="E121" s="138"/>
      <c r="F121" s="149">
        <v>2131929</v>
      </c>
      <c r="G121" s="138"/>
      <c r="H121" s="149">
        <v>2131929</v>
      </c>
      <c r="I121" s="138"/>
      <c r="J121" s="149">
        <v>2131929</v>
      </c>
    </row>
    <row r="122" spans="1:10" ht="16.7" customHeight="1" thickTop="1">
      <c r="D122" s="138"/>
      <c r="E122" s="138"/>
      <c r="F122" s="135"/>
      <c r="G122" s="138"/>
      <c r="H122" s="138"/>
      <c r="I122" s="138"/>
      <c r="J122" s="135"/>
    </row>
    <row r="123" spans="1:10" ht="16.7" customHeight="1">
      <c r="D123" s="138"/>
      <c r="E123" s="127"/>
      <c r="F123" s="138"/>
      <c r="G123" s="127"/>
      <c r="H123" s="138"/>
      <c r="I123" s="127"/>
      <c r="J123" s="138"/>
    </row>
    <row r="124" spans="1:10" ht="16.7" customHeight="1">
      <c r="A124" s="126" t="s">
        <v>37</v>
      </c>
      <c r="D124" s="126"/>
      <c r="E124" s="126"/>
      <c r="F124" s="126"/>
      <c r="G124" s="126"/>
      <c r="H124" s="126"/>
      <c r="I124" s="126"/>
      <c r="J124" s="126"/>
    </row>
    <row r="125" spans="1:10" ht="16.7" customHeight="1">
      <c r="A125" s="126" t="s">
        <v>158</v>
      </c>
      <c r="D125" s="138"/>
      <c r="E125" s="138"/>
      <c r="F125" s="135"/>
      <c r="G125" s="138"/>
      <c r="H125" s="138"/>
      <c r="I125" s="138"/>
      <c r="J125" s="135"/>
    </row>
    <row r="126" spans="1:10" ht="16.7" customHeight="1">
      <c r="A126" s="126" t="s">
        <v>136</v>
      </c>
      <c r="D126" s="135">
        <v>2131921</v>
      </c>
      <c r="E126" s="138"/>
      <c r="F126" s="135">
        <v>2131921</v>
      </c>
      <c r="G126" s="138"/>
      <c r="H126" s="138">
        <v>2131921</v>
      </c>
      <c r="I126" s="138"/>
      <c r="J126" s="135">
        <v>2131921</v>
      </c>
    </row>
    <row r="127" spans="1:10" ht="16.7" customHeight="1">
      <c r="A127" s="126" t="s">
        <v>38</v>
      </c>
      <c r="D127" s="135">
        <v>634029</v>
      </c>
      <c r="E127" s="138"/>
      <c r="F127" s="135">
        <v>634029</v>
      </c>
      <c r="G127" s="138"/>
      <c r="H127" s="138">
        <v>634029</v>
      </c>
      <c r="I127" s="138"/>
      <c r="J127" s="135">
        <v>634029</v>
      </c>
    </row>
    <row r="128" spans="1:10" ht="16.7" customHeight="1">
      <c r="A128" s="126" t="s">
        <v>39</v>
      </c>
      <c r="B128" s="150"/>
      <c r="D128" s="151"/>
      <c r="E128" s="138"/>
      <c r="F128" s="138"/>
      <c r="G128" s="138"/>
      <c r="H128" s="152"/>
      <c r="I128" s="138"/>
      <c r="J128" s="138"/>
    </row>
    <row r="129" spans="1:10" ht="16.7" customHeight="1">
      <c r="A129" s="126" t="s">
        <v>40</v>
      </c>
      <c r="D129" s="138">
        <v>213192</v>
      </c>
      <c r="E129" s="138"/>
      <c r="F129" s="138">
        <v>213192</v>
      </c>
      <c r="G129" s="138"/>
      <c r="H129" s="138">
        <v>213192</v>
      </c>
      <c r="I129" s="138"/>
      <c r="J129" s="138">
        <v>213192</v>
      </c>
    </row>
    <row r="130" spans="1:10" ht="16.7" customHeight="1">
      <c r="A130" s="126" t="s">
        <v>41</v>
      </c>
      <c r="D130" s="138">
        <v>10796335</v>
      </c>
      <c r="E130" s="138"/>
      <c r="F130" s="138">
        <v>10374503</v>
      </c>
      <c r="G130" s="138"/>
      <c r="H130" s="138">
        <v>841804</v>
      </c>
      <c r="I130" s="138"/>
      <c r="J130" s="138">
        <v>1017990</v>
      </c>
    </row>
    <row r="131" spans="1:10" ht="16.7" customHeight="1">
      <c r="A131" s="126" t="s">
        <v>134</v>
      </c>
      <c r="B131" s="150"/>
      <c r="D131" s="140">
        <v>-446</v>
      </c>
      <c r="E131" s="138"/>
      <c r="F131" s="140">
        <v>-446</v>
      </c>
      <c r="G131" s="138"/>
      <c r="H131" s="140">
        <v>-446</v>
      </c>
      <c r="I131" s="138"/>
      <c r="J131" s="140">
        <v>-446</v>
      </c>
    </row>
    <row r="132" spans="1:10" ht="16.7" customHeight="1">
      <c r="B132" s="150"/>
      <c r="D132" s="153"/>
      <c r="E132" s="127"/>
      <c r="F132" s="153"/>
      <c r="G132" s="127"/>
      <c r="H132" s="153"/>
      <c r="I132" s="127"/>
      <c r="J132" s="153"/>
    </row>
    <row r="133" spans="1:10" ht="16.7" customHeight="1">
      <c r="A133" s="118" t="s">
        <v>42</v>
      </c>
      <c r="B133" s="150"/>
      <c r="D133" s="126"/>
      <c r="E133" s="126"/>
      <c r="F133" s="126"/>
      <c r="G133" s="126"/>
      <c r="H133" s="126"/>
      <c r="I133" s="126"/>
      <c r="J133" s="126"/>
    </row>
    <row r="134" spans="1:10" ht="16.7" customHeight="1">
      <c r="A134" s="118" t="s">
        <v>43</v>
      </c>
      <c r="B134" s="150"/>
      <c r="D134" s="138">
        <f>SUM(D126:D131)</f>
        <v>13775031</v>
      </c>
      <c r="E134" s="113"/>
      <c r="F134" s="138">
        <f>SUM(F126:F131)</f>
        <v>13353199</v>
      </c>
      <c r="G134" s="113"/>
      <c r="H134" s="138">
        <f>SUM(H126:H131)</f>
        <v>3820500</v>
      </c>
      <c r="I134" s="113"/>
      <c r="J134" s="138">
        <f>SUM(J126:J131)</f>
        <v>3996686</v>
      </c>
    </row>
    <row r="135" spans="1:10" ht="16.7" customHeight="1">
      <c r="A135" s="126" t="s">
        <v>44</v>
      </c>
      <c r="D135" s="140">
        <v>1133266</v>
      </c>
      <c r="E135" s="113"/>
      <c r="F135" s="140">
        <v>1107696</v>
      </c>
      <c r="G135" s="138"/>
      <c r="H135" s="140">
        <v>0</v>
      </c>
      <c r="I135" s="138"/>
      <c r="J135" s="140">
        <v>0</v>
      </c>
    </row>
    <row r="136" spans="1:10" ht="16.7" customHeight="1">
      <c r="D136" s="153"/>
      <c r="E136" s="127"/>
      <c r="F136" s="153"/>
      <c r="G136" s="127"/>
      <c r="H136" s="153"/>
      <c r="I136" s="127"/>
      <c r="J136" s="153"/>
    </row>
    <row r="137" spans="1:10" ht="16.7" customHeight="1">
      <c r="A137" s="118" t="s">
        <v>99</v>
      </c>
      <c r="D137" s="154">
        <f>SUM(D134:D135)</f>
        <v>14908297</v>
      </c>
      <c r="E137" s="127"/>
      <c r="F137" s="154">
        <f>SUM(F134:F135)</f>
        <v>14460895</v>
      </c>
      <c r="G137" s="127"/>
      <c r="H137" s="154">
        <f>SUM(H134:H135)</f>
        <v>3820500</v>
      </c>
      <c r="I137" s="127"/>
      <c r="J137" s="154">
        <f>SUM(J134:J135)</f>
        <v>3996686</v>
      </c>
    </row>
    <row r="138" spans="1:10" ht="16.7" customHeight="1">
      <c r="D138" s="153"/>
      <c r="E138" s="127"/>
      <c r="F138" s="153"/>
      <c r="G138" s="127"/>
      <c r="H138" s="153"/>
      <c r="I138" s="127"/>
      <c r="J138" s="153"/>
    </row>
    <row r="139" spans="1:10" ht="16.7" customHeight="1" thickBot="1">
      <c r="A139" s="118" t="s">
        <v>100</v>
      </c>
      <c r="D139" s="155">
        <f>SUM(D93+D137)</f>
        <v>23243102</v>
      </c>
      <c r="E139" s="127"/>
      <c r="F139" s="155">
        <f>SUM(F93+F137)</f>
        <v>21369937</v>
      </c>
      <c r="G139" s="127"/>
      <c r="H139" s="155">
        <f>SUM(H93+H137)</f>
        <v>10449667</v>
      </c>
      <c r="I139" s="127"/>
      <c r="J139" s="155">
        <f>+J137+J93</f>
        <v>9703968</v>
      </c>
    </row>
    <row r="140" spans="1:10" ht="15.95" customHeight="1" thickTop="1">
      <c r="A140" s="118" t="s">
        <v>88</v>
      </c>
      <c r="G140" s="127"/>
    </row>
    <row r="141" spans="1:10" ht="15.95" customHeight="1">
      <c r="A141" s="118"/>
      <c r="D141" s="128"/>
      <c r="F141" s="128"/>
      <c r="H141" s="128"/>
      <c r="J141" s="128"/>
    </row>
    <row r="142" spans="1:10" ht="15.95" customHeight="1">
      <c r="A142" s="118"/>
      <c r="D142" s="128"/>
      <c r="F142" s="128"/>
      <c r="H142" s="128"/>
      <c r="J142" s="128"/>
    </row>
    <row r="143" spans="1:10" ht="15.95" customHeight="1">
      <c r="A143" s="118"/>
      <c r="D143" s="128"/>
      <c r="F143" s="128"/>
      <c r="H143" s="128"/>
      <c r="J143" s="128"/>
    </row>
    <row r="144" spans="1:10" ht="15.95" customHeight="1">
      <c r="A144" s="118"/>
      <c r="D144" s="128"/>
      <c r="F144" s="128"/>
      <c r="H144" s="128"/>
      <c r="J144" s="128"/>
    </row>
    <row r="145" spans="1:10" ht="15.95" customHeight="1">
      <c r="A145" s="118"/>
      <c r="D145" s="128"/>
      <c r="F145" s="128"/>
      <c r="H145" s="128"/>
      <c r="J145" s="128"/>
    </row>
    <row r="146" spans="1:10" ht="15.95" customHeight="1">
      <c r="A146" s="118"/>
      <c r="D146" s="128"/>
      <c r="F146" s="128"/>
      <c r="H146" s="128"/>
      <c r="J146" s="128"/>
    </row>
    <row r="147" spans="1:10" ht="15.95" customHeight="1">
      <c r="A147" s="118"/>
      <c r="D147" s="128"/>
      <c r="F147" s="128"/>
      <c r="H147" s="128"/>
      <c r="J147" s="128"/>
    </row>
    <row r="148" spans="1:10" ht="15.95" customHeight="1">
      <c r="A148" s="118"/>
      <c r="D148" s="139"/>
      <c r="E148" s="139"/>
      <c r="F148" s="139"/>
      <c r="G148" s="139"/>
      <c r="H148" s="139"/>
      <c r="I148" s="139"/>
      <c r="J148" s="139"/>
    </row>
    <row r="149" spans="1:10" ht="15.95" customHeight="1">
      <c r="A149" s="118"/>
      <c r="D149" s="139"/>
      <c r="E149" s="139"/>
      <c r="F149" s="139"/>
      <c r="G149" s="139"/>
      <c r="H149" s="139"/>
      <c r="I149" s="139"/>
      <c r="J149" s="139"/>
    </row>
    <row r="150" spans="1:10" ht="7.5" customHeight="1">
      <c r="A150" s="118"/>
      <c r="D150" s="139"/>
      <c r="E150" s="139"/>
      <c r="F150" s="139"/>
      <c r="G150" s="139"/>
      <c r="H150" s="139"/>
      <c r="I150" s="139"/>
      <c r="J150" s="139"/>
    </row>
    <row r="151" spans="1:10" ht="20.25" customHeight="1">
      <c r="A151" s="201" t="str">
        <f>A101</f>
        <v>The notes to the consolidated and separate financial information are an integral part of these interim financial information.</v>
      </c>
      <c r="B151" s="201"/>
      <c r="C151" s="201"/>
      <c r="D151" s="201"/>
      <c r="E151" s="201"/>
      <c r="F151" s="201"/>
      <c r="G151" s="201"/>
      <c r="H151" s="201"/>
      <c r="I151" s="201"/>
      <c r="J151" s="201"/>
    </row>
  </sheetData>
  <mergeCells count="16">
    <mergeCell ref="D108:F108"/>
    <mergeCell ref="H108:J108"/>
    <mergeCell ref="A151:J151"/>
    <mergeCell ref="D57:F57"/>
    <mergeCell ref="H57:J57"/>
    <mergeCell ref="D58:F58"/>
    <mergeCell ref="H58:J58"/>
    <mergeCell ref="A101:J101"/>
    <mergeCell ref="D107:F107"/>
    <mergeCell ref="H107:J107"/>
    <mergeCell ref="A51:J51"/>
    <mergeCell ref="D6:F6"/>
    <mergeCell ref="H6:J6"/>
    <mergeCell ref="D7:F7"/>
    <mergeCell ref="H7:J7"/>
    <mergeCell ref="A48:J4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0"/>
  <sheetViews>
    <sheetView zoomScaleNormal="100" zoomScaleSheetLayoutView="100" workbookViewId="0"/>
  </sheetViews>
  <sheetFormatPr defaultColWidth="9.140625" defaultRowHeight="16.7" customHeight="1"/>
  <cols>
    <col min="1" max="1" width="45.28515625" style="33" customWidth="1"/>
    <col min="2" max="2" width="6.5703125" style="48" customWidth="1"/>
    <col min="3" max="3" width="0.85546875" style="33" customWidth="1"/>
    <col min="4" max="4" width="10.7109375" style="31" customWidth="1"/>
    <col min="5" max="5" width="0.85546875" style="30" customWidth="1"/>
    <col min="6" max="6" width="10.7109375" style="31" customWidth="1"/>
    <col min="7" max="7" width="0.85546875" style="30" customWidth="1"/>
    <col min="8" max="8" width="10.7109375" style="31" customWidth="1"/>
    <col min="9" max="9" width="0.85546875" style="30" customWidth="1"/>
    <col min="10" max="10" width="10.7109375" style="31" customWidth="1"/>
    <col min="11" max="16384" width="9.140625" style="33"/>
  </cols>
  <sheetData>
    <row r="1" spans="1:10" ht="15.95" customHeight="1">
      <c r="A1" s="44" t="s">
        <v>0</v>
      </c>
    </row>
    <row r="2" spans="1:10" ht="15.95" customHeight="1">
      <c r="A2" s="44" t="s">
        <v>148</v>
      </c>
    </row>
    <row r="3" spans="1:10" ht="15.95" customHeight="1">
      <c r="A3" s="49" t="s">
        <v>183</v>
      </c>
      <c r="B3" s="50"/>
      <c r="C3" s="47"/>
      <c r="D3" s="35"/>
      <c r="E3" s="35"/>
      <c r="F3" s="35"/>
      <c r="G3" s="35"/>
      <c r="H3" s="35"/>
      <c r="I3" s="35"/>
      <c r="J3" s="35"/>
    </row>
    <row r="4" spans="1:10" ht="15.95" customHeight="1">
      <c r="A4" s="51"/>
      <c r="B4" s="52"/>
      <c r="C4" s="39"/>
      <c r="D4" s="30"/>
      <c r="F4" s="30"/>
      <c r="H4" s="30"/>
      <c r="J4" s="30"/>
    </row>
    <row r="5" spans="1:10" s="75" customFormat="1" ht="15.95" customHeight="1">
      <c r="B5" s="74"/>
      <c r="D5" s="90"/>
      <c r="E5" s="85"/>
      <c r="F5" s="90"/>
      <c r="G5" s="85"/>
      <c r="H5" s="90"/>
      <c r="I5" s="85"/>
      <c r="J5" s="90"/>
    </row>
    <row r="6" spans="1:10" s="75" customFormat="1" ht="15.95" customHeight="1">
      <c r="A6" s="98"/>
      <c r="B6" s="81"/>
      <c r="C6" s="77"/>
      <c r="D6" s="207" t="s">
        <v>1</v>
      </c>
      <c r="E6" s="207"/>
      <c r="F6" s="207"/>
      <c r="G6" s="82"/>
      <c r="H6" s="207" t="s">
        <v>105</v>
      </c>
      <c r="I6" s="207"/>
      <c r="J6" s="207"/>
    </row>
    <row r="7" spans="1:10" s="75" customFormat="1" ht="15.95" customHeight="1">
      <c r="A7" s="98"/>
      <c r="B7" s="81"/>
      <c r="C7" s="77"/>
      <c r="D7" s="208" t="s">
        <v>106</v>
      </c>
      <c r="E7" s="209"/>
      <c r="F7" s="209"/>
      <c r="G7" s="83"/>
      <c r="H7" s="208" t="s">
        <v>106</v>
      </c>
      <c r="I7" s="209"/>
      <c r="J7" s="209"/>
    </row>
    <row r="8" spans="1:10" s="75" customFormat="1" ht="15.95" customHeight="1">
      <c r="B8" s="74"/>
      <c r="D8" s="84" t="s">
        <v>174</v>
      </c>
      <c r="E8" s="85"/>
      <c r="F8" s="84" t="s">
        <v>130</v>
      </c>
      <c r="G8" s="85"/>
      <c r="H8" s="84" t="s">
        <v>174</v>
      </c>
      <c r="I8" s="85"/>
      <c r="J8" s="84" t="s">
        <v>130</v>
      </c>
    </row>
    <row r="9" spans="1:10" s="75" customFormat="1" ht="15.95" customHeight="1">
      <c r="B9" s="99" t="s">
        <v>3</v>
      </c>
      <c r="D9" s="86" t="s">
        <v>4</v>
      </c>
      <c r="E9" s="87"/>
      <c r="F9" s="86" t="s">
        <v>4</v>
      </c>
      <c r="G9" s="85"/>
      <c r="H9" s="86" t="s">
        <v>4</v>
      </c>
      <c r="I9" s="87"/>
      <c r="J9" s="86" t="s">
        <v>4</v>
      </c>
    </row>
    <row r="10" spans="1:10" s="75" customFormat="1" ht="15.95" customHeight="1">
      <c r="B10" s="100"/>
      <c r="D10" s="87"/>
      <c r="E10" s="87"/>
      <c r="F10" s="87"/>
      <c r="G10" s="85"/>
      <c r="H10" s="87"/>
      <c r="I10" s="87"/>
      <c r="J10" s="87"/>
    </row>
    <row r="11" spans="1:10" s="75" customFormat="1" ht="15.95" customHeight="1">
      <c r="A11" s="73" t="s">
        <v>45</v>
      </c>
      <c r="B11" s="74"/>
      <c r="D11" s="85"/>
      <c r="E11" s="85"/>
      <c r="F11" s="85"/>
      <c r="G11" s="85"/>
      <c r="H11" s="85"/>
      <c r="I11" s="85"/>
      <c r="J11" s="85"/>
    </row>
    <row r="12" spans="1:10" s="75" customFormat="1" ht="15.95" customHeight="1">
      <c r="B12" s="74"/>
      <c r="D12" s="88"/>
      <c r="E12" s="88"/>
      <c r="F12" s="88"/>
      <c r="G12" s="88"/>
      <c r="H12" s="88"/>
      <c r="I12" s="88"/>
      <c r="J12" s="88"/>
    </row>
    <row r="13" spans="1:10" s="75" customFormat="1" ht="15.95" customHeight="1">
      <c r="A13" s="75" t="s">
        <v>189</v>
      </c>
      <c r="B13" s="74"/>
      <c r="D13" s="172">
        <v>296945</v>
      </c>
      <c r="E13" s="172"/>
      <c r="F13" s="172">
        <v>382889</v>
      </c>
      <c r="G13" s="172"/>
      <c r="H13" s="172">
        <v>174013</v>
      </c>
      <c r="I13" s="172"/>
      <c r="J13" s="172">
        <v>213582</v>
      </c>
    </row>
    <row r="14" spans="1:10" s="75" customFormat="1" ht="15.95" customHeight="1">
      <c r="A14" s="75" t="s">
        <v>46</v>
      </c>
      <c r="B14" s="74"/>
      <c r="D14" s="172">
        <v>4685</v>
      </c>
      <c r="E14" s="172"/>
      <c r="F14" s="172">
        <v>4152</v>
      </c>
      <c r="G14" s="172"/>
      <c r="H14" s="172">
        <v>2922</v>
      </c>
      <c r="I14" s="172"/>
      <c r="J14" s="172">
        <v>3357</v>
      </c>
    </row>
    <row r="15" spans="1:10" s="75" customFormat="1" ht="15.95" customHeight="1">
      <c r="A15" s="75" t="s">
        <v>47</v>
      </c>
      <c r="B15" s="74"/>
      <c r="D15" s="172">
        <v>7076</v>
      </c>
      <c r="E15" s="172"/>
      <c r="F15" s="172">
        <v>6875</v>
      </c>
      <c r="G15" s="172"/>
      <c r="H15" s="172">
        <v>26097</v>
      </c>
      <c r="I15" s="172"/>
      <c r="J15" s="172">
        <v>39149</v>
      </c>
    </row>
    <row r="16" spans="1:10" s="75" customFormat="1" ht="15.95" customHeight="1">
      <c r="A16" s="75" t="s">
        <v>102</v>
      </c>
      <c r="B16" s="74"/>
      <c r="D16" s="173">
        <v>178499</v>
      </c>
      <c r="E16" s="172"/>
      <c r="F16" s="173">
        <v>232436</v>
      </c>
      <c r="G16" s="172"/>
      <c r="H16" s="173" t="s">
        <v>187</v>
      </c>
      <c r="I16" s="172"/>
      <c r="J16" s="173">
        <v>0</v>
      </c>
    </row>
    <row r="17" spans="1:10" s="75" customFormat="1" ht="15.95" customHeight="1">
      <c r="B17" s="74"/>
      <c r="D17" s="101"/>
      <c r="E17" s="88"/>
      <c r="F17" s="101"/>
      <c r="G17" s="88"/>
      <c r="H17" s="101"/>
      <c r="I17" s="88"/>
      <c r="J17" s="101"/>
    </row>
    <row r="18" spans="1:10" s="75" customFormat="1" ht="15.95" customHeight="1">
      <c r="A18" s="73" t="s">
        <v>48</v>
      </c>
      <c r="B18" s="74"/>
      <c r="D18" s="80">
        <f>SUM(D13:D17)</f>
        <v>487205</v>
      </c>
      <c r="E18" s="88"/>
      <c r="F18" s="80">
        <f>SUM(F13:F17)</f>
        <v>626352</v>
      </c>
      <c r="G18" s="88"/>
      <c r="H18" s="80">
        <f>SUM(H13:H17)</f>
        <v>203032</v>
      </c>
      <c r="I18" s="88"/>
      <c r="J18" s="80">
        <f>SUM(J13:J17)</f>
        <v>256088</v>
      </c>
    </row>
    <row r="19" spans="1:10" s="75" customFormat="1" ht="15.95" customHeight="1">
      <c r="A19" s="73"/>
      <c r="B19" s="74"/>
      <c r="D19" s="88"/>
      <c r="E19" s="88"/>
      <c r="F19" s="88"/>
      <c r="G19" s="88"/>
      <c r="H19" s="88"/>
      <c r="I19" s="88"/>
      <c r="J19" s="88"/>
    </row>
    <row r="20" spans="1:10" s="75" customFormat="1" ht="15.95" customHeight="1">
      <c r="A20" s="73" t="s">
        <v>49</v>
      </c>
      <c r="B20" s="74"/>
      <c r="D20" s="76"/>
      <c r="E20" s="88"/>
      <c r="F20" s="76"/>
      <c r="G20" s="88"/>
      <c r="H20" s="76"/>
      <c r="I20" s="88"/>
      <c r="J20" s="76"/>
    </row>
    <row r="21" spans="1:10" s="75" customFormat="1" ht="15.95" customHeight="1">
      <c r="B21" s="74"/>
      <c r="D21" s="88"/>
      <c r="E21" s="88"/>
      <c r="F21" s="88"/>
      <c r="G21" s="88"/>
      <c r="H21" s="88"/>
      <c r="I21" s="88"/>
      <c r="J21" s="88"/>
    </row>
    <row r="22" spans="1:10" s="75" customFormat="1" ht="15.95" customHeight="1">
      <c r="A22" s="75" t="s">
        <v>149</v>
      </c>
      <c r="B22" s="74"/>
      <c r="D22" s="172">
        <v>125513</v>
      </c>
      <c r="E22" s="172"/>
      <c r="F22" s="172">
        <v>166742</v>
      </c>
      <c r="G22" s="172"/>
      <c r="H22" s="172">
        <v>70018</v>
      </c>
      <c r="I22" s="172"/>
      <c r="J22" s="172">
        <v>103031</v>
      </c>
    </row>
    <row r="23" spans="1:10" s="75" customFormat="1" ht="15.95" customHeight="1">
      <c r="A23" s="75" t="s">
        <v>190</v>
      </c>
      <c r="B23" s="74"/>
      <c r="D23" s="172">
        <v>-19813</v>
      </c>
      <c r="E23" s="172"/>
      <c r="F23" s="172">
        <v>26201</v>
      </c>
      <c r="G23" s="172"/>
      <c r="H23" s="172">
        <v>-23347</v>
      </c>
      <c r="I23" s="172"/>
      <c r="J23" s="172">
        <v>-8800</v>
      </c>
    </row>
    <row r="24" spans="1:10" s="75" customFormat="1" ht="15.95" customHeight="1">
      <c r="A24" s="75" t="s">
        <v>50</v>
      </c>
      <c r="B24" s="74"/>
      <c r="D24" s="172">
        <v>8098</v>
      </c>
      <c r="E24" s="172"/>
      <c r="F24" s="172">
        <v>9033</v>
      </c>
      <c r="G24" s="172"/>
      <c r="H24" s="172">
        <v>7987</v>
      </c>
      <c r="I24" s="172"/>
      <c r="J24" s="172">
        <v>8515</v>
      </c>
    </row>
    <row r="25" spans="1:10" s="77" customFormat="1" ht="15.95" customHeight="1">
      <c r="A25" s="77" t="s">
        <v>51</v>
      </c>
      <c r="B25" s="81"/>
      <c r="D25" s="173">
        <v>47559</v>
      </c>
      <c r="E25" s="172"/>
      <c r="F25" s="173">
        <v>56290</v>
      </c>
      <c r="G25" s="172"/>
      <c r="H25" s="173">
        <v>43858</v>
      </c>
      <c r="I25" s="172"/>
      <c r="J25" s="173">
        <v>51638</v>
      </c>
    </row>
    <row r="26" spans="1:10" s="75" customFormat="1" ht="15.95" customHeight="1">
      <c r="B26" s="74"/>
      <c r="D26" s="101"/>
      <c r="E26" s="88"/>
      <c r="F26" s="101"/>
      <c r="G26" s="88"/>
      <c r="H26" s="101"/>
      <c r="I26" s="88"/>
      <c r="J26" s="101"/>
    </row>
    <row r="27" spans="1:10" s="75" customFormat="1" ht="15.95" customHeight="1">
      <c r="A27" s="73" t="s">
        <v>52</v>
      </c>
      <c r="B27" s="74"/>
      <c r="D27" s="89">
        <f>SUM(D22:D25)</f>
        <v>161357</v>
      </c>
      <c r="E27" s="85"/>
      <c r="F27" s="89">
        <f>SUM(F22:F25)</f>
        <v>258266</v>
      </c>
      <c r="G27" s="85"/>
      <c r="H27" s="89">
        <f>SUM(H22:H25)</f>
        <v>98516</v>
      </c>
      <c r="I27" s="85"/>
      <c r="J27" s="89">
        <f>SUM(J22:J25)</f>
        <v>154384</v>
      </c>
    </row>
    <row r="28" spans="1:10" ht="15.95" customHeight="1">
      <c r="A28" s="44"/>
      <c r="D28" s="38"/>
      <c r="E28" s="38"/>
      <c r="F28" s="38"/>
      <c r="G28" s="38"/>
      <c r="H28" s="38"/>
      <c r="I28" s="38"/>
      <c r="J28" s="38"/>
    </row>
    <row r="29" spans="1:10" ht="15.95" customHeight="1">
      <c r="A29" s="44" t="s">
        <v>112</v>
      </c>
      <c r="D29" s="31">
        <f>SUM(D18-D27)</f>
        <v>325848</v>
      </c>
      <c r="F29" s="31">
        <f>SUM(F18-F27)</f>
        <v>368086</v>
      </c>
      <c r="H29" s="31">
        <f>SUM(H18-H27)</f>
        <v>104516</v>
      </c>
      <c r="J29" s="31">
        <f>SUM(J18-J27)</f>
        <v>101704</v>
      </c>
    </row>
    <row r="30" spans="1:10" ht="15.95" customHeight="1">
      <c r="A30" s="33" t="s">
        <v>93</v>
      </c>
      <c r="D30" s="173">
        <v>-22194</v>
      </c>
      <c r="E30" s="172"/>
      <c r="F30" s="173">
        <v>-23995</v>
      </c>
      <c r="G30" s="172"/>
      <c r="H30" s="173">
        <v>-23671</v>
      </c>
      <c r="I30" s="172"/>
      <c r="J30" s="173">
        <v>-26051</v>
      </c>
    </row>
    <row r="31" spans="1:10" ht="15.95" customHeight="1">
      <c r="D31" s="30"/>
      <c r="F31" s="30"/>
      <c r="H31" s="30"/>
      <c r="J31" s="30"/>
    </row>
    <row r="32" spans="1:10" ht="15.95" customHeight="1">
      <c r="A32" s="44" t="s">
        <v>113</v>
      </c>
      <c r="D32" s="31">
        <f>SUM(D29:D30)</f>
        <v>303654</v>
      </c>
      <c r="F32" s="31">
        <f>SUM(F29:F30)</f>
        <v>344091</v>
      </c>
      <c r="H32" s="31">
        <f>SUM(H29:H30)</f>
        <v>80845</v>
      </c>
      <c r="J32" s="31">
        <f>SUM(J29:J30)</f>
        <v>75653</v>
      </c>
    </row>
    <row r="33" spans="1:10" ht="15.95" customHeight="1">
      <c r="A33" s="33" t="s">
        <v>137</v>
      </c>
      <c r="B33" s="48">
        <v>14</v>
      </c>
      <c r="D33" s="173">
        <v>-25927</v>
      </c>
      <c r="E33" s="172"/>
      <c r="F33" s="173">
        <v>-22523</v>
      </c>
      <c r="G33" s="172"/>
      <c r="H33" s="173">
        <v>-16380</v>
      </c>
      <c r="I33" s="172"/>
      <c r="J33" s="173">
        <v>-15363</v>
      </c>
    </row>
    <row r="34" spans="1:10" ht="15.95" customHeight="1">
      <c r="D34" s="30"/>
      <c r="F34" s="30"/>
      <c r="H34" s="30"/>
      <c r="J34" s="30"/>
    </row>
    <row r="35" spans="1:10" ht="15.95" customHeight="1" thickBot="1">
      <c r="A35" s="44" t="s">
        <v>53</v>
      </c>
      <c r="D35" s="55">
        <f>SUM(D32:D33)</f>
        <v>277727</v>
      </c>
      <c r="E35" s="38"/>
      <c r="F35" s="55">
        <f>SUM(F32:F33)</f>
        <v>321568</v>
      </c>
      <c r="G35" s="38"/>
      <c r="H35" s="55">
        <f>SUM(H32:H33)</f>
        <v>64465</v>
      </c>
      <c r="I35" s="38"/>
      <c r="J35" s="55">
        <f>SUM(J32:J33)</f>
        <v>60290</v>
      </c>
    </row>
    <row r="36" spans="1:10" ht="15.95" customHeight="1" thickTop="1">
      <c r="A36" s="44"/>
      <c r="D36" s="38"/>
      <c r="E36" s="38"/>
      <c r="F36" s="38"/>
      <c r="G36" s="38"/>
      <c r="H36" s="38"/>
      <c r="I36" s="38"/>
      <c r="J36" s="38"/>
    </row>
    <row r="37" spans="1:10" ht="15.95" customHeight="1">
      <c r="A37" s="44"/>
      <c r="D37" s="38"/>
      <c r="E37" s="38"/>
      <c r="F37" s="38"/>
      <c r="G37" s="38"/>
      <c r="H37" s="38"/>
      <c r="I37" s="38"/>
      <c r="J37" s="38"/>
    </row>
    <row r="38" spans="1:10" ht="15.95" customHeight="1">
      <c r="A38" s="44" t="s">
        <v>109</v>
      </c>
      <c r="D38" s="38"/>
      <c r="E38" s="38"/>
      <c r="F38" s="38"/>
      <c r="G38" s="38"/>
      <c r="H38" s="38"/>
      <c r="I38" s="38"/>
      <c r="J38" s="38"/>
    </row>
    <row r="39" spans="1:10" ht="15.95" customHeight="1">
      <c r="A39" s="44"/>
      <c r="D39" s="38"/>
      <c r="E39" s="38"/>
      <c r="F39" s="38"/>
      <c r="G39" s="38"/>
      <c r="H39" s="38"/>
      <c r="I39" s="38"/>
      <c r="J39" s="38"/>
    </row>
    <row r="40" spans="1:10" ht="15.95" customHeight="1">
      <c r="A40" s="56" t="s">
        <v>54</v>
      </c>
      <c r="D40" s="172">
        <v>268660</v>
      </c>
      <c r="E40" s="172"/>
      <c r="F40" s="172">
        <v>314262</v>
      </c>
      <c r="G40" s="172"/>
      <c r="H40" s="172">
        <v>64465</v>
      </c>
      <c r="I40" s="172"/>
      <c r="J40" s="172">
        <v>60290</v>
      </c>
    </row>
    <row r="41" spans="1:10" ht="15.95" customHeight="1">
      <c r="A41" s="56" t="s">
        <v>44</v>
      </c>
      <c r="D41" s="173">
        <v>9067</v>
      </c>
      <c r="E41" s="172"/>
      <c r="F41" s="173">
        <v>7306</v>
      </c>
      <c r="G41" s="172"/>
      <c r="H41" s="173" t="s">
        <v>187</v>
      </c>
      <c r="I41" s="172"/>
      <c r="J41" s="173">
        <v>0</v>
      </c>
    </row>
    <row r="42" spans="1:10" ht="15.95" customHeight="1">
      <c r="A42" s="56"/>
      <c r="D42" s="54"/>
      <c r="E42" s="38"/>
      <c r="F42" s="54"/>
      <c r="G42" s="38"/>
      <c r="H42" s="57"/>
      <c r="I42" s="38"/>
      <c r="J42" s="57"/>
    </row>
    <row r="43" spans="1:10" ht="15.95" customHeight="1" thickBot="1">
      <c r="A43" s="44"/>
      <c r="D43" s="55">
        <f>SUM(D40:D42)</f>
        <v>277727</v>
      </c>
      <c r="E43" s="38"/>
      <c r="F43" s="55">
        <f>SUM(F40:F42)</f>
        <v>321568</v>
      </c>
      <c r="G43" s="38"/>
      <c r="H43" s="55">
        <f>SUM(H40:H42)</f>
        <v>64465</v>
      </c>
      <c r="I43" s="38"/>
      <c r="J43" s="55">
        <f>SUM(J40:J42)</f>
        <v>60290</v>
      </c>
    </row>
    <row r="44" spans="1:10" ht="15.95" customHeight="1" thickTop="1">
      <c r="A44" s="44"/>
      <c r="D44" s="38"/>
      <c r="E44" s="38"/>
      <c r="F44" s="38"/>
      <c r="G44" s="38"/>
      <c r="H44" s="38"/>
      <c r="I44" s="38"/>
      <c r="J44" s="38"/>
    </row>
    <row r="45" spans="1:10" ht="15.95" customHeight="1">
      <c r="A45" s="44" t="s">
        <v>55</v>
      </c>
      <c r="B45" s="48">
        <v>16</v>
      </c>
      <c r="D45" s="32"/>
      <c r="E45" s="38"/>
      <c r="F45" s="32"/>
      <c r="G45" s="38"/>
      <c r="H45" s="32"/>
      <c r="I45" s="38"/>
      <c r="J45" s="32"/>
    </row>
    <row r="46" spans="1:10" ht="15.95" customHeight="1">
      <c r="D46" s="41"/>
      <c r="E46" s="38"/>
      <c r="F46" s="41"/>
      <c r="G46" s="58"/>
      <c r="H46" s="41"/>
      <c r="I46" s="58"/>
      <c r="J46" s="41"/>
    </row>
    <row r="47" spans="1:10" ht="15.95" customHeight="1">
      <c r="A47" s="33" t="s">
        <v>166</v>
      </c>
      <c r="B47" s="33"/>
      <c r="D47" s="174">
        <f>D40/2131921</f>
        <v>0.12601780272345928</v>
      </c>
      <c r="E47" s="172"/>
      <c r="F47" s="174">
        <v>0.14740790113704963</v>
      </c>
      <c r="G47" s="175"/>
      <c r="H47" s="174">
        <f>H40/2131921</f>
        <v>3.0237987242491632E-2</v>
      </c>
      <c r="I47" s="176"/>
      <c r="J47" s="174">
        <v>2.8279659518340501E-2</v>
      </c>
    </row>
    <row r="48" spans="1:10" ht="15.95" customHeight="1">
      <c r="B48" s="33"/>
      <c r="D48" s="106"/>
      <c r="E48" s="60"/>
      <c r="F48" s="106"/>
      <c r="G48" s="60"/>
      <c r="H48" s="106"/>
      <c r="I48" s="60"/>
      <c r="J48" s="106"/>
    </row>
    <row r="49" spans="1:10" ht="15.95" customHeight="1">
      <c r="B49" s="33"/>
      <c r="D49" s="59"/>
      <c r="E49" s="60"/>
      <c r="F49" s="59"/>
      <c r="G49" s="60"/>
      <c r="H49" s="59"/>
      <c r="I49" s="60"/>
      <c r="J49" s="59"/>
    </row>
    <row r="50" spans="1:10" ht="10.5" customHeight="1">
      <c r="B50" s="33"/>
      <c r="D50" s="60"/>
      <c r="E50" s="60"/>
      <c r="F50" s="60"/>
      <c r="G50" s="60"/>
      <c r="H50" s="60"/>
      <c r="I50" s="60"/>
      <c r="J50" s="60"/>
    </row>
    <row r="51" spans="1:10" s="51" customFormat="1" ht="21.95" customHeight="1">
      <c r="A51" s="6" t="s">
        <v>115</v>
      </c>
      <c r="B51" s="6"/>
      <c r="C51" s="6"/>
      <c r="D51" s="6"/>
      <c r="E51" s="6"/>
      <c r="F51" s="6"/>
      <c r="G51" s="6"/>
      <c r="H51" s="6"/>
      <c r="I51" s="6"/>
      <c r="J51" s="6"/>
    </row>
    <row r="52" spans="1:10" ht="16.5" customHeight="1">
      <c r="A52" s="44" t="s">
        <v>0</v>
      </c>
    </row>
    <row r="53" spans="1:10" ht="16.5" customHeight="1">
      <c r="A53" s="44" t="s">
        <v>95</v>
      </c>
    </row>
    <row r="54" spans="1:10" ht="16.5" customHeight="1">
      <c r="A54" s="49" t="str">
        <f>+A3</f>
        <v>For the three-month period ended 30 September 2020</v>
      </c>
      <c r="B54" s="50"/>
      <c r="C54" s="47"/>
      <c r="D54" s="35"/>
      <c r="E54" s="35"/>
      <c r="F54" s="35"/>
      <c r="G54" s="35"/>
      <c r="H54" s="35"/>
      <c r="I54" s="35"/>
      <c r="J54" s="35"/>
    </row>
    <row r="55" spans="1:10" ht="16.5" customHeight="1">
      <c r="A55" s="51"/>
      <c r="B55" s="52"/>
      <c r="C55" s="39"/>
      <c r="D55" s="30"/>
      <c r="F55" s="30"/>
      <c r="H55" s="30"/>
      <c r="J55" s="30"/>
    </row>
    <row r="56" spans="1:10" ht="16.5" customHeight="1"/>
    <row r="57" spans="1:10" ht="16.5" customHeight="1">
      <c r="A57" s="51"/>
      <c r="B57" s="52"/>
      <c r="C57" s="39"/>
      <c r="D57" s="206" t="s">
        <v>1</v>
      </c>
      <c r="E57" s="206"/>
      <c r="F57" s="206"/>
      <c r="G57" s="2"/>
      <c r="H57" s="206" t="s">
        <v>105</v>
      </c>
      <c r="I57" s="206"/>
      <c r="J57" s="206"/>
    </row>
    <row r="58" spans="1:10" ht="16.5" customHeight="1">
      <c r="A58" s="51"/>
      <c r="B58" s="52"/>
      <c r="C58" s="39"/>
      <c r="D58" s="202" t="s">
        <v>106</v>
      </c>
      <c r="E58" s="203"/>
      <c r="F58" s="203"/>
      <c r="G58" s="1"/>
      <c r="H58" s="202" t="s">
        <v>106</v>
      </c>
      <c r="I58" s="203"/>
      <c r="J58" s="203"/>
    </row>
    <row r="59" spans="1:10" ht="16.5" customHeight="1">
      <c r="D59" s="84" t="s">
        <v>174</v>
      </c>
      <c r="F59" s="84" t="s">
        <v>130</v>
      </c>
      <c r="H59" s="84" t="s">
        <v>174</v>
      </c>
      <c r="J59" s="84" t="s">
        <v>130</v>
      </c>
    </row>
    <row r="60" spans="1:10" ht="16.5" customHeight="1">
      <c r="B60" s="53"/>
      <c r="D60" s="43" t="s">
        <v>4</v>
      </c>
      <c r="E60" s="41"/>
      <c r="F60" s="43" t="s">
        <v>4</v>
      </c>
      <c r="H60" s="43" t="s">
        <v>4</v>
      </c>
      <c r="I60" s="41"/>
      <c r="J60" s="43" t="s">
        <v>4</v>
      </c>
    </row>
    <row r="61" spans="1:10" ht="16.5" customHeight="1">
      <c r="A61" s="44"/>
      <c r="B61" s="52"/>
    </row>
    <row r="62" spans="1:10" ht="16.5" customHeight="1">
      <c r="A62" s="44" t="s">
        <v>53</v>
      </c>
      <c r="B62" s="52"/>
      <c r="D62" s="172">
        <v>277727</v>
      </c>
      <c r="E62" s="172"/>
      <c r="F62" s="172">
        <v>321568</v>
      </c>
      <c r="G62" s="172"/>
      <c r="H62" s="172">
        <v>64465</v>
      </c>
      <c r="I62" s="172"/>
      <c r="J62" s="172">
        <v>60290</v>
      </c>
    </row>
    <row r="63" spans="1:10" ht="16.5" customHeight="1">
      <c r="A63" s="33" t="s">
        <v>160</v>
      </c>
      <c r="D63" s="173">
        <v>0</v>
      </c>
      <c r="E63" s="172"/>
      <c r="F63" s="173">
        <v>0</v>
      </c>
      <c r="G63" s="172"/>
      <c r="H63" s="173">
        <v>0</v>
      </c>
      <c r="I63" s="172"/>
      <c r="J63" s="173">
        <v>0</v>
      </c>
    </row>
    <row r="64" spans="1:10" ht="16.5" customHeight="1">
      <c r="D64" s="38"/>
      <c r="E64" s="38"/>
      <c r="F64" s="38"/>
      <c r="G64" s="38"/>
      <c r="H64" s="38"/>
      <c r="I64" s="38"/>
      <c r="J64" s="38"/>
    </row>
    <row r="65" spans="1:10" ht="16.5" customHeight="1" thickBot="1">
      <c r="A65" s="44" t="s">
        <v>56</v>
      </c>
      <c r="D65" s="46">
        <f>SUM(D62:D63)</f>
        <v>277727</v>
      </c>
      <c r="F65" s="46">
        <f>SUM(F62:F63)</f>
        <v>321568</v>
      </c>
      <c r="H65" s="46">
        <f>SUM(H62:H63)</f>
        <v>64465</v>
      </c>
      <c r="J65" s="46">
        <f>SUM(J62:J63)</f>
        <v>60290</v>
      </c>
    </row>
    <row r="66" spans="1:10" ht="16.5" customHeight="1" thickTop="1">
      <c r="B66" s="33"/>
      <c r="D66" s="60"/>
      <c r="E66" s="38"/>
      <c r="F66" s="60"/>
      <c r="G66" s="38"/>
      <c r="H66" s="60"/>
      <c r="I66" s="38"/>
      <c r="J66" s="60"/>
    </row>
    <row r="67" spans="1:10" ht="16.5" customHeight="1">
      <c r="A67" s="44" t="s">
        <v>57</v>
      </c>
      <c r="D67" s="38"/>
      <c r="E67" s="38"/>
      <c r="F67" s="38"/>
      <c r="G67" s="38"/>
      <c r="H67" s="38"/>
      <c r="I67" s="38"/>
      <c r="J67" s="38"/>
    </row>
    <row r="68" spans="1:10" ht="16.5" customHeight="1">
      <c r="A68" s="33" t="s">
        <v>54</v>
      </c>
      <c r="D68" s="38">
        <f>D40</f>
        <v>268660</v>
      </c>
      <c r="E68" s="38"/>
      <c r="F68" s="38">
        <f>F40</f>
        <v>314262</v>
      </c>
      <c r="G68" s="38"/>
      <c r="H68" s="38">
        <f>H40</f>
        <v>64465</v>
      </c>
      <c r="I68" s="38"/>
      <c r="J68" s="38">
        <f>J40</f>
        <v>60290</v>
      </c>
    </row>
    <row r="69" spans="1:10" ht="16.5" customHeight="1">
      <c r="A69" s="33" t="s">
        <v>44</v>
      </c>
      <c r="D69" s="38">
        <f>D41</f>
        <v>9067</v>
      </c>
      <c r="E69" s="38"/>
      <c r="F69" s="38">
        <f>F41</f>
        <v>7306</v>
      </c>
      <c r="G69" s="38"/>
      <c r="H69" s="30" t="str">
        <f>H41</f>
        <v>-</v>
      </c>
      <c r="I69" s="38"/>
      <c r="J69" s="38">
        <f>J41</f>
        <v>0</v>
      </c>
    </row>
    <row r="70" spans="1:10" ht="16.5" customHeight="1">
      <c r="D70" s="54"/>
      <c r="E70" s="38"/>
      <c r="F70" s="54"/>
      <c r="G70" s="38"/>
      <c r="H70" s="57"/>
      <c r="I70" s="38"/>
      <c r="J70" s="57"/>
    </row>
    <row r="71" spans="1:10" ht="16.5" customHeight="1" thickBot="1">
      <c r="D71" s="55">
        <f>SUM(D68:D70)</f>
        <v>277727</v>
      </c>
      <c r="E71" s="38"/>
      <c r="F71" s="55">
        <f>SUM(F68:F70)</f>
        <v>321568</v>
      </c>
      <c r="G71" s="38"/>
      <c r="H71" s="55">
        <f>SUM(H68:H70)</f>
        <v>64465</v>
      </c>
      <c r="I71" s="38"/>
      <c r="J71" s="55">
        <f>SUM(J68:J70)</f>
        <v>60290</v>
      </c>
    </row>
    <row r="72" spans="1:10" ht="16.5" customHeight="1" thickTop="1">
      <c r="D72" s="38"/>
      <c r="E72" s="38"/>
      <c r="F72" s="38"/>
      <c r="G72" s="38"/>
      <c r="H72" s="30"/>
      <c r="J72" s="30"/>
    </row>
    <row r="73" spans="1:10" ht="16.5" customHeight="1">
      <c r="D73" s="38"/>
      <c r="E73" s="38"/>
      <c r="F73" s="38"/>
      <c r="G73" s="38"/>
      <c r="H73" s="30"/>
      <c r="J73" s="30"/>
    </row>
    <row r="74" spans="1:10" ht="16.5" customHeight="1">
      <c r="D74" s="38"/>
      <c r="E74" s="38"/>
      <c r="F74" s="38"/>
      <c r="G74" s="38"/>
      <c r="H74" s="30"/>
      <c r="J74" s="30"/>
    </row>
    <row r="75" spans="1:10" ht="16.5" customHeight="1">
      <c r="D75" s="38"/>
      <c r="E75" s="38"/>
      <c r="F75" s="38"/>
      <c r="G75" s="38"/>
      <c r="H75" s="30"/>
      <c r="J75" s="30"/>
    </row>
    <row r="76" spans="1:10" ht="16.5" customHeight="1">
      <c r="D76" s="38"/>
      <c r="E76" s="38"/>
      <c r="F76" s="38"/>
      <c r="G76" s="38"/>
      <c r="H76" s="30"/>
      <c r="J76" s="30"/>
    </row>
    <row r="77" spans="1:10" ht="16.5" customHeight="1">
      <c r="D77" s="38"/>
      <c r="E77" s="38"/>
      <c r="F77" s="38"/>
      <c r="G77" s="38"/>
      <c r="H77" s="30"/>
      <c r="J77" s="30"/>
    </row>
    <row r="78" spans="1:10" ht="16.5" customHeight="1">
      <c r="D78" s="38"/>
      <c r="E78" s="38"/>
      <c r="F78" s="38"/>
      <c r="G78" s="38"/>
      <c r="H78" s="30"/>
      <c r="J78" s="30"/>
    </row>
    <row r="79" spans="1:10" ht="16.5" customHeight="1">
      <c r="D79" s="38"/>
      <c r="E79" s="38"/>
      <c r="F79" s="38"/>
      <c r="G79" s="38"/>
      <c r="H79" s="30"/>
      <c r="J79" s="30"/>
    </row>
    <row r="80" spans="1:10" ht="16.5" customHeight="1">
      <c r="D80" s="38"/>
      <c r="E80" s="38"/>
      <c r="F80" s="38"/>
      <c r="G80" s="38"/>
      <c r="H80" s="30"/>
      <c r="J80" s="30"/>
    </row>
    <row r="81" spans="4:10" ht="16.5" customHeight="1">
      <c r="D81" s="38"/>
      <c r="E81" s="38"/>
      <c r="F81" s="38"/>
      <c r="G81" s="38"/>
      <c r="H81" s="30"/>
      <c r="J81" s="30"/>
    </row>
    <row r="82" spans="4:10" ht="16.5" customHeight="1">
      <c r="D82" s="38"/>
      <c r="E82" s="38"/>
      <c r="F82" s="38"/>
      <c r="G82" s="38"/>
      <c r="H82" s="30"/>
      <c r="J82" s="30"/>
    </row>
    <row r="83" spans="4:10" ht="16.5" customHeight="1">
      <c r="D83" s="38"/>
      <c r="E83" s="38"/>
      <c r="F83" s="38"/>
      <c r="G83" s="38"/>
      <c r="H83" s="30"/>
      <c r="J83" s="30"/>
    </row>
    <row r="84" spans="4:10" ht="16.5" customHeight="1">
      <c r="D84" s="38"/>
      <c r="E84" s="38"/>
      <c r="F84" s="38"/>
      <c r="G84" s="38"/>
      <c r="H84" s="30"/>
      <c r="J84" s="30"/>
    </row>
    <row r="85" spans="4:10" ht="16.5" customHeight="1">
      <c r="D85" s="38"/>
      <c r="E85" s="38"/>
      <c r="F85" s="38"/>
      <c r="G85" s="38"/>
      <c r="H85" s="30"/>
      <c r="J85" s="30"/>
    </row>
    <row r="86" spans="4:10" ht="16.5" customHeight="1">
      <c r="D86" s="38"/>
      <c r="E86" s="38"/>
      <c r="F86" s="38"/>
      <c r="G86" s="38"/>
      <c r="H86" s="30"/>
      <c r="J86" s="30"/>
    </row>
    <row r="87" spans="4:10" ht="16.5" customHeight="1">
      <c r="D87" s="38"/>
      <c r="E87" s="38"/>
      <c r="F87" s="38"/>
      <c r="G87" s="38"/>
      <c r="H87" s="30"/>
      <c r="J87" s="30"/>
    </row>
    <row r="88" spans="4:10" ht="16.5" customHeight="1">
      <c r="D88" s="38"/>
      <c r="E88" s="38"/>
      <c r="F88" s="38"/>
      <c r="G88" s="38"/>
      <c r="H88" s="30"/>
      <c r="J88" s="30"/>
    </row>
    <row r="89" spans="4:10" ht="16.5" customHeight="1">
      <c r="D89" s="38"/>
      <c r="E89" s="38"/>
      <c r="F89" s="38"/>
      <c r="G89" s="38"/>
      <c r="H89" s="30"/>
      <c r="J89" s="30"/>
    </row>
    <row r="90" spans="4:10" ht="16.5" customHeight="1">
      <c r="D90" s="38"/>
      <c r="E90" s="38"/>
      <c r="F90" s="38"/>
      <c r="G90" s="38"/>
      <c r="H90" s="30"/>
      <c r="J90" s="30"/>
    </row>
    <row r="91" spans="4:10" ht="16.5" customHeight="1">
      <c r="D91" s="38"/>
      <c r="E91" s="38"/>
      <c r="F91" s="38"/>
      <c r="G91" s="38"/>
      <c r="H91" s="30"/>
      <c r="J91" s="30"/>
    </row>
    <row r="92" spans="4:10" ht="16.5" customHeight="1">
      <c r="D92" s="38"/>
      <c r="E92" s="38"/>
      <c r="F92" s="38"/>
      <c r="G92" s="38"/>
      <c r="H92" s="30"/>
      <c r="J92" s="30"/>
    </row>
    <row r="93" spans="4:10" ht="16.5" customHeight="1">
      <c r="D93" s="38"/>
      <c r="E93" s="38"/>
      <c r="F93" s="38"/>
      <c r="G93" s="38"/>
      <c r="H93" s="30"/>
      <c r="J93" s="30"/>
    </row>
    <row r="94" spans="4:10" ht="16.5" customHeight="1">
      <c r="D94" s="38"/>
      <c r="E94" s="38"/>
      <c r="F94" s="38"/>
      <c r="G94" s="38"/>
      <c r="H94" s="30"/>
      <c r="J94" s="30"/>
    </row>
    <row r="95" spans="4:10" ht="16.5" customHeight="1">
      <c r="D95" s="38"/>
      <c r="E95" s="38"/>
      <c r="F95" s="38"/>
      <c r="G95" s="38"/>
      <c r="H95" s="30"/>
      <c r="J95" s="30"/>
    </row>
    <row r="96" spans="4:10" ht="16.5" customHeight="1">
      <c r="D96" s="38"/>
      <c r="E96" s="38"/>
      <c r="F96" s="38"/>
      <c r="G96" s="38"/>
      <c r="H96" s="30"/>
      <c r="J96" s="30"/>
    </row>
    <row r="97" spans="1:10" ht="16.5" customHeight="1">
      <c r="D97" s="38"/>
      <c r="E97" s="38"/>
      <c r="F97" s="38"/>
      <c r="G97" s="38"/>
      <c r="H97" s="30"/>
      <c r="J97" s="30"/>
    </row>
    <row r="98" spans="1:10" ht="16.5" customHeight="1">
      <c r="D98" s="38"/>
      <c r="E98" s="38"/>
      <c r="F98" s="38"/>
      <c r="G98" s="38"/>
      <c r="H98" s="30"/>
      <c r="J98" s="30"/>
    </row>
    <row r="99" spans="1:10" ht="15.75" customHeight="1">
      <c r="D99" s="38"/>
      <c r="E99" s="38"/>
      <c r="F99" s="38"/>
      <c r="G99" s="38"/>
      <c r="H99" s="30"/>
      <c r="J99" s="30"/>
    </row>
    <row r="100" spans="1:10" s="51" customFormat="1" ht="21.95" customHeight="1">
      <c r="A100" s="204" t="str">
        <f>A51</f>
        <v>The notes to the consolidated and separate financial information are an integral part of these interim financial information.</v>
      </c>
      <c r="B100" s="204"/>
      <c r="C100" s="204"/>
      <c r="D100" s="204"/>
      <c r="E100" s="204"/>
      <c r="F100" s="204"/>
      <c r="G100" s="204"/>
      <c r="H100" s="204"/>
      <c r="I100" s="204"/>
      <c r="J100" s="204"/>
    </row>
    <row r="101" spans="1:10" ht="15.95" customHeight="1">
      <c r="A101" s="44" t="s">
        <v>0</v>
      </c>
    </row>
    <row r="102" spans="1:10" ht="15.95" customHeight="1">
      <c r="A102" s="44" t="s">
        <v>159</v>
      </c>
    </row>
    <row r="103" spans="1:10" ht="15.95" customHeight="1">
      <c r="A103" s="49" t="s">
        <v>184</v>
      </c>
      <c r="B103" s="50"/>
      <c r="C103" s="47"/>
      <c r="D103" s="35"/>
      <c r="E103" s="35"/>
      <c r="F103" s="35"/>
      <c r="G103" s="35"/>
      <c r="H103" s="35"/>
      <c r="I103" s="35"/>
      <c r="J103" s="35"/>
    </row>
    <row r="104" spans="1:10" ht="15.95" customHeight="1">
      <c r="A104" s="51"/>
      <c r="B104" s="52"/>
      <c r="C104" s="39"/>
      <c r="D104" s="30"/>
      <c r="F104" s="30"/>
      <c r="H104" s="30"/>
      <c r="J104" s="30"/>
    </row>
    <row r="105" spans="1:10" ht="15.95" customHeight="1"/>
    <row r="106" spans="1:10" ht="15.95" customHeight="1">
      <c r="A106" s="51"/>
      <c r="B106" s="52"/>
      <c r="C106" s="39"/>
      <c r="D106" s="206" t="s">
        <v>1</v>
      </c>
      <c r="E106" s="206"/>
      <c r="F106" s="206"/>
      <c r="G106" s="2"/>
      <c r="H106" s="206" t="s">
        <v>105</v>
      </c>
      <c r="I106" s="206"/>
      <c r="J106" s="206"/>
    </row>
    <row r="107" spans="1:10" ht="15.95" customHeight="1">
      <c r="A107" s="51"/>
      <c r="B107" s="52"/>
      <c r="C107" s="39"/>
      <c r="D107" s="202" t="s">
        <v>106</v>
      </c>
      <c r="E107" s="203"/>
      <c r="F107" s="203"/>
      <c r="G107" s="1"/>
      <c r="H107" s="202" t="s">
        <v>106</v>
      </c>
      <c r="I107" s="203"/>
      <c r="J107" s="203"/>
    </row>
    <row r="108" spans="1:10" ht="15.95" customHeight="1">
      <c r="D108" s="84" t="s">
        <v>174</v>
      </c>
      <c r="F108" s="84" t="s">
        <v>130</v>
      </c>
      <c r="H108" s="84" t="s">
        <v>174</v>
      </c>
      <c r="J108" s="84" t="s">
        <v>130</v>
      </c>
    </row>
    <row r="109" spans="1:10" ht="15.95" customHeight="1">
      <c r="B109" s="42" t="s">
        <v>3</v>
      </c>
      <c r="D109" s="43" t="s">
        <v>4</v>
      </c>
      <c r="E109" s="41"/>
      <c r="F109" s="43" t="s">
        <v>4</v>
      </c>
      <c r="H109" s="43" t="s">
        <v>4</v>
      </c>
      <c r="I109" s="41"/>
      <c r="J109" s="43" t="s">
        <v>4</v>
      </c>
    </row>
    <row r="110" spans="1:10" ht="15.95" customHeight="1">
      <c r="B110" s="61"/>
      <c r="D110" s="41"/>
      <c r="E110" s="41"/>
      <c r="F110" s="41"/>
      <c r="H110" s="41"/>
      <c r="I110" s="41"/>
      <c r="J110" s="41"/>
    </row>
    <row r="111" spans="1:10" ht="15.95" customHeight="1">
      <c r="A111" s="44" t="s">
        <v>45</v>
      </c>
    </row>
    <row r="112" spans="1:10" ht="15.95" customHeight="1">
      <c r="A112" s="44"/>
      <c r="D112" s="38"/>
      <c r="E112" s="38"/>
      <c r="F112" s="38"/>
      <c r="G112" s="38"/>
      <c r="H112" s="38"/>
      <c r="I112" s="38"/>
      <c r="J112" s="38"/>
    </row>
    <row r="113" spans="1:10" ht="15.95" customHeight="1">
      <c r="A113" s="33" t="s">
        <v>189</v>
      </c>
      <c r="D113" s="107">
        <v>795867</v>
      </c>
      <c r="E113" s="172"/>
      <c r="F113" s="107">
        <v>1107048</v>
      </c>
      <c r="G113" s="172"/>
      <c r="H113" s="172">
        <v>463952</v>
      </c>
      <c r="I113" s="172"/>
      <c r="J113" s="172">
        <v>619447</v>
      </c>
    </row>
    <row r="114" spans="1:10" ht="15.95" customHeight="1">
      <c r="A114" s="33" t="s">
        <v>46</v>
      </c>
      <c r="D114" s="107">
        <v>14479</v>
      </c>
      <c r="E114" s="172"/>
      <c r="F114" s="107">
        <v>12700</v>
      </c>
      <c r="G114" s="172"/>
      <c r="H114" s="172">
        <v>9353</v>
      </c>
      <c r="I114" s="172"/>
      <c r="J114" s="172">
        <v>10278</v>
      </c>
    </row>
    <row r="115" spans="1:10" ht="15.95" customHeight="1">
      <c r="A115" s="33" t="s">
        <v>129</v>
      </c>
      <c r="B115" s="62"/>
      <c r="D115" s="108">
        <v>0</v>
      </c>
      <c r="E115" s="172"/>
      <c r="F115" s="108">
        <v>0</v>
      </c>
      <c r="G115" s="172"/>
      <c r="H115" s="172">
        <v>196980</v>
      </c>
      <c r="I115" s="172"/>
      <c r="J115" s="172">
        <v>207975</v>
      </c>
    </row>
    <row r="116" spans="1:10" ht="15.95" customHeight="1">
      <c r="A116" s="33" t="s">
        <v>47</v>
      </c>
      <c r="B116" s="63"/>
      <c r="D116" s="108">
        <v>15304</v>
      </c>
      <c r="E116" s="172"/>
      <c r="F116" s="108">
        <v>25302</v>
      </c>
      <c r="G116" s="172"/>
      <c r="H116" s="108">
        <v>78435</v>
      </c>
      <c r="I116" s="172"/>
      <c r="J116" s="108">
        <v>117426</v>
      </c>
    </row>
    <row r="117" spans="1:10" ht="15.95" customHeight="1">
      <c r="A117" s="33" t="s">
        <v>102</v>
      </c>
      <c r="B117" s="48">
        <v>10</v>
      </c>
      <c r="D117" s="109">
        <v>398059</v>
      </c>
      <c r="E117" s="172"/>
      <c r="F117" s="109">
        <v>754432</v>
      </c>
      <c r="G117" s="172"/>
      <c r="H117" s="109">
        <v>0</v>
      </c>
      <c r="I117" s="172"/>
      <c r="J117" s="109">
        <v>0</v>
      </c>
    </row>
    <row r="118" spans="1:10" ht="15.95" customHeight="1">
      <c r="A118" s="44"/>
      <c r="D118" s="38"/>
      <c r="E118" s="38"/>
      <c r="F118" s="38"/>
      <c r="G118" s="38"/>
      <c r="H118" s="38"/>
      <c r="I118" s="38"/>
      <c r="J118" s="38"/>
    </row>
    <row r="119" spans="1:10" ht="15.95" customHeight="1">
      <c r="A119" s="44" t="s">
        <v>48</v>
      </c>
      <c r="D119" s="36">
        <f>SUM(D113:D118)</f>
        <v>1223709</v>
      </c>
      <c r="E119" s="38"/>
      <c r="F119" s="36">
        <f>SUM(F113:F118)</f>
        <v>1899482</v>
      </c>
      <c r="G119" s="38"/>
      <c r="H119" s="36">
        <f>SUM(H113:H118)</f>
        <v>748720</v>
      </c>
      <c r="I119" s="38"/>
      <c r="J119" s="36">
        <f>SUM(J113:J118)</f>
        <v>955126</v>
      </c>
    </row>
    <row r="120" spans="1:10" ht="15.95" customHeight="1">
      <c r="A120" s="44"/>
      <c r="D120" s="38"/>
      <c r="E120" s="38"/>
      <c r="F120" s="38"/>
      <c r="G120" s="38"/>
      <c r="H120" s="38"/>
      <c r="I120" s="38"/>
      <c r="J120" s="38"/>
    </row>
    <row r="121" spans="1:10" ht="15.95" customHeight="1">
      <c r="A121" s="44" t="s">
        <v>49</v>
      </c>
      <c r="D121" s="32"/>
      <c r="E121" s="38"/>
      <c r="F121" s="32"/>
      <c r="G121" s="38"/>
      <c r="H121" s="32"/>
      <c r="I121" s="38"/>
      <c r="J121" s="32"/>
    </row>
    <row r="122" spans="1:10" ht="15.95" customHeight="1">
      <c r="A122" s="44"/>
      <c r="D122" s="38"/>
      <c r="E122" s="38"/>
      <c r="F122" s="38"/>
      <c r="G122" s="38"/>
      <c r="H122" s="38"/>
      <c r="I122" s="38"/>
      <c r="J122" s="38"/>
    </row>
    <row r="123" spans="1:10" ht="15.95" customHeight="1">
      <c r="A123" s="33" t="s">
        <v>149</v>
      </c>
      <c r="D123" s="107">
        <v>306051</v>
      </c>
      <c r="E123" s="172"/>
      <c r="F123" s="107">
        <v>457896</v>
      </c>
      <c r="G123" s="172"/>
      <c r="H123" s="172">
        <v>166155</v>
      </c>
      <c r="I123" s="172"/>
      <c r="J123" s="172">
        <v>280295</v>
      </c>
    </row>
    <row r="124" spans="1:10" ht="15.95" customHeight="1">
      <c r="A124" s="33" t="s">
        <v>190</v>
      </c>
      <c r="B124" s="48">
        <v>11</v>
      </c>
      <c r="D124" s="177">
        <v>-403335</v>
      </c>
      <c r="E124" s="172"/>
      <c r="F124" s="177">
        <v>159597</v>
      </c>
      <c r="G124" s="172"/>
      <c r="H124" s="172">
        <v>37849</v>
      </c>
      <c r="I124" s="172"/>
      <c r="J124" s="172">
        <v>168078</v>
      </c>
    </row>
    <row r="125" spans="1:10" ht="15.95" customHeight="1">
      <c r="A125" s="33" t="s">
        <v>50</v>
      </c>
      <c r="D125" s="177">
        <v>25167</v>
      </c>
      <c r="E125" s="172"/>
      <c r="F125" s="177">
        <v>27822</v>
      </c>
      <c r="G125" s="172"/>
      <c r="H125" s="172">
        <v>23652</v>
      </c>
      <c r="I125" s="172"/>
      <c r="J125" s="172">
        <v>25635</v>
      </c>
    </row>
    <row r="126" spans="1:10" ht="15.95" customHeight="1">
      <c r="A126" s="33" t="s">
        <v>51</v>
      </c>
      <c r="D126" s="178">
        <v>141456</v>
      </c>
      <c r="E126" s="177"/>
      <c r="F126" s="178">
        <v>175492</v>
      </c>
      <c r="G126" s="177"/>
      <c r="H126" s="173">
        <v>130937</v>
      </c>
      <c r="I126" s="177"/>
      <c r="J126" s="173">
        <v>162107</v>
      </c>
    </row>
    <row r="127" spans="1:10" ht="15.95" customHeight="1">
      <c r="A127" s="44"/>
      <c r="D127" s="30"/>
      <c r="F127" s="30"/>
      <c r="H127" s="30"/>
      <c r="J127" s="30"/>
    </row>
    <row r="128" spans="1:10" ht="15.95" customHeight="1">
      <c r="A128" s="44" t="s">
        <v>52</v>
      </c>
      <c r="D128" s="36">
        <f>SUM(D123:D126)</f>
        <v>69339</v>
      </c>
      <c r="E128" s="38"/>
      <c r="F128" s="36">
        <f>SUM(F123:F126)</f>
        <v>820807</v>
      </c>
      <c r="G128" s="38"/>
      <c r="H128" s="36">
        <f>SUM(H123:H126)</f>
        <v>358593</v>
      </c>
      <c r="I128" s="38"/>
      <c r="J128" s="36">
        <f>SUM(J123:J126)</f>
        <v>636115</v>
      </c>
    </row>
    <row r="129" spans="1:10" ht="15.95" customHeight="1">
      <c r="A129" s="44"/>
      <c r="D129" s="38"/>
      <c r="E129" s="38"/>
      <c r="F129" s="38"/>
      <c r="G129" s="38"/>
      <c r="H129" s="38"/>
      <c r="I129" s="38"/>
      <c r="J129" s="38"/>
    </row>
    <row r="130" spans="1:10" ht="15.95" customHeight="1">
      <c r="A130" s="44" t="s">
        <v>112</v>
      </c>
      <c r="D130" s="31">
        <f>SUM(D119-D128)</f>
        <v>1154370</v>
      </c>
      <c r="F130" s="31">
        <f>SUM(F119-F128)</f>
        <v>1078675</v>
      </c>
      <c r="H130" s="31">
        <f>SUM(H119-H128)</f>
        <v>390127</v>
      </c>
      <c r="J130" s="31">
        <f>SUM(J119-J128)</f>
        <v>319011</v>
      </c>
    </row>
    <row r="131" spans="1:10" ht="15.95" customHeight="1">
      <c r="A131" s="33" t="s">
        <v>138</v>
      </c>
      <c r="D131" s="178">
        <v>-67996</v>
      </c>
      <c r="E131" s="172"/>
      <c r="F131" s="178">
        <v>-73695</v>
      </c>
      <c r="G131" s="172"/>
      <c r="H131" s="178">
        <v>-73019</v>
      </c>
      <c r="I131" s="172"/>
      <c r="J131" s="178">
        <v>-79120</v>
      </c>
    </row>
    <row r="132" spans="1:10" ht="15.95" customHeight="1">
      <c r="A132" s="44"/>
      <c r="D132" s="38"/>
      <c r="E132" s="38"/>
      <c r="F132" s="38"/>
      <c r="G132" s="38"/>
      <c r="H132" s="38"/>
      <c r="I132" s="38"/>
      <c r="J132" s="38"/>
    </row>
    <row r="133" spans="1:10" ht="15.95" customHeight="1">
      <c r="A133" s="44" t="s">
        <v>113</v>
      </c>
      <c r="D133" s="31">
        <f>SUM(D130:D131)</f>
        <v>1086374</v>
      </c>
      <c r="F133" s="31">
        <f>SUM(F130:F131)</f>
        <v>1004980</v>
      </c>
      <c r="H133" s="31">
        <f>SUM(H130:H131)</f>
        <v>317108</v>
      </c>
      <c r="J133" s="31">
        <f>SUM(J130:J131)</f>
        <v>239891</v>
      </c>
    </row>
    <row r="134" spans="1:10" ht="15.95" customHeight="1">
      <c r="A134" s="33" t="s">
        <v>137</v>
      </c>
      <c r="B134" s="48">
        <v>14</v>
      </c>
      <c r="D134" s="178">
        <v>-138228</v>
      </c>
      <c r="E134" s="172"/>
      <c r="F134" s="178">
        <v>-50409</v>
      </c>
      <c r="G134" s="172"/>
      <c r="H134" s="173">
        <v>-24272</v>
      </c>
      <c r="I134" s="172"/>
      <c r="J134" s="173">
        <v>-6650</v>
      </c>
    </row>
    <row r="135" spans="1:10" ht="15.95" customHeight="1">
      <c r="A135" s="44"/>
      <c r="D135" s="38"/>
      <c r="E135" s="38"/>
      <c r="F135" s="38"/>
      <c r="G135" s="38"/>
      <c r="H135" s="38"/>
      <c r="I135" s="38"/>
      <c r="J135" s="38"/>
    </row>
    <row r="136" spans="1:10" ht="15.95" customHeight="1" thickBot="1">
      <c r="A136" s="44" t="s">
        <v>53</v>
      </c>
      <c r="D136" s="55">
        <f>SUM(D133:D134)</f>
        <v>948146</v>
      </c>
      <c r="E136" s="38"/>
      <c r="F136" s="55">
        <f>SUM(F133:F134)</f>
        <v>954571</v>
      </c>
      <c r="G136" s="38"/>
      <c r="H136" s="55">
        <f>SUM(H133:H134)</f>
        <v>292836</v>
      </c>
      <c r="I136" s="38"/>
      <c r="J136" s="55">
        <f>SUM(J133:J134)</f>
        <v>233241</v>
      </c>
    </row>
    <row r="137" spans="1:10" ht="15.95" customHeight="1" thickTop="1">
      <c r="A137" s="44"/>
      <c r="D137" s="38"/>
      <c r="E137" s="38"/>
      <c r="F137" s="38"/>
      <c r="G137" s="38"/>
      <c r="H137" s="38"/>
      <c r="I137" s="38"/>
      <c r="J137" s="38"/>
    </row>
    <row r="138" spans="1:10" ht="15.95" customHeight="1">
      <c r="A138" s="44" t="s">
        <v>109</v>
      </c>
      <c r="D138" s="38"/>
      <c r="E138" s="38"/>
      <c r="F138" s="38"/>
      <c r="G138" s="38"/>
      <c r="H138" s="38"/>
      <c r="I138" s="38"/>
      <c r="J138" s="38"/>
    </row>
    <row r="139" spans="1:10" ht="15.95" customHeight="1">
      <c r="A139" s="44"/>
      <c r="D139" s="38"/>
      <c r="E139" s="38"/>
      <c r="F139" s="38"/>
      <c r="G139" s="38"/>
      <c r="H139" s="38"/>
      <c r="I139" s="38"/>
      <c r="J139" s="38"/>
    </row>
    <row r="140" spans="1:10" ht="15.95" customHeight="1">
      <c r="A140" s="56" t="s">
        <v>54</v>
      </c>
      <c r="D140" s="177">
        <v>922576</v>
      </c>
      <c r="E140" s="172"/>
      <c r="F140" s="177">
        <v>938699</v>
      </c>
      <c r="G140" s="172"/>
      <c r="H140" s="177">
        <f>H136</f>
        <v>292836</v>
      </c>
      <c r="I140" s="172"/>
      <c r="J140" s="177">
        <v>233241</v>
      </c>
    </row>
    <row r="141" spans="1:10" ht="15.95" customHeight="1">
      <c r="A141" s="56" t="s">
        <v>44</v>
      </c>
      <c r="D141" s="178">
        <v>25570</v>
      </c>
      <c r="E141" s="172"/>
      <c r="F141" s="178">
        <v>15872</v>
      </c>
      <c r="G141" s="172"/>
      <c r="H141" s="173">
        <v>0</v>
      </c>
      <c r="I141" s="172"/>
      <c r="J141" s="173">
        <v>0</v>
      </c>
    </row>
    <row r="142" spans="1:10" ht="15.95" customHeight="1">
      <c r="A142" s="56"/>
      <c r="D142" s="54"/>
      <c r="E142" s="38"/>
      <c r="F142" s="54"/>
      <c r="G142" s="38"/>
      <c r="H142" s="57"/>
      <c r="I142" s="38"/>
      <c r="J142" s="57"/>
    </row>
    <row r="143" spans="1:10" ht="15.95" customHeight="1" thickBot="1">
      <c r="A143" s="44"/>
      <c r="D143" s="55">
        <f>SUM(D140:D142)</f>
        <v>948146</v>
      </c>
      <c r="E143" s="38"/>
      <c r="F143" s="55">
        <f>SUM(F140:F142)</f>
        <v>954571</v>
      </c>
      <c r="G143" s="38"/>
      <c r="H143" s="55">
        <f>SUM(H140:H142)</f>
        <v>292836</v>
      </c>
      <c r="I143" s="38"/>
      <c r="J143" s="55">
        <f>SUM(J140:J142)</f>
        <v>233241</v>
      </c>
    </row>
    <row r="144" spans="1:10" ht="15.95" customHeight="1" thickTop="1"/>
    <row r="145" spans="1:10" ht="15.95" customHeight="1">
      <c r="A145" s="44" t="s">
        <v>55</v>
      </c>
      <c r="B145" s="48">
        <v>16</v>
      </c>
      <c r="D145" s="32"/>
      <c r="E145" s="38"/>
      <c r="F145" s="32"/>
      <c r="G145" s="38"/>
      <c r="H145" s="32"/>
      <c r="I145" s="38"/>
      <c r="J145" s="32"/>
    </row>
    <row r="146" spans="1:10" ht="15.95" customHeight="1">
      <c r="A146" s="44"/>
      <c r="D146" s="38"/>
      <c r="E146" s="38"/>
      <c r="F146" s="38"/>
      <c r="G146" s="38"/>
      <c r="H146" s="38"/>
      <c r="I146" s="38"/>
      <c r="J146" s="38"/>
    </row>
    <row r="147" spans="1:10" ht="15.95" customHeight="1">
      <c r="A147" s="33" t="s">
        <v>139</v>
      </c>
      <c r="B147" s="33"/>
      <c r="D147" s="174">
        <f>D140/2131921</f>
        <v>0.43274399004465924</v>
      </c>
      <c r="E147" s="179"/>
      <c r="F147" s="174">
        <v>0.44030665301387811</v>
      </c>
      <c r="G147" s="180"/>
      <c r="H147" s="174">
        <f>H140/2131921</f>
        <v>0.1373578101627593</v>
      </c>
      <c r="I147" s="181"/>
      <c r="J147" s="174">
        <v>0.10940414771466672</v>
      </c>
    </row>
    <row r="148" spans="1:10" ht="15.95" customHeight="1">
      <c r="B148" s="33"/>
      <c r="D148" s="106"/>
      <c r="E148" s="59"/>
      <c r="F148" s="106"/>
      <c r="G148" s="59"/>
      <c r="H148" s="106"/>
      <c r="I148" s="59"/>
      <c r="J148" s="106"/>
    </row>
    <row r="149" spans="1:10" ht="15.95" customHeight="1">
      <c r="D149" s="59"/>
      <c r="E149" s="64"/>
      <c r="F149" s="59"/>
      <c r="G149" s="65"/>
      <c r="H149" s="59"/>
      <c r="I149" s="3"/>
      <c r="J149" s="59"/>
    </row>
    <row r="150" spans="1:10" ht="10.5" customHeight="1">
      <c r="D150" s="59"/>
      <c r="E150" s="64"/>
      <c r="F150" s="59"/>
      <c r="G150" s="65"/>
      <c r="H150" s="59"/>
      <c r="I150" s="3"/>
      <c r="J150" s="59"/>
    </row>
    <row r="151" spans="1:10" s="51" customFormat="1" ht="21.95" customHeight="1">
      <c r="A151" s="205" t="str">
        <f>A100</f>
        <v>The notes to the consolidated and separate financial information are an integral part of these interim financial information.</v>
      </c>
      <c r="B151" s="205"/>
      <c r="C151" s="205"/>
      <c r="D151" s="205"/>
      <c r="E151" s="205"/>
      <c r="F151" s="205"/>
      <c r="G151" s="205"/>
      <c r="H151" s="205"/>
      <c r="I151" s="205"/>
      <c r="J151" s="205"/>
    </row>
    <row r="152" spans="1:10" ht="16.5" customHeight="1">
      <c r="A152" s="44" t="s">
        <v>0</v>
      </c>
    </row>
    <row r="153" spans="1:10" ht="16.5" customHeight="1">
      <c r="A153" s="44" t="s">
        <v>95</v>
      </c>
    </row>
    <row r="154" spans="1:10" ht="16.5" customHeight="1">
      <c r="A154" s="49" t="str">
        <f>+A103</f>
        <v>For the nine-month period ended 30 September 2020</v>
      </c>
      <c r="B154" s="50"/>
      <c r="C154" s="47"/>
      <c r="D154" s="35"/>
      <c r="E154" s="35"/>
      <c r="F154" s="35"/>
      <c r="G154" s="35"/>
      <c r="H154" s="35"/>
      <c r="I154" s="35"/>
      <c r="J154" s="35"/>
    </row>
    <row r="155" spans="1:10" ht="16.5" customHeight="1">
      <c r="A155" s="51"/>
      <c r="B155" s="52"/>
      <c r="C155" s="39"/>
      <c r="D155" s="30"/>
      <c r="F155" s="30"/>
      <c r="H155" s="30"/>
      <c r="J155" s="30"/>
    </row>
    <row r="156" spans="1:10" ht="16.5" customHeight="1"/>
    <row r="157" spans="1:10" ht="16.5" customHeight="1">
      <c r="A157" s="51"/>
      <c r="B157" s="52"/>
      <c r="C157" s="39"/>
      <c r="D157" s="206" t="s">
        <v>1</v>
      </c>
      <c r="E157" s="206"/>
      <c r="F157" s="206"/>
      <c r="G157" s="2"/>
      <c r="H157" s="206" t="s">
        <v>105</v>
      </c>
      <c r="I157" s="206"/>
      <c r="J157" s="206"/>
    </row>
    <row r="158" spans="1:10" ht="16.5" customHeight="1">
      <c r="A158" s="51"/>
      <c r="B158" s="52"/>
      <c r="C158" s="39"/>
      <c r="D158" s="202" t="s">
        <v>106</v>
      </c>
      <c r="E158" s="203"/>
      <c r="F158" s="203"/>
      <c r="G158" s="1"/>
      <c r="H158" s="202" t="s">
        <v>106</v>
      </c>
      <c r="I158" s="203"/>
      <c r="J158" s="203"/>
    </row>
    <row r="159" spans="1:10" ht="16.5" customHeight="1">
      <c r="B159" s="52"/>
      <c r="D159" s="84" t="s">
        <v>174</v>
      </c>
      <c r="F159" s="84" t="s">
        <v>130</v>
      </c>
      <c r="H159" s="84" t="s">
        <v>174</v>
      </c>
      <c r="J159" s="84" t="s">
        <v>130</v>
      </c>
    </row>
    <row r="160" spans="1:10" ht="16.5" customHeight="1">
      <c r="B160" s="53"/>
      <c r="D160" s="43" t="s">
        <v>4</v>
      </c>
      <c r="E160" s="41"/>
      <c r="F160" s="43" t="s">
        <v>4</v>
      </c>
      <c r="H160" s="43" t="s">
        <v>4</v>
      </c>
      <c r="I160" s="41"/>
      <c r="J160" s="43" t="s">
        <v>4</v>
      </c>
    </row>
    <row r="161" spans="1:10" ht="16.5" customHeight="1">
      <c r="A161" s="44"/>
      <c r="B161" s="52"/>
    </row>
    <row r="162" spans="1:10" ht="16.5" customHeight="1">
      <c r="A162" s="44" t="s">
        <v>53</v>
      </c>
      <c r="D162" s="177">
        <v>948146</v>
      </c>
      <c r="E162" s="182"/>
      <c r="F162" s="177">
        <v>954571</v>
      </c>
      <c r="G162" s="182"/>
      <c r="H162" s="183">
        <v>292836</v>
      </c>
      <c r="I162" s="182"/>
      <c r="J162" s="183">
        <v>233241</v>
      </c>
    </row>
    <row r="163" spans="1:10" ht="16.5" customHeight="1">
      <c r="A163" s="44" t="s">
        <v>150</v>
      </c>
      <c r="D163" s="33"/>
      <c r="E163" s="33"/>
      <c r="F163" s="33"/>
      <c r="G163" s="33"/>
      <c r="H163" s="33"/>
      <c r="I163" s="33"/>
      <c r="J163" s="33"/>
    </row>
    <row r="164" spans="1:10" ht="16.5" customHeight="1">
      <c r="A164" s="33" t="s">
        <v>206</v>
      </c>
      <c r="D164" s="38"/>
      <c r="E164" s="38"/>
      <c r="F164" s="38"/>
      <c r="G164" s="38"/>
      <c r="H164" s="38"/>
      <c r="I164" s="38"/>
      <c r="J164" s="38"/>
    </row>
    <row r="165" spans="1:10" ht="16.5" customHeight="1">
      <c r="A165" s="33" t="s">
        <v>151</v>
      </c>
      <c r="D165" s="38"/>
      <c r="E165" s="38"/>
      <c r="F165" s="38"/>
      <c r="G165" s="38"/>
      <c r="H165" s="38"/>
      <c r="I165" s="38"/>
      <c r="J165" s="38"/>
    </row>
    <row r="166" spans="1:10" ht="16.5" customHeight="1">
      <c r="A166" s="33" t="s">
        <v>152</v>
      </c>
      <c r="D166" s="111">
        <v>0</v>
      </c>
      <c r="E166" s="38"/>
      <c r="F166" s="111">
        <v>2920</v>
      </c>
      <c r="G166" s="38"/>
      <c r="H166" s="111">
        <v>0</v>
      </c>
      <c r="I166" s="38"/>
      <c r="J166" s="111">
        <v>2920</v>
      </c>
    </row>
    <row r="167" spans="1:10" ht="16.5" customHeight="1">
      <c r="A167" s="56"/>
      <c r="D167" s="38"/>
      <c r="E167" s="38"/>
      <c r="F167" s="38"/>
      <c r="G167" s="38"/>
      <c r="H167" s="38"/>
      <c r="I167" s="38"/>
      <c r="J167" s="38"/>
    </row>
    <row r="168" spans="1:10" ht="16.5" customHeight="1" thickBot="1">
      <c r="A168" s="44" t="s">
        <v>56</v>
      </c>
      <c r="D168" s="46">
        <f>SUM(D162:D166)</f>
        <v>948146</v>
      </c>
      <c r="F168" s="46">
        <f>SUM(F162:F166)</f>
        <v>957491</v>
      </c>
      <c r="H168" s="46">
        <f>SUM(H162:H166)</f>
        <v>292836</v>
      </c>
      <c r="J168" s="46">
        <f>SUM(J162:J166)</f>
        <v>236161</v>
      </c>
    </row>
    <row r="169" spans="1:10" ht="16.5" customHeight="1" thickTop="1">
      <c r="B169" s="33"/>
      <c r="D169" s="60"/>
      <c r="E169" s="38"/>
      <c r="F169" s="60"/>
      <c r="G169" s="38"/>
      <c r="H169" s="60"/>
      <c r="I169" s="38"/>
      <c r="J169" s="60"/>
    </row>
    <row r="170" spans="1:10" ht="16.5" customHeight="1">
      <c r="A170" s="44" t="s">
        <v>57</v>
      </c>
      <c r="D170" s="38"/>
      <c r="E170" s="38"/>
      <c r="F170" s="38"/>
      <c r="G170" s="38"/>
      <c r="H170" s="38"/>
      <c r="I170" s="38"/>
      <c r="J170" s="38"/>
    </row>
    <row r="171" spans="1:10" ht="16.5" customHeight="1">
      <c r="A171" s="33" t="s">
        <v>54</v>
      </c>
      <c r="D171" s="110">
        <v>922576</v>
      </c>
      <c r="E171" s="38"/>
      <c r="F171" s="110">
        <v>941619</v>
      </c>
      <c r="G171" s="38"/>
      <c r="H171" s="110">
        <v>292836</v>
      </c>
      <c r="I171" s="38"/>
      <c r="J171" s="110">
        <v>236161</v>
      </c>
    </row>
    <row r="172" spans="1:10" ht="16.5" customHeight="1">
      <c r="A172" s="33" t="s">
        <v>44</v>
      </c>
      <c r="D172" s="104">
        <v>25570</v>
      </c>
      <c r="E172" s="38"/>
      <c r="F172" s="104">
        <v>15872</v>
      </c>
      <c r="G172" s="38"/>
      <c r="H172" s="103">
        <v>0</v>
      </c>
      <c r="J172" s="103">
        <v>0</v>
      </c>
    </row>
    <row r="173" spans="1:10" ht="16.5" customHeight="1">
      <c r="D173" s="38"/>
      <c r="E173" s="38"/>
      <c r="F173" s="38"/>
      <c r="G173" s="38"/>
      <c r="H173" s="38"/>
      <c r="I173" s="38"/>
      <c r="J173" s="38"/>
    </row>
    <row r="174" spans="1:10" ht="16.5" customHeight="1" thickBot="1">
      <c r="D174" s="55">
        <f>SUM(D171:D173)</f>
        <v>948146</v>
      </c>
      <c r="E174" s="38"/>
      <c r="F174" s="55">
        <f>SUM(F171:F173)</f>
        <v>957491</v>
      </c>
      <c r="G174" s="38"/>
      <c r="H174" s="55">
        <f>SUM(H171:H173)</f>
        <v>292836</v>
      </c>
      <c r="I174" s="38"/>
      <c r="J174" s="55">
        <f>SUM(J171:J173)</f>
        <v>236161</v>
      </c>
    </row>
    <row r="175" spans="1:10" ht="16.5" customHeight="1" thickTop="1">
      <c r="D175" s="38"/>
      <c r="E175" s="38"/>
      <c r="F175" s="38"/>
      <c r="G175" s="38"/>
      <c r="H175" s="30"/>
      <c r="J175" s="30"/>
    </row>
    <row r="176" spans="1:10" ht="16.5" customHeight="1">
      <c r="D176" s="38"/>
      <c r="E176" s="38"/>
      <c r="F176" s="38"/>
      <c r="G176" s="38"/>
      <c r="H176" s="30"/>
      <c r="J176" s="30"/>
    </row>
    <row r="177" spans="4:10" ht="16.5" customHeight="1">
      <c r="D177" s="38"/>
      <c r="E177" s="38"/>
      <c r="F177" s="38"/>
      <c r="G177" s="38"/>
      <c r="H177" s="30"/>
      <c r="J177" s="30"/>
    </row>
    <row r="178" spans="4:10" ht="16.5" customHeight="1">
      <c r="D178" s="38"/>
      <c r="E178" s="38"/>
      <c r="F178" s="38"/>
      <c r="G178" s="38"/>
      <c r="H178" s="30"/>
      <c r="J178" s="30"/>
    </row>
    <row r="179" spans="4:10" ht="16.5" customHeight="1">
      <c r="D179" s="38"/>
      <c r="E179" s="38"/>
      <c r="F179" s="38"/>
      <c r="G179" s="38"/>
      <c r="H179" s="30"/>
      <c r="J179" s="30"/>
    </row>
    <row r="180" spans="4:10" ht="16.5" customHeight="1">
      <c r="D180" s="38"/>
      <c r="E180" s="38"/>
      <c r="F180" s="38"/>
      <c r="G180" s="38"/>
      <c r="H180" s="30"/>
      <c r="J180" s="30"/>
    </row>
    <row r="181" spans="4:10" ht="16.5" customHeight="1">
      <c r="D181" s="38"/>
      <c r="E181" s="38"/>
      <c r="F181" s="38"/>
      <c r="G181" s="38"/>
      <c r="H181" s="30"/>
      <c r="J181" s="30"/>
    </row>
    <row r="182" spans="4:10" ht="16.5" customHeight="1">
      <c r="D182" s="38"/>
      <c r="E182" s="38"/>
      <c r="F182" s="38"/>
      <c r="G182" s="38"/>
      <c r="H182" s="30"/>
      <c r="J182" s="30"/>
    </row>
    <row r="183" spans="4:10" ht="16.5" customHeight="1">
      <c r="D183" s="38"/>
      <c r="E183" s="38"/>
      <c r="F183" s="38"/>
      <c r="G183" s="38"/>
      <c r="H183" s="30"/>
      <c r="J183" s="30"/>
    </row>
    <row r="184" spans="4:10" ht="16.5" customHeight="1">
      <c r="D184" s="38"/>
      <c r="E184" s="38"/>
      <c r="F184" s="38"/>
      <c r="G184" s="38"/>
      <c r="H184" s="30"/>
      <c r="J184" s="30"/>
    </row>
    <row r="185" spans="4:10" ht="16.5" customHeight="1">
      <c r="D185" s="38"/>
      <c r="E185" s="38"/>
      <c r="F185" s="38"/>
      <c r="G185" s="38"/>
      <c r="H185" s="30"/>
      <c r="J185" s="30"/>
    </row>
    <row r="186" spans="4:10" ht="16.5" customHeight="1">
      <c r="D186" s="38"/>
      <c r="E186" s="38"/>
      <c r="F186" s="38"/>
      <c r="G186" s="38"/>
      <c r="H186" s="30"/>
      <c r="J186" s="30"/>
    </row>
    <row r="187" spans="4:10" ht="16.5" customHeight="1">
      <c r="D187" s="38"/>
      <c r="E187" s="38"/>
      <c r="F187" s="38"/>
      <c r="G187" s="38"/>
      <c r="H187" s="30"/>
      <c r="J187" s="30"/>
    </row>
    <row r="188" spans="4:10" ht="16.5" customHeight="1">
      <c r="D188" s="38"/>
      <c r="E188" s="38"/>
      <c r="F188" s="38"/>
      <c r="G188" s="38"/>
      <c r="H188" s="30"/>
      <c r="J188" s="30"/>
    </row>
    <row r="189" spans="4:10" ht="16.5" customHeight="1">
      <c r="D189" s="38"/>
      <c r="E189" s="38"/>
      <c r="F189" s="38"/>
      <c r="G189" s="38"/>
      <c r="H189" s="30"/>
      <c r="J189" s="30"/>
    </row>
    <row r="190" spans="4:10" ht="16.5" customHeight="1">
      <c r="D190" s="38"/>
      <c r="E190" s="38"/>
      <c r="F190" s="38"/>
      <c r="G190" s="38"/>
      <c r="H190" s="30"/>
      <c r="J190" s="30"/>
    </row>
    <row r="191" spans="4:10" ht="16.5" customHeight="1">
      <c r="D191" s="38"/>
      <c r="E191" s="38"/>
      <c r="F191" s="38"/>
      <c r="G191" s="38"/>
      <c r="H191" s="30"/>
      <c r="J191" s="30"/>
    </row>
    <row r="192" spans="4:10" ht="16.5" customHeight="1">
      <c r="D192" s="38"/>
      <c r="E192" s="38"/>
      <c r="F192" s="38"/>
      <c r="G192" s="38"/>
      <c r="H192" s="30"/>
      <c r="J192" s="30"/>
    </row>
    <row r="193" spans="1:10" ht="16.5" customHeight="1">
      <c r="D193" s="38"/>
      <c r="E193" s="38"/>
      <c r="F193" s="38"/>
      <c r="G193" s="38"/>
      <c r="H193" s="30"/>
      <c r="J193" s="30"/>
    </row>
    <row r="194" spans="1:10" ht="16.5" customHeight="1">
      <c r="D194" s="38"/>
      <c r="E194" s="38"/>
      <c r="F194" s="38"/>
      <c r="G194" s="38"/>
      <c r="H194" s="30"/>
      <c r="J194" s="30"/>
    </row>
    <row r="195" spans="1:10" ht="16.5" customHeight="1">
      <c r="D195" s="38"/>
      <c r="E195" s="38"/>
      <c r="F195" s="38"/>
      <c r="G195" s="38"/>
      <c r="H195" s="30"/>
      <c r="J195" s="30"/>
    </row>
    <row r="196" spans="1:10" ht="16.5" customHeight="1">
      <c r="D196" s="38"/>
      <c r="E196" s="38"/>
      <c r="F196" s="38"/>
      <c r="G196" s="38"/>
      <c r="H196" s="30"/>
      <c r="J196" s="30"/>
    </row>
    <row r="197" spans="1:10" ht="16.5" customHeight="1">
      <c r="D197" s="38"/>
      <c r="E197" s="38"/>
      <c r="F197" s="38"/>
      <c r="G197" s="38"/>
      <c r="H197" s="30"/>
      <c r="J197" s="30"/>
    </row>
    <row r="198" spans="1:10" ht="16.5" customHeight="1"/>
    <row r="199" spans="1:10" ht="15.75" customHeight="1"/>
    <row r="200" spans="1:10" s="51" customFormat="1" ht="21.95" customHeight="1">
      <c r="A200" s="204" t="str">
        <f>A151</f>
        <v>The notes to the consolidated and separate financial information are an integral part of these interim financial information.</v>
      </c>
      <c r="B200" s="204"/>
      <c r="C200" s="204"/>
      <c r="D200" s="204"/>
      <c r="E200" s="204"/>
      <c r="F200" s="204"/>
      <c r="G200" s="204"/>
      <c r="H200" s="204"/>
      <c r="I200" s="204"/>
      <c r="J200" s="204"/>
    </row>
  </sheetData>
  <mergeCells count="19">
    <mergeCell ref="D6:F6"/>
    <mergeCell ref="H6:J6"/>
    <mergeCell ref="D7:F7"/>
    <mergeCell ref="H7:J7"/>
    <mergeCell ref="D57:F57"/>
    <mergeCell ref="H57:J57"/>
    <mergeCell ref="D58:F58"/>
    <mergeCell ref="H58:J58"/>
    <mergeCell ref="A100:J100"/>
    <mergeCell ref="D106:F106"/>
    <mergeCell ref="H106:J106"/>
    <mergeCell ref="D158:F158"/>
    <mergeCell ref="H158:J158"/>
    <mergeCell ref="A200:J200"/>
    <mergeCell ref="D107:F107"/>
    <mergeCell ref="H107:J107"/>
    <mergeCell ref="A151:J151"/>
    <mergeCell ref="D157:F157"/>
    <mergeCell ref="H157:J1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zoomScale="115" zoomScaleNormal="115" zoomScaleSheetLayoutView="100" workbookViewId="0"/>
  </sheetViews>
  <sheetFormatPr defaultColWidth="13" defaultRowHeight="16.5" customHeight="1"/>
  <cols>
    <col min="1" max="1" width="39.7109375" style="12" customWidth="1"/>
    <col min="2" max="2" width="6.5703125" style="12" customWidth="1"/>
    <col min="3" max="3" width="0.85546875" style="12" customWidth="1"/>
    <col min="4" max="4" width="12.7109375" style="11" customWidth="1"/>
    <col min="5" max="5" width="0.85546875" style="11" customWidth="1"/>
    <col min="6" max="6" width="12.28515625" style="10" customWidth="1"/>
    <col min="7" max="7" width="0.85546875" style="10" customWidth="1"/>
    <col min="8" max="8" width="12.85546875" style="10" customWidth="1"/>
    <col min="9" max="9" width="0.85546875" style="9" customWidth="1"/>
    <col min="10" max="10" width="14.5703125" style="10" customWidth="1"/>
    <col min="11" max="11" width="0.85546875" style="9" customWidth="1"/>
    <col min="12" max="12" width="14.5703125" style="10" customWidth="1"/>
    <col min="13" max="13" width="0.85546875" style="10" customWidth="1"/>
    <col min="14" max="14" width="12.5703125" style="10" customWidth="1"/>
    <col min="15" max="15" width="1" style="11" customWidth="1"/>
    <col min="16" max="16" width="14.28515625" style="11" bestFit="1" customWidth="1"/>
    <col min="17" max="16384" width="13" style="12"/>
  </cols>
  <sheetData>
    <row r="1" spans="1:16" ht="16.5" customHeight="1">
      <c r="A1" s="7" t="s">
        <v>0</v>
      </c>
      <c r="B1" s="7"/>
      <c r="C1" s="7"/>
      <c r="D1" s="8"/>
      <c r="E1" s="8"/>
      <c r="F1" s="9"/>
      <c r="G1" s="9"/>
    </row>
    <row r="2" spans="1:16" ht="16.5" customHeight="1">
      <c r="A2" s="7" t="s">
        <v>110</v>
      </c>
      <c r="B2" s="7"/>
      <c r="C2" s="7"/>
      <c r="D2" s="8"/>
      <c r="E2" s="8"/>
      <c r="G2" s="9"/>
    </row>
    <row r="3" spans="1:16" ht="16.5" customHeight="1">
      <c r="A3" s="13" t="str">
        <f>+'FS-eng 5-8'!A103</f>
        <v>For the nine-month period ended 30 September 2020</v>
      </c>
      <c r="B3" s="13"/>
      <c r="C3" s="13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  <c r="O3" s="16"/>
      <c r="P3" s="16"/>
    </row>
    <row r="4" spans="1:16" s="20" customFormat="1" ht="16.5" customHeight="1">
      <c r="A4" s="17"/>
      <c r="B4" s="17"/>
      <c r="C4" s="17"/>
      <c r="D4" s="18"/>
      <c r="E4" s="18"/>
      <c r="F4" s="9"/>
      <c r="G4" s="9"/>
      <c r="H4" s="9"/>
      <c r="I4" s="9"/>
      <c r="J4" s="9"/>
      <c r="K4" s="9"/>
      <c r="L4" s="9"/>
      <c r="M4" s="9"/>
      <c r="N4" s="9"/>
      <c r="O4" s="19"/>
      <c r="P4" s="19"/>
    </row>
    <row r="5" spans="1:16" s="20" customFormat="1" ht="16.5" customHeight="1">
      <c r="A5" s="17"/>
      <c r="B5" s="17"/>
      <c r="C5" s="17"/>
      <c r="D5" s="18"/>
      <c r="E5" s="18"/>
      <c r="F5" s="9"/>
      <c r="G5" s="9"/>
      <c r="H5" s="9"/>
      <c r="I5" s="9"/>
      <c r="J5" s="9"/>
      <c r="K5" s="9"/>
      <c r="L5" s="9"/>
      <c r="M5" s="9"/>
      <c r="N5" s="9"/>
      <c r="O5" s="19"/>
      <c r="P5" s="19"/>
    </row>
    <row r="6" spans="1:16" ht="16.5" customHeight="1">
      <c r="A6" s="17"/>
      <c r="B6" s="20"/>
      <c r="C6" s="20"/>
      <c r="D6" s="210" t="s">
        <v>107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6" ht="16.5" customHeight="1">
      <c r="A7" s="21"/>
      <c r="B7" s="21"/>
      <c r="C7" s="21"/>
      <c r="D7" s="211" t="s">
        <v>86</v>
      </c>
      <c r="E7" s="211"/>
      <c r="F7" s="211"/>
      <c r="G7" s="211"/>
      <c r="H7" s="211"/>
      <c r="I7" s="211"/>
      <c r="J7" s="211"/>
      <c r="K7" s="211"/>
      <c r="L7" s="211"/>
      <c r="M7" s="9"/>
      <c r="N7" s="9"/>
      <c r="O7" s="9"/>
      <c r="P7" s="9"/>
    </row>
    <row r="8" spans="1:16" ht="16.5" customHeight="1">
      <c r="D8" s="22" t="s">
        <v>58</v>
      </c>
      <c r="F8" s="12"/>
      <c r="G8" s="23"/>
      <c r="H8" s="22"/>
      <c r="I8" s="23"/>
      <c r="J8" s="22" t="s">
        <v>59</v>
      </c>
      <c r="K8" s="23"/>
      <c r="L8" s="22" t="s">
        <v>89</v>
      </c>
      <c r="M8" s="23"/>
      <c r="N8" s="22" t="s">
        <v>140</v>
      </c>
      <c r="O8" s="23"/>
    </row>
    <row r="9" spans="1:16" ht="16.5" customHeight="1">
      <c r="D9" s="22" t="s">
        <v>60</v>
      </c>
      <c r="F9" s="22" t="s">
        <v>61</v>
      </c>
      <c r="G9" s="23"/>
      <c r="H9" s="22" t="s">
        <v>62</v>
      </c>
      <c r="I9" s="23"/>
      <c r="J9" s="22" t="s">
        <v>63</v>
      </c>
      <c r="K9" s="23"/>
      <c r="L9" s="22" t="s">
        <v>141</v>
      </c>
      <c r="M9" s="23"/>
      <c r="N9" s="22" t="s">
        <v>142</v>
      </c>
      <c r="O9" s="23"/>
      <c r="P9" s="22" t="s">
        <v>64</v>
      </c>
    </row>
    <row r="10" spans="1:16" ht="16.5" customHeight="1">
      <c r="B10" s="66" t="s">
        <v>3</v>
      </c>
      <c r="C10" s="24"/>
      <c r="D10" s="25" t="s">
        <v>65</v>
      </c>
      <c r="E10" s="18"/>
      <c r="F10" s="25" t="s">
        <v>66</v>
      </c>
      <c r="G10" s="23"/>
      <c r="H10" s="25" t="s">
        <v>67</v>
      </c>
      <c r="I10" s="23"/>
      <c r="J10" s="25" t="s">
        <v>68</v>
      </c>
      <c r="K10" s="23"/>
      <c r="L10" s="25" t="s">
        <v>90</v>
      </c>
      <c r="M10" s="23"/>
      <c r="N10" s="25" t="s">
        <v>69</v>
      </c>
      <c r="O10" s="23"/>
      <c r="P10" s="25" t="s">
        <v>70</v>
      </c>
    </row>
    <row r="11" spans="1:16" ht="16.5" customHeight="1">
      <c r="B11" s="24"/>
      <c r="C11" s="24"/>
      <c r="D11" s="23"/>
      <c r="E11" s="18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16.5" customHeight="1">
      <c r="A12" s="21" t="s">
        <v>131</v>
      </c>
      <c r="B12" s="21"/>
      <c r="C12" s="21"/>
      <c r="D12" s="9">
        <v>1776608</v>
      </c>
      <c r="E12" s="9"/>
      <c r="F12" s="9">
        <v>634029</v>
      </c>
      <c r="G12" s="9"/>
      <c r="H12" s="9">
        <v>177666</v>
      </c>
      <c r="J12" s="9">
        <v>8910911</v>
      </c>
      <c r="L12" s="9">
        <v>-446</v>
      </c>
      <c r="M12" s="9"/>
      <c r="N12" s="9">
        <v>1093588</v>
      </c>
      <c r="O12" s="9"/>
      <c r="P12" s="9">
        <v>12592356</v>
      </c>
    </row>
    <row r="13" spans="1:16" ht="16.5" customHeight="1">
      <c r="A13" s="12" t="s">
        <v>153</v>
      </c>
      <c r="B13" s="67">
        <v>15</v>
      </c>
      <c r="C13" s="20"/>
      <c r="D13" s="9">
        <v>0</v>
      </c>
      <c r="E13" s="9"/>
      <c r="F13" s="9">
        <v>0</v>
      </c>
      <c r="G13" s="9"/>
      <c r="H13" s="9">
        <v>0</v>
      </c>
      <c r="J13" s="9">
        <v>-177658</v>
      </c>
      <c r="L13" s="9">
        <v>0</v>
      </c>
      <c r="M13" s="9"/>
      <c r="N13" s="9">
        <v>0</v>
      </c>
      <c r="O13" s="9"/>
      <c r="P13" s="9">
        <v>-177658</v>
      </c>
    </row>
    <row r="14" spans="1:16" ht="16.5" customHeight="1">
      <c r="A14" s="12" t="s">
        <v>156</v>
      </c>
      <c r="B14" s="67">
        <v>15</v>
      </c>
      <c r="C14" s="20"/>
      <c r="D14" s="9">
        <v>355313</v>
      </c>
      <c r="E14" s="9"/>
      <c r="F14" s="9">
        <v>0</v>
      </c>
      <c r="G14" s="9"/>
      <c r="H14" s="9">
        <v>0</v>
      </c>
      <c r="J14" s="9">
        <v>-355313</v>
      </c>
      <c r="L14" s="9">
        <v>0</v>
      </c>
      <c r="M14" s="9"/>
      <c r="N14" s="9">
        <v>0</v>
      </c>
      <c r="O14" s="9"/>
      <c r="P14" s="9">
        <v>0</v>
      </c>
    </row>
    <row r="15" spans="1:16" ht="16.5" customHeight="1">
      <c r="A15" s="12" t="s">
        <v>207</v>
      </c>
      <c r="B15" s="67"/>
      <c r="C15" s="20"/>
      <c r="D15" s="9"/>
      <c r="E15" s="9"/>
      <c r="F15" s="9"/>
      <c r="G15" s="9"/>
      <c r="H15" s="9"/>
      <c r="J15" s="9"/>
      <c r="L15" s="9"/>
      <c r="M15" s="9"/>
      <c r="N15" s="9"/>
      <c r="O15" s="9"/>
      <c r="P15" s="9"/>
    </row>
    <row r="16" spans="1:16" ht="16.5" customHeight="1">
      <c r="A16" s="12" t="s">
        <v>143</v>
      </c>
      <c r="B16" s="67"/>
      <c r="C16" s="20"/>
      <c r="D16" s="9">
        <v>0</v>
      </c>
      <c r="E16" s="9"/>
      <c r="F16" s="9">
        <v>0</v>
      </c>
      <c r="G16" s="9"/>
      <c r="H16" s="9">
        <v>0</v>
      </c>
      <c r="J16" s="9">
        <v>0</v>
      </c>
      <c r="L16" s="9">
        <v>0</v>
      </c>
      <c r="M16" s="9"/>
      <c r="N16" s="9">
        <v>-6505</v>
      </c>
      <c r="O16" s="9"/>
      <c r="P16" s="9">
        <v>-6505</v>
      </c>
    </row>
    <row r="17" spans="1:16" ht="16.5" customHeight="1">
      <c r="A17" s="12" t="s">
        <v>56</v>
      </c>
      <c r="B17" s="68"/>
      <c r="C17" s="20"/>
      <c r="D17" s="15">
        <v>0</v>
      </c>
      <c r="E17" s="9"/>
      <c r="F17" s="15">
        <v>0</v>
      </c>
      <c r="G17" s="9"/>
      <c r="H17" s="15">
        <v>0</v>
      </c>
      <c r="J17" s="15">
        <v>941619</v>
      </c>
      <c r="L17" s="15">
        <v>0</v>
      </c>
      <c r="M17" s="9"/>
      <c r="N17" s="15">
        <v>15872</v>
      </c>
      <c r="O17" s="9"/>
      <c r="P17" s="15">
        <v>957491</v>
      </c>
    </row>
    <row r="18" spans="1:16" ht="16.5" customHeight="1">
      <c r="B18" s="24"/>
      <c r="C18" s="24"/>
      <c r="D18" s="23"/>
      <c r="E18" s="18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6.5" customHeight="1" thickBot="1">
      <c r="A19" s="21" t="s">
        <v>163</v>
      </c>
      <c r="B19" s="24"/>
      <c r="C19" s="24"/>
      <c r="D19" s="69">
        <v>2131921</v>
      </c>
      <c r="E19" s="26"/>
      <c r="F19" s="69">
        <v>634029</v>
      </c>
      <c r="G19" s="9"/>
      <c r="H19" s="69">
        <v>177666</v>
      </c>
      <c r="J19" s="69">
        <v>9319559</v>
      </c>
      <c r="L19" s="69">
        <v>-446</v>
      </c>
      <c r="M19" s="9"/>
      <c r="N19" s="69">
        <v>1102955</v>
      </c>
      <c r="O19" s="23"/>
      <c r="P19" s="69">
        <v>13365684</v>
      </c>
    </row>
    <row r="20" spans="1:16" ht="16.5" customHeight="1" thickTop="1">
      <c r="B20" s="24"/>
      <c r="C20" s="24"/>
      <c r="D20" s="23"/>
      <c r="E20" s="18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6.5" customHeight="1">
      <c r="B21" s="24"/>
      <c r="C21" s="24"/>
      <c r="D21" s="23"/>
      <c r="E21" s="18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16.5" customHeight="1">
      <c r="A22" s="190" t="s">
        <v>200</v>
      </c>
      <c r="B22" s="190"/>
      <c r="C22" s="19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16.5" customHeight="1">
      <c r="A23" s="190" t="s">
        <v>201</v>
      </c>
      <c r="B23" s="190"/>
      <c r="C23" s="190"/>
      <c r="D23" s="172">
        <v>2131921</v>
      </c>
      <c r="E23" s="172"/>
      <c r="F23" s="172">
        <v>634029</v>
      </c>
      <c r="G23" s="172"/>
      <c r="H23" s="172">
        <v>213192</v>
      </c>
      <c r="I23" s="172"/>
      <c r="J23" s="172">
        <v>10374503</v>
      </c>
      <c r="K23" s="172"/>
      <c r="L23" s="172">
        <v>-446</v>
      </c>
      <c r="M23" s="172"/>
      <c r="N23" s="172">
        <v>1107696</v>
      </c>
      <c r="O23" s="177"/>
      <c r="P23" s="177">
        <f>SUM(D23:N23)</f>
        <v>14460895</v>
      </c>
    </row>
    <row r="24" spans="1:16" ht="16.5" customHeight="1">
      <c r="A24" s="184" t="s">
        <v>191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16.5" customHeight="1">
      <c r="A25" s="184" t="s">
        <v>192</v>
      </c>
      <c r="B25" s="185">
        <v>5</v>
      </c>
      <c r="C25" s="184"/>
      <c r="D25" s="173">
        <v>0</v>
      </c>
      <c r="E25" s="172"/>
      <c r="F25" s="173">
        <v>0</v>
      </c>
      <c r="G25" s="172"/>
      <c r="H25" s="173">
        <v>0</v>
      </c>
      <c r="I25" s="172"/>
      <c r="J25" s="173">
        <v>-31722</v>
      </c>
      <c r="K25" s="172"/>
      <c r="L25" s="173">
        <v>0</v>
      </c>
      <c r="M25" s="172"/>
      <c r="N25" s="173">
        <v>0</v>
      </c>
      <c r="O25" s="177"/>
      <c r="P25" s="178">
        <f>SUM(D25:N25)</f>
        <v>-31722</v>
      </c>
    </row>
    <row r="26" spans="1:16" ht="16.5" customHeight="1">
      <c r="A26" s="184"/>
      <c r="B26" s="185"/>
      <c r="C26" s="184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7"/>
      <c r="P26" s="177"/>
    </row>
    <row r="27" spans="1:16" ht="16.5" customHeight="1">
      <c r="A27" s="190" t="s">
        <v>188</v>
      </c>
      <c r="C27" s="184"/>
      <c r="D27" s="172">
        <v>2131921</v>
      </c>
      <c r="E27" s="172"/>
      <c r="F27" s="172">
        <v>634029</v>
      </c>
      <c r="G27" s="172"/>
      <c r="H27" s="172">
        <v>213192</v>
      </c>
      <c r="I27" s="172"/>
      <c r="J27" s="172">
        <v>10342781</v>
      </c>
      <c r="K27" s="172"/>
      <c r="L27" s="172">
        <v>-446</v>
      </c>
      <c r="M27" s="172"/>
      <c r="N27" s="172">
        <v>1107696</v>
      </c>
      <c r="O27" s="177"/>
      <c r="P27" s="177">
        <v>14429173</v>
      </c>
    </row>
    <row r="28" spans="1:16" ht="16.5" customHeight="1">
      <c r="A28" s="184" t="s">
        <v>153</v>
      </c>
      <c r="B28" s="185">
        <v>15</v>
      </c>
      <c r="C28" s="184"/>
      <c r="D28" s="172">
        <v>0</v>
      </c>
      <c r="E28" s="172"/>
      <c r="F28" s="172">
        <v>0</v>
      </c>
      <c r="G28" s="172"/>
      <c r="H28" s="172">
        <v>0</v>
      </c>
      <c r="I28" s="172"/>
      <c r="J28" s="172">
        <v>-469022</v>
      </c>
      <c r="K28" s="172"/>
      <c r="L28" s="172">
        <v>0</v>
      </c>
      <c r="M28" s="172"/>
      <c r="N28" s="172">
        <v>0</v>
      </c>
      <c r="O28" s="177"/>
      <c r="P28" s="177">
        <v>-469022</v>
      </c>
    </row>
    <row r="29" spans="1:16" ht="16.5" customHeight="1">
      <c r="A29" s="184" t="s">
        <v>56</v>
      </c>
      <c r="B29" s="185"/>
      <c r="C29" s="184"/>
      <c r="D29" s="173">
        <v>0</v>
      </c>
      <c r="E29" s="172"/>
      <c r="F29" s="173">
        <v>0</v>
      </c>
      <c r="G29" s="172"/>
      <c r="H29" s="173">
        <v>0</v>
      </c>
      <c r="I29" s="172"/>
      <c r="J29" s="173">
        <v>922576</v>
      </c>
      <c r="K29" s="172"/>
      <c r="L29" s="173">
        <v>0</v>
      </c>
      <c r="M29" s="172"/>
      <c r="N29" s="173">
        <v>25570</v>
      </c>
      <c r="O29" s="177"/>
      <c r="P29" s="178">
        <v>948146</v>
      </c>
    </row>
    <row r="30" spans="1:16" ht="16.5" customHeight="1">
      <c r="A30" s="184"/>
      <c r="B30" s="191"/>
      <c r="C30" s="191"/>
      <c r="D30" s="192"/>
      <c r="E30" s="193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</row>
    <row r="31" spans="1:16" ht="16.5" customHeight="1" thickBot="1">
      <c r="A31" s="190" t="s">
        <v>186</v>
      </c>
      <c r="B31" s="191"/>
      <c r="C31" s="191"/>
      <c r="D31" s="194">
        <f>SUM(D27:D29)</f>
        <v>2131921</v>
      </c>
      <c r="E31" s="195"/>
      <c r="F31" s="194">
        <f>SUM(F27:F29)</f>
        <v>634029</v>
      </c>
      <c r="G31" s="172"/>
      <c r="H31" s="194">
        <f>SUM(H27:H29)</f>
        <v>213192</v>
      </c>
      <c r="I31" s="172"/>
      <c r="J31" s="194">
        <f>SUM(J27:J29)</f>
        <v>10796335</v>
      </c>
      <c r="K31" s="172"/>
      <c r="L31" s="194">
        <f>SUM(L27:L29)</f>
        <v>-446</v>
      </c>
      <c r="M31" s="172"/>
      <c r="N31" s="194">
        <f>SUM(N27:N29)</f>
        <v>1133266</v>
      </c>
      <c r="O31" s="192"/>
      <c r="P31" s="194">
        <f>SUM(P27:P29)</f>
        <v>14908297</v>
      </c>
    </row>
    <row r="32" spans="1:16" ht="16.5" customHeight="1" thickTop="1">
      <c r="B32" s="68"/>
      <c r="C32" s="20"/>
      <c r="D32" s="9"/>
      <c r="E32" s="9"/>
      <c r="F32" s="9"/>
      <c r="G32" s="9"/>
      <c r="H32" s="9"/>
      <c r="J32" s="9"/>
      <c r="L32" s="9"/>
      <c r="M32" s="9"/>
      <c r="N32" s="9"/>
      <c r="O32" s="19"/>
      <c r="P32" s="9"/>
    </row>
    <row r="33" spans="1:16" s="20" customFormat="1" ht="21.95" customHeight="1">
      <c r="A33" s="27" t="str">
        <f>'FS-eng 5-8'!A200:J200</f>
        <v>The notes to the consolidated and separate financial information are an integral part of these interim financial information.</v>
      </c>
      <c r="B33" s="27"/>
      <c r="C33" s="27"/>
      <c r="D33" s="28"/>
      <c r="E33" s="28"/>
      <c r="F33" s="15"/>
      <c r="G33" s="15"/>
      <c r="H33" s="15"/>
      <c r="I33" s="15"/>
      <c r="J33" s="15"/>
      <c r="K33" s="15"/>
      <c r="L33" s="15"/>
      <c r="M33" s="15"/>
      <c r="N33" s="15"/>
      <c r="O33" s="16"/>
      <c r="P33" s="16"/>
    </row>
  </sheetData>
  <mergeCells count="2">
    <mergeCell ref="D6:P6"/>
    <mergeCell ref="D7:L7"/>
  </mergeCells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Normal="100" zoomScaleSheetLayoutView="90" workbookViewId="0"/>
  </sheetViews>
  <sheetFormatPr defaultColWidth="13" defaultRowHeight="16.5" customHeight="1"/>
  <cols>
    <col min="1" max="1" width="39.5703125" style="33" customWidth="1"/>
    <col min="2" max="2" width="7" style="33" customWidth="1"/>
    <col min="3" max="3" width="6.7109375" style="33" customWidth="1"/>
    <col min="4" max="4" width="0.85546875" style="33" customWidth="1"/>
    <col min="5" max="5" width="13.7109375" style="31" customWidth="1"/>
    <col min="6" max="6" width="0.85546875" style="31" customWidth="1"/>
    <col min="7" max="7" width="13.7109375" style="31" customWidth="1"/>
    <col min="8" max="8" width="0.85546875" style="31" customWidth="1"/>
    <col min="9" max="9" width="13.7109375" style="31" customWidth="1"/>
    <col min="10" max="10" width="0.7109375" style="31" customWidth="1"/>
    <col min="11" max="11" width="14.5703125" style="31" customWidth="1"/>
    <col min="12" max="12" width="0.7109375" style="31" customWidth="1"/>
    <col min="13" max="13" width="14.5703125" style="31" customWidth="1"/>
    <col min="14" max="14" width="0.85546875" style="32" customWidth="1"/>
    <col min="15" max="15" width="13.7109375" style="32" customWidth="1"/>
    <col min="16" max="16384" width="13" style="33"/>
  </cols>
  <sheetData>
    <row r="1" spans="1:15" ht="16.5" customHeight="1">
      <c r="A1" s="29" t="s">
        <v>0</v>
      </c>
      <c r="B1" s="29"/>
      <c r="C1" s="29"/>
      <c r="D1" s="29"/>
      <c r="E1" s="30"/>
      <c r="F1" s="30"/>
      <c r="G1" s="30"/>
    </row>
    <row r="2" spans="1:15" ht="16.5" customHeight="1">
      <c r="A2" s="29" t="s">
        <v>111</v>
      </c>
      <c r="B2" s="29"/>
      <c r="C2" s="29"/>
      <c r="D2" s="29"/>
      <c r="E2" s="30"/>
      <c r="F2" s="30"/>
      <c r="G2" s="30"/>
    </row>
    <row r="3" spans="1:15" ht="16.5" customHeight="1">
      <c r="A3" s="34" t="str">
        <f>+'Eng 9'!A3</f>
        <v>For the nine-month period ended 30 September 2020</v>
      </c>
      <c r="B3" s="34"/>
      <c r="C3" s="34"/>
      <c r="D3" s="34"/>
      <c r="E3" s="35"/>
      <c r="F3" s="35"/>
      <c r="G3" s="35"/>
      <c r="H3" s="35"/>
      <c r="I3" s="35"/>
      <c r="J3" s="35"/>
      <c r="K3" s="35"/>
      <c r="L3" s="35"/>
      <c r="M3" s="35"/>
      <c r="N3" s="36"/>
      <c r="O3" s="36"/>
    </row>
    <row r="4" spans="1:15" s="39" customFormat="1" ht="16.5" customHeight="1">
      <c r="A4" s="37"/>
      <c r="B4" s="37"/>
      <c r="C4" s="37"/>
      <c r="D4" s="37"/>
      <c r="E4" s="30"/>
      <c r="F4" s="30"/>
      <c r="G4" s="30"/>
      <c r="H4" s="30"/>
      <c r="I4" s="30"/>
      <c r="J4" s="30"/>
      <c r="K4" s="30"/>
      <c r="L4" s="30"/>
      <c r="M4" s="30"/>
      <c r="N4" s="38"/>
      <c r="O4" s="38"/>
    </row>
    <row r="5" spans="1:15" s="39" customFormat="1" ht="16.5" customHeight="1">
      <c r="A5" s="37"/>
      <c r="B5" s="37"/>
      <c r="C5" s="37"/>
      <c r="D5" s="37"/>
      <c r="E5" s="30"/>
      <c r="F5" s="30"/>
      <c r="G5" s="30"/>
      <c r="H5" s="30"/>
      <c r="I5" s="30"/>
      <c r="J5" s="30"/>
      <c r="K5" s="30"/>
      <c r="L5" s="30"/>
      <c r="M5" s="30"/>
      <c r="N5" s="38"/>
      <c r="O5" s="38"/>
    </row>
    <row r="6" spans="1:15" s="39" customFormat="1" ht="16.5" customHeight="1">
      <c r="A6" s="37"/>
      <c r="B6" s="37"/>
      <c r="D6" s="37"/>
      <c r="E6" s="212" t="s">
        <v>108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15" ht="16.5" customHeight="1">
      <c r="E7" s="40" t="s">
        <v>58</v>
      </c>
      <c r="F7" s="40"/>
      <c r="G7" s="40"/>
      <c r="H7" s="40"/>
      <c r="I7" s="41"/>
      <c r="J7" s="40"/>
      <c r="K7" s="40" t="s">
        <v>59</v>
      </c>
      <c r="L7" s="40"/>
      <c r="M7" s="22" t="s">
        <v>89</v>
      </c>
      <c r="N7" s="40"/>
    </row>
    <row r="8" spans="1:15" ht="16.5" customHeight="1">
      <c r="E8" s="40" t="s">
        <v>71</v>
      </c>
      <c r="F8" s="41"/>
      <c r="G8" s="40" t="s">
        <v>61</v>
      </c>
      <c r="H8" s="41"/>
      <c r="I8" s="40" t="s">
        <v>62</v>
      </c>
      <c r="J8" s="41"/>
      <c r="K8" s="40" t="s">
        <v>63</v>
      </c>
      <c r="L8" s="41"/>
      <c r="M8" s="22" t="s">
        <v>141</v>
      </c>
      <c r="N8" s="41"/>
      <c r="O8" s="22" t="s">
        <v>64</v>
      </c>
    </row>
    <row r="9" spans="1:15" ht="16.5" customHeight="1">
      <c r="B9" s="61"/>
      <c r="C9" s="42" t="s">
        <v>3</v>
      </c>
      <c r="E9" s="43" t="s">
        <v>65</v>
      </c>
      <c r="F9" s="41"/>
      <c r="G9" s="43" t="s">
        <v>72</v>
      </c>
      <c r="H9" s="41"/>
      <c r="I9" s="43" t="s">
        <v>67</v>
      </c>
      <c r="J9" s="41"/>
      <c r="K9" s="43" t="s">
        <v>68</v>
      </c>
      <c r="L9" s="41"/>
      <c r="M9" s="25" t="s">
        <v>90</v>
      </c>
      <c r="N9" s="41"/>
      <c r="O9" s="25" t="s">
        <v>70</v>
      </c>
    </row>
    <row r="10" spans="1:15" ht="16.5" customHeight="1">
      <c r="I10" s="40"/>
      <c r="N10" s="31"/>
    </row>
    <row r="11" spans="1:15" ht="16.5" customHeight="1">
      <c r="A11" s="44" t="s">
        <v>131</v>
      </c>
      <c r="B11" s="44"/>
      <c r="C11" s="30"/>
      <c r="D11" s="30"/>
      <c r="E11" s="31">
        <v>1776608</v>
      </c>
      <c r="F11" s="72"/>
      <c r="G11" s="31">
        <v>634029</v>
      </c>
      <c r="I11" s="31">
        <v>177666</v>
      </c>
      <c r="K11" s="31">
        <v>1293457</v>
      </c>
      <c r="M11" s="31">
        <v>-446</v>
      </c>
      <c r="N11" s="30"/>
      <c r="O11" s="30">
        <v>3881314</v>
      </c>
    </row>
    <row r="12" spans="1:15" ht="16.5" customHeight="1">
      <c r="A12" s="33" t="s">
        <v>153</v>
      </c>
      <c r="B12" s="44"/>
      <c r="C12" s="156">
        <v>15</v>
      </c>
      <c r="D12" s="30"/>
      <c r="E12" s="31">
        <v>0</v>
      </c>
      <c r="F12" s="72"/>
      <c r="G12" s="31">
        <v>0</v>
      </c>
      <c r="I12" s="31">
        <v>0</v>
      </c>
      <c r="K12" s="31">
        <v>-177658</v>
      </c>
      <c r="M12" s="31">
        <v>0</v>
      </c>
      <c r="N12" s="30"/>
      <c r="O12" s="30">
        <v>-177658</v>
      </c>
    </row>
    <row r="13" spans="1:15" ht="16.5" customHeight="1">
      <c r="A13" s="33" t="s">
        <v>156</v>
      </c>
      <c r="B13" s="44"/>
      <c r="C13" s="48">
        <v>15</v>
      </c>
      <c r="E13" s="30">
        <v>355313</v>
      </c>
      <c r="F13" s="32"/>
      <c r="G13" s="30">
        <v>0</v>
      </c>
      <c r="H13" s="32"/>
      <c r="I13" s="30">
        <v>0</v>
      </c>
      <c r="J13" s="30"/>
      <c r="K13" s="32">
        <v>-355313</v>
      </c>
      <c r="L13" s="30"/>
      <c r="M13" s="32">
        <v>0</v>
      </c>
      <c r="N13" s="30"/>
      <c r="O13" s="30">
        <v>0</v>
      </c>
    </row>
    <row r="14" spans="1:15" ht="16.5" customHeight="1">
      <c r="A14" s="33" t="s">
        <v>56</v>
      </c>
      <c r="B14" s="44"/>
      <c r="E14" s="35">
        <v>0</v>
      </c>
      <c r="F14" s="38"/>
      <c r="G14" s="35">
        <v>0</v>
      </c>
      <c r="H14" s="38"/>
      <c r="I14" s="35">
        <v>0</v>
      </c>
      <c r="J14" s="38"/>
      <c r="K14" s="35">
        <v>236161</v>
      </c>
      <c r="L14" s="38"/>
      <c r="M14" s="35">
        <v>0</v>
      </c>
      <c r="N14" s="30"/>
      <c r="O14" s="35">
        <v>236161</v>
      </c>
    </row>
    <row r="15" spans="1:15" ht="16.5" customHeight="1">
      <c r="A15" s="44"/>
      <c r="B15" s="44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16.5" customHeight="1" thickBot="1">
      <c r="A16" s="44" t="s">
        <v>163</v>
      </c>
      <c r="B16" s="44"/>
      <c r="E16" s="46">
        <f>SUM(E11:E15)</f>
        <v>2131921</v>
      </c>
      <c r="F16" s="30"/>
      <c r="G16" s="46">
        <f>SUM(G11:G15)</f>
        <v>634029</v>
      </c>
      <c r="H16" s="30"/>
      <c r="I16" s="46">
        <f>SUM(I11:I15)</f>
        <v>177666</v>
      </c>
      <c r="J16" s="30"/>
      <c r="K16" s="46">
        <f>SUM(K11:K15)</f>
        <v>996647</v>
      </c>
      <c r="L16" s="30"/>
      <c r="M16" s="46">
        <f>SUM(M11:M15)</f>
        <v>-446</v>
      </c>
      <c r="N16" s="30"/>
      <c r="O16" s="46">
        <f>SUM(O11:O15)</f>
        <v>3939817</v>
      </c>
    </row>
    <row r="17" spans="1:15" ht="16.5" customHeight="1" thickTop="1">
      <c r="A17" s="44"/>
      <c r="B17" s="44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</row>
    <row r="18" spans="1:15" ht="16.5" customHeight="1">
      <c r="A18" s="44"/>
      <c r="B18" s="44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</row>
    <row r="19" spans="1:15" ht="16.5" customHeight="1">
      <c r="A19" s="44" t="s">
        <v>185</v>
      </c>
      <c r="B19" s="44"/>
      <c r="C19" s="30"/>
      <c r="D19" s="30"/>
      <c r="E19" s="31">
        <f>SUM(E16)</f>
        <v>2131921</v>
      </c>
      <c r="F19" s="72"/>
      <c r="G19" s="31">
        <f>SUM(G16)</f>
        <v>634029</v>
      </c>
      <c r="I19" s="31">
        <v>213192</v>
      </c>
      <c r="K19" s="31">
        <v>1017990</v>
      </c>
      <c r="M19" s="31">
        <f>SUM(M16)</f>
        <v>-446</v>
      </c>
      <c r="N19" s="30"/>
      <c r="O19" s="31">
        <v>3996686</v>
      </c>
    </row>
    <row r="20" spans="1:15" ht="16.5" customHeight="1">
      <c r="A20" s="33" t="s">
        <v>153</v>
      </c>
      <c r="B20" s="44"/>
      <c r="C20" s="48">
        <v>15</v>
      </c>
      <c r="E20" s="102">
        <v>0</v>
      </c>
      <c r="F20" s="110"/>
      <c r="G20" s="102">
        <v>0</v>
      </c>
      <c r="H20" s="110"/>
      <c r="I20" s="102">
        <v>0</v>
      </c>
      <c r="J20" s="102"/>
      <c r="K20" s="110">
        <v>-469022</v>
      </c>
      <c r="L20" s="102"/>
      <c r="M20" s="110">
        <v>0</v>
      </c>
      <c r="N20" s="102"/>
      <c r="O20" s="105">
        <v>-469022</v>
      </c>
    </row>
    <row r="21" spans="1:15" ht="16.5" customHeight="1">
      <c r="A21" s="33" t="s">
        <v>56</v>
      </c>
      <c r="B21" s="44"/>
      <c r="C21" s="48"/>
      <c r="E21" s="103">
        <v>0</v>
      </c>
      <c r="F21" s="110"/>
      <c r="G21" s="103">
        <v>0</v>
      </c>
      <c r="H21" s="110"/>
      <c r="I21" s="103">
        <v>0</v>
      </c>
      <c r="J21" s="102"/>
      <c r="K21" s="104">
        <v>292836</v>
      </c>
      <c r="L21" s="102"/>
      <c r="M21" s="104">
        <v>0</v>
      </c>
      <c r="N21" s="102"/>
      <c r="O21" s="103">
        <v>292836</v>
      </c>
    </row>
    <row r="22" spans="1:15" ht="16.5" customHeight="1">
      <c r="A22" s="44"/>
      <c r="B22" s="44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ht="16.5" customHeight="1" thickBot="1">
      <c r="A23" s="44" t="s">
        <v>186</v>
      </c>
      <c r="B23" s="44"/>
      <c r="E23" s="46">
        <f>SUM(E19:E22)</f>
        <v>2131921</v>
      </c>
      <c r="F23" s="30"/>
      <c r="G23" s="46">
        <f>SUM(G19:G22)</f>
        <v>634029</v>
      </c>
      <c r="H23" s="30"/>
      <c r="I23" s="46">
        <f>SUM(I19:I22)</f>
        <v>213192</v>
      </c>
      <c r="J23" s="30"/>
      <c r="K23" s="46">
        <f>SUM(K19:K22)</f>
        <v>841804</v>
      </c>
      <c r="L23" s="30"/>
      <c r="M23" s="46">
        <f>SUM(M19:M22)</f>
        <v>-446</v>
      </c>
      <c r="N23" s="30"/>
      <c r="O23" s="46">
        <f>SUM(O19:O22)</f>
        <v>3820500</v>
      </c>
    </row>
    <row r="24" spans="1:15" ht="16.5" customHeight="1" thickTop="1">
      <c r="A24" s="44"/>
      <c r="B24" s="44"/>
      <c r="E24" s="70"/>
      <c r="F24" s="70"/>
      <c r="G24" s="70"/>
      <c r="H24" s="70"/>
      <c r="I24" s="70"/>
      <c r="J24" s="70"/>
      <c r="K24" s="70"/>
      <c r="L24" s="70"/>
      <c r="M24" s="70"/>
      <c r="N24" s="45"/>
      <c r="O24" s="45"/>
    </row>
    <row r="25" spans="1:15" ht="16.5" customHeight="1">
      <c r="A25" s="44"/>
      <c r="B25" s="44"/>
      <c r="E25" s="30"/>
      <c r="F25" s="71"/>
      <c r="G25" s="30"/>
      <c r="H25" s="71"/>
      <c r="I25" s="30"/>
      <c r="J25" s="71"/>
      <c r="K25" s="30"/>
      <c r="L25" s="71"/>
      <c r="M25" s="30"/>
      <c r="N25" s="71"/>
      <c r="O25" s="30"/>
    </row>
    <row r="26" spans="1:15" ht="16.5" customHeight="1">
      <c r="A26" s="44"/>
      <c r="B26" s="44"/>
      <c r="E26" s="71"/>
      <c r="F26" s="71"/>
      <c r="G26" s="71"/>
      <c r="H26" s="71"/>
      <c r="I26" s="71"/>
      <c r="J26" s="71"/>
      <c r="K26" s="71"/>
      <c r="L26" s="71"/>
      <c r="M26" s="71"/>
      <c r="N26" s="4"/>
      <c r="O26" s="4"/>
    </row>
    <row r="27" spans="1:15" ht="16.5" customHeight="1">
      <c r="A27" s="44"/>
      <c r="B27" s="44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</row>
    <row r="28" spans="1:15" ht="16.5" customHeight="1">
      <c r="A28" s="44"/>
      <c r="B28" s="44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</row>
    <row r="29" spans="1:15" ht="16.5" customHeight="1">
      <c r="A29" s="44"/>
      <c r="B29" s="44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</row>
    <row r="30" spans="1:15" ht="16.5" customHeight="1">
      <c r="A30" s="44"/>
      <c r="B30" s="44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5" ht="16.5" customHeight="1">
      <c r="A31" s="44"/>
      <c r="B31" s="44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 spans="1:15" ht="16.5" customHeight="1">
      <c r="A32" s="44"/>
      <c r="B32" s="44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</row>
    <row r="33" spans="1:15" ht="21.95" customHeight="1">
      <c r="A33" s="47" t="str">
        <f>'Eng 9'!A33</f>
        <v>The notes to the consolidated and separate financial information are an integral part of these interim financial information.</v>
      </c>
      <c r="B33" s="47"/>
      <c r="C33" s="47"/>
      <c r="D33" s="47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</sheetData>
  <mergeCells count="1">
    <mergeCell ref="E6:O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5"/>
  <sheetViews>
    <sheetView tabSelected="1" zoomScaleNormal="100" zoomScaleSheetLayoutView="100" workbookViewId="0"/>
  </sheetViews>
  <sheetFormatPr defaultColWidth="12.5703125" defaultRowHeight="16.5" customHeight="1"/>
  <cols>
    <col min="1" max="1" width="45.42578125" style="75" customWidth="1"/>
    <col min="2" max="2" width="5.7109375" style="75" customWidth="1"/>
    <col min="3" max="3" width="0.7109375" style="75" customWidth="1"/>
    <col min="4" max="4" width="11" style="76" customWidth="1"/>
    <col min="5" max="5" width="0.7109375" style="76" customWidth="1"/>
    <col min="6" max="6" width="11" style="76" customWidth="1"/>
    <col min="7" max="7" width="0.7109375" style="76" customWidth="1"/>
    <col min="8" max="8" width="11" style="76" customWidth="1"/>
    <col min="9" max="9" width="0.7109375" style="76" customWidth="1"/>
    <col min="10" max="10" width="11" style="76" customWidth="1"/>
    <col min="11" max="16384" width="12.5703125" style="75"/>
  </cols>
  <sheetData>
    <row r="1" spans="1:10" ht="16.5" customHeight="1">
      <c r="A1" s="73" t="s">
        <v>0</v>
      </c>
      <c r="B1" s="74"/>
    </row>
    <row r="2" spans="1:10" ht="16.5" customHeight="1">
      <c r="A2" s="73" t="s">
        <v>96</v>
      </c>
      <c r="B2" s="74"/>
    </row>
    <row r="3" spans="1:10" ht="16.5" customHeight="1">
      <c r="A3" s="5" t="str">
        <f>+'Eng 10'!A3</f>
        <v>For the nine-month period ended 30 September 2020</v>
      </c>
      <c r="B3" s="78"/>
      <c r="C3" s="79"/>
      <c r="D3" s="80"/>
      <c r="E3" s="80"/>
      <c r="F3" s="80"/>
      <c r="G3" s="80"/>
      <c r="H3" s="80"/>
      <c r="I3" s="80"/>
      <c r="J3" s="80"/>
    </row>
    <row r="4" spans="1:10" ht="16.5" customHeight="1">
      <c r="B4" s="74"/>
    </row>
    <row r="5" spans="1:10" ht="16.5" customHeight="1">
      <c r="B5" s="74"/>
    </row>
    <row r="6" spans="1:10" ht="15" customHeight="1">
      <c r="B6" s="81"/>
      <c r="C6" s="77"/>
      <c r="D6" s="207" t="s">
        <v>1</v>
      </c>
      <c r="E6" s="207"/>
      <c r="F6" s="207"/>
      <c r="G6" s="82"/>
      <c r="H6" s="207" t="s">
        <v>105</v>
      </c>
      <c r="I6" s="207"/>
      <c r="J6" s="207"/>
    </row>
    <row r="7" spans="1:10" ht="15" customHeight="1">
      <c r="B7" s="81"/>
      <c r="C7" s="77"/>
      <c r="D7" s="208" t="s">
        <v>106</v>
      </c>
      <c r="E7" s="209"/>
      <c r="F7" s="209"/>
      <c r="G7" s="83"/>
      <c r="H7" s="208" t="s">
        <v>106</v>
      </c>
      <c r="I7" s="209"/>
      <c r="J7" s="209"/>
    </row>
    <row r="8" spans="1:10" ht="15" customHeight="1">
      <c r="B8" s="74"/>
      <c r="D8" s="84" t="s">
        <v>174</v>
      </c>
      <c r="E8" s="85"/>
      <c r="F8" s="84" t="s">
        <v>130</v>
      </c>
      <c r="G8" s="85"/>
      <c r="H8" s="84" t="s">
        <v>174</v>
      </c>
      <c r="I8" s="85"/>
      <c r="J8" s="84" t="s">
        <v>130</v>
      </c>
    </row>
    <row r="9" spans="1:10" ht="15" customHeight="1">
      <c r="B9" s="112" t="s">
        <v>3</v>
      </c>
      <c r="D9" s="86" t="s">
        <v>4</v>
      </c>
      <c r="E9" s="87"/>
      <c r="F9" s="86" t="s">
        <v>4</v>
      </c>
      <c r="H9" s="86" t="s">
        <v>4</v>
      </c>
      <c r="I9" s="87"/>
      <c r="J9" s="86" t="s">
        <v>4</v>
      </c>
    </row>
    <row r="10" spans="1:10" ht="9.9499999999999993" customHeight="1">
      <c r="B10" s="117"/>
      <c r="D10" s="87"/>
      <c r="E10" s="87"/>
      <c r="F10" s="87"/>
      <c r="H10" s="87"/>
      <c r="I10" s="87"/>
      <c r="J10" s="87"/>
    </row>
    <row r="11" spans="1:10" ht="15" customHeight="1">
      <c r="A11" s="73" t="s">
        <v>73</v>
      </c>
      <c r="D11" s="75"/>
      <c r="E11" s="75"/>
      <c r="F11" s="75"/>
      <c r="G11" s="75"/>
      <c r="H11" s="75"/>
      <c r="I11" s="75"/>
      <c r="J11" s="75"/>
    </row>
    <row r="12" spans="1:10" ht="15" customHeight="1">
      <c r="A12" s="75" t="s">
        <v>144</v>
      </c>
      <c r="B12" s="74">
        <v>17</v>
      </c>
      <c r="D12" s="172">
        <v>484054</v>
      </c>
      <c r="E12" s="172"/>
      <c r="F12" s="172">
        <v>431499</v>
      </c>
      <c r="G12" s="172"/>
      <c r="H12" s="128">
        <v>323456</v>
      </c>
      <c r="I12" s="172"/>
      <c r="J12" s="128">
        <v>121368</v>
      </c>
    </row>
    <row r="13" spans="1:10" ht="15" customHeight="1">
      <c r="A13" s="75" t="s">
        <v>74</v>
      </c>
      <c r="B13" s="74"/>
      <c r="D13" s="172">
        <v>-64577</v>
      </c>
      <c r="E13" s="172"/>
      <c r="F13" s="172">
        <v>-69707</v>
      </c>
      <c r="G13" s="172"/>
      <c r="H13" s="172">
        <v>-62273</v>
      </c>
      <c r="I13" s="172"/>
      <c r="J13" s="172">
        <v>-77690</v>
      </c>
    </row>
    <row r="14" spans="1:10" ht="15" customHeight="1">
      <c r="A14" s="75" t="s">
        <v>75</v>
      </c>
      <c r="B14" s="74"/>
      <c r="D14" s="173">
        <v>-35052</v>
      </c>
      <c r="E14" s="177"/>
      <c r="F14" s="173">
        <v>-43104</v>
      </c>
      <c r="G14" s="172"/>
      <c r="H14" s="173">
        <v>-13585</v>
      </c>
      <c r="I14" s="172"/>
      <c r="J14" s="173">
        <v>-20073</v>
      </c>
    </row>
    <row r="15" spans="1:10" ht="9.9499999999999993" customHeight="1">
      <c r="B15" s="74"/>
      <c r="D15" s="85"/>
      <c r="F15" s="85"/>
      <c r="H15" s="85"/>
      <c r="J15" s="85"/>
    </row>
    <row r="16" spans="1:10" ht="15" customHeight="1">
      <c r="A16" s="75" t="s">
        <v>167</v>
      </c>
      <c r="B16" s="114"/>
      <c r="C16" s="73"/>
      <c r="D16" s="89">
        <f>SUM(D12:D15)</f>
        <v>384425</v>
      </c>
      <c r="F16" s="89">
        <f>SUM(F12:F15)</f>
        <v>318688</v>
      </c>
      <c r="H16" s="89">
        <f>SUM(H12:H15)</f>
        <v>247598</v>
      </c>
      <c r="J16" s="89">
        <f>SUM(J12:J15)</f>
        <v>23605</v>
      </c>
    </row>
    <row r="17" spans="1:10" ht="9.9499999999999993" customHeight="1">
      <c r="A17" s="73"/>
      <c r="B17" s="74"/>
      <c r="D17" s="85"/>
      <c r="F17" s="85"/>
      <c r="H17" s="85"/>
      <c r="J17" s="85"/>
    </row>
    <row r="18" spans="1:10" ht="15" customHeight="1">
      <c r="A18" s="73" t="s">
        <v>76</v>
      </c>
      <c r="B18" s="74"/>
      <c r="H18" s="90"/>
      <c r="J18" s="90"/>
    </row>
    <row r="19" spans="1:10" ht="15" customHeight="1">
      <c r="A19" s="75" t="s">
        <v>116</v>
      </c>
      <c r="B19" s="74"/>
      <c r="D19" s="85"/>
      <c r="E19" s="75"/>
      <c r="F19" s="85"/>
      <c r="G19" s="75"/>
      <c r="H19" s="85"/>
      <c r="I19" s="75"/>
      <c r="J19" s="85"/>
    </row>
    <row r="20" spans="1:10" ht="15" customHeight="1">
      <c r="A20" s="75" t="s">
        <v>77</v>
      </c>
      <c r="B20" s="74"/>
      <c r="D20" s="172">
        <v>-560605</v>
      </c>
      <c r="E20" s="172"/>
      <c r="F20" s="172">
        <v>-270291</v>
      </c>
      <c r="G20" s="172"/>
      <c r="H20" s="172">
        <v>-258022</v>
      </c>
      <c r="I20" s="172"/>
      <c r="J20" s="172">
        <v>-229977</v>
      </c>
    </row>
    <row r="21" spans="1:10" ht="15" customHeight="1">
      <c r="A21" s="75" t="s">
        <v>114</v>
      </c>
      <c r="B21" s="74"/>
      <c r="D21" s="172">
        <v>-793</v>
      </c>
      <c r="E21" s="172"/>
      <c r="F21" s="172">
        <v>-5340</v>
      </c>
      <c r="G21" s="172"/>
      <c r="H21" s="172">
        <v>-936</v>
      </c>
      <c r="I21" s="172"/>
      <c r="J21" s="172">
        <v>-5055</v>
      </c>
    </row>
    <row r="22" spans="1:10" ht="15" customHeight="1">
      <c r="A22" s="75" t="s">
        <v>120</v>
      </c>
      <c r="B22" s="74" t="s">
        <v>176</v>
      </c>
      <c r="D22" s="177">
        <v>0</v>
      </c>
      <c r="E22" s="177"/>
      <c r="F22" s="177">
        <v>0</v>
      </c>
      <c r="G22" s="172"/>
      <c r="H22" s="172">
        <v>-100600</v>
      </c>
      <c r="I22" s="172"/>
      <c r="J22" s="172">
        <v>0</v>
      </c>
    </row>
    <row r="23" spans="1:10" ht="15" customHeight="1">
      <c r="A23" s="75" t="s">
        <v>172</v>
      </c>
      <c r="D23" s="110"/>
      <c r="E23" s="75"/>
      <c r="F23" s="110"/>
      <c r="G23" s="75"/>
      <c r="H23" s="105"/>
      <c r="I23" s="75"/>
      <c r="J23" s="105"/>
    </row>
    <row r="24" spans="1:10" ht="15" customHeight="1">
      <c r="A24" s="75" t="s">
        <v>173</v>
      </c>
      <c r="B24" s="74" t="s">
        <v>176</v>
      </c>
      <c r="D24" s="172">
        <v>0</v>
      </c>
      <c r="E24" s="172"/>
      <c r="F24" s="172">
        <v>1700</v>
      </c>
      <c r="G24" s="172"/>
      <c r="H24" s="172">
        <v>101800</v>
      </c>
      <c r="I24" s="172"/>
      <c r="J24" s="172">
        <v>1500</v>
      </c>
    </row>
    <row r="25" spans="1:10" ht="15" customHeight="1">
      <c r="A25" s="75" t="s">
        <v>101</v>
      </c>
      <c r="B25" s="74">
        <v>10</v>
      </c>
      <c r="D25" s="172">
        <v>196980</v>
      </c>
      <c r="E25" s="172"/>
      <c r="F25" s="172">
        <v>196980</v>
      </c>
      <c r="G25" s="172"/>
      <c r="H25" s="172">
        <v>196980</v>
      </c>
      <c r="I25" s="172"/>
      <c r="J25" s="172">
        <v>207975</v>
      </c>
    </row>
    <row r="26" spans="1:10" ht="15" customHeight="1">
      <c r="A26" s="75" t="s">
        <v>78</v>
      </c>
      <c r="B26" s="74"/>
      <c r="D26" s="173">
        <v>448</v>
      </c>
      <c r="E26" s="172"/>
      <c r="F26" s="173">
        <v>731</v>
      </c>
      <c r="G26" s="172"/>
      <c r="H26" s="173">
        <v>2714</v>
      </c>
      <c r="I26" s="172"/>
      <c r="J26" s="173">
        <v>152</v>
      </c>
    </row>
    <row r="27" spans="1:10" ht="9.9499999999999993" customHeight="1">
      <c r="B27" s="74"/>
      <c r="D27" s="85"/>
      <c r="E27" s="88"/>
      <c r="F27" s="85"/>
      <c r="G27" s="85"/>
      <c r="H27" s="85"/>
      <c r="I27" s="85"/>
      <c r="J27" s="85"/>
    </row>
    <row r="28" spans="1:10" ht="15" customHeight="1">
      <c r="A28" s="75" t="s">
        <v>169</v>
      </c>
      <c r="B28" s="74"/>
      <c r="D28" s="80">
        <f>SUM(D19:D26)</f>
        <v>-363970</v>
      </c>
      <c r="E28" s="88"/>
      <c r="F28" s="80">
        <f>SUM(F19:F26)</f>
        <v>-76220</v>
      </c>
      <c r="G28" s="88"/>
      <c r="H28" s="80">
        <f>SUM(H19:H26)</f>
        <v>-58064</v>
      </c>
      <c r="I28" s="88"/>
      <c r="J28" s="80">
        <f>SUM(J19:J26)</f>
        <v>-25405</v>
      </c>
    </row>
    <row r="29" spans="1:10" ht="9.9499999999999993" customHeight="1">
      <c r="B29" s="74"/>
      <c r="E29" s="88"/>
      <c r="G29" s="85"/>
      <c r="H29" s="90"/>
      <c r="I29" s="85"/>
      <c r="J29" s="90"/>
    </row>
    <row r="30" spans="1:10" ht="15" customHeight="1">
      <c r="A30" s="73" t="s">
        <v>79</v>
      </c>
      <c r="B30" s="74"/>
      <c r="G30" s="90"/>
      <c r="H30" s="90"/>
      <c r="I30" s="90"/>
      <c r="J30" s="90"/>
    </row>
    <row r="31" spans="1:10" ht="15" customHeight="1">
      <c r="A31" s="75" t="s">
        <v>193</v>
      </c>
      <c r="B31" s="74"/>
      <c r="D31" s="75"/>
      <c r="E31" s="75"/>
      <c r="F31" s="75"/>
      <c r="G31" s="75"/>
      <c r="H31" s="75"/>
      <c r="I31" s="75"/>
      <c r="J31" s="75"/>
    </row>
    <row r="32" spans="1:10" ht="15" customHeight="1">
      <c r="A32" s="75" t="s">
        <v>194</v>
      </c>
      <c r="B32" s="74"/>
      <c r="D32" s="172">
        <v>1760235</v>
      </c>
      <c r="E32" s="177"/>
      <c r="F32" s="172">
        <v>613867</v>
      </c>
      <c r="G32" s="172"/>
      <c r="H32" s="172">
        <v>1460235</v>
      </c>
      <c r="I32" s="172"/>
      <c r="J32" s="172">
        <v>613867</v>
      </c>
    </row>
    <row r="33" spans="1:10" ht="15" customHeight="1">
      <c r="A33" s="184" t="s">
        <v>195</v>
      </c>
      <c r="B33" s="185"/>
      <c r="C33" s="184"/>
      <c r="D33" s="75"/>
      <c r="E33" s="75"/>
      <c r="F33" s="75"/>
      <c r="G33" s="75"/>
      <c r="H33" s="75"/>
      <c r="I33" s="75"/>
      <c r="J33" s="75"/>
    </row>
    <row r="34" spans="1:10" ht="15" customHeight="1">
      <c r="A34" s="184" t="s">
        <v>121</v>
      </c>
      <c r="B34" s="185"/>
      <c r="C34" s="184"/>
      <c r="D34" s="172">
        <v>-1060000</v>
      </c>
      <c r="E34" s="177"/>
      <c r="F34" s="172">
        <v>-1050000</v>
      </c>
      <c r="G34" s="172"/>
      <c r="H34" s="172">
        <v>-1060000</v>
      </c>
      <c r="I34" s="172"/>
      <c r="J34" s="172">
        <v>-1050000</v>
      </c>
    </row>
    <row r="35" spans="1:10" ht="15" customHeight="1">
      <c r="A35" s="91" t="s">
        <v>170</v>
      </c>
      <c r="D35" s="75"/>
      <c r="E35" s="75"/>
      <c r="F35" s="75"/>
      <c r="G35" s="75"/>
      <c r="H35" s="75"/>
      <c r="I35" s="75"/>
      <c r="J35" s="75"/>
    </row>
    <row r="36" spans="1:10" ht="15" customHeight="1">
      <c r="A36" s="91" t="s">
        <v>121</v>
      </c>
      <c r="B36" s="92">
        <v>13</v>
      </c>
      <c r="C36" s="91"/>
      <c r="D36" s="107">
        <v>600000</v>
      </c>
      <c r="E36" s="177"/>
      <c r="F36" s="107">
        <v>496083</v>
      </c>
      <c r="G36" s="172"/>
      <c r="H36" s="107">
        <v>600000</v>
      </c>
      <c r="I36" s="172"/>
      <c r="J36" s="107">
        <v>496083</v>
      </c>
    </row>
    <row r="37" spans="1:10" ht="15" customHeight="1">
      <c r="A37" s="184" t="s">
        <v>196</v>
      </c>
      <c r="D37" s="75"/>
      <c r="E37" s="75"/>
      <c r="F37" s="75"/>
      <c r="G37" s="75"/>
      <c r="H37" s="75"/>
      <c r="I37" s="75"/>
      <c r="J37" s="75"/>
    </row>
    <row r="38" spans="1:10" ht="15" customHeight="1">
      <c r="A38" s="184" t="s">
        <v>121</v>
      </c>
      <c r="B38" s="185">
        <v>13</v>
      </c>
      <c r="C38" s="184"/>
      <c r="D38" s="172">
        <v>-179330</v>
      </c>
      <c r="E38" s="177"/>
      <c r="F38" s="172">
        <v>-147500</v>
      </c>
      <c r="G38" s="172"/>
      <c r="H38" s="172">
        <v>-179330</v>
      </c>
      <c r="I38" s="172"/>
      <c r="J38" s="172">
        <v>-147500</v>
      </c>
    </row>
    <row r="39" spans="1:10" ht="15" customHeight="1">
      <c r="A39" s="184" t="s">
        <v>203</v>
      </c>
      <c r="B39" s="185">
        <v>13</v>
      </c>
      <c r="C39" s="184"/>
      <c r="D39" s="172">
        <v>-500000</v>
      </c>
      <c r="E39" s="177"/>
      <c r="F39" s="172">
        <v>0</v>
      </c>
      <c r="G39" s="172"/>
      <c r="H39" s="172">
        <v>-500000</v>
      </c>
      <c r="I39" s="172"/>
      <c r="J39" s="172">
        <v>0</v>
      </c>
    </row>
    <row r="40" spans="1:10" ht="15" customHeight="1">
      <c r="A40" s="91" t="s">
        <v>154</v>
      </c>
      <c r="B40" s="92">
        <v>13</v>
      </c>
      <c r="C40" s="91"/>
      <c r="D40" s="172">
        <v>-875</v>
      </c>
      <c r="E40" s="177"/>
      <c r="F40" s="172">
        <v>-1820</v>
      </c>
      <c r="G40" s="172"/>
      <c r="H40" s="172">
        <v>-875</v>
      </c>
      <c r="I40" s="172"/>
      <c r="J40" s="172">
        <v>-1820</v>
      </c>
    </row>
    <row r="41" spans="1:10" s="91" customFormat="1" ht="15" customHeight="1">
      <c r="A41" s="91" t="s">
        <v>117</v>
      </c>
      <c r="B41" s="92" t="s">
        <v>180</v>
      </c>
      <c r="D41" s="172">
        <v>0</v>
      </c>
      <c r="E41" s="172"/>
      <c r="F41" s="172">
        <v>0</v>
      </c>
      <c r="G41" s="172"/>
      <c r="H41" s="172">
        <v>354000</v>
      </c>
      <c r="I41" s="172"/>
      <c r="J41" s="172">
        <v>275700</v>
      </c>
    </row>
    <row r="42" spans="1:10" s="91" customFormat="1" ht="15" customHeight="1">
      <c r="A42" s="91" t="s">
        <v>118</v>
      </c>
      <c r="B42" s="92" t="s">
        <v>180</v>
      </c>
      <c r="D42" s="172">
        <v>0</v>
      </c>
      <c r="E42" s="177"/>
      <c r="F42" s="172">
        <v>0</v>
      </c>
      <c r="G42" s="172"/>
      <c r="H42" s="107">
        <v>-238000</v>
      </c>
      <c r="I42" s="172"/>
      <c r="J42" s="107">
        <v>-29200</v>
      </c>
    </row>
    <row r="43" spans="1:10" ht="15" customHeight="1">
      <c r="A43" s="91" t="s">
        <v>202</v>
      </c>
      <c r="D43" s="75"/>
      <c r="E43" s="75"/>
      <c r="F43" s="75"/>
      <c r="G43" s="75"/>
      <c r="H43" s="75"/>
      <c r="I43" s="75"/>
      <c r="J43" s="75"/>
    </row>
    <row r="44" spans="1:10" ht="15" customHeight="1">
      <c r="A44" s="91" t="s">
        <v>197</v>
      </c>
      <c r="D44" s="186">
        <v>0</v>
      </c>
      <c r="E44" s="177"/>
      <c r="F44" s="177">
        <v>-6505</v>
      </c>
      <c r="G44" s="172"/>
      <c r="H44" s="186">
        <v>0</v>
      </c>
      <c r="I44" s="172"/>
      <c r="J44" s="186">
        <v>0</v>
      </c>
    </row>
    <row r="45" spans="1:10" ht="15" customHeight="1">
      <c r="A45" s="184" t="s">
        <v>208</v>
      </c>
      <c r="B45" s="185"/>
      <c r="C45" s="184"/>
      <c r="D45" s="177">
        <v>-158152</v>
      </c>
      <c r="E45" s="177"/>
      <c r="F45" s="172" t="s">
        <v>187</v>
      </c>
      <c r="G45" s="172"/>
      <c r="H45" s="186">
        <v>-134877</v>
      </c>
      <c r="I45" s="172"/>
      <c r="J45" s="186" t="s">
        <v>187</v>
      </c>
    </row>
    <row r="46" spans="1:10" s="91" customFormat="1" ht="15" customHeight="1">
      <c r="A46" s="91" t="s">
        <v>145</v>
      </c>
      <c r="B46" s="92">
        <v>15</v>
      </c>
      <c r="D46" s="173">
        <v>-469022</v>
      </c>
      <c r="E46" s="177"/>
      <c r="F46" s="173">
        <v>-177658</v>
      </c>
      <c r="G46" s="172"/>
      <c r="H46" s="173">
        <v>-469022</v>
      </c>
      <c r="I46" s="172"/>
      <c r="J46" s="173">
        <v>-177658</v>
      </c>
    </row>
    <row r="47" spans="1:10" ht="9.9499999999999993" customHeight="1">
      <c r="B47" s="74"/>
      <c r="D47" s="85"/>
      <c r="E47" s="88"/>
      <c r="F47" s="85"/>
      <c r="G47" s="85"/>
      <c r="H47" s="85"/>
      <c r="I47" s="85"/>
      <c r="J47" s="85"/>
    </row>
    <row r="48" spans="1:10" s="91" customFormat="1" ht="15" customHeight="1">
      <c r="A48" s="91" t="s">
        <v>168</v>
      </c>
      <c r="B48" s="92"/>
      <c r="D48" s="80">
        <f>SUM(D32:D46)</f>
        <v>-7144</v>
      </c>
      <c r="E48" s="88"/>
      <c r="F48" s="80">
        <f>SUM(F32:F46)</f>
        <v>-273533</v>
      </c>
      <c r="G48" s="88"/>
      <c r="H48" s="80">
        <f>SUM(H32:H46)</f>
        <v>-167869</v>
      </c>
      <c r="I48" s="93"/>
      <c r="J48" s="80">
        <f>SUM(J32:J46)</f>
        <v>-20528</v>
      </c>
    </row>
    <row r="49" spans="1:10" s="91" customFormat="1" ht="9.9499999999999993" customHeight="1">
      <c r="B49" s="115"/>
      <c r="D49" s="87"/>
      <c r="E49" s="88"/>
      <c r="F49" s="87"/>
      <c r="G49" s="88"/>
      <c r="H49" s="87"/>
      <c r="I49" s="93"/>
      <c r="J49" s="87"/>
    </row>
    <row r="50" spans="1:10" s="91" customFormat="1" ht="15" customHeight="1">
      <c r="A50" s="94" t="s">
        <v>199</v>
      </c>
      <c r="B50" s="92"/>
      <c r="D50" s="85">
        <f>SUM(D16,D28,D48)</f>
        <v>13311</v>
      </c>
      <c r="E50" s="85"/>
      <c r="F50" s="85">
        <f>SUM(F16,F28,F48)</f>
        <v>-31065</v>
      </c>
      <c r="G50" s="85"/>
      <c r="H50" s="85">
        <f>SUM(H16,H28,H48)</f>
        <v>21665</v>
      </c>
      <c r="I50" s="85"/>
      <c r="J50" s="85">
        <f>SUM(J16,J28,J48)</f>
        <v>-22328</v>
      </c>
    </row>
    <row r="51" spans="1:10" s="91" customFormat="1" ht="15" customHeight="1">
      <c r="A51" s="91" t="s">
        <v>80</v>
      </c>
      <c r="B51" s="92"/>
      <c r="D51" s="173">
        <v>53252</v>
      </c>
      <c r="E51" s="187"/>
      <c r="F51" s="173">
        <v>50981</v>
      </c>
      <c r="G51" s="187"/>
      <c r="H51" s="173">
        <v>25026</v>
      </c>
      <c r="I51" s="187"/>
      <c r="J51" s="173">
        <v>26765</v>
      </c>
    </row>
    <row r="52" spans="1:10" ht="9.9499999999999993" customHeight="1">
      <c r="B52" s="74"/>
      <c r="D52" s="85"/>
      <c r="E52" s="85"/>
      <c r="F52" s="85"/>
      <c r="G52" s="85"/>
      <c r="H52" s="85"/>
      <c r="I52" s="85"/>
      <c r="J52" s="85"/>
    </row>
    <row r="53" spans="1:10" s="91" customFormat="1" ht="15" customHeight="1" thickBot="1">
      <c r="A53" s="94" t="s">
        <v>81</v>
      </c>
      <c r="B53" s="92"/>
      <c r="D53" s="116">
        <f>SUM(D50:D52)</f>
        <v>66563</v>
      </c>
      <c r="E53" s="76"/>
      <c r="F53" s="116">
        <f>SUM(F50:F52)</f>
        <v>19916</v>
      </c>
      <c r="G53" s="90"/>
      <c r="H53" s="116">
        <f>SUM(H50:H52)</f>
        <v>46691</v>
      </c>
      <c r="I53" s="93"/>
      <c r="J53" s="116">
        <f>SUM(J50:J52)</f>
        <v>4437</v>
      </c>
    </row>
    <row r="54" spans="1:10" s="91" customFormat="1" ht="15.75" customHeight="1" thickTop="1">
      <c r="A54" s="94"/>
      <c r="B54" s="92"/>
      <c r="D54" s="93"/>
      <c r="E54" s="95"/>
      <c r="F54" s="93"/>
      <c r="G54" s="96"/>
      <c r="H54" s="93"/>
      <c r="I54" s="93"/>
      <c r="J54" s="93"/>
    </row>
    <row r="55" spans="1:10" s="91" customFormat="1" ht="15.75" customHeight="1">
      <c r="A55" s="94"/>
      <c r="B55" s="92"/>
      <c r="D55" s="93"/>
      <c r="E55" s="95"/>
      <c r="F55" s="93"/>
      <c r="G55" s="96"/>
      <c r="H55" s="93"/>
      <c r="I55" s="93"/>
      <c r="J55" s="93"/>
    </row>
    <row r="56" spans="1:10" ht="21.95" customHeight="1">
      <c r="A56" s="213" t="s">
        <v>115</v>
      </c>
      <c r="B56" s="213" t="s">
        <v>146</v>
      </c>
      <c r="C56" s="213" t="s">
        <v>146</v>
      </c>
      <c r="D56" s="213" t="s">
        <v>146</v>
      </c>
      <c r="E56" s="213" t="s">
        <v>146</v>
      </c>
      <c r="F56" s="213" t="s">
        <v>146</v>
      </c>
      <c r="G56" s="213" t="s">
        <v>146</v>
      </c>
      <c r="H56" s="213" t="s">
        <v>146</v>
      </c>
      <c r="I56" s="213" t="s">
        <v>146</v>
      </c>
      <c r="J56" s="213" t="s">
        <v>146</v>
      </c>
    </row>
    <row r="57" spans="1:10" ht="16.5" customHeight="1">
      <c r="A57" s="73" t="s">
        <v>0</v>
      </c>
      <c r="B57" s="74"/>
      <c r="D57" s="88"/>
      <c r="F57" s="88"/>
      <c r="G57" s="90"/>
      <c r="H57" s="88"/>
      <c r="I57" s="88"/>
      <c r="J57" s="88"/>
    </row>
    <row r="58" spans="1:10" ht="16.5" customHeight="1">
      <c r="A58" s="73" t="s">
        <v>147</v>
      </c>
      <c r="B58" s="74"/>
      <c r="D58" s="88"/>
      <c r="F58" s="88"/>
      <c r="G58" s="90"/>
      <c r="H58" s="88"/>
      <c r="I58" s="88"/>
      <c r="J58" s="88"/>
    </row>
    <row r="59" spans="1:10" ht="16.5" customHeight="1">
      <c r="A59" s="5" t="str">
        <f>+A3</f>
        <v>For the nine-month period ended 30 September 2020</v>
      </c>
      <c r="B59" s="78"/>
      <c r="C59" s="79"/>
      <c r="D59" s="80"/>
      <c r="E59" s="80"/>
      <c r="F59" s="80"/>
      <c r="G59" s="89"/>
      <c r="H59" s="80"/>
      <c r="I59" s="80"/>
      <c r="J59" s="80"/>
    </row>
    <row r="60" spans="1:10" ht="16.5" customHeight="1">
      <c r="B60" s="74"/>
      <c r="D60" s="88"/>
      <c r="F60" s="88"/>
      <c r="G60" s="90"/>
      <c r="H60" s="88"/>
      <c r="I60" s="88"/>
      <c r="J60" s="88"/>
    </row>
    <row r="61" spans="1:10" ht="16.5" customHeight="1">
      <c r="B61" s="74"/>
      <c r="D61" s="88"/>
      <c r="F61" s="88"/>
      <c r="G61" s="90"/>
      <c r="H61" s="88"/>
      <c r="I61" s="88"/>
      <c r="J61" s="88"/>
    </row>
    <row r="62" spans="1:10" ht="16.5" customHeight="1">
      <c r="A62" s="73" t="s">
        <v>82</v>
      </c>
      <c r="B62" s="74"/>
      <c r="D62" s="88"/>
      <c r="F62" s="88"/>
      <c r="G62" s="90"/>
      <c r="H62" s="88"/>
      <c r="I62" s="88"/>
      <c r="J62" s="88"/>
    </row>
    <row r="63" spans="1:10" ht="16.5" customHeight="1">
      <c r="B63" s="74"/>
      <c r="D63" s="88"/>
      <c r="F63" s="88"/>
      <c r="G63" s="90"/>
      <c r="I63" s="88"/>
    </row>
    <row r="64" spans="1:10" ht="16.5" customHeight="1">
      <c r="A64" s="73" t="s">
        <v>83</v>
      </c>
    </row>
    <row r="66" spans="1:10" ht="16.5" customHeight="1">
      <c r="A66" s="75" t="s">
        <v>198</v>
      </c>
    </row>
    <row r="68" spans="1:10" ht="16.5" customHeight="1">
      <c r="D68" s="207" t="s">
        <v>1</v>
      </c>
      <c r="E68" s="207"/>
      <c r="F68" s="207"/>
      <c r="G68" s="82"/>
      <c r="H68" s="207" t="s">
        <v>105</v>
      </c>
      <c r="I68" s="207"/>
      <c r="J68" s="207"/>
    </row>
    <row r="69" spans="1:10" ht="16.5" customHeight="1">
      <c r="D69" s="208" t="s">
        <v>106</v>
      </c>
      <c r="E69" s="209"/>
      <c r="F69" s="209"/>
      <c r="G69" s="83"/>
      <c r="H69" s="208" t="s">
        <v>106</v>
      </c>
      <c r="I69" s="209"/>
      <c r="J69" s="209"/>
    </row>
    <row r="70" spans="1:10" ht="16.5" customHeight="1">
      <c r="D70" s="84" t="s">
        <v>174</v>
      </c>
      <c r="E70" s="85"/>
      <c r="F70" s="84" t="s">
        <v>130</v>
      </c>
      <c r="G70" s="85"/>
      <c r="H70" s="84" t="s">
        <v>174</v>
      </c>
      <c r="I70" s="85"/>
      <c r="J70" s="84" t="s">
        <v>130</v>
      </c>
    </row>
    <row r="71" spans="1:10" ht="16.5" customHeight="1">
      <c r="D71" s="86" t="s">
        <v>4</v>
      </c>
      <c r="E71" s="87"/>
      <c r="F71" s="86" t="s">
        <v>4</v>
      </c>
      <c r="H71" s="86" t="s">
        <v>4</v>
      </c>
      <c r="I71" s="87"/>
      <c r="J71" s="86" t="s">
        <v>4</v>
      </c>
    </row>
    <row r="73" spans="1:10" ht="16.5" customHeight="1">
      <c r="A73" s="75" t="s">
        <v>84</v>
      </c>
    </row>
    <row r="74" spans="1:10" ht="16.5" customHeight="1">
      <c r="A74" s="75" t="s">
        <v>155</v>
      </c>
      <c r="D74" s="172">
        <v>77473</v>
      </c>
      <c r="E74" s="172"/>
      <c r="F74" s="172">
        <v>3635</v>
      </c>
      <c r="G74" s="177"/>
      <c r="H74" s="172">
        <v>6237</v>
      </c>
      <c r="I74" s="177"/>
      <c r="J74" s="172">
        <v>1264</v>
      </c>
    </row>
    <row r="75" spans="1:10" ht="16.5" customHeight="1">
      <c r="A75" s="75" t="s">
        <v>164</v>
      </c>
    </row>
    <row r="76" spans="1:10" ht="16.5" customHeight="1">
      <c r="A76" s="75" t="s">
        <v>165</v>
      </c>
      <c r="D76" s="172">
        <v>0</v>
      </c>
      <c r="E76" s="172"/>
      <c r="F76" s="172">
        <v>649</v>
      </c>
      <c r="G76" s="177"/>
      <c r="H76" s="172">
        <v>0</v>
      </c>
      <c r="I76" s="177"/>
      <c r="J76" s="172">
        <v>0</v>
      </c>
    </row>
    <row r="77" spans="1:10" s="97" customFormat="1" ht="16.5" customHeight="1">
      <c r="A77" s="97" t="s">
        <v>133</v>
      </c>
      <c r="D77" s="172">
        <v>859928</v>
      </c>
      <c r="E77" s="188"/>
      <c r="F77" s="172">
        <v>218954</v>
      </c>
      <c r="G77" s="188"/>
      <c r="H77" s="172">
        <v>465553</v>
      </c>
      <c r="I77" s="189"/>
      <c r="J77" s="172">
        <v>218954</v>
      </c>
    </row>
    <row r="104" spans="1:10" ht="15.75" customHeight="1"/>
    <row r="105" spans="1:10" s="98" customFormat="1" ht="21.95" customHeight="1">
      <c r="A105" s="213" t="s">
        <v>115</v>
      </c>
      <c r="B105" s="213" t="s">
        <v>146</v>
      </c>
      <c r="C105" s="213" t="s">
        <v>146</v>
      </c>
      <c r="D105" s="213" t="s">
        <v>146</v>
      </c>
      <c r="E105" s="213" t="s">
        <v>146</v>
      </c>
      <c r="F105" s="213" t="s">
        <v>146</v>
      </c>
      <c r="G105" s="213" t="s">
        <v>146</v>
      </c>
      <c r="H105" s="213" t="s">
        <v>146</v>
      </c>
      <c r="I105" s="213" t="s">
        <v>146</v>
      </c>
      <c r="J105" s="213" t="s">
        <v>146</v>
      </c>
    </row>
  </sheetData>
  <mergeCells count="10">
    <mergeCell ref="D69:F69"/>
    <mergeCell ref="H69:J69"/>
    <mergeCell ref="A105:J105"/>
    <mergeCell ref="D6:F6"/>
    <mergeCell ref="H6:J6"/>
    <mergeCell ref="D7:F7"/>
    <mergeCell ref="H7:J7"/>
    <mergeCell ref="A56:J56"/>
    <mergeCell ref="D68:F68"/>
    <mergeCell ref="H68:J68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FS-eng 5-8</vt:lpstr>
      <vt:lpstr>Eng 9</vt:lpstr>
      <vt:lpstr>Eng 10</vt:lpstr>
      <vt:lpstr>FS-eng 11-12</vt:lpstr>
      <vt:lpstr>Sheet1</vt:lpstr>
      <vt:lpstr>'FS-eng 5-8'!Print_Area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2020-11-04T04:29:07Z</cp:lastPrinted>
  <dcterms:created xsi:type="dcterms:W3CDTF">2001-09-25T06:15:00Z</dcterms:created>
  <dcterms:modified xsi:type="dcterms:W3CDTF">2020-11-04T04:29:13Z</dcterms:modified>
</cp:coreProperties>
</file>