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sus-km15\corp_acc_report$\3 Audit\Audit 2020\Q3 2020\To SET\"/>
    </mc:Choice>
  </mc:AlternateContent>
  <bookViews>
    <workbookView xWindow="-105" yWindow="-105" windowWidth="19425" windowHeight="10425" activeTab="5"/>
  </bookViews>
  <sheets>
    <sheet name="BS3-5" sheetId="21" r:id="rId1"/>
    <sheet name="PL-6-7" sheetId="23" r:id="rId2"/>
    <sheet name="CH8" sheetId="19" r:id="rId3"/>
    <sheet name="CH9" sheetId="22" r:id="rId4"/>
    <sheet name="CH10-11" sheetId="20" r:id="rId5"/>
    <sheet name="CF12-13" sheetId="15" r:id="rId6"/>
  </sheets>
  <externalReferences>
    <externalReference r:id="rId7"/>
  </externalReferences>
  <definedNames>
    <definedName name="\a" localSheetId="4">'[1]BL3-5'!#REF!</definedName>
    <definedName name="\a" localSheetId="2">'[1]BL3-5'!#REF!</definedName>
    <definedName name="\a" localSheetId="3">'[1]BL3-5'!#REF!</definedName>
    <definedName name="\a">'[1]BL3-5'!#REF!</definedName>
    <definedName name="\b" localSheetId="4">'[1]BL3-5'!#REF!</definedName>
    <definedName name="\b" localSheetId="2">'[1]BL3-5'!#REF!</definedName>
    <definedName name="\b" localSheetId="3">'[1]BL3-5'!#REF!</definedName>
    <definedName name="\b">'[1]BL3-5'!#REF!</definedName>
    <definedName name="\z" localSheetId="4">'[1]BL3-5'!#REF!</definedName>
    <definedName name="\z" localSheetId="2">'[1]BL3-5'!#REF!</definedName>
    <definedName name="\z" localSheetId="3">'[1]BL3-5'!#REF!</definedName>
    <definedName name="\z">'[1]BL3-5'!#REF!</definedName>
    <definedName name="a" localSheetId="4">'[1]BL3-5'!#REF!</definedName>
    <definedName name="a" localSheetId="2">'[1]BL3-5'!#REF!</definedName>
    <definedName name="a" localSheetId="3">'[1]BL3-5'!#REF!</definedName>
    <definedName name="a">'[1]BL3-5'!#REF!</definedName>
    <definedName name="_xlnm.Print_Area" localSheetId="0">'BS3-5'!$A$1:$J$96</definedName>
    <definedName name="_xlnm.Print_Area" localSheetId="5">'CF12-13'!$A$1:$I$76</definedName>
    <definedName name="_xlnm.Print_Area" localSheetId="4">'CH10-11'!$A$1:$L$49</definedName>
    <definedName name="_xlnm.Print_Area" localSheetId="2">'CH8'!$A$1:$P$34</definedName>
    <definedName name="_xlnm.Print_Area" localSheetId="3">'CH9'!$A$1:$P$25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71" i="21" l="1"/>
  <c r="A39" i="21"/>
  <c r="A38" i="21"/>
  <c r="A70" i="21" s="1"/>
</calcChain>
</file>

<file path=xl/sharedStrings.xml><?xml version="1.0" encoding="utf-8"?>
<sst xmlns="http://schemas.openxmlformats.org/spreadsheetml/2006/main" count="403" uniqueCount="188">
  <si>
    <t xml:space="preserve">Somboon Advance Technology Public Company Limited and its Subsidiaries </t>
  </si>
  <si>
    <t>Statement of financial position</t>
  </si>
  <si>
    <t>Consolidated</t>
  </si>
  <si>
    <t>Separate</t>
  </si>
  <si>
    <t>financial statements</t>
  </si>
  <si>
    <t>Assets</t>
  </si>
  <si>
    <t>31 December</t>
  </si>
  <si>
    <t>Note</t>
  </si>
  <si>
    <t>(in thousand Baht)</t>
  </si>
  <si>
    <t>Cash and cash equivalents</t>
  </si>
  <si>
    <t>Trade accounts receivable</t>
  </si>
  <si>
    <t>Other receivables</t>
  </si>
  <si>
    <t>Inventories</t>
  </si>
  <si>
    <t>Total current assets</t>
  </si>
  <si>
    <t>Non-current assets</t>
  </si>
  <si>
    <t xml:space="preserve">Investments in subsidiaries </t>
  </si>
  <si>
    <t>Investments in associates</t>
  </si>
  <si>
    <t>Investment properties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</si>
  <si>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</si>
  <si>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</si>
  <si>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</si>
  <si>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</si>
  <si>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</si>
  <si>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</si>
  <si>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</si>
  <si>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</si>
  <si>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Current portion of long-term loans </t>
  </si>
  <si>
    <t>Accounts payable - purchase of assets</t>
  </si>
  <si>
    <t>Income tax payable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</si>
  <si>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</si>
  <si>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</si>
  <si>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</si>
  <si>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</si>
  <si>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</si>
  <si>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 capital</t>
  </si>
  <si>
    <t>Authorised share capital</t>
  </si>
  <si>
    <t>Retained earnings</t>
  </si>
  <si>
    <t>Appropriated</t>
  </si>
  <si>
    <t xml:space="preserve">Legal reserve </t>
  </si>
  <si>
    <t>Unappropriated</t>
  </si>
  <si>
    <t xml:space="preserve">Three-month period ended </t>
  </si>
  <si>
    <t>Income</t>
  </si>
  <si>
    <t>Revenue from sale of goods</t>
  </si>
  <si>
    <t>and rendering of services</t>
  </si>
  <si>
    <t>Interest income</t>
  </si>
  <si>
    <t>Net foreign exchange gain</t>
  </si>
  <si>
    <t xml:space="preserve">Other income </t>
  </si>
  <si>
    <t>Total income</t>
  </si>
  <si>
    <t>Expenses</t>
  </si>
  <si>
    <t>Administrative expenses</t>
  </si>
  <si>
    <t>Total expenses</t>
  </si>
  <si>
    <t>Finance costs</t>
  </si>
  <si>
    <t>Profit for the period</t>
  </si>
  <si>
    <t>Statement of comprehensive income (Unaudited)</t>
  </si>
  <si>
    <t>Comprehensive income for the period</t>
  </si>
  <si>
    <t>Statement of changes in equity (Unaudited)</t>
  </si>
  <si>
    <t xml:space="preserve">Consolidated financial statements </t>
  </si>
  <si>
    <t>Total</t>
  </si>
  <si>
    <t>share capital</t>
  </si>
  <si>
    <t>Legal reserve</t>
  </si>
  <si>
    <t>equity</t>
  </si>
  <si>
    <t xml:space="preserve">    Profit </t>
  </si>
  <si>
    <t xml:space="preserve">Separate financial statements </t>
  </si>
  <si>
    <t>Statement of cash flows (Unaudited)</t>
  </si>
  <si>
    <t xml:space="preserve">Cash flows from operating activities </t>
  </si>
  <si>
    <t>Depreciation and amortisation</t>
  </si>
  <si>
    <t>Changes in operating assets and liabilities</t>
  </si>
  <si>
    <t xml:space="preserve">Trade accounts receivable </t>
  </si>
  <si>
    <t>Trade accounts payable</t>
  </si>
  <si>
    <t>Employee benefit paid</t>
  </si>
  <si>
    <t>Cash flows from investing activities</t>
  </si>
  <si>
    <t>Interest received</t>
  </si>
  <si>
    <t>Cash flows from financing activities</t>
  </si>
  <si>
    <t>Non-cash transactions</t>
  </si>
  <si>
    <t>premium</t>
  </si>
  <si>
    <t>Net cash used in financing activities</t>
  </si>
  <si>
    <t>Other payables</t>
  </si>
  <si>
    <t xml:space="preserve">   from financial institutions</t>
  </si>
  <si>
    <t>Total comprehensive income for the period</t>
  </si>
  <si>
    <t>(Unaudited)</t>
  </si>
  <si>
    <t>Dividends income</t>
  </si>
  <si>
    <t>Profit before income tax expense</t>
  </si>
  <si>
    <t>Net foreign exchange loss</t>
  </si>
  <si>
    <t xml:space="preserve">Net foreign exchange gain </t>
  </si>
  <si>
    <t>Total transactions with owners, recorded directly in equity</t>
  </si>
  <si>
    <t xml:space="preserve">    Dividends to owners of the Company</t>
  </si>
  <si>
    <t>Transactions with owners, recorded directly in equity</t>
  </si>
  <si>
    <t xml:space="preserve">    Distributions to owners of the Company</t>
  </si>
  <si>
    <t xml:space="preserve">Net cash from operating activities </t>
  </si>
  <si>
    <t>Current assets</t>
  </si>
  <si>
    <t>30 September</t>
  </si>
  <si>
    <t xml:space="preserve">Nine-month period ended </t>
  </si>
  <si>
    <t>Written-off property, plant and equipment</t>
  </si>
  <si>
    <t>Other comprehensive income</t>
  </si>
  <si>
    <t>Goodwill</t>
  </si>
  <si>
    <t>Tax expense</t>
  </si>
  <si>
    <t xml:space="preserve">Net cash generated from operating </t>
  </si>
  <si>
    <t>Taxes paid</t>
  </si>
  <si>
    <t>Dividends paid to owners of the Company</t>
  </si>
  <si>
    <t>Interest paid</t>
  </si>
  <si>
    <t>Acquisition of property, plant and equipment</t>
  </si>
  <si>
    <t>Proceeds from sale of property, plant and equipment</t>
  </si>
  <si>
    <t>Acquisition of intangible assets</t>
  </si>
  <si>
    <t>Distribution costs</t>
  </si>
  <si>
    <t>Income tax on other comprehensive income</t>
  </si>
  <si>
    <t>Short-term loans to related parties</t>
  </si>
  <si>
    <t>Non-current provisions for employee benefits</t>
  </si>
  <si>
    <t>Equity</t>
  </si>
  <si>
    <t xml:space="preserve">Issued and paid-up share capital </t>
  </si>
  <si>
    <t>Premium on ordinary shares</t>
  </si>
  <si>
    <t>Total equity</t>
  </si>
  <si>
    <t>Total liabilities and equity</t>
  </si>
  <si>
    <t>Dividend income</t>
  </si>
  <si>
    <t>Issued and</t>
  </si>
  <si>
    <t>paid-up</t>
  </si>
  <si>
    <t>Shares</t>
  </si>
  <si>
    <t xml:space="preserve">Profit </t>
  </si>
  <si>
    <t>Provisions for employee benefit</t>
  </si>
  <si>
    <t>Dividends received</t>
  </si>
  <si>
    <t xml:space="preserve">Net cash from (used in) investing activities  </t>
  </si>
  <si>
    <t>Repayment of borrowings</t>
  </si>
  <si>
    <t>Net increase (decrease) in cash and cash equivalents</t>
  </si>
  <si>
    <t>Increase (decrease) in payable for purchase of assets</t>
  </si>
  <si>
    <t>2019</t>
  </si>
  <si>
    <t>Nine-month period ended 30 September 2019</t>
  </si>
  <si>
    <t>Balance at 1 January 2019</t>
  </si>
  <si>
    <t>Balance at 30 September 2019</t>
  </si>
  <si>
    <t>Proceeds from repayment of short-term loans to related parties</t>
  </si>
  <si>
    <t>Equity attributable to owners of the parent</t>
  </si>
  <si>
    <t>Non-controlling interests</t>
  </si>
  <si>
    <t xml:space="preserve">   Owners of the parent</t>
  </si>
  <si>
    <t xml:space="preserve">   Non-controlling interests</t>
  </si>
  <si>
    <t>Long-term loans from financial institutions</t>
  </si>
  <si>
    <t>Adjustments to reconcile profit to cash receipts (payments)</t>
  </si>
  <si>
    <t>Acquisition of subsidiaries, net of cash acquired</t>
  </si>
  <si>
    <t>Cash and cash equivalents at 1 January</t>
  </si>
  <si>
    <t>Cash and cash equivalents at 30 September</t>
  </si>
  <si>
    <t xml:space="preserve">Bank overdrafts and short-term loans </t>
  </si>
  <si>
    <t xml:space="preserve">Equity </t>
  </si>
  <si>
    <t>attributable to</t>
  </si>
  <si>
    <t>owners of</t>
  </si>
  <si>
    <t>the parent</t>
  </si>
  <si>
    <t>interests</t>
  </si>
  <si>
    <t xml:space="preserve">Non-controlling </t>
  </si>
  <si>
    <t>Unrealised (gain) loss on exchange</t>
  </si>
  <si>
    <t xml:space="preserve">    Total distributions to owners of the Company</t>
  </si>
  <si>
    <t xml:space="preserve">    Changes in ownership interests in subsidiaries</t>
  </si>
  <si>
    <t xml:space="preserve">    Total changes in ownership interests in subsidiaries</t>
  </si>
  <si>
    <t xml:space="preserve">    Acquisition of non-controlling interests with a change in control</t>
  </si>
  <si>
    <t>2020</t>
  </si>
  <si>
    <t>Short-term deposits at financial institutions</t>
  </si>
  <si>
    <t>Other current financial assets</t>
  </si>
  <si>
    <t>3, 10</t>
  </si>
  <si>
    <t>Restricted deposits at financial institutions</t>
  </si>
  <si>
    <t>Investments in joint ventures</t>
  </si>
  <si>
    <t>Other non-current financial assets</t>
  </si>
  <si>
    <t>Right-of-use assets</t>
  </si>
  <si>
    <t>7</t>
  </si>
  <si>
    <t>3</t>
  </si>
  <si>
    <t>Current portion of lease liabilities</t>
  </si>
  <si>
    <r>
      <t xml:space="preserve">   </t>
    </r>
    <r>
      <rPr>
        <i/>
        <sz val="11"/>
        <color theme="1"/>
        <rFont val="Times New Roman"/>
        <family val="1"/>
      </rPr>
      <t>(2019: Current portion of finance lease liabilities)</t>
    </r>
  </si>
  <si>
    <r>
      <t xml:space="preserve">Lease liabilities </t>
    </r>
    <r>
      <rPr>
        <i/>
        <sz val="11"/>
        <color theme="1"/>
        <rFont val="Times New Roman"/>
        <family val="1"/>
      </rPr>
      <t>(2019: Finance lease liabilities)</t>
    </r>
  </si>
  <si>
    <t>(425,193,894 ordinary shares, par value at Baht 1 per share)</t>
  </si>
  <si>
    <t>Nine-month period ended 30 September 2020</t>
  </si>
  <si>
    <t>Balance at 1 January 2020</t>
  </si>
  <si>
    <t>Balance at 30 September 2020</t>
  </si>
  <si>
    <t>Cost of sale of goods and</t>
  </si>
  <si>
    <t>rendering of services</t>
  </si>
  <si>
    <t>Share of profit (loss) of joint venture and associates</t>
  </si>
  <si>
    <t>accounted for using equity method</t>
  </si>
  <si>
    <t>3, 8</t>
  </si>
  <si>
    <t>3, 5</t>
  </si>
  <si>
    <t>Profit and total comprehensive income for the period</t>
  </si>
  <si>
    <r>
      <t xml:space="preserve">Basic earnings per share </t>
    </r>
    <r>
      <rPr>
        <b/>
        <i/>
        <sz val="11"/>
        <rFont val="Times New Roman"/>
        <family val="1"/>
      </rPr>
      <t>(Baht)</t>
    </r>
  </si>
  <si>
    <t>Profit and total comprehensive income attributable to</t>
  </si>
  <si>
    <t>Bad and doubtful debts expenses</t>
  </si>
  <si>
    <t>Profit and total comprehensive</t>
  </si>
  <si>
    <t xml:space="preserve">  income for the period</t>
  </si>
  <si>
    <r>
      <t>Basic earnings per share</t>
    </r>
    <r>
      <rPr>
        <b/>
        <i/>
        <sz val="11"/>
        <rFont val="Times New Roman"/>
        <family val="1"/>
      </rPr>
      <t xml:space="preserve"> (Baht)</t>
    </r>
  </si>
  <si>
    <t xml:space="preserve">Profit and total comprehensive </t>
  </si>
  <si>
    <t xml:space="preserve">  income attributable to</t>
  </si>
  <si>
    <t>(Reversal of) losses on inventories devaluation</t>
  </si>
  <si>
    <t>(Gain) loss on disposal of property, plant and equipment</t>
  </si>
  <si>
    <t>Share of (profit) loss of investment in associates and joint venture</t>
  </si>
  <si>
    <r>
      <t>Payment of lease liabilities</t>
    </r>
    <r>
      <rPr>
        <i/>
        <sz val="11"/>
        <color theme="1"/>
        <rFont val="Times New Roman"/>
        <family val="1"/>
      </rPr>
      <t xml:space="preserve"> (2019: Payment by a lessee for</t>
    </r>
  </si>
  <si>
    <t xml:space="preserve">  reduction of the outstanding liability relating to a finance lease)</t>
  </si>
  <si>
    <t>Increase in other current financial assets</t>
  </si>
  <si>
    <t>Decrease in short-term deposit at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</si>
</sst>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(* #,##0.0000_);_(* \(#,##0.0000\);_(* &quot;-&quot;????_);_(@_)"/>
  </numFmts>
  <fonts count="20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sz val="16"/>
      <name val="Angsana New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sz val="15"/>
      <name val="Angsana New"/>
      <family val="1"/>
    </font>
    <font>
      <b/>
      <sz val="11"/>
      <color indexed="10"/>
      <name val="Times New Roman"/>
      <family val="1"/>
    </font>
    <font>
      <i/>
      <sz val="12"/>
      <name val="Times New Roman"/>
      <family val="1"/>
    </font>
    <font>
      <b/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8">
    <xf numFmtId="0" fontId="0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165" fontId="10" fillId="0" borderId="0" applyFont="0" applyFill="0" applyBorder="0" applyAlignment="0" applyProtection="0"/>
  </cellStyleXfs>
  <cellXfs count="306">
    <xf numFmtId="0" fontId="0" fillId="0" borderId="0" xfId="0"/>
    <xf numFmtId="0" fontId="8" fillId="0" borderId="0" xfId="0" applyNumberFormat="1" applyFont="1" applyFill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38" fontId="2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4" fillId="0" borderId="0" xfId="0" applyFont="1" applyFill="1" applyAlignment="1" applyProtection="1">
      <alignment horizontal="left"/>
    </xf>
    <xf numFmtId="0" fontId="17" fillId="0" borderId="0" xfId="0" quotePrefix="1" applyFont="1" applyFill="1" applyAlignment="1">
      <alignment horizontal="center"/>
    </xf>
    <xf numFmtId="0" fontId="3" fillId="0" borderId="0" xfId="0" applyFont="1" applyFill="1" applyAlignment="1"/>
    <xf numFmtId="0" fontId="8" fillId="0" borderId="0" xfId="0" applyFont="1" applyFill="1" applyAlignment="1"/>
    <xf numFmtId="0" fontId="17" fillId="0" borderId="0" xfId="0" applyFont="1" applyFill="1" applyAlignment="1"/>
    <xf numFmtId="0" fontId="2" fillId="0" borderId="0" xfId="0" applyFont="1" applyFill="1" applyAlignment="1"/>
    <xf numFmtId="43" fontId="17" fillId="0" borderId="0" xfId="0" applyNumberFormat="1" applyFont="1" applyFill="1" applyAlignment="1">
      <alignment horizontal="center"/>
    </xf>
    <xf numFmtId="164" fontId="17" fillId="0" borderId="0" xfId="0" applyNumberFormat="1" applyFont="1" applyFill="1" applyAlignment="1">
      <alignment horizontal="center"/>
    </xf>
    <xf numFmtId="37" fontId="17" fillId="0" borderId="0" xfId="0" applyNumberFormat="1" applyFont="1" applyFill="1" applyAlignment="1">
      <alignment horizontal="right"/>
    </xf>
    <xf numFmtId="41" fontId="17" fillId="0" borderId="0" xfId="0" applyNumberFormat="1" applyFont="1" applyFill="1" applyAlignment="1">
      <alignment horizontal="center"/>
    </xf>
    <xf numFmtId="0" fontId="3" fillId="0" borderId="0" xfId="26" applyFont="1" applyFill="1" applyAlignment="1"/>
    <xf numFmtId="0" fontId="3" fillId="0" borderId="0" xfId="25" applyFont="1" applyFill="1" applyAlignment="1"/>
    <xf numFmtId="0" fontId="17" fillId="0" borderId="0" xfId="0" applyFont="1" applyFill="1" applyAlignment="1" applyProtection="1">
      <alignment horizontal="left"/>
    </xf>
    <xf numFmtId="0" fontId="8" fillId="0" borderId="0" xfId="24" applyFont="1" applyFill="1" applyAlignment="1">
      <alignment wrapText="1"/>
    </xf>
    <xf numFmtId="0" fontId="17" fillId="0" borderId="0" xfId="24" applyFont="1" applyFill="1" applyAlignment="1">
      <alignment wrapText="1"/>
    </xf>
    <xf numFmtId="0" fontId="17" fillId="0" borderId="0" xfId="0" applyFont="1" applyFill="1" applyAlignment="1">
      <alignment horizontal="left"/>
    </xf>
    <xf numFmtId="0" fontId="7" fillId="0" borderId="0" xfId="0" applyFont="1" applyFill="1" applyAlignment="1"/>
    <xf numFmtId="37" fontId="8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left"/>
    </xf>
    <xf numFmtId="0" fontId="17" fillId="0" borderId="0" xfId="0" applyFont="1" applyFill="1" applyAlignment="1">
      <alignment horizontal="right"/>
    </xf>
    <xf numFmtId="37" fontId="8" fillId="0" borderId="0" xfId="0" applyNumberFormat="1" applyFont="1" applyFill="1" applyBorder="1" applyAlignment="1"/>
    <xf numFmtId="0" fontId="8" fillId="0" borderId="0" xfId="19" applyFont="1" applyFill="1" applyAlignment="1">
      <alignment wrapText="1"/>
    </xf>
    <xf numFmtId="49" fontId="17" fillId="0" borderId="0" xfId="0" applyNumberFormat="1" applyFont="1" applyBorder="1" applyAlignment="1">
      <alignment horizontal="center"/>
    </xf>
    <xf numFmtId="37" fontId="8" fillId="0" borderId="1" xfId="0" applyNumberFormat="1" applyFont="1" applyFill="1" applyBorder="1" applyAlignment="1"/>
    <xf numFmtId="0" fontId="5" fillId="0" borderId="0" xfId="0" applyFont="1" applyFill="1" applyAlignment="1" applyProtection="1">
      <alignment horizontal="left"/>
    </xf>
    <xf numFmtId="0" fontId="6" fillId="0" borderId="0" xfId="0" applyFont="1" applyFill="1" applyAlignment="1" applyProtection="1">
      <alignment horizontal="left"/>
    </xf>
    <xf numFmtId="164" fontId="8" fillId="0" borderId="0" xfId="1" applyNumberFormat="1" applyFont="1" applyFill="1" applyAlignment="1">
      <alignment horizontal="right"/>
    </xf>
    <xf numFmtId="49" fontId="17" fillId="0" borderId="0" xfId="0" applyNumberFormat="1" applyFont="1" applyAlignment="1">
      <alignment horizontal="center"/>
    </xf>
    <xf numFmtId="37" fontId="3" fillId="0" borderId="0" xfId="0" applyNumberFormat="1" applyFont="1" applyFill="1" applyAlignment="1"/>
    <xf numFmtId="37" fontId="17" fillId="0" borderId="0" xfId="0" applyNumberFormat="1" applyFont="1" applyFill="1" applyAlignment="1"/>
    <xf numFmtId="37" fontId="8" fillId="0" borderId="0" xfId="0" applyNumberFormat="1" applyFont="1" applyFill="1" applyAlignment="1"/>
    <xf numFmtId="37" fontId="17" fillId="0" borderId="1" xfId="0" applyNumberFormat="1" applyFont="1" applyFill="1" applyBorder="1" applyAlignment="1"/>
    <xf numFmtId="37" fontId="3" fillId="0" borderId="4" xfId="0" applyNumberFormat="1" applyFont="1" applyFill="1" applyBorder="1" applyAlignment="1"/>
    <xf numFmtId="37" fontId="3" fillId="0" borderId="0" xfId="0" applyNumberFormat="1" applyFont="1" applyFill="1" applyBorder="1" applyAlignment="1"/>
    <xf numFmtId="164" fontId="8" fillId="0" borderId="0" xfId="0" applyNumberFormat="1" applyFont="1" applyFill="1" applyBorder="1" applyAlignment="1"/>
    <xf numFmtId="37" fontId="3" fillId="0" borderId="5" xfId="0" applyNumberFormat="1" applyFont="1" applyFill="1" applyBorder="1" applyAlignment="1"/>
    <xf numFmtId="43" fontId="17" fillId="0" borderId="0" xfId="0" applyNumberFormat="1" applyFont="1" applyFill="1" applyAlignment="1"/>
    <xf numFmtId="164" fontId="17" fillId="0" borderId="0" xfId="0" applyNumberFormat="1" applyFont="1" applyFill="1" applyAlignment="1"/>
    <xf numFmtId="43" fontId="17" fillId="0" borderId="0" xfId="1" applyFont="1" applyFill="1" applyAlignment="1"/>
    <xf numFmtId="43" fontId="8" fillId="0" borderId="0" xfId="0" applyNumberFormat="1" applyFont="1" applyFill="1" applyAlignment="1"/>
    <xf numFmtId="0" fontId="17" fillId="0" borderId="0" xfId="0" applyFont="1" applyFill="1" applyBorder="1" applyAlignment="1"/>
    <xf numFmtId="164" fontId="17" fillId="0" borderId="0" xfId="1" applyNumberFormat="1" applyFont="1" applyFill="1" applyAlignment="1"/>
    <xf numFmtId="43" fontId="3" fillId="0" borderId="4" xfId="1" applyFont="1" applyFill="1" applyBorder="1" applyAlignment="1">
      <alignment horizontal="center"/>
    </xf>
    <xf numFmtId="49" fontId="17" fillId="0" borderId="0" xfId="0" applyNumberFormat="1" applyFont="1" applyAlignment="1">
      <alignment horizontal="center"/>
    </xf>
    <xf numFmtId="0" fontId="2" fillId="0" borderId="0" xfId="0" applyFont="1" applyFill="1"/>
    <xf numFmtId="0" fontId="1" fillId="0" borderId="0" xfId="13" applyFont="1" applyAlignment="1">
      <alignment horizontal="left"/>
    </xf>
    <xf numFmtId="0" fontId="2" fillId="0" borderId="0" xfId="13" applyFont="1" applyAlignment="1">
      <alignment horizontal="center"/>
    </xf>
    <xf numFmtId="0" fontId="3" fillId="0" borderId="0" xfId="13" applyFont="1"/>
    <xf numFmtId="38" fontId="3" fillId="0" borderId="0" xfId="13" applyNumberFormat="1" applyFont="1"/>
    <xf numFmtId="0" fontId="8" fillId="0" borderId="0" xfId="13" applyFont="1"/>
    <xf numFmtId="43" fontId="8" fillId="0" borderId="0" xfId="2" applyFont="1" applyFill="1" applyAlignment="1">
      <alignment vertical="center"/>
    </xf>
    <xf numFmtId="43" fontId="11" fillId="0" borderId="0" xfId="2" applyFont="1" applyFill="1" applyAlignment="1">
      <alignment vertical="center"/>
    </xf>
    <xf numFmtId="0" fontId="4" fillId="0" borderId="0" xfId="13" applyFont="1" applyAlignment="1">
      <alignment horizontal="left"/>
    </xf>
    <xf numFmtId="0" fontId="3" fillId="0" borderId="0" xfId="13" applyFont="1" applyAlignment="1">
      <alignment horizontal="left"/>
    </xf>
    <xf numFmtId="0" fontId="7" fillId="0" borderId="0" xfId="13" applyFont="1" applyAlignment="1">
      <alignment horizontal="center"/>
    </xf>
    <xf numFmtId="0" fontId="3" fillId="0" borderId="0" xfId="13" applyFont="1" applyAlignment="1">
      <alignment horizontal="center" vertical="center"/>
    </xf>
    <xf numFmtId="0" fontId="8" fillId="0" borderId="0" xfId="13" applyFont="1" applyBorder="1" applyAlignment="1">
      <alignment horizontal="center"/>
    </xf>
    <xf numFmtId="43" fontId="8" fillId="0" borderId="0" xfId="2" applyFont="1" applyBorder="1" applyAlignment="1">
      <alignment horizontal="center" vertical="center"/>
    </xf>
    <xf numFmtId="38" fontId="8" fillId="0" borderId="0" xfId="13" applyNumberFormat="1" applyFont="1"/>
    <xf numFmtId="37" fontId="17" fillId="0" borderId="0" xfId="13" applyNumberFormat="1" applyFont="1" applyAlignment="1">
      <alignment horizontal="center"/>
    </xf>
    <xf numFmtId="38" fontId="8" fillId="0" borderId="0" xfId="13" applyNumberFormat="1" applyFont="1" applyFill="1" applyAlignment="1">
      <alignment horizontal="center" vertical="center"/>
    </xf>
    <xf numFmtId="38" fontId="3" fillId="0" borderId="0" xfId="13" applyNumberFormat="1" applyFont="1" applyFill="1"/>
    <xf numFmtId="38" fontId="17" fillId="0" borderId="0" xfId="13" applyNumberFormat="1" applyFont="1" applyFill="1" applyBorder="1" applyAlignment="1">
      <alignment horizontal="center" vertical="center" wrapText="1"/>
    </xf>
    <xf numFmtId="43" fontId="8" fillId="0" borderId="0" xfId="2" applyFont="1" applyFill="1" applyBorder="1" applyAlignment="1">
      <alignment horizontal="center"/>
    </xf>
    <xf numFmtId="37" fontId="17" fillId="0" borderId="0" xfId="13" applyNumberFormat="1" applyFont="1" applyFill="1" applyAlignment="1">
      <alignment horizontal="center"/>
    </xf>
    <xf numFmtId="49" fontId="8" fillId="0" borderId="0" xfId="13" quotePrefix="1" applyNumberFormat="1" applyFont="1" applyAlignment="1">
      <alignment horizontal="left"/>
    </xf>
    <xf numFmtId="38" fontId="8" fillId="0" borderId="0" xfId="2" applyNumberFormat="1" applyFont="1" applyBorder="1" applyAlignment="1">
      <alignment horizontal="center"/>
    </xf>
    <xf numFmtId="38" fontId="8" fillId="0" borderId="0" xfId="2" applyNumberFormat="1" applyFont="1" applyFill="1" applyBorder="1" applyAlignment="1">
      <alignment horizontal="center" vertical="center"/>
    </xf>
    <xf numFmtId="38" fontId="8" fillId="0" borderId="0" xfId="2" applyNumberFormat="1" applyFont="1" applyFill="1" applyBorder="1" applyAlignment="1">
      <alignment horizontal="center"/>
    </xf>
    <xf numFmtId="38" fontId="17" fillId="0" borderId="0" xfId="2" applyNumberFormat="1" applyFont="1" applyFill="1" applyBorder="1" applyAlignment="1">
      <alignment horizontal="center"/>
    </xf>
    <xf numFmtId="37" fontId="17" fillId="0" borderId="0" xfId="13" applyNumberFormat="1" applyFont="1" applyFill="1" applyAlignment="1">
      <alignment horizontal="center" vertical="center"/>
    </xf>
    <xf numFmtId="38" fontId="7" fillId="0" borderId="0" xfId="13" applyNumberFormat="1" applyFont="1" applyBorder="1" applyAlignment="1">
      <alignment horizontal="center" vertical="center"/>
    </xf>
    <xf numFmtId="0" fontId="8" fillId="0" borderId="0" xfId="13" applyFont="1" applyAlignment="1">
      <alignment vertical="center"/>
    </xf>
    <xf numFmtId="38" fontId="8" fillId="0" borderId="0" xfId="2" applyNumberFormat="1" applyFont="1" applyBorder="1" applyAlignment="1">
      <alignment horizontal="center" vertical="center"/>
    </xf>
    <xf numFmtId="37" fontId="8" fillId="0" borderId="0" xfId="2" applyNumberFormat="1" applyFont="1" applyBorder="1" applyAlignment="1">
      <alignment horizontal="center" vertical="center"/>
    </xf>
    <xf numFmtId="0" fontId="3" fillId="0" borderId="0" xfId="13" applyNumberFormat="1" applyFont="1" applyFill="1" applyAlignment="1">
      <alignment horizontal="left"/>
    </xf>
    <xf numFmtId="37" fontId="7" fillId="0" borderId="0" xfId="13" applyNumberFormat="1" applyFont="1" applyAlignment="1">
      <alignment horizontal="center"/>
    </xf>
    <xf numFmtId="0" fontId="7" fillId="0" borderId="0" xfId="13" applyFont="1" applyFill="1" applyAlignment="1">
      <alignment horizontal="center"/>
    </xf>
    <xf numFmtId="0" fontId="8" fillId="0" borderId="0" xfId="13" applyFont="1" applyFill="1"/>
    <xf numFmtId="41" fontId="3" fillId="0" borderId="0" xfId="2" applyNumberFormat="1" applyFont="1" applyFill="1" applyBorder="1"/>
    <xf numFmtId="164" fontId="3" fillId="0" borderId="0" xfId="2" applyNumberFormat="1" applyFont="1" applyBorder="1"/>
    <xf numFmtId="0" fontId="13" fillId="0" borderId="0" xfId="13" applyFont="1" applyFill="1"/>
    <xf numFmtId="0" fontId="3" fillId="0" borderId="0" xfId="12" applyFont="1" applyFill="1"/>
    <xf numFmtId="41" fontId="3" fillId="0" borderId="0" xfId="2" applyNumberFormat="1" applyFont="1" applyBorder="1"/>
    <xf numFmtId="0" fontId="13" fillId="0" borderId="0" xfId="13" applyFont="1"/>
    <xf numFmtId="43" fontId="8" fillId="0" borderId="0" xfId="2" applyNumberFormat="1" applyFont="1" applyBorder="1"/>
    <xf numFmtId="0" fontId="2" fillId="0" borderId="0" xfId="12" applyFont="1" applyFill="1"/>
    <xf numFmtId="166" fontId="3" fillId="0" borderId="0" xfId="2" applyNumberFormat="1" applyFont="1" applyBorder="1"/>
    <xf numFmtId="0" fontId="17" fillId="0" borderId="0" xfId="13" applyFont="1"/>
    <xf numFmtId="41" fontId="8" fillId="0" borderId="0" xfId="2" applyNumberFormat="1" applyFont="1" applyBorder="1"/>
    <xf numFmtId="164" fontId="8" fillId="0" borderId="0" xfId="2" quotePrefix="1" applyNumberFormat="1" applyFont="1" applyFill="1" applyBorder="1" applyAlignment="1">
      <alignment horizontal="center"/>
    </xf>
    <xf numFmtId="164" fontId="8" fillId="0" borderId="0" xfId="2" applyNumberFormat="1" applyFont="1" applyBorder="1"/>
    <xf numFmtId="164" fontId="3" fillId="0" borderId="4" xfId="2" applyNumberFormat="1" applyFont="1" applyBorder="1" applyAlignment="1">
      <alignment horizontal="center"/>
    </xf>
    <xf numFmtId="43" fontId="3" fillId="0" borderId="0" xfId="2" applyNumberFormat="1" applyFont="1" applyBorder="1" applyAlignment="1">
      <alignment horizontal="center"/>
    </xf>
    <xf numFmtId="43" fontId="3" fillId="0" borderId="4" xfId="2" applyNumberFormat="1" applyFont="1" applyBorder="1" applyAlignment="1">
      <alignment horizontal="center"/>
    </xf>
    <xf numFmtId="166" fontId="8" fillId="0" borderId="0" xfId="2" applyNumberFormat="1" applyFont="1" applyBorder="1"/>
    <xf numFmtId="0" fontId="7" fillId="0" borderId="0" xfId="13" quotePrefix="1" applyFont="1" applyAlignment="1">
      <alignment horizontal="center"/>
    </xf>
    <xf numFmtId="41" fontId="8" fillId="0" borderId="0" xfId="2" applyNumberFormat="1" applyFont="1" applyBorder="1" applyAlignment="1">
      <alignment horizontal="center"/>
    </xf>
    <xf numFmtId="43" fontId="17" fillId="0" borderId="0" xfId="2" applyFont="1" applyFill="1" applyAlignment="1">
      <alignment horizontal="left" indent="1"/>
    </xf>
    <xf numFmtId="164" fontId="8" fillId="0" borderId="0" xfId="2" applyNumberFormat="1" applyFont="1" applyBorder="1" applyAlignment="1">
      <alignment horizontal="center"/>
    </xf>
    <xf numFmtId="43" fontId="3" fillId="0" borderId="0" xfId="2" applyNumberFormat="1" applyFont="1" applyBorder="1"/>
    <xf numFmtId="164" fontId="3" fillId="0" borderId="3" xfId="2" applyNumberFormat="1" applyFont="1" applyBorder="1" applyAlignment="1">
      <alignment horizontal="center"/>
    </xf>
    <xf numFmtId="43" fontId="3" fillId="0" borderId="0" xfId="2" applyFont="1" applyFill="1"/>
    <xf numFmtId="41" fontId="3" fillId="0" borderId="0" xfId="13" applyNumberFormat="1" applyFont="1" applyFill="1"/>
    <xf numFmtId="43" fontId="3" fillId="0" borderId="4" xfId="2" applyNumberFormat="1" applyFont="1" applyBorder="1"/>
    <xf numFmtId="38" fontId="8" fillId="0" borderId="1" xfId="13" applyNumberFormat="1" applyFont="1" applyBorder="1"/>
    <xf numFmtId="0" fontId="1" fillId="0" borderId="0" xfId="13" applyFont="1" applyFill="1" applyAlignment="1">
      <alignment horizontal="left"/>
    </xf>
    <xf numFmtId="0" fontId="2" fillId="0" borderId="0" xfId="13" applyFont="1" applyFill="1" applyAlignment="1">
      <alignment horizontal="center"/>
    </xf>
    <xf numFmtId="0" fontId="3" fillId="0" borderId="0" xfId="13" applyFont="1" applyFill="1"/>
    <xf numFmtId="38" fontId="2" fillId="0" borderId="0" xfId="13" applyNumberFormat="1" applyFont="1" applyFill="1" applyBorder="1"/>
    <xf numFmtId="37" fontId="8" fillId="0" borderId="0" xfId="13" applyNumberFormat="1" applyFont="1" applyFill="1"/>
    <xf numFmtId="37" fontId="8" fillId="0" borderId="0" xfId="13" applyNumberFormat="1" applyFont="1" applyFill="1" applyBorder="1"/>
    <xf numFmtId="0" fontId="4" fillId="0" borderId="0" xfId="13" applyFont="1" applyFill="1" applyAlignment="1">
      <alignment horizontal="left"/>
    </xf>
    <xf numFmtId="0" fontId="3" fillId="0" borderId="0" xfId="13" applyFont="1" applyFill="1" applyAlignment="1">
      <alignment horizontal="left"/>
    </xf>
    <xf numFmtId="0" fontId="8" fillId="0" borderId="0" xfId="13" applyFont="1" applyFill="1" applyBorder="1"/>
    <xf numFmtId="38" fontId="8" fillId="0" borderId="0" xfId="13" applyNumberFormat="1" applyFont="1" applyFill="1" applyAlignment="1">
      <alignment horizontal="center"/>
    </xf>
    <xf numFmtId="0" fontId="8" fillId="0" borderId="0" xfId="13" applyFont="1" applyFill="1" applyAlignment="1">
      <alignment horizontal="center"/>
    </xf>
    <xf numFmtId="37" fontId="17" fillId="0" borderId="0" xfId="2" applyNumberFormat="1" applyFont="1" applyFill="1" applyAlignment="1">
      <alignment horizontal="center"/>
    </xf>
    <xf numFmtId="49" fontId="8" fillId="0" borderId="0" xfId="13" quotePrefix="1" applyNumberFormat="1" applyFont="1" applyFill="1" applyAlignment="1">
      <alignment horizontal="left"/>
    </xf>
    <xf numFmtId="37" fontId="8" fillId="0" borderId="0" xfId="2" applyNumberFormat="1" applyFont="1" applyFill="1" applyBorder="1" applyAlignment="1">
      <alignment horizontal="center"/>
    </xf>
    <xf numFmtId="38" fontId="7" fillId="0" borderId="0" xfId="13" applyNumberFormat="1" applyFont="1" applyFill="1" applyBorder="1" applyAlignment="1">
      <alignment horizontal="center"/>
    </xf>
    <xf numFmtId="37" fontId="17" fillId="0" borderId="0" xfId="13" applyNumberFormat="1" applyFont="1" applyFill="1" applyBorder="1" applyAlignment="1">
      <alignment horizontal="center"/>
    </xf>
    <xf numFmtId="41" fontId="17" fillId="0" borderId="0" xfId="13" applyNumberFormat="1" applyFont="1" applyFill="1"/>
    <xf numFmtId="37" fontId="8" fillId="0" borderId="0" xfId="2" applyNumberFormat="1" applyFont="1" applyFill="1" applyBorder="1" applyAlignment="1">
      <alignment horizontal="right"/>
    </xf>
    <xf numFmtId="0" fontId="3" fillId="0" borderId="0" xfId="13" applyNumberFormat="1" applyFont="1" applyFill="1"/>
    <xf numFmtId="0" fontId="17" fillId="0" borderId="0" xfId="13" applyFont="1" applyFill="1"/>
    <xf numFmtId="43" fontId="3" fillId="0" borderId="0" xfId="1" applyFont="1" applyFill="1" applyBorder="1"/>
    <xf numFmtId="164" fontId="18" fillId="0" borderId="0" xfId="13" applyNumberFormat="1" applyFont="1" applyFill="1" applyBorder="1" applyAlignment="1">
      <alignment horizontal="center"/>
    </xf>
    <xf numFmtId="41" fontId="3" fillId="0" borderId="0" xfId="2" applyNumberFormat="1" applyFont="1" applyFill="1"/>
    <xf numFmtId="164" fontId="17" fillId="0" borderId="0" xfId="13" applyNumberFormat="1" applyFont="1" applyFill="1" applyBorder="1" applyAlignment="1">
      <alignment horizontal="center"/>
    </xf>
    <xf numFmtId="43" fontId="17" fillId="0" borderId="0" xfId="2" applyFont="1" applyFill="1"/>
    <xf numFmtId="0" fontId="17" fillId="0" borderId="0" xfId="13" applyFont="1" applyFill="1" applyAlignment="1">
      <alignment vertical="center" wrapText="1"/>
    </xf>
    <xf numFmtId="0" fontId="7" fillId="0" borderId="0" xfId="13" applyFont="1" applyFill="1" applyAlignment="1">
      <alignment horizontal="center" vertical="center" wrapText="1"/>
    </xf>
    <xf numFmtId="43" fontId="12" fillId="0" borderId="0" xfId="1" applyFont="1" applyFill="1" applyAlignment="1"/>
    <xf numFmtId="43" fontId="15" fillId="0" borderId="0" xfId="1" applyFont="1" applyFill="1" applyAlignment="1"/>
    <xf numFmtId="43" fontId="8" fillId="0" borderId="0" xfId="1" applyFont="1" applyFill="1" applyBorder="1"/>
    <xf numFmtId="164" fontId="8" fillId="0" borderId="0" xfId="1" applyNumberFormat="1" applyFont="1" applyFill="1" applyBorder="1"/>
    <xf numFmtId="164" fontId="17" fillId="0" borderId="0" xfId="1" applyNumberFormat="1" applyFont="1" applyFill="1" applyBorder="1" applyAlignment="1">
      <alignment horizontal="center"/>
    </xf>
    <xf numFmtId="164" fontId="3" fillId="0" borderId="4" xfId="1" applyNumberFormat="1" applyFont="1" applyFill="1" applyBorder="1" applyAlignment="1">
      <alignment horizontal="center"/>
    </xf>
    <xf numFmtId="164" fontId="3" fillId="0" borderId="0" xfId="1" applyNumberFormat="1" applyFont="1" applyFill="1" applyBorder="1"/>
    <xf numFmtId="37" fontId="7" fillId="0" borderId="0" xfId="13" applyNumberFormat="1" applyFont="1" applyFill="1"/>
    <xf numFmtId="43" fontId="17" fillId="0" borderId="0" xfId="13" applyNumberFormat="1" applyFont="1" applyFill="1" applyBorder="1" applyAlignment="1">
      <alignment horizontal="center"/>
    </xf>
    <xf numFmtId="43" fontId="17" fillId="0" borderId="0" xfId="13" applyNumberFormat="1" applyFont="1" applyFill="1" applyBorder="1"/>
    <xf numFmtId="41" fontId="17" fillId="0" borderId="0" xfId="13" applyNumberFormat="1" applyFont="1" applyFill="1" applyBorder="1"/>
    <xf numFmtId="41" fontId="17" fillId="0" borderId="0" xfId="13" applyNumberFormat="1" applyFont="1" applyFill="1" applyBorder="1" applyAlignment="1">
      <alignment horizontal="center"/>
    </xf>
    <xf numFmtId="43" fontId="12" fillId="0" borderId="0" xfId="13" applyNumberFormat="1" applyFont="1" applyFill="1" applyBorder="1" applyAlignment="1"/>
    <xf numFmtId="43" fontId="15" fillId="0" borderId="0" xfId="13" applyNumberFormat="1" applyFont="1" applyFill="1" applyAlignment="1"/>
    <xf numFmtId="164" fontId="17" fillId="0" borderId="0" xfId="13" applyNumberFormat="1" applyFont="1" applyFill="1"/>
    <xf numFmtId="43" fontId="3" fillId="0" borderId="4" xfId="13" applyNumberFormat="1" applyFont="1" applyFill="1" applyBorder="1" applyAlignment="1"/>
    <xf numFmtId="43" fontId="3" fillId="0" borderId="0" xfId="13" applyNumberFormat="1" applyFont="1" applyFill="1" applyAlignment="1"/>
    <xf numFmtId="164" fontId="3" fillId="0" borderId="4" xfId="13" applyNumberFormat="1" applyFont="1" applyFill="1" applyBorder="1" applyAlignment="1"/>
    <xf numFmtId="41" fontId="3" fillId="0" borderId="0" xfId="13" applyNumberFormat="1" applyFont="1" applyFill="1" applyBorder="1" applyAlignment="1">
      <alignment horizontal="center"/>
    </xf>
    <xf numFmtId="41" fontId="3" fillId="0" borderId="0" xfId="13" applyNumberFormat="1" applyFont="1" applyFill="1" applyBorder="1" applyAlignment="1">
      <alignment horizontal="right"/>
    </xf>
    <xf numFmtId="164" fontId="3" fillId="0" borderId="3" xfId="13" applyNumberFormat="1" applyFont="1" applyFill="1" applyBorder="1" applyAlignment="1"/>
    <xf numFmtId="164" fontId="3" fillId="0" borderId="0" xfId="13" applyNumberFormat="1" applyFont="1" applyFill="1" applyAlignment="1"/>
    <xf numFmtId="0" fontId="17" fillId="0" borderId="0" xfId="13" applyFont="1" applyBorder="1"/>
    <xf numFmtId="0" fontId="3" fillId="0" borderId="0" xfId="13" applyFont="1" applyFill="1" applyAlignment="1">
      <alignment horizontal="center"/>
    </xf>
    <xf numFmtId="38" fontId="7" fillId="0" borderId="0" xfId="2" applyNumberFormat="1" applyFont="1" applyFill="1" applyBorder="1" applyAlignment="1">
      <alignment horizontal="center"/>
    </xf>
    <xf numFmtId="0" fontId="2" fillId="0" borderId="0" xfId="0" applyFont="1" applyFill="1" applyAlignment="1">
      <alignment wrapText="1"/>
    </xf>
    <xf numFmtId="0" fontId="3" fillId="0" borderId="0" xfId="13" applyFont="1" applyAlignment="1">
      <alignment horizontal="center"/>
    </xf>
    <xf numFmtId="38" fontId="17" fillId="0" borderId="0" xfId="13" applyNumberFormat="1" applyFont="1" applyBorder="1" applyAlignment="1">
      <alignment horizontal="center"/>
    </xf>
    <xf numFmtId="38" fontId="7" fillId="0" borderId="0" xfId="2" applyNumberFormat="1" applyFont="1" applyBorder="1" applyAlignment="1">
      <alignment horizontal="center"/>
    </xf>
    <xf numFmtId="0" fontId="3" fillId="0" borderId="0" xfId="13" applyFont="1" applyFill="1" applyAlignment="1">
      <alignment horizontal="center"/>
    </xf>
    <xf numFmtId="0" fontId="3" fillId="0" borderId="0" xfId="13" applyFont="1" applyAlignment="1">
      <alignment horizontal="center"/>
    </xf>
    <xf numFmtId="38" fontId="17" fillId="0" borderId="0" xfId="13" applyNumberFormat="1" applyFont="1" applyBorder="1" applyAlignment="1">
      <alignment horizontal="center"/>
    </xf>
    <xf numFmtId="43" fontId="8" fillId="0" borderId="0" xfId="2" applyFont="1" applyBorder="1" applyAlignment="1">
      <alignment horizontal="center"/>
    </xf>
    <xf numFmtId="164" fontId="3" fillId="0" borderId="4" xfId="2" quotePrefix="1" applyNumberFormat="1" applyFont="1" applyFill="1" applyBorder="1" applyAlignment="1">
      <alignment horizontal="center"/>
    </xf>
    <xf numFmtId="164" fontId="3" fillId="0" borderId="4" xfId="2" applyNumberFormat="1" applyFont="1" applyBorder="1"/>
    <xf numFmtId="164" fontId="3" fillId="0" borderId="1" xfId="2" applyNumberFormat="1" applyFont="1" applyBorder="1" applyAlignment="1">
      <alignment horizontal="center"/>
    </xf>
    <xf numFmtId="43" fontId="3" fillId="0" borderId="2" xfId="2" applyNumberFormat="1" applyFont="1" applyBorder="1"/>
    <xf numFmtId="164" fontId="3" fillId="0" borderId="2" xfId="2" quotePrefix="1" applyNumberFormat="1" applyFont="1" applyFill="1" applyBorder="1" applyAlignment="1">
      <alignment horizontal="center"/>
    </xf>
    <xf numFmtId="43" fontId="8" fillId="0" borderId="0" xfId="1" quotePrefix="1" applyFont="1" applyFill="1" applyBorder="1" applyAlignment="1">
      <alignment horizontal="center"/>
    </xf>
    <xf numFmtId="43" fontId="3" fillId="0" borderId="4" xfId="1" applyFont="1" applyBorder="1"/>
    <xf numFmtId="0" fontId="3" fillId="0" borderId="0" xfId="2" applyNumberFormat="1" applyFont="1" applyFill="1"/>
    <xf numFmtId="38" fontId="7" fillId="0" borderId="0" xfId="2" applyNumberFormat="1" applyFont="1" applyBorder="1" applyAlignment="1">
      <alignment horizontal="center"/>
    </xf>
    <xf numFmtId="0" fontId="3" fillId="0" borderId="0" xfId="13" applyFont="1" applyAlignment="1">
      <alignment horizontal="center"/>
    </xf>
    <xf numFmtId="38" fontId="17" fillId="0" borderId="0" xfId="13" applyNumberFormat="1" applyFont="1" applyBorder="1" applyAlignment="1">
      <alignment horizontal="center"/>
    </xf>
    <xf numFmtId="0" fontId="3" fillId="0" borderId="0" xfId="13" applyFont="1" applyFill="1" applyAlignment="1">
      <alignment horizontal="center"/>
    </xf>
    <xf numFmtId="43" fontId="8" fillId="0" borderId="0" xfId="2" applyFont="1" applyFill="1" applyBorder="1" applyAlignment="1">
      <alignment horizontal="center"/>
    </xf>
    <xf numFmtId="38" fontId="7" fillId="0" borderId="0" xfId="2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0" fontId="1" fillId="0" borderId="0" xfId="0" applyFont="1" applyAlignment="1">
      <alignment horizontal="left"/>
    </xf>
    <xf numFmtId="38" fontId="2" fillId="0" borderId="0" xfId="0" applyNumberFormat="1" applyFont="1" applyAlignment="1">
      <alignment horizontal="center"/>
    </xf>
    <xf numFmtId="0" fontId="3" fillId="0" borderId="0" xfId="0" applyFont="1"/>
    <xf numFmtId="37" fontId="3" fillId="0" borderId="0" xfId="0" applyNumberFormat="1" applyFont="1"/>
    <xf numFmtId="38" fontId="3" fillId="0" borderId="0" xfId="1" applyNumberFormat="1" applyFont="1"/>
    <xf numFmtId="0" fontId="4" fillId="0" borderId="0" xfId="0" applyFont="1" applyAlignment="1">
      <alignment horizontal="left"/>
    </xf>
    <xf numFmtId="38" fontId="5" fillId="0" borderId="0" xfId="0" applyNumberFormat="1" applyFont="1" applyAlignment="1">
      <alignment horizontal="center"/>
    </xf>
    <xf numFmtId="0" fontId="4" fillId="0" borderId="0" xfId="0" applyFont="1"/>
    <xf numFmtId="38" fontId="14" fillId="0" borderId="0" xfId="0" applyNumberFormat="1" applyFont="1" applyAlignment="1">
      <alignment horizontal="center"/>
    </xf>
    <xf numFmtId="0" fontId="6" fillId="0" borderId="0" xfId="0" applyFont="1"/>
    <xf numFmtId="37" fontId="17" fillId="0" borderId="0" xfId="0" applyNumberFormat="1" applyFont="1"/>
    <xf numFmtId="0" fontId="17" fillId="0" borderId="0" xfId="0" applyFont="1"/>
    <xf numFmtId="38" fontId="17" fillId="0" borderId="0" xfId="1" applyNumberFormat="1" applyFont="1"/>
    <xf numFmtId="38" fontId="7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0" fontId="17" fillId="0" borderId="0" xfId="0" quotePrefix="1" applyFont="1" applyAlignment="1">
      <alignment horizontal="left"/>
    </xf>
    <xf numFmtId="49" fontId="17" fillId="0" borderId="0" xfId="0" quotePrefix="1" applyNumberFormat="1" applyFont="1" applyAlignment="1">
      <alignment horizontal="center"/>
    </xf>
    <xf numFmtId="0" fontId="2" fillId="0" borderId="0" xfId="0" applyFont="1"/>
    <xf numFmtId="43" fontId="17" fillId="0" borderId="0" xfId="1" applyFont="1"/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164" fontId="17" fillId="0" borderId="0" xfId="1" applyNumberFormat="1" applyFont="1" applyAlignment="1">
      <alignment horizontal="center"/>
    </xf>
    <xf numFmtId="43" fontId="17" fillId="0" borderId="0" xfId="1" applyFont="1" applyAlignment="1">
      <alignment horizontal="center"/>
    </xf>
    <xf numFmtId="37" fontId="3" fillId="0" borderId="4" xfId="0" applyNumberFormat="1" applyFont="1" applyBorder="1"/>
    <xf numFmtId="38" fontId="3" fillId="0" borderId="4" xfId="1" applyNumberFormat="1" applyFont="1" applyBorder="1"/>
    <xf numFmtId="164" fontId="17" fillId="0" borderId="0" xfId="1" applyNumberFormat="1" applyFont="1"/>
    <xf numFmtId="37" fontId="17" fillId="0" borderId="0" xfId="0" applyNumberFormat="1" applyFont="1" applyAlignment="1">
      <alignment horizontal="center"/>
    </xf>
    <xf numFmtId="37" fontId="3" fillId="0" borderId="3" xfId="0" applyNumberFormat="1" applyFont="1" applyBorder="1"/>
    <xf numFmtId="38" fontId="3" fillId="0" borderId="3" xfId="1" applyNumberFormat="1" applyFont="1" applyBorder="1"/>
    <xf numFmtId="38" fontId="7" fillId="0" borderId="0" xfId="0" applyNumberFormat="1" applyFont="1"/>
    <xf numFmtId="38" fontId="14" fillId="0" borderId="0" xfId="0" applyNumberFormat="1" applyFont="1"/>
    <xf numFmtId="49" fontId="17" fillId="0" borderId="0" xfId="0" quotePrefix="1" applyNumberFormat="1" applyFont="1" applyAlignment="1">
      <alignment horizontal="left"/>
    </xf>
    <xf numFmtId="49" fontId="4" fillId="0" borderId="0" xfId="0" applyNumberFormat="1" applyFont="1" applyAlignment="1">
      <alignment horizontal="left"/>
    </xf>
    <xf numFmtId="43" fontId="3" fillId="0" borderId="0" xfId="1" applyFont="1" applyAlignment="1">
      <alignment horizontal="center"/>
    </xf>
    <xf numFmtId="49" fontId="7" fillId="0" borderId="0" xfId="0" applyNumberFormat="1" applyFont="1" applyAlignment="1">
      <alignment horizontal="center"/>
    </xf>
    <xf numFmtId="164" fontId="17" fillId="0" borderId="0" xfId="0" applyNumberFormat="1" applyFont="1"/>
    <xf numFmtId="38" fontId="7" fillId="0" borderId="0" xfId="0" quotePrefix="1" applyNumberFormat="1" applyFont="1" applyAlignment="1">
      <alignment horizontal="center"/>
    </xf>
    <xf numFmtId="38" fontId="8" fillId="0" borderId="0" xfId="1" applyNumberFormat="1" applyFont="1" applyAlignment="1">
      <alignment horizontal="right"/>
    </xf>
    <xf numFmtId="38" fontId="8" fillId="0" borderId="0" xfId="1" applyNumberFormat="1" applyFont="1"/>
    <xf numFmtId="37" fontId="3" fillId="0" borderId="2" xfId="0" applyNumberFormat="1" applyFont="1" applyBorder="1"/>
    <xf numFmtId="38" fontId="3" fillId="0" borderId="2" xfId="1" applyNumberFormat="1" applyFont="1" applyBorder="1"/>
    <xf numFmtId="37" fontId="3" fillId="0" borderId="1" xfId="0" applyNumberFormat="1" applyFont="1" applyBorder="1"/>
    <xf numFmtId="38" fontId="3" fillId="0" borderId="1" xfId="1" applyNumberFormat="1" applyFont="1" applyBorder="1"/>
    <xf numFmtId="0" fontId="17" fillId="0" borderId="0" xfId="0" applyFont="1" applyAlignment="1">
      <alignment horizontal="left" indent="1"/>
    </xf>
    <xf numFmtId="0" fontId="19" fillId="0" borderId="0" xfId="0" applyFont="1" applyAlignment="1">
      <alignment horizontal="left" indent="1"/>
    </xf>
    <xf numFmtId="37" fontId="17" fillId="0" borderId="3" xfId="0" applyNumberFormat="1" applyFont="1" applyBorder="1"/>
    <xf numFmtId="38" fontId="17" fillId="0" borderId="3" xfId="1" applyNumberFormat="1" applyFont="1" applyBorder="1" applyAlignment="1">
      <alignment horizontal="right"/>
    </xf>
    <xf numFmtId="0" fontId="17" fillId="0" borderId="0" xfId="0" applyFont="1" applyAlignment="1">
      <alignment horizontal="left" indent="2"/>
    </xf>
    <xf numFmtId="0" fontId="8" fillId="0" borderId="0" xfId="0" applyFont="1" applyAlignment="1">
      <alignment wrapText="1"/>
    </xf>
    <xf numFmtId="38" fontId="2" fillId="0" borderId="0" xfId="13" applyNumberFormat="1" applyFont="1"/>
    <xf numFmtId="37" fontId="3" fillId="0" borderId="0" xfId="13" applyNumberFormat="1" applyFont="1"/>
    <xf numFmtId="49" fontId="3" fillId="0" borderId="0" xfId="13" quotePrefix="1" applyNumberFormat="1" applyFont="1" applyAlignment="1">
      <alignment horizontal="left"/>
    </xf>
    <xf numFmtId="38" fontId="7" fillId="0" borderId="0" xfId="13" applyNumberFormat="1" applyFont="1"/>
    <xf numFmtId="38" fontId="7" fillId="0" borderId="0" xfId="13" applyNumberFormat="1" applyFont="1" applyAlignment="1">
      <alignment horizontal="center"/>
    </xf>
    <xf numFmtId="49" fontId="17" fillId="0" borderId="0" xfId="13" applyNumberFormat="1" applyFont="1" applyAlignment="1">
      <alignment horizontal="center"/>
    </xf>
    <xf numFmtId="49" fontId="8" fillId="0" borderId="0" xfId="13" applyNumberFormat="1" applyFont="1" applyAlignment="1">
      <alignment horizontal="center"/>
    </xf>
    <xf numFmtId="0" fontId="2" fillId="0" borderId="0" xfId="13" applyFont="1" applyAlignment="1">
      <alignment horizontal="left"/>
    </xf>
    <xf numFmtId="37" fontId="17" fillId="0" borderId="0" xfId="13" applyNumberFormat="1" applyFont="1"/>
    <xf numFmtId="0" fontId="17" fillId="0" borderId="0" xfId="13" applyFont="1" applyAlignment="1">
      <alignment horizontal="left" indent="1"/>
    </xf>
    <xf numFmtId="37" fontId="8" fillId="0" borderId="0" xfId="13" applyNumberFormat="1" applyFont="1"/>
    <xf numFmtId="164" fontId="8" fillId="0" borderId="0" xfId="13" applyNumberFormat="1" applyFont="1"/>
    <xf numFmtId="164" fontId="8" fillId="0" borderId="0" xfId="2" applyNumberFormat="1" applyFont="1"/>
    <xf numFmtId="37" fontId="17" fillId="0" borderId="1" xfId="13" applyNumberFormat="1" applyFont="1" applyBorder="1"/>
    <xf numFmtId="164" fontId="3" fillId="0" borderId="4" xfId="1" applyNumberFormat="1" applyFont="1" applyBorder="1"/>
    <xf numFmtId="37" fontId="3" fillId="0" borderId="4" xfId="13" applyNumberFormat="1" applyFont="1" applyBorder="1"/>
    <xf numFmtId="0" fontId="2" fillId="0" borderId="0" xfId="13" applyFont="1"/>
    <xf numFmtId="43" fontId="8" fillId="0" borderId="0" xfId="1" applyFont="1"/>
    <xf numFmtId="164" fontId="8" fillId="0" borderId="1" xfId="13" applyNumberFormat="1" applyFont="1" applyBorder="1"/>
    <xf numFmtId="39" fontId="8" fillId="0" borderId="0" xfId="10" applyNumberFormat="1" applyFont="1"/>
    <xf numFmtId="39" fontId="17" fillId="0" borderId="0" xfId="10" applyNumberFormat="1" applyFont="1" applyAlignment="1">
      <alignment horizontal="left" indent="1"/>
    </xf>
    <xf numFmtId="164" fontId="17" fillId="0" borderId="1" xfId="2" applyNumberFormat="1" applyFont="1" applyBorder="1"/>
    <xf numFmtId="43" fontId="8" fillId="0" borderId="0" xfId="2" applyFont="1"/>
    <xf numFmtId="164" fontId="3" fillId="0" borderId="0" xfId="1" applyNumberFormat="1" applyFont="1"/>
    <xf numFmtId="37" fontId="8" fillId="0" borderId="1" xfId="13" applyNumberFormat="1" applyFont="1" applyBorder="1"/>
    <xf numFmtId="164" fontId="3" fillId="0" borderId="5" xfId="1" applyNumberFormat="1" applyFont="1" applyBorder="1"/>
    <xf numFmtId="37" fontId="3" fillId="0" borderId="5" xfId="13" applyNumberFormat="1" applyFont="1" applyBorder="1"/>
    <xf numFmtId="43" fontId="17" fillId="0" borderId="1" xfId="1" applyFont="1" applyBorder="1"/>
    <xf numFmtId="43" fontId="3" fillId="0" borderId="0" xfId="1" applyFont="1"/>
    <xf numFmtId="43" fontId="17" fillId="0" borderId="2" xfId="1" applyFont="1" applyBorder="1"/>
    <xf numFmtId="164" fontId="3" fillId="0" borderId="3" xfId="1" applyNumberFormat="1" applyFont="1" applyBorder="1"/>
    <xf numFmtId="39" fontId="3" fillId="0" borderId="3" xfId="13" applyNumberFormat="1" applyFont="1" applyBorder="1"/>
    <xf numFmtId="39" fontId="3" fillId="0" borderId="0" xfId="13" applyNumberFormat="1" applyFont="1"/>
    <xf numFmtId="164" fontId="8" fillId="0" borderId="0" xfId="1" applyNumberFormat="1" applyFont="1"/>
    <xf numFmtId="43" fontId="8" fillId="0" borderId="1" xfId="1" applyFont="1" applyBorder="1"/>
    <xf numFmtId="37" fontId="8" fillId="0" borderId="2" xfId="13" applyNumberFormat="1" applyFont="1" applyBorder="1"/>
    <xf numFmtId="43" fontId="8" fillId="0" borderId="2" xfId="1" applyFont="1" applyBorder="1"/>
    <xf numFmtId="37" fontId="3" fillId="0" borderId="3" xfId="13" applyNumberFormat="1" applyFont="1" applyBorder="1"/>
    <xf numFmtId="164" fontId="17" fillId="0" borderId="0" xfId="13" applyNumberFormat="1" applyFont="1"/>
    <xf numFmtId="43" fontId="8" fillId="0" borderId="1" xfId="13" applyNumberFormat="1" applyFont="1" applyBorder="1"/>
    <xf numFmtId="43" fontId="8" fillId="0" borderId="1" xfId="2" applyNumberFormat="1" applyFont="1" applyBorder="1"/>
    <xf numFmtId="164" fontId="8" fillId="0" borderId="1" xfId="2" applyNumberFormat="1" applyFont="1" applyBorder="1"/>
    <xf numFmtId="43" fontId="8" fillId="0" borderId="0" xfId="1" applyFont="1" applyFill="1" applyAlignment="1"/>
    <xf numFmtId="37" fontId="17" fillId="0" borderId="0" xfId="0" applyNumberFormat="1" applyFont="1" applyFill="1"/>
    <xf numFmtId="164" fontId="8" fillId="0" borderId="1" xfId="1" applyNumberFormat="1" applyFont="1" applyBorder="1"/>
    <xf numFmtId="0" fontId="19" fillId="0" borderId="0" xfId="0" applyFont="1" applyFill="1" applyAlignment="1"/>
    <xf numFmtId="37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49" fontId="7" fillId="0" borderId="0" xfId="0" applyNumberFormat="1" applyFont="1" applyAlignment="1">
      <alignment horizontal="center"/>
    </xf>
    <xf numFmtId="49" fontId="17" fillId="0" borderId="0" xfId="0" applyNumberFormat="1" applyFont="1" applyAlignment="1">
      <alignment horizontal="center"/>
    </xf>
    <xf numFmtId="37" fontId="3" fillId="0" borderId="0" xfId="13" applyNumberFormat="1" applyFont="1" applyAlignment="1">
      <alignment horizontal="center" vertical="center"/>
    </xf>
    <xf numFmtId="0" fontId="3" fillId="0" borderId="0" xfId="13" applyFont="1" applyAlignment="1">
      <alignment horizontal="center" vertical="center"/>
    </xf>
    <xf numFmtId="49" fontId="17" fillId="0" borderId="0" xfId="13" applyNumberFormat="1" applyFont="1" applyAlignment="1">
      <alignment horizontal="center" vertical="center" wrapText="1"/>
    </xf>
    <xf numFmtId="49" fontId="8" fillId="0" borderId="0" xfId="13" applyNumberFormat="1" applyFont="1" applyAlignment="1">
      <alignment horizontal="center" vertical="center" wrapText="1"/>
    </xf>
    <xf numFmtId="49" fontId="7" fillId="0" borderId="0" xfId="13" applyNumberFormat="1" applyFont="1" applyAlignment="1">
      <alignment horizontal="center"/>
    </xf>
    <xf numFmtId="43" fontId="8" fillId="0" borderId="1" xfId="2" applyFont="1" applyBorder="1" applyAlignment="1">
      <alignment horizontal="center"/>
    </xf>
    <xf numFmtId="38" fontId="17" fillId="0" borderId="0" xfId="13" applyNumberFormat="1" applyFont="1" applyBorder="1" applyAlignment="1">
      <alignment horizontal="center"/>
    </xf>
    <xf numFmtId="0" fontId="3" fillId="0" borderId="0" xfId="13" applyFont="1" applyAlignment="1">
      <alignment horizontal="center"/>
    </xf>
    <xf numFmtId="38" fontId="7" fillId="0" borderId="0" xfId="2" quotePrefix="1" applyNumberFormat="1" applyFont="1" applyBorder="1" applyAlignment="1">
      <alignment horizontal="center"/>
    </xf>
    <xf numFmtId="0" fontId="3" fillId="0" borderId="0" xfId="13" applyFont="1" applyFill="1" applyAlignment="1">
      <alignment horizontal="center"/>
    </xf>
    <xf numFmtId="43" fontId="8" fillId="0" borderId="1" xfId="2" applyFont="1" applyFill="1" applyBorder="1" applyAlignment="1">
      <alignment horizontal="center"/>
    </xf>
    <xf numFmtId="43" fontId="8" fillId="0" borderId="0" xfId="2" applyFont="1" applyFill="1" applyBorder="1" applyAlignment="1">
      <alignment horizontal="center"/>
    </xf>
    <xf numFmtId="38" fontId="7" fillId="0" borderId="0" xfId="2" quotePrefix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17" fillId="0" borderId="0" xfId="0" quotePrefix="1" applyNumberFormat="1" applyFont="1" applyFill="1" applyAlignment="1">
      <alignment horizontal="center" wrapText="1"/>
    </xf>
    <xf numFmtId="49" fontId="17" fillId="0" borderId="0" xfId="0" applyNumberFormat="1" applyFont="1" applyFill="1" applyAlignment="1">
      <alignment horizontal="center" wrapText="1"/>
    </xf>
    <xf numFmtId="37" fontId="3" fillId="0" borderId="0" xfId="0" applyNumberFormat="1" applyFont="1" applyFill="1" applyAlignment="1">
      <alignment horizontal="center"/>
    </xf>
    <xf numFmtId="49" fontId="7" fillId="0" borderId="0" xfId="0" applyNumberFormat="1" applyFont="1" applyFill="1" applyBorder="1" applyAlignment="1">
      <alignment horizontal="center"/>
    </xf>
  </cellXfs>
  <cellStyles count="28">
    <cellStyle name="Comma" xfId="1" builtinId="3"/>
    <cellStyle name="Comma 2" xfId="2"/>
    <cellStyle name="Comma 2 10" xfId="3"/>
    <cellStyle name="Comma 4 30" xfId="4"/>
    <cellStyle name="Comma 8" xfId="27"/>
    <cellStyle name="Normal" xfId="0" builtinId="0"/>
    <cellStyle name="Normal 15" xfId="5"/>
    <cellStyle name="Normal 16" xfId="6"/>
    <cellStyle name="Normal 17" xfId="7"/>
    <cellStyle name="Normal 18" xfId="8"/>
    <cellStyle name="Normal 19" xfId="9"/>
    <cellStyle name="Normal 2" xfId="10"/>
    <cellStyle name="Normal 2 15" xfId="11"/>
    <cellStyle name="Normal 2 2" xfId="12"/>
    <cellStyle name="Normal 2 3" xfId="13"/>
    <cellStyle name="Normal 20" xfId="14"/>
    <cellStyle name="Normal 21" xfId="15"/>
    <cellStyle name="Normal 34" xfId="16"/>
    <cellStyle name="Normal 35" xfId="17"/>
    <cellStyle name="Normal 36" xfId="18"/>
    <cellStyle name="Normal 4" xfId="19"/>
    <cellStyle name="Normal 40" xfId="20"/>
    <cellStyle name="Normal 41" xfId="21"/>
    <cellStyle name="Normal 43" xfId="22"/>
    <cellStyle name="Normal 44" xfId="23"/>
    <cellStyle name="Normal 5" xfId="24"/>
    <cellStyle name="Normal 6" xfId="25"/>
    <cellStyle name="Normal 7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neral-Admin\Typist\In%20Process%202016-2017\s\SOM003\2017\M-06\Rev%202\som003a171b-06e-1%20Rev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3-5"/>
      <sheetName val="PL6-9"/>
      <sheetName val="CH-10"/>
      <sheetName val="CH-11"/>
      <sheetName val="CH12"/>
      <sheetName val="CH13"/>
      <sheetName val="CF14-15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"/>
  <sheetViews>
    <sheetView showGridLines="0" view="pageBreakPreview" zoomScale="70" zoomScaleNormal="100" zoomScaleSheetLayoutView="70" workbookViewId="0">
      <selection activeCell="F95" sqref="F95"/>
    </sheetView>
  </sheetViews>
  <sheetFormatPr defaultColWidth="9.140625" defaultRowHeight="15" x14ac:dyDescent="0.25"/>
  <cols>
    <col min="1" max="1" width="41.42578125" style="200" customWidth="1"/>
    <col min="2" max="2" width="5.42578125" style="202" customWidth="1"/>
    <col min="3" max="3" width="1" style="200" customWidth="1"/>
    <col min="4" max="4" width="15.140625" style="199" customWidth="1"/>
    <col min="5" max="5" width="0.7109375" style="200" customWidth="1"/>
    <col min="6" max="6" width="14.85546875" style="199" customWidth="1"/>
    <col min="7" max="7" width="0.7109375" style="199" customWidth="1"/>
    <col min="8" max="8" width="13.42578125" style="201" customWidth="1"/>
    <col min="9" max="9" width="0.7109375" style="200" customWidth="1"/>
    <col min="10" max="10" width="13.7109375" style="201" customWidth="1"/>
    <col min="11" max="11" width="9.140625" style="200"/>
    <col min="12" max="12" width="16.140625" style="200" bestFit="1" customWidth="1"/>
    <col min="13" max="16384" width="9.140625" style="200"/>
  </cols>
  <sheetData>
    <row r="1" spans="1:12" s="191" customFormat="1" ht="20.25" customHeight="1" x14ac:dyDescent="0.3">
      <c r="A1" s="189" t="s">
        <v>0</v>
      </c>
      <c r="B1" s="190"/>
      <c r="D1" s="192"/>
      <c r="F1" s="192"/>
      <c r="G1" s="192"/>
      <c r="H1" s="193"/>
      <c r="J1" s="193"/>
    </row>
    <row r="2" spans="1:12" s="196" customFormat="1" ht="20.25" customHeight="1" x14ac:dyDescent="0.25">
      <c r="A2" s="194" t="s">
        <v>1</v>
      </c>
      <c r="B2" s="195"/>
      <c r="D2" s="192"/>
      <c r="E2" s="191"/>
      <c r="F2" s="192"/>
      <c r="G2" s="192"/>
      <c r="H2" s="193"/>
      <c r="I2" s="191"/>
      <c r="J2" s="193"/>
      <c r="K2" s="191"/>
    </row>
    <row r="3" spans="1:12" s="198" customFormat="1" ht="20.25" customHeight="1" x14ac:dyDescent="0.25">
      <c r="A3" s="194"/>
      <c r="B3" s="197"/>
      <c r="D3" s="199"/>
      <c r="E3" s="200"/>
      <c r="F3" s="199"/>
      <c r="G3" s="199"/>
      <c r="H3" s="201"/>
      <c r="I3" s="200"/>
      <c r="J3" s="201"/>
      <c r="K3" s="200"/>
    </row>
    <row r="4" spans="1:12" s="198" customFormat="1" ht="20.25" customHeight="1" x14ac:dyDescent="0.25">
      <c r="A4" s="194"/>
      <c r="B4" s="197"/>
      <c r="D4" s="199"/>
      <c r="E4" s="200"/>
      <c r="F4" s="199"/>
      <c r="G4" s="199"/>
      <c r="H4" s="201"/>
      <c r="I4" s="200"/>
      <c r="J4" s="201"/>
      <c r="K4" s="200"/>
    </row>
    <row r="5" spans="1:12" ht="20.25" customHeight="1" x14ac:dyDescent="0.25">
      <c r="D5" s="284" t="s">
        <v>2</v>
      </c>
      <c r="E5" s="284"/>
      <c r="F5" s="284"/>
      <c r="G5" s="203"/>
      <c r="H5" s="285" t="s">
        <v>3</v>
      </c>
      <c r="I5" s="285"/>
      <c r="J5" s="285"/>
    </row>
    <row r="6" spans="1:12" ht="20.25" customHeight="1" x14ac:dyDescent="0.25">
      <c r="D6" s="284" t="s">
        <v>4</v>
      </c>
      <c r="E6" s="284"/>
      <c r="F6" s="284"/>
      <c r="G6" s="203"/>
      <c r="H6" s="285" t="s">
        <v>4</v>
      </c>
      <c r="I6" s="285"/>
      <c r="J6" s="285"/>
    </row>
    <row r="7" spans="1:12" ht="20.25" customHeight="1" x14ac:dyDescent="0.25">
      <c r="A7" s="204"/>
      <c r="D7" s="50" t="s">
        <v>90</v>
      </c>
      <c r="E7" s="50"/>
      <c r="F7" s="50" t="s">
        <v>6</v>
      </c>
      <c r="G7" s="203"/>
      <c r="H7" s="50" t="s">
        <v>90</v>
      </c>
      <c r="I7" s="50"/>
      <c r="J7" s="50" t="s">
        <v>6</v>
      </c>
    </row>
    <row r="8" spans="1:12" ht="20.25" customHeight="1" x14ac:dyDescent="0.25">
      <c r="A8" s="196" t="s">
        <v>5</v>
      </c>
      <c r="B8" s="202" t="s">
        <v>7</v>
      </c>
      <c r="D8" s="50" t="s">
        <v>149</v>
      </c>
      <c r="E8" s="50"/>
      <c r="F8" s="50" t="s">
        <v>123</v>
      </c>
      <c r="G8" s="205"/>
      <c r="H8" s="50" t="s">
        <v>149</v>
      </c>
      <c r="I8" s="50"/>
      <c r="J8" s="50" t="s">
        <v>123</v>
      </c>
    </row>
    <row r="9" spans="1:12" ht="20.25" customHeight="1" x14ac:dyDescent="0.25">
      <c r="A9" s="196"/>
      <c r="D9" s="50" t="s">
        <v>79</v>
      </c>
      <c r="E9" s="50"/>
      <c r="F9" s="50"/>
      <c r="G9" s="205"/>
      <c r="H9" s="50" t="s">
        <v>79</v>
      </c>
      <c r="I9" s="50"/>
      <c r="J9" s="50"/>
    </row>
    <row r="10" spans="1:12" ht="20.25" customHeight="1" x14ac:dyDescent="0.25">
      <c r="A10" s="191"/>
      <c r="D10" s="286" t="s">
        <v>8</v>
      </c>
      <c r="E10" s="286"/>
      <c r="F10" s="286"/>
      <c r="G10" s="286"/>
      <c r="H10" s="286"/>
      <c r="I10" s="286"/>
      <c r="J10" s="286"/>
    </row>
    <row r="11" spans="1:12" ht="20.25" customHeight="1" x14ac:dyDescent="0.25">
      <c r="A11" s="206" t="s">
        <v>89</v>
      </c>
    </row>
    <row r="12" spans="1:12" ht="20.25" customHeight="1" x14ac:dyDescent="0.25">
      <c r="A12" s="200" t="s">
        <v>9</v>
      </c>
      <c r="D12" s="199">
        <v>2097322</v>
      </c>
      <c r="F12" s="199">
        <v>1702734</v>
      </c>
      <c r="H12" s="201">
        <v>505773</v>
      </c>
      <c r="J12" s="201">
        <v>415090</v>
      </c>
      <c r="L12" s="199"/>
    </row>
    <row r="13" spans="1:12" ht="20.25" customHeight="1" x14ac:dyDescent="0.25">
      <c r="A13" s="200" t="s">
        <v>150</v>
      </c>
      <c r="D13" s="199">
        <v>85</v>
      </c>
      <c r="F13" s="199">
        <v>660244</v>
      </c>
      <c r="H13" s="207">
        <v>0</v>
      </c>
      <c r="J13" s="201">
        <v>256041</v>
      </c>
      <c r="L13" s="199"/>
    </row>
    <row r="14" spans="1:12" ht="20.25" customHeight="1" x14ac:dyDescent="0.25">
      <c r="A14" s="200" t="s">
        <v>151</v>
      </c>
      <c r="B14" s="202">
        <v>10</v>
      </c>
      <c r="D14" s="199">
        <v>3667</v>
      </c>
      <c r="F14" s="207">
        <v>0</v>
      </c>
      <c r="H14" s="201">
        <v>725</v>
      </c>
      <c r="J14" s="207">
        <v>0</v>
      </c>
      <c r="L14" s="199"/>
    </row>
    <row r="15" spans="1:12" ht="20.25" customHeight="1" x14ac:dyDescent="0.25">
      <c r="A15" s="204" t="s">
        <v>10</v>
      </c>
      <c r="B15" s="202" t="s">
        <v>152</v>
      </c>
      <c r="D15" s="199">
        <v>1042455</v>
      </c>
      <c r="F15" s="199">
        <v>1359182</v>
      </c>
      <c r="H15" s="201">
        <v>408389</v>
      </c>
      <c r="J15" s="201">
        <v>414300</v>
      </c>
      <c r="L15" s="199"/>
    </row>
    <row r="16" spans="1:12" ht="20.25" customHeight="1" x14ac:dyDescent="0.25">
      <c r="A16" s="208" t="s">
        <v>11</v>
      </c>
      <c r="B16" s="202">
        <v>3</v>
      </c>
      <c r="D16" s="199">
        <v>96520</v>
      </c>
      <c r="E16" s="199">
        <v>0</v>
      </c>
      <c r="F16" s="199">
        <v>88826</v>
      </c>
      <c r="G16" s="199">
        <v>0</v>
      </c>
      <c r="H16" s="201">
        <v>56000</v>
      </c>
      <c r="I16" s="200">
        <v>0</v>
      </c>
      <c r="J16" s="201">
        <v>75263</v>
      </c>
      <c r="L16" s="199"/>
    </row>
    <row r="17" spans="1:12" ht="20.25" customHeight="1" x14ac:dyDescent="0.25">
      <c r="A17" s="208" t="s">
        <v>105</v>
      </c>
      <c r="B17" s="202">
        <v>3</v>
      </c>
      <c r="C17" s="209"/>
      <c r="D17" s="210">
        <v>200000</v>
      </c>
      <c r="E17" s="209"/>
      <c r="F17" s="210">
        <v>200000</v>
      </c>
      <c r="G17" s="211"/>
      <c r="H17" s="201">
        <v>420000</v>
      </c>
      <c r="J17" s="201">
        <v>420000</v>
      </c>
      <c r="L17" s="199"/>
    </row>
    <row r="18" spans="1:12" ht="20.25" customHeight="1" x14ac:dyDescent="0.25">
      <c r="A18" s="204" t="s">
        <v>12</v>
      </c>
      <c r="D18" s="199">
        <v>525143</v>
      </c>
      <c r="F18" s="199">
        <v>569758</v>
      </c>
      <c r="H18" s="201">
        <v>104181</v>
      </c>
      <c r="J18" s="201">
        <v>112141</v>
      </c>
      <c r="L18" s="199"/>
    </row>
    <row r="19" spans="1:12" ht="20.25" customHeight="1" x14ac:dyDescent="0.25">
      <c r="A19" s="191" t="s">
        <v>13</v>
      </c>
      <c r="D19" s="212">
        <v>3965192</v>
      </c>
      <c r="E19" s="191"/>
      <c r="F19" s="212">
        <v>4580744</v>
      </c>
      <c r="G19" s="192"/>
      <c r="H19" s="213">
        <v>1495068</v>
      </c>
      <c r="J19" s="213">
        <v>1692835</v>
      </c>
      <c r="L19" s="199"/>
    </row>
    <row r="20" spans="1:12" ht="20.25" customHeight="1" x14ac:dyDescent="0.25">
      <c r="A20" s="191"/>
      <c r="D20" s="192"/>
      <c r="E20" s="191"/>
      <c r="F20" s="192"/>
      <c r="G20" s="192"/>
      <c r="L20" s="199"/>
    </row>
    <row r="21" spans="1:12" ht="20.25" customHeight="1" x14ac:dyDescent="0.25">
      <c r="A21" s="206" t="s">
        <v>14</v>
      </c>
      <c r="L21" s="199"/>
    </row>
    <row r="22" spans="1:12" ht="20.25" customHeight="1" x14ac:dyDescent="0.25">
      <c r="A22" s="200" t="s">
        <v>153</v>
      </c>
      <c r="D22" s="199">
        <v>25141</v>
      </c>
      <c r="F22" s="199">
        <v>24955</v>
      </c>
      <c r="H22" s="214">
        <v>0</v>
      </c>
      <c r="J22" s="214">
        <v>0</v>
      </c>
      <c r="L22" s="199"/>
    </row>
    <row r="23" spans="1:12" ht="20.25" customHeight="1" x14ac:dyDescent="0.25">
      <c r="A23" s="200" t="s">
        <v>16</v>
      </c>
      <c r="B23" s="202">
        <v>4</v>
      </c>
      <c r="D23" s="281">
        <v>490502</v>
      </c>
      <c r="F23" s="199">
        <v>515340</v>
      </c>
      <c r="H23" s="214">
        <v>0</v>
      </c>
      <c r="J23" s="214">
        <v>0</v>
      </c>
      <c r="L23" s="199"/>
    </row>
    <row r="24" spans="1:12" ht="20.25" customHeight="1" x14ac:dyDescent="0.25">
      <c r="A24" s="200" t="s">
        <v>15</v>
      </c>
      <c r="B24" s="202">
        <v>5</v>
      </c>
      <c r="D24" s="211">
        <v>0</v>
      </c>
      <c r="F24" s="211">
        <v>0</v>
      </c>
      <c r="G24" s="215"/>
      <c r="H24" s="214">
        <v>2542012</v>
      </c>
      <c r="J24" s="214">
        <v>2542012</v>
      </c>
      <c r="L24" s="199"/>
    </row>
    <row r="25" spans="1:12" ht="20.25" customHeight="1" x14ac:dyDescent="0.25">
      <c r="A25" s="200" t="s">
        <v>154</v>
      </c>
      <c r="B25" s="202">
        <v>4</v>
      </c>
      <c r="D25" s="281">
        <v>349241</v>
      </c>
      <c r="F25" s="199">
        <v>347071</v>
      </c>
      <c r="H25" s="214">
        <v>365500</v>
      </c>
      <c r="J25" s="214">
        <v>350500</v>
      </c>
      <c r="L25" s="199"/>
    </row>
    <row r="26" spans="1:12" ht="20.25" customHeight="1" x14ac:dyDescent="0.25">
      <c r="A26" s="200" t="s">
        <v>155</v>
      </c>
      <c r="D26" s="199">
        <v>26651</v>
      </c>
      <c r="F26" s="199">
        <v>26651</v>
      </c>
      <c r="H26" s="207">
        <v>0</v>
      </c>
      <c r="J26" s="207">
        <v>0</v>
      </c>
      <c r="L26" s="199"/>
    </row>
    <row r="27" spans="1:12" ht="20.25" customHeight="1" x14ac:dyDescent="0.25">
      <c r="A27" s="200" t="s">
        <v>17</v>
      </c>
      <c r="D27" s="199">
        <v>58562</v>
      </c>
      <c r="F27" s="199">
        <v>58562</v>
      </c>
      <c r="H27" s="207">
        <v>0</v>
      </c>
      <c r="J27" s="207">
        <v>0</v>
      </c>
      <c r="L27" s="199"/>
    </row>
    <row r="28" spans="1:12" ht="20.25" customHeight="1" x14ac:dyDescent="0.25">
      <c r="A28" s="200" t="s">
        <v>18</v>
      </c>
      <c r="B28" s="202">
        <v>6</v>
      </c>
      <c r="D28" s="199">
        <v>3443793</v>
      </c>
      <c r="F28" s="199">
        <v>3596205</v>
      </c>
      <c r="H28" s="201">
        <v>1064918</v>
      </c>
      <c r="J28" s="201">
        <v>1011827</v>
      </c>
      <c r="L28" s="199"/>
    </row>
    <row r="29" spans="1:12" ht="20.25" customHeight="1" x14ac:dyDescent="0.25">
      <c r="A29" s="200" t="s">
        <v>156</v>
      </c>
      <c r="B29" s="202">
        <v>6</v>
      </c>
      <c r="D29" s="199">
        <v>27441</v>
      </c>
      <c r="F29" s="207">
        <v>0</v>
      </c>
      <c r="H29" s="201">
        <v>10936</v>
      </c>
      <c r="J29" s="207">
        <v>0</v>
      </c>
      <c r="L29" s="199"/>
    </row>
    <row r="30" spans="1:12" ht="20.25" customHeight="1" x14ac:dyDescent="0.25">
      <c r="A30" s="200" t="s">
        <v>94</v>
      </c>
      <c r="D30" s="199">
        <v>44591</v>
      </c>
      <c r="F30" s="199">
        <v>44591</v>
      </c>
      <c r="H30" s="211">
        <v>0</v>
      </c>
      <c r="J30" s="211">
        <v>0</v>
      </c>
      <c r="L30" s="199"/>
    </row>
    <row r="31" spans="1:12" ht="20.25" customHeight="1" x14ac:dyDescent="0.25">
      <c r="A31" s="200" t="s">
        <v>19</v>
      </c>
      <c r="D31" s="199">
        <v>26908</v>
      </c>
      <c r="F31" s="199">
        <v>29360</v>
      </c>
      <c r="H31" s="201">
        <v>10095</v>
      </c>
      <c r="J31" s="201">
        <v>13755</v>
      </c>
      <c r="L31" s="199"/>
    </row>
    <row r="32" spans="1:12" ht="20.25" customHeight="1" x14ac:dyDescent="0.25">
      <c r="A32" s="200" t="s">
        <v>20</v>
      </c>
      <c r="D32" s="199">
        <v>54636</v>
      </c>
      <c r="F32" s="199">
        <v>57779</v>
      </c>
      <c r="H32" s="201">
        <v>18687</v>
      </c>
      <c r="J32" s="201">
        <v>19806</v>
      </c>
      <c r="L32" s="199"/>
    </row>
    <row r="33" spans="1:12" ht="20.25" customHeight="1" x14ac:dyDescent="0.25">
      <c r="A33" s="200" t="s">
        <v>21</v>
      </c>
      <c r="D33" s="199">
        <v>39856</v>
      </c>
      <c r="F33" s="199">
        <v>30232</v>
      </c>
      <c r="H33" s="201">
        <v>4288</v>
      </c>
      <c r="J33" s="201">
        <v>3799</v>
      </c>
      <c r="L33" s="199"/>
    </row>
    <row r="34" spans="1:12" ht="20.25" customHeight="1" x14ac:dyDescent="0.25">
      <c r="A34" s="191" t="s">
        <v>22</v>
      </c>
      <c r="D34" s="212">
        <v>4587322</v>
      </c>
      <c r="E34" s="191"/>
      <c r="F34" s="212">
        <v>4730746</v>
      </c>
      <c r="G34" s="192"/>
      <c r="H34" s="212">
        <v>4016436</v>
      </c>
      <c r="J34" s="212">
        <v>3941699</v>
      </c>
      <c r="L34" s="199"/>
    </row>
    <row r="35" spans="1:12" ht="20.25" customHeight="1" x14ac:dyDescent="0.25">
      <c r="A35" s="191"/>
      <c r="D35" s="192"/>
      <c r="E35" s="191"/>
      <c r="F35" s="192"/>
      <c r="G35" s="192"/>
      <c r="H35" s="193"/>
      <c r="J35" s="193"/>
      <c r="L35" s="199"/>
    </row>
    <row r="36" spans="1:12" ht="20.25" customHeight="1" thickBot="1" x14ac:dyDescent="0.3">
      <c r="A36" s="191" t="s">
        <v>23</v>
      </c>
      <c r="D36" s="216">
        <v>8552514</v>
      </c>
      <c r="E36" s="191"/>
      <c r="F36" s="216">
        <v>9311490</v>
      </c>
      <c r="G36" s="192"/>
      <c r="H36" s="217">
        <v>5511504</v>
      </c>
      <c r="J36" s="217">
        <v>5634534</v>
      </c>
      <c r="L36" s="199"/>
    </row>
    <row r="37" spans="1:12" ht="20.25" customHeight="1" thickTop="1" x14ac:dyDescent="0.25">
      <c r="A37" s="191"/>
      <c r="D37" s="192"/>
      <c r="E37" s="191"/>
      <c r="F37" s="192"/>
      <c r="G37" s="192"/>
      <c r="L37" s="199"/>
    </row>
    <row r="38" spans="1:12" ht="20.25" customHeight="1" x14ac:dyDescent="0.3">
      <c r="A38" s="189" t="str">
        <f>A1</f>
        <v xml:space="preserve">Somboon Advance Technology Public Company Limited and its Subsidiaries </v>
      </c>
      <c r="B38" s="218"/>
      <c r="L38" s="199"/>
    </row>
    <row r="39" spans="1:12" s="198" customFormat="1" ht="20.25" customHeight="1" x14ac:dyDescent="0.25">
      <c r="A39" s="194" t="str">
        <f>A2</f>
        <v>Statement of financial position</v>
      </c>
      <c r="B39" s="219"/>
      <c r="D39" s="199"/>
      <c r="E39" s="200"/>
      <c r="F39" s="199"/>
      <c r="G39" s="199"/>
      <c r="H39" s="201"/>
      <c r="I39" s="200"/>
      <c r="J39" s="201"/>
      <c r="K39" s="200"/>
      <c r="L39" s="199"/>
    </row>
    <row r="40" spans="1:12" s="198" customFormat="1" ht="20.25" customHeight="1" x14ac:dyDescent="0.25">
      <c r="A40" s="194"/>
      <c r="B40" s="219"/>
      <c r="D40" s="199"/>
      <c r="E40" s="200"/>
      <c r="F40" s="199"/>
      <c r="G40" s="199"/>
      <c r="H40" s="201"/>
      <c r="I40" s="200"/>
      <c r="J40" s="201"/>
      <c r="K40" s="200"/>
      <c r="L40" s="199"/>
    </row>
    <row r="41" spans="1:12" ht="20.25" customHeight="1" x14ac:dyDescent="0.25">
      <c r="A41" s="220"/>
      <c r="B41" s="218"/>
      <c r="L41" s="199"/>
    </row>
    <row r="42" spans="1:12" ht="20.25" customHeight="1" x14ac:dyDescent="0.25">
      <c r="A42" s="220"/>
      <c r="B42" s="218"/>
      <c r="D42" s="284" t="s">
        <v>2</v>
      </c>
      <c r="E42" s="284"/>
      <c r="F42" s="284"/>
      <c r="G42" s="203"/>
      <c r="H42" s="285" t="s">
        <v>3</v>
      </c>
      <c r="I42" s="285"/>
      <c r="J42" s="285"/>
      <c r="L42" s="199"/>
    </row>
    <row r="43" spans="1:12" ht="20.25" customHeight="1" x14ac:dyDescent="0.25">
      <c r="A43" s="220"/>
      <c r="B43" s="218"/>
      <c r="D43" s="284" t="s">
        <v>4</v>
      </c>
      <c r="E43" s="284"/>
      <c r="F43" s="284"/>
      <c r="G43" s="203"/>
      <c r="H43" s="285" t="s">
        <v>4</v>
      </c>
      <c r="I43" s="285"/>
      <c r="J43" s="285"/>
      <c r="L43" s="199"/>
    </row>
    <row r="44" spans="1:12" ht="20.25" customHeight="1" x14ac:dyDescent="0.25">
      <c r="A44" s="220"/>
      <c r="B44" s="218"/>
      <c r="D44" s="50" t="s">
        <v>90</v>
      </c>
      <c r="E44" s="50"/>
      <c r="F44" s="50" t="s">
        <v>6</v>
      </c>
      <c r="G44" s="203"/>
      <c r="H44" s="50" t="s">
        <v>90</v>
      </c>
      <c r="I44" s="50"/>
      <c r="J44" s="50" t="s">
        <v>6</v>
      </c>
      <c r="L44" s="199"/>
    </row>
    <row r="45" spans="1:12" ht="20.25" customHeight="1" x14ac:dyDescent="0.25">
      <c r="A45" s="221" t="s">
        <v>24</v>
      </c>
      <c r="B45" s="202" t="s">
        <v>7</v>
      </c>
      <c r="D45" s="50" t="s">
        <v>149</v>
      </c>
      <c r="E45" s="50"/>
      <c r="F45" s="50" t="s">
        <v>123</v>
      </c>
      <c r="G45" s="205"/>
      <c r="H45" s="50" t="s">
        <v>149</v>
      </c>
      <c r="I45" s="50"/>
      <c r="J45" s="50" t="s">
        <v>123</v>
      </c>
      <c r="L45" s="199"/>
    </row>
    <row r="46" spans="1:12" ht="20.25" customHeight="1" x14ac:dyDescent="0.25">
      <c r="A46" s="221"/>
      <c r="D46" s="50" t="s">
        <v>79</v>
      </c>
      <c r="E46" s="50"/>
      <c r="F46" s="50"/>
      <c r="G46" s="205"/>
      <c r="H46" s="50" t="s">
        <v>79</v>
      </c>
      <c r="I46" s="50"/>
      <c r="J46" s="50"/>
      <c r="L46" s="199"/>
    </row>
    <row r="47" spans="1:12" ht="20.25" customHeight="1" x14ac:dyDescent="0.25">
      <c r="D47" s="286" t="s">
        <v>8</v>
      </c>
      <c r="E47" s="286"/>
      <c r="F47" s="286"/>
      <c r="G47" s="286"/>
      <c r="H47" s="286"/>
      <c r="I47" s="286"/>
      <c r="J47" s="286"/>
      <c r="L47" s="199"/>
    </row>
    <row r="48" spans="1:12" ht="20.25" customHeight="1" x14ac:dyDescent="0.25">
      <c r="A48" s="206" t="s">
        <v>25</v>
      </c>
      <c r="D48" s="287"/>
      <c r="E48" s="287"/>
      <c r="F48" s="287"/>
      <c r="G48" s="203"/>
      <c r="H48" s="287"/>
      <c r="I48" s="287"/>
      <c r="J48" s="287"/>
      <c r="L48" s="199"/>
    </row>
    <row r="49" spans="1:12" ht="20.25" customHeight="1" x14ac:dyDescent="0.25">
      <c r="A49" s="208" t="s">
        <v>137</v>
      </c>
      <c r="D49" s="211"/>
      <c r="E49" s="211"/>
      <c r="F49" s="211"/>
      <c r="G49" s="222"/>
      <c r="H49" s="207"/>
      <c r="I49" s="50"/>
      <c r="J49" s="207"/>
      <c r="L49" s="199"/>
    </row>
    <row r="50" spans="1:12" ht="20.25" customHeight="1" x14ac:dyDescent="0.25">
      <c r="A50" s="208" t="s">
        <v>77</v>
      </c>
      <c r="B50" s="223" t="s">
        <v>157</v>
      </c>
      <c r="D50" s="210">
        <v>10052</v>
      </c>
      <c r="E50" s="211"/>
      <c r="F50" s="210">
        <v>108899</v>
      </c>
      <c r="G50" s="222"/>
      <c r="H50" s="207">
        <v>0</v>
      </c>
      <c r="I50" s="50"/>
      <c r="J50" s="207">
        <v>0</v>
      </c>
      <c r="K50" s="224"/>
      <c r="L50" s="199"/>
    </row>
    <row r="51" spans="1:12" ht="20.25" customHeight="1" x14ac:dyDescent="0.25">
      <c r="A51" s="208" t="s">
        <v>68</v>
      </c>
      <c r="B51" s="223" t="s">
        <v>158</v>
      </c>
      <c r="D51" s="199">
        <v>748425</v>
      </c>
      <c r="F51" s="199">
        <v>885396</v>
      </c>
      <c r="H51" s="201">
        <v>300237</v>
      </c>
      <c r="J51" s="201">
        <v>286788</v>
      </c>
      <c r="K51" s="224"/>
      <c r="L51" s="199"/>
    </row>
    <row r="52" spans="1:12" ht="20.25" customHeight="1" x14ac:dyDescent="0.25">
      <c r="A52" s="208" t="s">
        <v>76</v>
      </c>
      <c r="B52" s="225">
        <v>3</v>
      </c>
      <c r="D52" s="210">
        <v>386886</v>
      </c>
      <c r="F52" s="210">
        <v>454200</v>
      </c>
      <c r="G52" s="211"/>
      <c r="H52" s="201">
        <v>103460</v>
      </c>
      <c r="J52" s="201">
        <v>121030</v>
      </c>
      <c r="K52" s="224"/>
      <c r="L52" s="199"/>
    </row>
    <row r="53" spans="1:12" ht="20.25" customHeight="1" x14ac:dyDescent="0.25">
      <c r="A53" s="208" t="s">
        <v>27</v>
      </c>
      <c r="D53" s="199">
        <v>60469</v>
      </c>
      <c r="F53" s="199">
        <v>49437</v>
      </c>
      <c r="H53" s="226">
        <v>40736</v>
      </c>
      <c r="J53" s="226">
        <v>7693</v>
      </c>
      <c r="K53" s="224"/>
      <c r="L53" s="199"/>
    </row>
    <row r="54" spans="1:12" ht="20.25" customHeight="1" x14ac:dyDescent="0.25">
      <c r="A54" s="208" t="s">
        <v>26</v>
      </c>
      <c r="K54" s="224"/>
      <c r="L54" s="199"/>
    </row>
    <row r="55" spans="1:12" ht="20.25" customHeight="1" x14ac:dyDescent="0.25">
      <c r="A55" s="208" t="s">
        <v>77</v>
      </c>
      <c r="B55" s="202">
        <v>7</v>
      </c>
      <c r="D55" s="210">
        <v>62947</v>
      </c>
      <c r="E55" s="210"/>
      <c r="F55" s="210">
        <v>90402</v>
      </c>
      <c r="H55" s="226">
        <v>43428</v>
      </c>
      <c r="J55" s="226">
        <v>43428</v>
      </c>
      <c r="K55" s="224"/>
      <c r="L55" s="199"/>
    </row>
    <row r="56" spans="1:12" ht="20.25" customHeight="1" x14ac:dyDescent="0.25">
      <c r="A56" s="208" t="s">
        <v>159</v>
      </c>
      <c r="E56" s="199"/>
      <c r="H56" s="210"/>
      <c r="J56" s="210"/>
      <c r="K56" s="224"/>
      <c r="L56" s="199"/>
    </row>
    <row r="57" spans="1:12" ht="20.25" customHeight="1" x14ac:dyDescent="0.25">
      <c r="A57" s="208" t="s">
        <v>160</v>
      </c>
      <c r="D57" s="199">
        <v>14712</v>
      </c>
      <c r="E57" s="199"/>
      <c r="F57" s="214">
        <v>1059</v>
      </c>
      <c r="H57" s="210">
        <v>6317</v>
      </c>
      <c r="J57" s="210">
        <v>0</v>
      </c>
      <c r="K57" s="224"/>
      <c r="L57" s="199"/>
    </row>
    <row r="58" spans="1:12" ht="20.25" customHeight="1" x14ac:dyDescent="0.25">
      <c r="A58" s="208" t="s">
        <v>28</v>
      </c>
      <c r="D58" s="199">
        <v>11399</v>
      </c>
      <c r="F58" s="199">
        <v>46117</v>
      </c>
      <c r="H58" s="226">
        <v>7337</v>
      </c>
      <c r="J58" s="226">
        <v>19753</v>
      </c>
      <c r="K58" s="224"/>
      <c r="L58" s="199"/>
    </row>
    <row r="59" spans="1:12" ht="20.25" customHeight="1" x14ac:dyDescent="0.25">
      <c r="A59" s="191" t="s">
        <v>29</v>
      </c>
      <c r="D59" s="212">
        <v>1294890</v>
      </c>
      <c r="E59" s="191"/>
      <c r="F59" s="212">
        <v>1635510</v>
      </c>
      <c r="G59" s="192"/>
      <c r="H59" s="212">
        <v>501515</v>
      </c>
      <c r="J59" s="212">
        <v>478692</v>
      </c>
      <c r="L59" s="199"/>
    </row>
    <row r="60" spans="1:12" ht="20.25" customHeight="1" x14ac:dyDescent="0.25">
      <c r="A60" s="191"/>
      <c r="D60" s="192"/>
      <c r="E60" s="191"/>
      <c r="F60" s="192"/>
      <c r="G60" s="192"/>
      <c r="H60" s="227"/>
      <c r="J60" s="227"/>
      <c r="L60" s="199"/>
    </row>
    <row r="61" spans="1:12" ht="20.25" customHeight="1" x14ac:dyDescent="0.25">
      <c r="A61" s="206" t="s">
        <v>30</v>
      </c>
      <c r="H61" s="227"/>
      <c r="J61" s="227"/>
      <c r="L61" s="199"/>
    </row>
    <row r="62" spans="1:12" ht="20.25" customHeight="1" x14ac:dyDescent="0.25">
      <c r="A62" s="200" t="s">
        <v>132</v>
      </c>
      <c r="B62" s="202">
        <v>7</v>
      </c>
      <c r="D62" s="199">
        <v>71442</v>
      </c>
      <c r="F62" s="199">
        <v>117559</v>
      </c>
      <c r="H62" s="226">
        <v>59072</v>
      </c>
      <c r="J62" s="226">
        <v>91643</v>
      </c>
      <c r="L62" s="199"/>
    </row>
    <row r="63" spans="1:12" ht="20.25" customHeight="1" x14ac:dyDescent="0.25">
      <c r="A63" s="200" t="s">
        <v>161</v>
      </c>
      <c r="D63" s="199">
        <v>11976</v>
      </c>
      <c r="F63" s="199">
        <v>4325</v>
      </c>
      <c r="H63" s="210">
        <v>4652</v>
      </c>
      <c r="J63" s="210">
        <v>0</v>
      </c>
      <c r="L63" s="199"/>
    </row>
    <row r="64" spans="1:12" ht="20.25" customHeight="1" x14ac:dyDescent="0.25">
      <c r="A64" s="200" t="s">
        <v>106</v>
      </c>
      <c r="D64" s="199">
        <v>316789</v>
      </c>
      <c r="F64" s="199">
        <v>349991</v>
      </c>
      <c r="H64" s="226">
        <v>123723</v>
      </c>
      <c r="J64" s="226">
        <v>130989</v>
      </c>
      <c r="L64" s="199"/>
    </row>
    <row r="65" spans="1:12" ht="20.25" customHeight="1" x14ac:dyDescent="0.25">
      <c r="A65" s="200" t="s">
        <v>31</v>
      </c>
      <c r="D65" s="199">
        <v>963</v>
      </c>
      <c r="F65" s="199">
        <v>817</v>
      </c>
      <c r="H65" s="226">
        <v>980</v>
      </c>
      <c r="J65" s="226">
        <v>834</v>
      </c>
      <c r="L65" s="199"/>
    </row>
    <row r="66" spans="1:12" ht="20.25" customHeight="1" x14ac:dyDescent="0.25">
      <c r="A66" s="191" t="s">
        <v>32</v>
      </c>
      <c r="D66" s="212">
        <v>401170</v>
      </c>
      <c r="E66" s="191"/>
      <c r="F66" s="212">
        <v>472692</v>
      </c>
      <c r="G66" s="192"/>
      <c r="H66" s="213">
        <v>188427</v>
      </c>
      <c r="J66" s="213">
        <v>223466</v>
      </c>
      <c r="L66" s="199"/>
    </row>
    <row r="67" spans="1:12" ht="20.25" customHeight="1" x14ac:dyDescent="0.25">
      <c r="A67" s="191"/>
      <c r="D67" s="228"/>
      <c r="E67" s="191"/>
      <c r="F67" s="228"/>
      <c r="G67" s="192"/>
      <c r="H67" s="229"/>
      <c r="J67" s="229"/>
      <c r="L67" s="199"/>
    </row>
    <row r="68" spans="1:12" ht="20.25" customHeight="1" x14ac:dyDescent="0.25">
      <c r="A68" s="191" t="s">
        <v>33</v>
      </c>
      <c r="D68" s="230">
        <v>1696060</v>
      </c>
      <c r="E68" s="191"/>
      <c r="F68" s="230">
        <v>2108202</v>
      </c>
      <c r="G68" s="192"/>
      <c r="H68" s="231">
        <v>689942</v>
      </c>
      <c r="J68" s="231">
        <v>702158</v>
      </c>
      <c r="L68" s="199"/>
    </row>
    <row r="69" spans="1:12" ht="20.25" customHeight="1" x14ac:dyDescent="0.25">
      <c r="A69" s="191"/>
      <c r="D69" s="192"/>
      <c r="E69" s="191"/>
      <c r="F69" s="192"/>
      <c r="G69" s="192"/>
      <c r="L69" s="199"/>
    </row>
    <row r="70" spans="1:12" ht="20.25" customHeight="1" x14ac:dyDescent="0.3">
      <c r="A70" s="189" t="str">
        <f>A38</f>
        <v xml:space="preserve">Somboon Advance Technology Public Company Limited and its Subsidiaries </v>
      </c>
      <c r="B70" s="218"/>
      <c r="L70" s="199"/>
    </row>
    <row r="71" spans="1:12" s="198" customFormat="1" ht="20.25" customHeight="1" x14ac:dyDescent="0.25">
      <c r="A71" s="194" t="str">
        <f>A39</f>
        <v>Statement of financial position</v>
      </c>
      <c r="B71" s="219"/>
      <c r="D71" s="199"/>
      <c r="E71" s="200"/>
      <c r="F71" s="199"/>
      <c r="G71" s="199"/>
      <c r="H71" s="201"/>
      <c r="I71" s="200"/>
      <c r="J71" s="201"/>
      <c r="K71" s="200"/>
      <c r="L71" s="199"/>
    </row>
    <row r="72" spans="1:12" s="198" customFormat="1" ht="20.25" customHeight="1" x14ac:dyDescent="0.25">
      <c r="A72" s="194"/>
      <c r="B72" s="219"/>
      <c r="D72" s="199"/>
      <c r="E72" s="200"/>
      <c r="F72" s="199"/>
      <c r="G72" s="199"/>
      <c r="H72" s="201"/>
      <c r="I72" s="200"/>
      <c r="J72" s="201"/>
      <c r="K72" s="200"/>
      <c r="L72" s="199"/>
    </row>
    <row r="73" spans="1:12" ht="20.25" customHeight="1" x14ac:dyDescent="0.25">
      <c r="A73" s="220"/>
      <c r="B73" s="218"/>
      <c r="L73" s="199"/>
    </row>
    <row r="74" spans="1:12" ht="20.25" customHeight="1" x14ac:dyDescent="0.25">
      <c r="A74" s="220"/>
      <c r="B74" s="218"/>
      <c r="D74" s="284" t="s">
        <v>2</v>
      </c>
      <c r="E74" s="284"/>
      <c r="F74" s="284"/>
      <c r="G74" s="203"/>
      <c r="H74" s="285" t="s">
        <v>3</v>
      </c>
      <c r="I74" s="285"/>
      <c r="J74" s="285"/>
      <c r="L74" s="199"/>
    </row>
    <row r="75" spans="1:12" ht="20.25" customHeight="1" x14ac:dyDescent="0.25">
      <c r="A75" s="220"/>
      <c r="B75" s="218"/>
      <c r="D75" s="284" t="s">
        <v>4</v>
      </c>
      <c r="E75" s="284"/>
      <c r="F75" s="284"/>
      <c r="G75" s="203"/>
      <c r="H75" s="285" t="s">
        <v>4</v>
      </c>
      <c r="I75" s="285"/>
      <c r="J75" s="285"/>
      <c r="L75" s="199"/>
    </row>
    <row r="76" spans="1:12" ht="20.25" customHeight="1" x14ac:dyDescent="0.25">
      <c r="A76" s="220"/>
      <c r="B76" s="218"/>
      <c r="D76" s="50" t="s">
        <v>90</v>
      </c>
      <c r="E76" s="50"/>
      <c r="F76" s="50" t="s">
        <v>6</v>
      </c>
      <c r="G76" s="203"/>
      <c r="H76" s="50" t="s">
        <v>90</v>
      </c>
      <c r="I76" s="50"/>
      <c r="J76" s="50" t="s">
        <v>6</v>
      </c>
      <c r="L76" s="199"/>
    </row>
    <row r="77" spans="1:12" ht="20.25" customHeight="1" x14ac:dyDescent="0.25">
      <c r="A77" s="221" t="s">
        <v>24</v>
      </c>
      <c r="D77" s="50" t="s">
        <v>149</v>
      </c>
      <c r="E77" s="50"/>
      <c r="F77" s="50" t="s">
        <v>123</v>
      </c>
      <c r="G77" s="205"/>
      <c r="H77" s="50" t="s">
        <v>149</v>
      </c>
      <c r="I77" s="50"/>
      <c r="J77" s="50" t="s">
        <v>123</v>
      </c>
      <c r="L77" s="199"/>
    </row>
    <row r="78" spans="1:12" ht="20.25" customHeight="1" x14ac:dyDescent="0.25">
      <c r="A78" s="221"/>
      <c r="D78" s="50" t="s">
        <v>79</v>
      </c>
      <c r="E78" s="50"/>
      <c r="F78" s="50"/>
      <c r="G78" s="205"/>
      <c r="H78" s="50" t="s">
        <v>79</v>
      </c>
      <c r="I78" s="50"/>
      <c r="J78" s="50"/>
      <c r="L78" s="199"/>
    </row>
    <row r="79" spans="1:12" ht="20.25" customHeight="1" x14ac:dyDescent="0.25">
      <c r="D79" s="286" t="s">
        <v>8</v>
      </c>
      <c r="E79" s="286"/>
      <c r="F79" s="286"/>
      <c r="G79" s="286"/>
      <c r="H79" s="286"/>
      <c r="I79" s="286"/>
      <c r="J79" s="286"/>
      <c r="L79" s="199"/>
    </row>
    <row r="80" spans="1:12" ht="20.25" customHeight="1" x14ac:dyDescent="0.25">
      <c r="A80" s="206" t="s">
        <v>107</v>
      </c>
      <c r="L80" s="199"/>
    </row>
    <row r="81" spans="1:12" ht="20.25" customHeight="1" x14ac:dyDescent="0.25">
      <c r="A81" s="200" t="s">
        <v>34</v>
      </c>
      <c r="L81" s="199"/>
    </row>
    <row r="82" spans="1:12" ht="20.25" customHeight="1" x14ac:dyDescent="0.25">
      <c r="A82" s="232" t="s">
        <v>35</v>
      </c>
      <c r="L82" s="199"/>
    </row>
    <row r="83" spans="1:12" ht="20.25" customHeight="1" thickBot="1" x14ac:dyDescent="0.3">
      <c r="A83" s="233" t="s">
        <v>162</v>
      </c>
      <c r="D83" s="234">
        <v>425194</v>
      </c>
      <c r="F83" s="234">
        <v>425194</v>
      </c>
      <c r="H83" s="235">
        <v>425194</v>
      </c>
      <c r="J83" s="235">
        <v>425194</v>
      </c>
      <c r="L83" s="199"/>
    </row>
    <row r="84" spans="1:12" ht="20.25" customHeight="1" thickTop="1" x14ac:dyDescent="0.25">
      <c r="A84" s="232" t="s">
        <v>108</v>
      </c>
      <c r="L84" s="199"/>
    </row>
    <row r="85" spans="1:12" ht="20.25" customHeight="1" x14ac:dyDescent="0.25">
      <c r="A85" s="233" t="s">
        <v>162</v>
      </c>
      <c r="D85" s="199">
        <v>425194</v>
      </c>
      <c r="F85" s="199">
        <v>425194</v>
      </c>
      <c r="H85" s="201">
        <v>425194</v>
      </c>
      <c r="J85" s="201">
        <v>425194</v>
      </c>
      <c r="L85" s="199"/>
    </row>
    <row r="86" spans="1:12" ht="20.25" customHeight="1" x14ac:dyDescent="0.25">
      <c r="A86" s="200" t="s">
        <v>109</v>
      </c>
      <c r="B86" s="225"/>
      <c r="D86" s="199">
        <v>716444</v>
      </c>
      <c r="F86" s="199">
        <v>716444</v>
      </c>
      <c r="H86" s="199">
        <v>716444</v>
      </c>
      <c r="J86" s="199">
        <v>716444</v>
      </c>
      <c r="L86" s="199"/>
    </row>
    <row r="87" spans="1:12" ht="20.25" customHeight="1" x14ac:dyDescent="0.25">
      <c r="A87" s="200" t="s">
        <v>36</v>
      </c>
      <c r="L87" s="199"/>
    </row>
    <row r="88" spans="1:12" ht="20.25" customHeight="1" x14ac:dyDescent="0.25">
      <c r="A88" s="232" t="s">
        <v>37</v>
      </c>
      <c r="H88" s="227"/>
      <c r="J88" s="227"/>
      <c r="L88" s="199"/>
    </row>
    <row r="89" spans="1:12" ht="20.25" customHeight="1" x14ac:dyDescent="0.25">
      <c r="A89" s="236" t="s">
        <v>38</v>
      </c>
      <c r="D89" s="199">
        <v>55671</v>
      </c>
      <c r="F89" s="199">
        <v>55671</v>
      </c>
      <c r="H89" s="227">
        <v>42671</v>
      </c>
      <c r="J89" s="227">
        <v>42671</v>
      </c>
      <c r="L89" s="199"/>
    </row>
    <row r="90" spans="1:12" ht="20.25" customHeight="1" x14ac:dyDescent="0.25">
      <c r="A90" s="232" t="s">
        <v>39</v>
      </c>
      <c r="D90" s="199">
        <v>5615382</v>
      </c>
      <c r="F90" s="199">
        <v>5960657</v>
      </c>
      <c r="H90" s="227">
        <v>3637253</v>
      </c>
      <c r="J90" s="227">
        <v>3748067</v>
      </c>
      <c r="L90" s="199"/>
    </row>
    <row r="91" spans="1:12" ht="20.25" customHeight="1" x14ac:dyDescent="0.25">
      <c r="A91" s="191" t="s">
        <v>128</v>
      </c>
      <c r="D91" s="228">
        <v>6812691</v>
      </c>
      <c r="E91" s="191"/>
      <c r="F91" s="228">
        <v>7157966</v>
      </c>
      <c r="G91" s="192"/>
      <c r="H91" s="228">
        <v>4821562</v>
      </c>
      <c r="J91" s="228">
        <v>4932376</v>
      </c>
      <c r="L91" s="199"/>
    </row>
    <row r="92" spans="1:12" ht="20.25" customHeight="1" x14ac:dyDescent="0.25">
      <c r="A92" s="237" t="s">
        <v>129</v>
      </c>
      <c r="D92" s="201">
        <v>43763</v>
      </c>
      <c r="E92" s="207"/>
      <c r="F92" s="201">
        <v>45322</v>
      </c>
      <c r="H92" s="210">
        <v>0</v>
      </c>
      <c r="J92" s="210">
        <v>0</v>
      </c>
      <c r="L92" s="199"/>
    </row>
    <row r="93" spans="1:12" ht="20.25" customHeight="1" x14ac:dyDescent="0.25">
      <c r="A93" s="191" t="s">
        <v>110</v>
      </c>
      <c r="D93" s="212">
        <v>6856454</v>
      </c>
      <c r="E93" s="191"/>
      <c r="F93" s="212">
        <v>7203288</v>
      </c>
      <c r="G93" s="192"/>
      <c r="H93" s="212">
        <v>4821562</v>
      </c>
      <c r="J93" s="212">
        <v>4932376</v>
      </c>
      <c r="L93" s="199"/>
    </row>
    <row r="94" spans="1:12" ht="20.25" customHeight="1" x14ac:dyDescent="0.25">
      <c r="L94" s="199"/>
    </row>
    <row r="95" spans="1:12" ht="20.25" customHeight="1" thickBot="1" x14ac:dyDescent="0.3">
      <c r="A95" s="191" t="s">
        <v>111</v>
      </c>
      <c r="D95" s="216">
        <v>8552514</v>
      </c>
      <c r="E95" s="191"/>
      <c r="F95" s="216">
        <v>9311490</v>
      </c>
      <c r="G95" s="192"/>
      <c r="H95" s="216">
        <v>5511504</v>
      </c>
      <c r="I95" s="191"/>
      <c r="J95" s="216">
        <v>5634534</v>
      </c>
      <c r="L95" s="199"/>
    </row>
    <row r="96" spans="1:12" ht="15.75" thickTop="1" x14ac:dyDescent="0.25">
      <c r="L96" s="199"/>
    </row>
    <row r="97" spans="4:12" x14ac:dyDescent="0.25">
      <c r="L97" s="199"/>
    </row>
    <row r="98" spans="4:12" x14ac:dyDescent="0.25">
      <c r="L98" s="199"/>
    </row>
    <row r="99" spans="4:12" x14ac:dyDescent="0.25">
      <c r="D99" s="201"/>
      <c r="F99" s="201"/>
      <c r="L99" s="199"/>
    </row>
  </sheetData>
  <mergeCells count="17">
    <mergeCell ref="D79:J79"/>
    <mergeCell ref="H48:J48"/>
    <mergeCell ref="D74:F74"/>
    <mergeCell ref="H74:J74"/>
    <mergeCell ref="D75:F75"/>
    <mergeCell ref="H75:J75"/>
    <mergeCell ref="D48:F48"/>
    <mergeCell ref="D42:F42"/>
    <mergeCell ref="H42:J42"/>
    <mergeCell ref="D43:F43"/>
    <mergeCell ref="H43:J43"/>
    <mergeCell ref="D47:J47"/>
    <mergeCell ref="D5:F5"/>
    <mergeCell ref="H5:J5"/>
    <mergeCell ref="D6:F6"/>
    <mergeCell ref="H6:J6"/>
    <mergeCell ref="D10:J10"/>
  </mergeCells>
  <pageMargins left="0.7" right="0.2" top="0.48" bottom="0.5" header="0.5" footer="0.5"/>
  <pageSetup paperSize="9" scale="84" firstPageNumber="3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2" manualBreakCount="2">
    <brk id="37" max="16383" man="1"/>
    <brk id="69" max="16383" man="1"/>
  </rowBreaks>
  <ignoredErrors>
    <ignoredError sqref="B50:B5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9"/>
  <sheetViews>
    <sheetView showGridLines="0" view="pageBreakPreview" topLeftCell="A55" zoomScale="70" zoomScaleNormal="85" zoomScaleSheetLayoutView="70" workbookViewId="0">
      <selection activeCell="H80" sqref="H80"/>
    </sheetView>
  </sheetViews>
  <sheetFormatPr defaultColWidth="9" defaultRowHeight="21" customHeight="1" x14ac:dyDescent="0.25"/>
  <cols>
    <col min="1" max="1" width="47.28515625" style="56" customWidth="1"/>
    <col min="2" max="2" width="6.42578125" style="242" customWidth="1"/>
    <col min="3" max="3" width="0.5703125" style="56" customWidth="1"/>
    <col min="4" max="4" width="15.42578125" style="246" customWidth="1"/>
    <col min="5" max="5" width="1" style="56" customWidth="1"/>
    <col min="6" max="6" width="14.5703125" style="246" customWidth="1"/>
    <col min="7" max="7" width="1" style="56" customWidth="1"/>
    <col min="8" max="8" width="14.28515625" style="56" customWidth="1"/>
    <col min="9" max="9" width="1" style="56" customWidth="1"/>
    <col min="10" max="10" width="15.5703125" style="56" customWidth="1"/>
    <col min="11" max="12" width="11.140625" style="56" bestFit="1" customWidth="1"/>
    <col min="13" max="256" width="9" style="56"/>
    <col min="257" max="257" width="43.85546875" style="56" customWidth="1"/>
    <col min="258" max="258" width="6.42578125" style="56" customWidth="1"/>
    <col min="259" max="259" width="1" style="56" customWidth="1"/>
    <col min="260" max="260" width="11.5703125" style="56" customWidth="1"/>
    <col min="261" max="261" width="1" style="56" customWidth="1"/>
    <col min="262" max="262" width="11.5703125" style="56" customWidth="1"/>
    <col min="263" max="263" width="1" style="56" customWidth="1"/>
    <col min="264" max="264" width="11.5703125" style="56" customWidth="1"/>
    <col min="265" max="265" width="1" style="56" customWidth="1"/>
    <col min="266" max="266" width="11.5703125" style="56" customWidth="1"/>
    <col min="267" max="268" width="11.140625" style="56" bestFit="1" customWidth="1"/>
    <col min="269" max="512" width="9" style="56"/>
    <col min="513" max="513" width="43.85546875" style="56" customWidth="1"/>
    <col min="514" max="514" width="6.42578125" style="56" customWidth="1"/>
    <col min="515" max="515" width="1" style="56" customWidth="1"/>
    <col min="516" max="516" width="11.5703125" style="56" customWidth="1"/>
    <col min="517" max="517" width="1" style="56" customWidth="1"/>
    <col min="518" max="518" width="11.5703125" style="56" customWidth="1"/>
    <col min="519" max="519" width="1" style="56" customWidth="1"/>
    <col min="520" max="520" width="11.5703125" style="56" customWidth="1"/>
    <col min="521" max="521" width="1" style="56" customWidth="1"/>
    <col min="522" max="522" width="11.5703125" style="56" customWidth="1"/>
    <col min="523" max="524" width="11.140625" style="56" bestFit="1" customWidth="1"/>
    <col min="525" max="768" width="9" style="56"/>
    <col min="769" max="769" width="43.85546875" style="56" customWidth="1"/>
    <col min="770" max="770" width="6.42578125" style="56" customWidth="1"/>
    <col min="771" max="771" width="1" style="56" customWidth="1"/>
    <col min="772" max="772" width="11.5703125" style="56" customWidth="1"/>
    <col min="773" max="773" width="1" style="56" customWidth="1"/>
    <col min="774" max="774" width="11.5703125" style="56" customWidth="1"/>
    <col min="775" max="775" width="1" style="56" customWidth="1"/>
    <col min="776" max="776" width="11.5703125" style="56" customWidth="1"/>
    <col min="777" max="777" width="1" style="56" customWidth="1"/>
    <col min="778" max="778" width="11.5703125" style="56" customWidth="1"/>
    <col min="779" max="780" width="11.140625" style="56" bestFit="1" customWidth="1"/>
    <col min="781" max="1024" width="9" style="56"/>
    <col min="1025" max="1025" width="43.85546875" style="56" customWidth="1"/>
    <col min="1026" max="1026" width="6.42578125" style="56" customWidth="1"/>
    <col min="1027" max="1027" width="1" style="56" customWidth="1"/>
    <col min="1028" max="1028" width="11.5703125" style="56" customWidth="1"/>
    <col min="1029" max="1029" width="1" style="56" customWidth="1"/>
    <col min="1030" max="1030" width="11.5703125" style="56" customWidth="1"/>
    <col min="1031" max="1031" width="1" style="56" customWidth="1"/>
    <col min="1032" max="1032" width="11.5703125" style="56" customWidth="1"/>
    <col min="1033" max="1033" width="1" style="56" customWidth="1"/>
    <col min="1034" max="1034" width="11.5703125" style="56" customWidth="1"/>
    <col min="1035" max="1036" width="11.140625" style="56" bestFit="1" customWidth="1"/>
    <col min="1037" max="1280" width="9" style="56"/>
    <col min="1281" max="1281" width="43.85546875" style="56" customWidth="1"/>
    <col min="1282" max="1282" width="6.42578125" style="56" customWidth="1"/>
    <col min="1283" max="1283" width="1" style="56" customWidth="1"/>
    <col min="1284" max="1284" width="11.5703125" style="56" customWidth="1"/>
    <col min="1285" max="1285" width="1" style="56" customWidth="1"/>
    <col min="1286" max="1286" width="11.5703125" style="56" customWidth="1"/>
    <col min="1287" max="1287" width="1" style="56" customWidth="1"/>
    <col min="1288" max="1288" width="11.5703125" style="56" customWidth="1"/>
    <col min="1289" max="1289" width="1" style="56" customWidth="1"/>
    <col min="1290" max="1290" width="11.5703125" style="56" customWidth="1"/>
    <col min="1291" max="1292" width="11.140625" style="56" bestFit="1" customWidth="1"/>
    <col min="1293" max="1536" width="9" style="56"/>
    <col min="1537" max="1537" width="43.85546875" style="56" customWidth="1"/>
    <col min="1538" max="1538" width="6.42578125" style="56" customWidth="1"/>
    <col min="1539" max="1539" width="1" style="56" customWidth="1"/>
    <col min="1540" max="1540" width="11.5703125" style="56" customWidth="1"/>
    <col min="1541" max="1541" width="1" style="56" customWidth="1"/>
    <col min="1542" max="1542" width="11.5703125" style="56" customWidth="1"/>
    <col min="1543" max="1543" width="1" style="56" customWidth="1"/>
    <col min="1544" max="1544" width="11.5703125" style="56" customWidth="1"/>
    <col min="1545" max="1545" width="1" style="56" customWidth="1"/>
    <col min="1546" max="1546" width="11.5703125" style="56" customWidth="1"/>
    <col min="1547" max="1548" width="11.140625" style="56" bestFit="1" customWidth="1"/>
    <col min="1549" max="1792" width="9" style="56"/>
    <col min="1793" max="1793" width="43.85546875" style="56" customWidth="1"/>
    <col min="1794" max="1794" width="6.42578125" style="56" customWidth="1"/>
    <col min="1795" max="1795" width="1" style="56" customWidth="1"/>
    <col min="1796" max="1796" width="11.5703125" style="56" customWidth="1"/>
    <col min="1797" max="1797" width="1" style="56" customWidth="1"/>
    <col min="1798" max="1798" width="11.5703125" style="56" customWidth="1"/>
    <col min="1799" max="1799" width="1" style="56" customWidth="1"/>
    <col min="1800" max="1800" width="11.5703125" style="56" customWidth="1"/>
    <col min="1801" max="1801" width="1" style="56" customWidth="1"/>
    <col min="1802" max="1802" width="11.5703125" style="56" customWidth="1"/>
    <col min="1803" max="1804" width="11.140625" style="56" bestFit="1" customWidth="1"/>
    <col min="1805" max="2048" width="9" style="56"/>
    <col min="2049" max="2049" width="43.85546875" style="56" customWidth="1"/>
    <col min="2050" max="2050" width="6.42578125" style="56" customWidth="1"/>
    <col min="2051" max="2051" width="1" style="56" customWidth="1"/>
    <col min="2052" max="2052" width="11.5703125" style="56" customWidth="1"/>
    <col min="2053" max="2053" width="1" style="56" customWidth="1"/>
    <col min="2054" max="2054" width="11.5703125" style="56" customWidth="1"/>
    <col min="2055" max="2055" width="1" style="56" customWidth="1"/>
    <col min="2056" max="2056" width="11.5703125" style="56" customWidth="1"/>
    <col min="2057" max="2057" width="1" style="56" customWidth="1"/>
    <col min="2058" max="2058" width="11.5703125" style="56" customWidth="1"/>
    <col min="2059" max="2060" width="11.140625" style="56" bestFit="1" customWidth="1"/>
    <col min="2061" max="2304" width="9" style="56"/>
    <col min="2305" max="2305" width="43.85546875" style="56" customWidth="1"/>
    <col min="2306" max="2306" width="6.42578125" style="56" customWidth="1"/>
    <col min="2307" max="2307" width="1" style="56" customWidth="1"/>
    <col min="2308" max="2308" width="11.5703125" style="56" customWidth="1"/>
    <col min="2309" max="2309" width="1" style="56" customWidth="1"/>
    <col min="2310" max="2310" width="11.5703125" style="56" customWidth="1"/>
    <col min="2311" max="2311" width="1" style="56" customWidth="1"/>
    <col min="2312" max="2312" width="11.5703125" style="56" customWidth="1"/>
    <col min="2313" max="2313" width="1" style="56" customWidth="1"/>
    <col min="2314" max="2314" width="11.5703125" style="56" customWidth="1"/>
    <col min="2315" max="2316" width="11.140625" style="56" bestFit="1" customWidth="1"/>
    <col min="2317" max="2560" width="9" style="56"/>
    <col min="2561" max="2561" width="43.85546875" style="56" customWidth="1"/>
    <col min="2562" max="2562" width="6.42578125" style="56" customWidth="1"/>
    <col min="2563" max="2563" width="1" style="56" customWidth="1"/>
    <col min="2564" max="2564" width="11.5703125" style="56" customWidth="1"/>
    <col min="2565" max="2565" width="1" style="56" customWidth="1"/>
    <col min="2566" max="2566" width="11.5703125" style="56" customWidth="1"/>
    <col min="2567" max="2567" width="1" style="56" customWidth="1"/>
    <col min="2568" max="2568" width="11.5703125" style="56" customWidth="1"/>
    <col min="2569" max="2569" width="1" style="56" customWidth="1"/>
    <col min="2570" max="2570" width="11.5703125" style="56" customWidth="1"/>
    <col min="2571" max="2572" width="11.140625" style="56" bestFit="1" customWidth="1"/>
    <col min="2573" max="2816" width="9" style="56"/>
    <col min="2817" max="2817" width="43.85546875" style="56" customWidth="1"/>
    <col min="2818" max="2818" width="6.42578125" style="56" customWidth="1"/>
    <col min="2819" max="2819" width="1" style="56" customWidth="1"/>
    <col min="2820" max="2820" width="11.5703125" style="56" customWidth="1"/>
    <col min="2821" max="2821" width="1" style="56" customWidth="1"/>
    <col min="2822" max="2822" width="11.5703125" style="56" customWidth="1"/>
    <col min="2823" max="2823" width="1" style="56" customWidth="1"/>
    <col min="2824" max="2824" width="11.5703125" style="56" customWidth="1"/>
    <col min="2825" max="2825" width="1" style="56" customWidth="1"/>
    <col min="2826" max="2826" width="11.5703125" style="56" customWidth="1"/>
    <col min="2827" max="2828" width="11.140625" style="56" bestFit="1" customWidth="1"/>
    <col min="2829" max="3072" width="9" style="56"/>
    <col min="3073" max="3073" width="43.85546875" style="56" customWidth="1"/>
    <col min="3074" max="3074" width="6.42578125" style="56" customWidth="1"/>
    <col min="3075" max="3075" width="1" style="56" customWidth="1"/>
    <col min="3076" max="3076" width="11.5703125" style="56" customWidth="1"/>
    <col min="3077" max="3077" width="1" style="56" customWidth="1"/>
    <col min="3078" max="3078" width="11.5703125" style="56" customWidth="1"/>
    <col min="3079" max="3079" width="1" style="56" customWidth="1"/>
    <col min="3080" max="3080" width="11.5703125" style="56" customWidth="1"/>
    <col min="3081" max="3081" width="1" style="56" customWidth="1"/>
    <col min="3082" max="3082" width="11.5703125" style="56" customWidth="1"/>
    <col min="3083" max="3084" width="11.140625" style="56" bestFit="1" customWidth="1"/>
    <col min="3085" max="3328" width="9" style="56"/>
    <col min="3329" max="3329" width="43.85546875" style="56" customWidth="1"/>
    <col min="3330" max="3330" width="6.42578125" style="56" customWidth="1"/>
    <col min="3331" max="3331" width="1" style="56" customWidth="1"/>
    <col min="3332" max="3332" width="11.5703125" style="56" customWidth="1"/>
    <col min="3333" max="3333" width="1" style="56" customWidth="1"/>
    <col min="3334" max="3334" width="11.5703125" style="56" customWidth="1"/>
    <col min="3335" max="3335" width="1" style="56" customWidth="1"/>
    <col min="3336" max="3336" width="11.5703125" style="56" customWidth="1"/>
    <col min="3337" max="3337" width="1" style="56" customWidth="1"/>
    <col min="3338" max="3338" width="11.5703125" style="56" customWidth="1"/>
    <col min="3339" max="3340" width="11.140625" style="56" bestFit="1" customWidth="1"/>
    <col min="3341" max="3584" width="9" style="56"/>
    <col min="3585" max="3585" width="43.85546875" style="56" customWidth="1"/>
    <col min="3586" max="3586" width="6.42578125" style="56" customWidth="1"/>
    <col min="3587" max="3587" width="1" style="56" customWidth="1"/>
    <col min="3588" max="3588" width="11.5703125" style="56" customWidth="1"/>
    <col min="3589" max="3589" width="1" style="56" customWidth="1"/>
    <col min="3590" max="3590" width="11.5703125" style="56" customWidth="1"/>
    <col min="3591" max="3591" width="1" style="56" customWidth="1"/>
    <col min="3592" max="3592" width="11.5703125" style="56" customWidth="1"/>
    <col min="3593" max="3593" width="1" style="56" customWidth="1"/>
    <col min="3594" max="3594" width="11.5703125" style="56" customWidth="1"/>
    <col min="3595" max="3596" width="11.140625" style="56" bestFit="1" customWidth="1"/>
    <col min="3597" max="3840" width="9" style="56"/>
    <col min="3841" max="3841" width="43.85546875" style="56" customWidth="1"/>
    <col min="3842" max="3842" width="6.42578125" style="56" customWidth="1"/>
    <col min="3843" max="3843" width="1" style="56" customWidth="1"/>
    <col min="3844" max="3844" width="11.5703125" style="56" customWidth="1"/>
    <col min="3845" max="3845" width="1" style="56" customWidth="1"/>
    <col min="3846" max="3846" width="11.5703125" style="56" customWidth="1"/>
    <col min="3847" max="3847" width="1" style="56" customWidth="1"/>
    <col min="3848" max="3848" width="11.5703125" style="56" customWidth="1"/>
    <col min="3849" max="3849" width="1" style="56" customWidth="1"/>
    <col min="3850" max="3850" width="11.5703125" style="56" customWidth="1"/>
    <col min="3851" max="3852" width="11.140625" style="56" bestFit="1" customWidth="1"/>
    <col min="3853" max="4096" width="9" style="56"/>
    <col min="4097" max="4097" width="43.85546875" style="56" customWidth="1"/>
    <col min="4098" max="4098" width="6.42578125" style="56" customWidth="1"/>
    <col min="4099" max="4099" width="1" style="56" customWidth="1"/>
    <col min="4100" max="4100" width="11.5703125" style="56" customWidth="1"/>
    <col min="4101" max="4101" width="1" style="56" customWidth="1"/>
    <col min="4102" max="4102" width="11.5703125" style="56" customWidth="1"/>
    <col min="4103" max="4103" width="1" style="56" customWidth="1"/>
    <col min="4104" max="4104" width="11.5703125" style="56" customWidth="1"/>
    <col min="4105" max="4105" width="1" style="56" customWidth="1"/>
    <col min="4106" max="4106" width="11.5703125" style="56" customWidth="1"/>
    <col min="4107" max="4108" width="11.140625" style="56" bestFit="1" customWidth="1"/>
    <col min="4109" max="4352" width="9" style="56"/>
    <col min="4353" max="4353" width="43.85546875" style="56" customWidth="1"/>
    <col min="4354" max="4354" width="6.42578125" style="56" customWidth="1"/>
    <col min="4355" max="4355" width="1" style="56" customWidth="1"/>
    <col min="4356" max="4356" width="11.5703125" style="56" customWidth="1"/>
    <col min="4357" max="4357" width="1" style="56" customWidth="1"/>
    <col min="4358" max="4358" width="11.5703125" style="56" customWidth="1"/>
    <col min="4359" max="4359" width="1" style="56" customWidth="1"/>
    <col min="4360" max="4360" width="11.5703125" style="56" customWidth="1"/>
    <col min="4361" max="4361" width="1" style="56" customWidth="1"/>
    <col min="4362" max="4362" width="11.5703125" style="56" customWidth="1"/>
    <col min="4363" max="4364" width="11.140625" style="56" bestFit="1" customWidth="1"/>
    <col min="4365" max="4608" width="9" style="56"/>
    <col min="4609" max="4609" width="43.85546875" style="56" customWidth="1"/>
    <col min="4610" max="4610" width="6.42578125" style="56" customWidth="1"/>
    <col min="4611" max="4611" width="1" style="56" customWidth="1"/>
    <col min="4612" max="4612" width="11.5703125" style="56" customWidth="1"/>
    <col min="4613" max="4613" width="1" style="56" customWidth="1"/>
    <col min="4614" max="4614" width="11.5703125" style="56" customWidth="1"/>
    <col min="4615" max="4615" width="1" style="56" customWidth="1"/>
    <col min="4616" max="4616" width="11.5703125" style="56" customWidth="1"/>
    <col min="4617" max="4617" width="1" style="56" customWidth="1"/>
    <col min="4618" max="4618" width="11.5703125" style="56" customWidth="1"/>
    <col min="4619" max="4620" width="11.140625" style="56" bestFit="1" customWidth="1"/>
    <col min="4621" max="4864" width="9" style="56"/>
    <col min="4865" max="4865" width="43.85546875" style="56" customWidth="1"/>
    <col min="4866" max="4866" width="6.42578125" style="56" customWidth="1"/>
    <col min="4867" max="4867" width="1" style="56" customWidth="1"/>
    <col min="4868" max="4868" width="11.5703125" style="56" customWidth="1"/>
    <col min="4869" max="4869" width="1" style="56" customWidth="1"/>
    <col min="4870" max="4870" width="11.5703125" style="56" customWidth="1"/>
    <col min="4871" max="4871" width="1" style="56" customWidth="1"/>
    <col min="4872" max="4872" width="11.5703125" style="56" customWidth="1"/>
    <col min="4873" max="4873" width="1" style="56" customWidth="1"/>
    <col min="4874" max="4874" width="11.5703125" style="56" customWidth="1"/>
    <col min="4875" max="4876" width="11.140625" style="56" bestFit="1" customWidth="1"/>
    <col min="4877" max="5120" width="9" style="56"/>
    <col min="5121" max="5121" width="43.85546875" style="56" customWidth="1"/>
    <col min="5122" max="5122" width="6.42578125" style="56" customWidth="1"/>
    <col min="5123" max="5123" width="1" style="56" customWidth="1"/>
    <col min="5124" max="5124" width="11.5703125" style="56" customWidth="1"/>
    <col min="5125" max="5125" width="1" style="56" customWidth="1"/>
    <col min="5126" max="5126" width="11.5703125" style="56" customWidth="1"/>
    <col min="5127" max="5127" width="1" style="56" customWidth="1"/>
    <col min="5128" max="5128" width="11.5703125" style="56" customWidth="1"/>
    <col min="5129" max="5129" width="1" style="56" customWidth="1"/>
    <col min="5130" max="5130" width="11.5703125" style="56" customWidth="1"/>
    <col min="5131" max="5132" width="11.140625" style="56" bestFit="1" customWidth="1"/>
    <col min="5133" max="5376" width="9" style="56"/>
    <col min="5377" max="5377" width="43.85546875" style="56" customWidth="1"/>
    <col min="5378" max="5378" width="6.42578125" style="56" customWidth="1"/>
    <col min="5379" max="5379" width="1" style="56" customWidth="1"/>
    <col min="5380" max="5380" width="11.5703125" style="56" customWidth="1"/>
    <col min="5381" max="5381" width="1" style="56" customWidth="1"/>
    <col min="5382" max="5382" width="11.5703125" style="56" customWidth="1"/>
    <col min="5383" max="5383" width="1" style="56" customWidth="1"/>
    <col min="5384" max="5384" width="11.5703125" style="56" customWidth="1"/>
    <col min="5385" max="5385" width="1" style="56" customWidth="1"/>
    <col min="5386" max="5386" width="11.5703125" style="56" customWidth="1"/>
    <col min="5387" max="5388" width="11.140625" style="56" bestFit="1" customWidth="1"/>
    <col min="5389" max="5632" width="9" style="56"/>
    <col min="5633" max="5633" width="43.85546875" style="56" customWidth="1"/>
    <col min="5634" max="5634" width="6.42578125" style="56" customWidth="1"/>
    <col min="5635" max="5635" width="1" style="56" customWidth="1"/>
    <col min="5636" max="5636" width="11.5703125" style="56" customWidth="1"/>
    <col min="5637" max="5637" width="1" style="56" customWidth="1"/>
    <col min="5638" max="5638" width="11.5703125" style="56" customWidth="1"/>
    <col min="5639" max="5639" width="1" style="56" customWidth="1"/>
    <col min="5640" max="5640" width="11.5703125" style="56" customWidth="1"/>
    <col min="5641" max="5641" width="1" style="56" customWidth="1"/>
    <col min="5642" max="5642" width="11.5703125" style="56" customWidth="1"/>
    <col min="5643" max="5644" width="11.140625" style="56" bestFit="1" customWidth="1"/>
    <col min="5645" max="5888" width="9" style="56"/>
    <col min="5889" max="5889" width="43.85546875" style="56" customWidth="1"/>
    <col min="5890" max="5890" width="6.42578125" style="56" customWidth="1"/>
    <col min="5891" max="5891" width="1" style="56" customWidth="1"/>
    <col min="5892" max="5892" width="11.5703125" style="56" customWidth="1"/>
    <col min="5893" max="5893" width="1" style="56" customWidth="1"/>
    <col min="5894" max="5894" width="11.5703125" style="56" customWidth="1"/>
    <col min="5895" max="5895" width="1" style="56" customWidth="1"/>
    <col min="5896" max="5896" width="11.5703125" style="56" customWidth="1"/>
    <col min="5897" max="5897" width="1" style="56" customWidth="1"/>
    <col min="5898" max="5898" width="11.5703125" style="56" customWidth="1"/>
    <col min="5899" max="5900" width="11.140625" style="56" bestFit="1" customWidth="1"/>
    <col min="5901" max="6144" width="9" style="56"/>
    <col min="6145" max="6145" width="43.85546875" style="56" customWidth="1"/>
    <col min="6146" max="6146" width="6.42578125" style="56" customWidth="1"/>
    <col min="6147" max="6147" width="1" style="56" customWidth="1"/>
    <col min="6148" max="6148" width="11.5703125" style="56" customWidth="1"/>
    <col min="6149" max="6149" width="1" style="56" customWidth="1"/>
    <col min="6150" max="6150" width="11.5703125" style="56" customWidth="1"/>
    <col min="6151" max="6151" width="1" style="56" customWidth="1"/>
    <col min="6152" max="6152" width="11.5703125" style="56" customWidth="1"/>
    <col min="6153" max="6153" width="1" style="56" customWidth="1"/>
    <col min="6154" max="6154" width="11.5703125" style="56" customWidth="1"/>
    <col min="6155" max="6156" width="11.140625" style="56" bestFit="1" customWidth="1"/>
    <col min="6157" max="6400" width="9" style="56"/>
    <col min="6401" max="6401" width="43.85546875" style="56" customWidth="1"/>
    <col min="6402" max="6402" width="6.42578125" style="56" customWidth="1"/>
    <col min="6403" max="6403" width="1" style="56" customWidth="1"/>
    <col min="6404" max="6404" width="11.5703125" style="56" customWidth="1"/>
    <col min="6405" max="6405" width="1" style="56" customWidth="1"/>
    <col min="6406" max="6406" width="11.5703125" style="56" customWidth="1"/>
    <col min="6407" max="6407" width="1" style="56" customWidth="1"/>
    <col min="6408" max="6408" width="11.5703125" style="56" customWidth="1"/>
    <col min="6409" max="6409" width="1" style="56" customWidth="1"/>
    <col min="6410" max="6410" width="11.5703125" style="56" customWidth="1"/>
    <col min="6411" max="6412" width="11.140625" style="56" bestFit="1" customWidth="1"/>
    <col min="6413" max="6656" width="9" style="56"/>
    <col min="6657" max="6657" width="43.85546875" style="56" customWidth="1"/>
    <col min="6658" max="6658" width="6.42578125" style="56" customWidth="1"/>
    <col min="6659" max="6659" width="1" style="56" customWidth="1"/>
    <col min="6660" max="6660" width="11.5703125" style="56" customWidth="1"/>
    <col min="6661" max="6661" width="1" style="56" customWidth="1"/>
    <col min="6662" max="6662" width="11.5703125" style="56" customWidth="1"/>
    <col min="6663" max="6663" width="1" style="56" customWidth="1"/>
    <col min="6664" max="6664" width="11.5703125" style="56" customWidth="1"/>
    <col min="6665" max="6665" width="1" style="56" customWidth="1"/>
    <col min="6666" max="6666" width="11.5703125" style="56" customWidth="1"/>
    <col min="6667" max="6668" width="11.140625" style="56" bestFit="1" customWidth="1"/>
    <col min="6669" max="6912" width="9" style="56"/>
    <col min="6913" max="6913" width="43.85546875" style="56" customWidth="1"/>
    <col min="6914" max="6914" width="6.42578125" style="56" customWidth="1"/>
    <col min="6915" max="6915" width="1" style="56" customWidth="1"/>
    <col min="6916" max="6916" width="11.5703125" style="56" customWidth="1"/>
    <col min="6917" max="6917" width="1" style="56" customWidth="1"/>
    <col min="6918" max="6918" width="11.5703125" style="56" customWidth="1"/>
    <col min="6919" max="6919" width="1" style="56" customWidth="1"/>
    <col min="6920" max="6920" width="11.5703125" style="56" customWidth="1"/>
    <col min="6921" max="6921" width="1" style="56" customWidth="1"/>
    <col min="6922" max="6922" width="11.5703125" style="56" customWidth="1"/>
    <col min="6923" max="6924" width="11.140625" style="56" bestFit="1" customWidth="1"/>
    <col min="6925" max="7168" width="9" style="56"/>
    <col min="7169" max="7169" width="43.85546875" style="56" customWidth="1"/>
    <col min="7170" max="7170" width="6.42578125" style="56" customWidth="1"/>
    <col min="7171" max="7171" width="1" style="56" customWidth="1"/>
    <col min="7172" max="7172" width="11.5703125" style="56" customWidth="1"/>
    <col min="7173" max="7173" width="1" style="56" customWidth="1"/>
    <col min="7174" max="7174" width="11.5703125" style="56" customWidth="1"/>
    <col min="7175" max="7175" width="1" style="56" customWidth="1"/>
    <col min="7176" max="7176" width="11.5703125" style="56" customWidth="1"/>
    <col min="7177" max="7177" width="1" style="56" customWidth="1"/>
    <col min="7178" max="7178" width="11.5703125" style="56" customWidth="1"/>
    <col min="7179" max="7180" width="11.140625" style="56" bestFit="1" customWidth="1"/>
    <col min="7181" max="7424" width="9" style="56"/>
    <col min="7425" max="7425" width="43.85546875" style="56" customWidth="1"/>
    <col min="7426" max="7426" width="6.42578125" style="56" customWidth="1"/>
    <col min="7427" max="7427" width="1" style="56" customWidth="1"/>
    <col min="7428" max="7428" width="11.5703125" style="56" customWidth="1"/>
    <col min="7429" max="7429" width="1" style="56" customWidth="1"/>
    <col min="7430" max="7430" width="11.5703125" style="56" customWidth="1"/>
    <col min="7431" max="7431" width="1" style="56" customWidth="1"/>
    <col min="7432" max="7432" width="11.5703125" style="56" customWidth="1"/>
    <col min="7433" max="7433" width="1" style="56" customWidth="1"/>
    <col min="7434" max="7434" width="11.5703125" style="56" customWidth="1"/>
    <col min="7435" max="7436" width="11.140625" style="56" bestFit="1" customWidth="1"/>
    <col min="7437" max="7680" width="9" style="56"/>
    <col min="7681" max="7681" width="43.85546875" style="56" customWidth="1"/>
    <col min="7682" max="7682" width="6.42578125" style="56" customWidth="1"/>
    <col min="7683" max="7683" width="1" style="56" customWidth="1"/>
    <col min="7684" max="7684" width="11.5703125" style="56" customWidth="1"/>
    <col min="7685" max="7685" width="1" style="56" customWidth="1"/>
    <col min="7686" max="7686" width="11.5703125" style="56" customWidth="1"/>
    <col min="7687" max="7687" width="1" style="56" customWidth="1"/>
    <col min="7688" max="7688" width="11.5703125" style="56" customWidth="1"/>
    <col min="7689" max="7689" width="1" style="56" customWidth="1"/>
    <col min="7690" max="7690" width="11.5703125" style="56" customWidth="1"/>
    <col min="7691" max="7692" width="11.140625" style="56" bestFit="1" customWidth="1"/>
    <col min="7693" max="7936" width="9" style="56"/>
    <col min="7937" max="7937" width="43.85546875" style="56" customWidth="1"/>
    <col min="7938" max="7938" width="6.42578125" style="56" customWidth="1"/>
    <col min="7939" max="7939" width="1" style="56" customWidth="1"/>
    <col min="7940" max="7940" width="11.5703125" style="56" customWidth="1"/>
    <col min="7941" max="7941" width="1" style="56" customWidth="1"/>
    <col min="7942" max="7942" width="11.5703125" style="56" customWidth="1"/>
    <col min="7943" max="7943" width="1" style="56" customWidth="1"/>
    <col min="7944" max="7944" width="11.5703125" style="56" customWidth="1"/>
    <col min="7945" max="7945" width="1" style="56" customWidth="1"/>
    <col min="7946" max="7946" width="11.5703125" style="56" customWidth="1"/>
    <col min="7947" max="7948" width="11.140625" style="56" bestFit="1" customWidth="1"/>
    <col min="7949" max="8192" width="9" style="56"/>
    <col min="8193" max="8193" width="43.85546875" style="56" customWidth="1"/>
    <col min="8194" max="8194" width="6.42578125" style="56" customWidth="1"/>
    <col min="8195" max="8195" width="1" style="56" customWidth="1"/>
    <col min="8196" max="8196" width="11.5703125" style="56" customWidth="1"/>
    <col min="8197" max="8197" width="1" style="56" customWidth="1"/>
    <col min="8198" max="8198" width="11.5703125" style="56" customWidth="1"/>
    <col min="8199" max="8199" width="1" style="56" customWidth="1"/>
    <col min="8200" max="8200" width="11.5703125" style="56" customWidth="1"/>
    <col min="8201" max="8201" width="1" style="56" customWidth="1"/>
    <col min="8202" max="8202" width="11.5703125" style="56" customWidth="1"/>
    <col min="8203" max="8204" width="11.140625" style="56" bestFit="1" customWidth="1"/>
    <col min="8205" max="8448" width="9" style="56"/>
    <col min="8449" max="8449" width="43.85546875" style="56" customWidth="1"/>
    <col min="8450" max="8450" width="6.42578125" style="56" customWidth="1"/>
    <col min="8451" max="8451" width="1" style="56" customWidth="1"/>
    <col min="8452" max="8452" width="11.5703125" style="56" customWidth="1"/>
    <col min="8453" max="8453" width="1" style="56" customWidth="1"/>
    <col min="8454" max="8454" width="11.5703125" style="56" customWidth="1"/>
    <col min="8455" max="8455" width="1" style="56" customWidth="1"/>
    <col min="8456" max="8456" width="11.5703125" style="56" customWidth="1"/>
    <col min="8457" max="8457" width="1" style="56" customWidth="1"/>
    <col min="8458" max="8458" width="11.5703125" style="56" customWidth="1"/>
    <col min="8459" max="8460" width="11.140625" style="56" bestFit="1" customWidth="1"/>
    <col min="8461" max="8704" width="9" style="56"/>
    <col min="8705" max="8705" width="43.85546875" style="56" customWidth="1"/>
    <col min="8706" max="8706" width="6.42578125" style="56" customWidth="1"/>
    <col min="8707" max="8707" width="1" style="56" customWidth="1"/>
    <col min="8708" max="8708" width="11.5703125" style="56" customWidth="1"/>
    <col min="8709" max="8709" width="1" style="56" customWidth="1"/>
    <col min="8710" max="8710" width="11.5703125" style="56" customWidth="1"/>
    <col min="8711" max="8711" width="1" style="56" customWidth="1"/>
    <col min="8712" max="8712" width="11.5703125" style="56" customWidth="1"/>
    <col min="8713" max="8713" width="1" style="56" customWidth="1"/>
    <col min="8714" max="8714" width="11.5703125" style="56" customWidth="1"/>
    <col min="8715" max="8716" width="11.140625" style="56" bestFit="1" customWidth="1"/>
    <col min="8717" max="8960" width="9" style="56"/>
    <col min="8961" max="8961" width="43.85546875" style="56" customWidth="1"/>
    <col min="8962" max="8962" width="6.42578125" style="56" customWidth="1"/>
    <col min="8963" max="8963" width="1" style="56" customWidth="1"/>
    <col min="8964" max="8964" width="11.5703125" style="56" customWidth="1"/>
    <col min="8965" max="8965" width="1" style="56" customWidth="1"/>
    <col min="8966" max="8966" width="11.5703125" style="56" customWidth="1"/>
    <col min="8967" max="8967" width="1" style="56" customWidth="1"/>
    <col min="8968" max="8968" width="11.5703125" style="56" customWidth="1"/>
    <col min="8969" max="8969" width="1" style="56" customWidth="1"/>
    <col min="8970" max="8970" width="11.5703125" style="56" customWidth="1"/>
    <col min="8971" max="8972" width="11.140625" style="56" bestFit="1" customWidth="1"/>
    <col min="8973" max="9216" width="9" style="56"/>
    <col min="9217" max="9217" width="43.85546875" style="56" customWidth="1"/>
    <col min="9218" max="9218" width="6.42578125" style="56" customWidth="1"/>
    <col min="9219" max="9219" width="1" style="56" customWidth="1"/>
    <col min="9220" max="9220" width="11.5703125" style="56" customWidth="1"/>
    <col min="9221" max="9221" width="1" style="56" customWidth="1"/>
    <col min="9222" max="9222" width="11.5703125" style="56" customWidth="1"/>
    <col min="9223" max="9223" width="1" style="56" customWidth="1"/>
    <col min="9224" max="9224" width="11.5703125" style="56" customWidth="1"/>
    <col min="9225" max="9225" width="1" style="56" customWidth="1"/>
    <col min="9226" max="9226" width="11.5703125" style="56" customWidth="1"/>
    <col min="9227" max="9228" width="11.140625" style="56" bestFit="1" customWidth="1"/>
    <col min="9229" max="9472" width="9" style="56"/>
    <col min="9473" max="9473" width="43.85546875" style="56" customWidth="1"/>
    <col min="9474" max="9474" width="6.42578125" style="56" customWidth="1"/>
    <col min="9475" max="9475" width="1" style="56" customWidth="1"/>
    <col min="9476" max="9476" width="11.5703125" style="56" customWidth="1"/>
    <col min="9477" max="9477" width="1" style="56" customWidth="1"/>
    <col min="9478" max="9478" width="11.5703125" style="56" customWidth="1"/>
    <col min="9479" max="9479" width="1" style="56" customWidth="1"/>
    <col min="9480" max="9480" width="11.5703125" style="56" customWidth="1"/>
    <col min="9481" max="9481" width="1" style="56" customWidth="1"/>
    <col min="9482" max="9482" width="11.5703125" style="56" customWidth="1"/>
    <col min="9483" max="9484" width="11.140625" style="56" bestFit="1" customWidth="1"/>
    <col min="9485" max="9728" width="9" style="56"/>
    <col min="9729" max="9729" width="43.85546875" style="56" customWidth="1"/>
    <col min="9730" max="9730" width="6.42578125" style="56" customWidth="1"/>
    <col min="9731" max="9731" width="1" style="56" customWidth="1"/>
    <col min="9732" max="9732" width="11.5703125" style="56" customWidth="1"/>
    <col min="9733" max="9733" width="1" style="56" customWidth="1"/>
    <col min="9734" max="9734" width="11.5703125" style="56" customWidth="1"/>
    <col min="9735" max="9735" width="1" style="56" customWidth="1"/>
    <col min="9736" max="9736" width="11.5703125" style="56" customWidth="1"/>
    <col min="9737" max="9737" width="1" style="56" customWidth="1"/>
    <col min="9738" max="9738" width="11.5703125" style="56" customWidth="1"/>
    <col min="9739" max="9740" width="11.140625" style="56" bestFit="1" customWidth="1"/>
    <col min="9741" max="9984" width="9" style="56"/>
    <col min="9985" max="9985" width="43.85546875" style="56" customWidth="1"/>
    <col min="9986" max="9986" width="6.42578125" style="56" customWidth="1"/>
    <col min="9987" max="9987" width="1" style="56" customWidth="1"/>
    <col min="9988" max="9988" width="11.5703125" style="56" customWidth="1"/>
    <col min="9989" max="9989" width="1" style="56" customWidth="1"/>
    <col min="9990" max="9990" width="11.5703125" style="56" customWidth="1"/>
    <col min="9991" max="9991" width="1" style="56" customWidth="1"/>
    <col min="9992" max="9992" width="11.5703125" style="56" customWidth="1"/>
    <col min="9993" max="9993" width="1" style="56" customWidth="1"/>
    <col min="9994" max="9994" width="11.5703125" style="56" customWidth="1"/>
    <col min="9995" max="9996" width="11.140625" style="56" bestFit="1" customWidth="1"/>
    <col min="9997" max="10240" width="9" style="56"/>
    <col min="10241" max="10241" width="43.85546875" style="56" customWidth="1"/>
    <col min="10242" max="10242" width="6.42578125" style="56" customWidth="1"/>
    <col min="10243" max="10243" width="1" style="56" customWidth="1"/>
    <col min="10244" max="10244" width="11.5703125" style="56" customWidth="1"/>
    <col min="10245" max="10245" width="1" style="56" customWidth="1"/>
    <col min="10246" max="10246" width="11.5703125" style="56" customWidth="1"/>
    <col min="10247" max="10247" width="1" style="56" customWidth="1"/>
    <col min="10248" max="10248" width="11.5703125" style="56" customWidth="1"/>
    <col min="10249" max="10249" width="1" style="56" customWidth="1"/>
    <col min="10250" max="10250" width="11.5703125" style="56" customWidth="1"/>
    <col min="10251" max="10252" width="11.140625" style="56" bestFit="1" customWidth="1"/>
    <col min="10253" max="10496" width="9" style="56"/>
    <col min="10497" max="10497" width="43.85546875" style="56" customWidth="1"/>
    <col min="10498" max="10498" width="6.42578125" style="56" customWidth="1"/>
    <col min="10499" max="10499" width="1" style="56" customWidth="1"/>
    <col min="10500" max="10500" width="11.5703125" style="56" customWidth="1"/>
    <col min="10501" max="10501" width="1" style="56" customWidth="1"/>
    <col min="10502" max="10502" width="11.5703125" style="56" customWidth="1"/>
    <col min="10503" max="10503" width="1" style="56" customWidth="1"/>
    <col min="10504" max="10504" width="11.5703125" style="56" customWidth="1"/>
    <col min="10505" max="10505" width="1" style="56" customWidth="1"/>
    <col min="10506" max="10506" width="11.5703125" style="56" customWidth="1"/>
    <col min="10507" max="10508" width="11.140625" style="56" bestFit="1" customWidth="1"/>
    <col min="10509" max="10752" width="9" style="56"/>
    <col min="10753" max="10753" width="43.85546875" style="56" customWidth="1"/>
    <col min="10754" max="10754" width="6.42578125" style="56" customWidth="1"/>
    <col min="10755" max="10755" width="1" style="56" customWidth="1"/>
    <col min="10756" max="10756" width="11.5703125" style="56" customWidth="1"/>
    <col min="10757" max="10757" width="1" style="56" customWidth="1"/>
    <col min="10758" max="10758" width="11.5703125" style="56" customWidth="1"/>
    <col min="10759" max="10759" width="1" style="56" customWidth="1"/>
    <col min="10760" max="10760" width="11.5703125" style="56" customWidth="1"/>
    <col min="10761" max="10761" width="1" style="56" customWidth="1"/>
    <col min="10762" max="10762" width="11.5703125" style="56" customWidth="1"/>
    <col min="10763" max="10764" width="11.140625" style="56" bestFit="1" customWidth="1"/>
    <col min="10765" max="11008" width="9" style="56"/>
    <col min="11009" max="11009" width="43.85546875" style="56" customWidth="1"/>
    <col min="11010" max="11010" width="6.42578125" style="56" customWidth="1"/>
    <col min="11011" max="11011" width="1" style="56" customWidth="1"/>
    <col min="11012" max="11012" width="11.5703125" style="56" customWidth="1"/>
    <col min="11013" max="11013" width="1" style="56" customWidth="1"/>
    <col min="11014" max="11014" width="11.5703125" style="56" customWidth="1"/>
    <col min="11015" max="11015" width="1" style="56" customWidth="1"/>
    <col min="11016" max="11016" width="11.5703125" style="56" customWidth="1"/>
    <col min="11017" max="11017" width="1" style="56" customWidth="1"/>
    <col min="11018" max="11018" width="11.5703125" style="56" customWidth="1"/>
    <col min="11019" max="11020" width="11.140625" style="56" bestFit="1" customWidth="1"/>
    <col min="11021" max="11264" width="9" style="56"/>
    <col min="11265" max="11265" width="43.85546875" style="56" customWidth="1"/>
    <col min="11266" max="11266" width="6.42578125" style="56" customWidth="1"/>
    <col min="11267" max="11267" width="1" style="56" customWidth="1"/>
    <col min="11268" max="11268" width="11.5703125" style="56" customWidth="1"/>
    <col min="11269" max="11269" width="1" style="56" customWidth="1"/>
    <col min="11270" max="11270" width="11.5703125" style="56" customWidth="1"/>
    <col min="11271" max="11271" width="1" style="56" customWidth="1"/>
    <col min="11272" max="11272" width="11.5703125" style="56" customWidth="1"/>
    <col min="11273" max="11273" width="1" style="56" customWidth="1"/>
    <col min="11274" max="11274" width="11.5703125" style="56" customWidth="1"/>
    <col min="11275" max="11276" width="11.140625" style="56" bestFit="1" customWidth="1"/>
    <col min="11277" max="11520" width="9" style="56"/>
    <col min="11521" max="11521" width="43.85546875" style="56" customWidth="1"/>
    <col min="11522" max="11522" width="6.42578125" style="56" customWidth="1"/>
    <col min="11523" max="11523" width="1" style="56" customWidth="1"/>
    <col min="11524" max="11524" width="11.5703125" style="56" customWidth="1"/>
    <col min="11525" max="11525" width="1" style="56" customWidth="1"/>
    <col min="11526" max="11526" width="11.5703125" style="56" customWidth="1"/>
    <col min="11527" max="11527" width="1" style="56" customWidth="1"/>
    <col min="11528" max="11528" width="11.5703125" style="56" customWidth="1"/>
    <col min="11529" max="11529" width="1" style="56" customWidth="1"/>
    <col min="11530" max="11530" width="11.5703125" style="56" customWidth="1"/>
    <col min="11531" max="11532" width="11.140625" style="56" bestFit="1" customWidth="1"/>
    <col min="11533" max="11776" width="9" style="56"/>
    <col min="11777" max="11777" width="43.85546875" style="56" customWidth="1"/>
    <col min="11778" max="11778" width="6.42578125" style="56" customWidth="1"/>
    <col min="11779" max="11779" width="1" style="56" customWidth="1"/>
    <col min="11780" max="11780" width="11.5703125" style="56" customWidth="1"/>
    <col min="11781" max="11781" width="1" style="56" customWidth="1"/>
    <col min="11782" max="11782" width="11.5703125" style="56" customWidth="1"/>
    <col min="11783" max="11783" width="1" style="56" customWidth="1"/>
    <col min="11784" max="11784" width="11.5703125" style="56" customWidth="1"/>
    <col min="11785" max="11785" width="1" style="56" customWidth="1"/>
    <col min="11786" max="11786" width="11.5703125" style="56" customWidth="1"/>
    <col min="11787" max="11788" width="11.140625" style="56" bestFit="1" customWidth="1"/>
    <col min="11789" max="12032" width="9" style="56"/>
    <col min="12033" max="12033" width="43.85546875" style="56" customWidth="1"/>
    <col min="12034" max="12034" width="6.42578125" style="56" customWidth="1"/>
    <col min="12035" max="12035" width="1" style="56" customWidth="1"/>
    <col min="12036" max="12036" width="11.5703125" style="56" customWidth="1"/>
    <col min="12037" max="12037" width="1" style="56" customWidth="1"/>
    <col min="12038" max="12038" width="11.5703125" style="56" customWidth="1"/>
    <col min="12039" max="12039" width="1" style="56" customWidth="1"/>
    <col min="12040" max="12040" width="11.5703125" style="56" customWidth="1"/>
    <col min="12041" max="12041" width="1" style="56" customWidth="1"/>
    <col min="12042" max="12042" width="11.5703125" style="56" customWidth="1"/>
    <col min="12043" max="12044" width="11.140625" style="56" bestFit="1" customWidth="1"/>
    <col min="12045" max="12288" width="9" style="56"/>
    <col min="12289" max="12289" width="43.85546875" style="56" customWidth="1"/>
    <col min="12290" max="12290" width="6.42578125" style="56" customWidth="1"/>
    <col min="12291" max="12291" width="1" style="56" customWidth="1"/>
    <col min="12292" max="12292" width="11.5703125" style="56" customWidth="1"/>
    <col min="12293" max="12293" width="1" style="56" customWidth="1"/>
    <col min="12294" max="12294" width="11.5703125" style="56" customWidth="1"/>
    <col min="12295" max="12295" width="1" style="56" customWidth="1"/>
    <col min="12296" max="12296" width="11.5703125" style="56" customWidth="1"/>
    <col min="12297" max="12297" width="1" style="56" customWidth="1"/>
    <col min="12298" max="12298" width="11.5703125" style="56" customWidth="1"/>
    <col min="12299" max="12300" width="11.140625" style="56" bestFit="1" customWidth="1"/>
    <col min="12301" max="12544" width="9" style="56"/>
    <col min="12545" max="12545" width="43.85546875" style="56" customWidth="1"/>
    <col min="12546" max="12546" width="6.42578125" style="56" customWidth="1"/>
    <col min="12547" max="12547" width="1" style="56" customWidth="1"/>
    <col min="12548" max="12548" width="11.5703125" style="56" customWidth="1"/>
    <col min="12549" max="12549" width="1" style="56" customWidth="1"/>
    <col min="12550" max="12550" width="11.5703125" style="56" customWidth="1"/>
    <col min="12551" max="12551" width="1" style="56" customWidth="1"/>
    <col min="12552" max="12552" width="11.5703125" style="56" customWidth="1"/>
    <col min="12553" max="12553" width="1" style="56" customWidth="1"/>
    <col min="12554" max="12554" width="11.5703125" style="56" customWidth="1"/>
    <col min="12555" max="12556" width="11.140625" style="56" bestFit="1" customWidth="1"/>
    <col min="12557" max="12800" width="9" style="56"/>
    <col min="12801" max="12801" width="43.85546875" style="56" customWidth="1"/>
    <col min="12802" max="12802" width="6.42578125" style="56" customWidth="1"/>
    <col min="12803" max="12803" width="1" style="56" customWidth="1"/>
    <col min="12804" max="12804" width="11.5703125" style="56" customWidth="1"/>
    <col min="12805" max="12805" width="1" style="56" customWidth="1"/>
    <col min="12806" max="12806" width="11.5703125" style="56" customWidth="1"/>
    <col min="12807" max="12807" width="1" style="56" customWidth="1"/>
    <col min="12808" max="12808" width="11.5703125" style="56" customWidth="1"/>
    <col min="12809" max="12809" width="1" style="56" customWidth="1"/>
    <col min="12810" max="12810" width="11.5703125" style="56" customWidth="1"/>
    <col min="12811" max="12812" width="11.140625" style="56" bestFit="1" customWidth="1"/>
    <col min="12813" max="13056" width="9" style="56"/>
    <col min="13057" max="13057" width="43.85546875" style="56" customWidth="1"/>
    <col min="13058" max="13058" width="6.42578125" style="56" customWidth="1"/>
    <col min="13059" max="13059" width="1" style="56" customWidth="1"/>
    <col min="13060" max="13060" width="11.5703125" style="56" customWidth="1"/>
    <col min="13061" max="13061" width="1" style="56" customWidth="1"/>
    <col min="13062" max="13062" width="11.5703125" style="56" customWidth="1"/>
    <col min="13063" max="13063" width="1" style="56" customWidth="1"/>
    <col min="13064" max="13064" width="11.5703125" style="56" customWidth="1"/>
    <col min="13065" max="13065" width="1" style="56" customWidth="1"/>
    <col min="13066" max="13066" width="11.5703125" style="56" customWidth="1"/>
    <col min="13067" max="13068" width="11.140625" style="56" bestFit="1" customWidth="1"/>
    <col min="13069" max="13312" width="9" style="56"/>
    <col min="13313" max="13313" width="43.85546875" style="56" customWidth="1"/>
    <col min="13314" max="13314" width="6.42578125" style="56" customWidth="1"/>
    <col min="13315" max="13315" width="1" style="56" customWidth="1"/>
    <col min="13316" max="13316" width="11.5703125" style="56" customWidth="1"/>
    <col min="13317" max="13317" width="1" style="56" customWidth="1"/>
    <col min="13318" max="13318" width="11.5703125" style="56" customWidth="1"/>
    <col min="13319" max="13319" width="1" style="56" customWidth="1"/>
    <col min="13320" max="13320" width="11.5703125" style="56" customWidth="1"/>
    <col min="13321" max="13321" width="1" style="56" customWidth="1"/>
    <col min="13322" max="13322" width="11.5703125" style="56" customWidth="1"/>
    <col min="13323" max="13324" width="11.140625" style="56" bestFit="1" customWidth="1"/>
    <col min="13325" max="13568" width="9" style="56"/>
    <col min="13569" max="13569" width="43.85546875" style="56" customWidth="1"/>
    <col min="13570" max="13570" width="6.42578125" style="56" customWidth="1"/>
    <col min="13571" max="13571" width="1" style="56" customWidth="1"/>
    <col min="13572" max="13572" width="11.5703125" style="56" customWidth="1"/>
    <col min="13573" max="13573" width="1" style="56" customWidth="1"/>
    <col min="13574" max="13574" width="11.5703125" style="56" customWidth="1"/>
    <col min="13575" max="13575" width="1" style="56" customWidth="1"/>
    <col min="13576" max="13576" width="11.5703125" style="56" customWidth="1"/>
    <col min="13577" max="13577" width="1" style="56" customWidth="1"/>
    <col min="13578" max="13578" width="11.5703125" style="56" customWidth="1"/>
    <col min="13579" max="13580" width="11.140625" style="56" bestFit="1" customWidth="1"/>
    <col min="13581" max="13824" width="9" style="56"/>
    <col min="13825" max="13825" width="43.85546875" style="56" customWidth="1"/>
    <col min="13826" max="13826" width="6.42578125" style="56" customWidth="1"/>
    <col min="13827" max="13827" width="1" style="56" customWidth="1"/>
    <col min="13828" max="13828" width="11.5703125" style="56" customWidth="1"/>
    <col min="13829" max="13829" width="1" style="56" customWidth="1"/>
    <col min="13830" max="13830" width="11.5703125" style="56" customWidth="1"/>
    <col min="13831" max="13831" width="1" style="56" customWidth="1"/>
    <col min="13832" max="13832" width="11.5703125" style="56" customWidth="1"/>
    <col min="13833" max="13833" width="1" style="56" customWidth="1"/>
    <col min="13834" max="13834" width="11.5703125" style="56" customWidth="1"/>
    <col min="13835" max="13836" width="11.140625" style="56" bestFit="1" customWidth="1"/>
    <col min="13837" max="14080" width="9" style="56"/>
    <col min="14081" max="14081" width="43.85546875" style="56" customWidth="1"/>
    <col min="14082" max="14082" width="6.42578125" style="56" customWidth="1"/>
    <col min="14083" max="14083" width="1" style="56" customWidth="1"/>
    <col min="14084" max="14084" width="11.5703125" style="56" customWidth="1"/>
    <col min="14085" max="14085" width="1" style="56" customWidth="1"/>
    <col min="14086" max="14086" width="11.5703125" style="56" customWidth="1"/>
    <col min="14087" max="14087" width="1" style="56" customWidth="1"/>
    <col min="14088" max="14088" width="11.5703125" style="56" customWidth="1"/>
    <col min="14089" max="14089" width="1" style="56" customWidth="1"/>
    <col min="14090" max="14090" width="11.5703125" style="56" customWidth="1"/>
    <col min="14091" max="14092" width="11.140625" style="56" bestFit="1" customWidth="1"/>
    <col min="14093" max="14336" width="9" style="56"/>
    <col min="14337" max="14337" width="43.85546875" style="56" customWidth="1"/>
    <col min="14338" max="14338" width="6.42578125" style="56" customWidth="1"/>
    <col min="14339" max="14339" width="1" style="56" customWidth="1"/>
    <col min="14340" max="14340" width="11.5703125" style="56" customWidth="1"/>
    <col min="14341" max="14341" width="1" style="56" customWidth="1"/>
    <col min="14342" max="14342" width="11.5703125" style="56" customWidth="1"/>
    <col min="14343" max="14343" width="1" style="56" customWidth="1"/>
    <col min="14344" max="14344" width="11.5703125" style="56" customWidth="1"/>
    <col min="14345" max="14345" width="1" style="56" customWidth="1"/>
    <col min="14346" max="14346" width="11.5703125" style="56" customWidth="1"/>
    <col min="14347" max="14348" width="11.140625" style="56" bestFit="1" customWidth="1"/>
    <col min="14349" max="14592" width="9" style="56"/>
    <col min="14593" max="14593" width="43.85546875" style="56" customWidth="1"/>
    <col min="14594" max="14594" width="6.42578125" style="56" customWidth="1"/>
    <col min="14595" max="14595" width="1" style="56" customWidth="1"/>
    <col min="14596" max="14596" width="11.5703125" style="56" customWidth="1"/>
    <col min="14597" max="14597" width="1" style="56" customWidth="1"/>
    <col min="14598" max="14598" width="11.5703125" style="56" customWidth="1"/>
    <col min="14599" max="14599" width="1" style="56" customWidth="1"/>
    <col min="14600" max="14600" width="11.5703125" style="56" customWidth="1"/>
    <col min="14601" max="14601" width="1" style="56" customWidth="1"/>
    <col min="14602" max="14602" width="11.5703125" style="56" customWidth="1"/>
    <col min="14603" max="14604" width="11.140625" style="56" bestFit="1" customWidth="1"/>
    <col min="14605" max="14848" width="9" style="56"/>
    <col min="14849" max="14849" width="43.85546875" style="56" customWidth="1"/>
    <col min="14850" max="14850" width="6.42578125" style="56" customWidth="1"/>
    <col min="14851" max="14851" width="1" style="56" customWidth="1"/>
    <col min="14852" max="14852" width="11.5703125" style="56" customWidth="1"/>
    <col min="14853" max="14853" width="1" style="56" customWidth="1"/>
    <col min="14854" max="14854" width="11.5703125" style="56" customWidth="1"/>
    <col min="14855" max="14855" width="1" style="56" customWidth="1"/>
    <col min="14856" max="14856" width="11.5703125" style="56" customWidth="1"/>
    <col min="14857" max="14857" width="1" style="56" customWidth="1"/>
    <col min="14858" max="14858" width="11.5703125" style="56" customWidth="1"/>
    <col min="14859" max="14860" width="11.140625" style="56" bestFit="1" customWidth="1"/>
    <col min="14861" max="15104" width="9" style="56"/>
    <col min="15105" max="15105" width="43.85546875" style="56" customWidth="1"/>
    <col min="15106" max="15106" width="6.42578125" style="56" customWidth="1"/>
    <col min="15107" max="15107" width="1" style="56" customWidth="1"/>
    <col min="15108" max="15108" width="11.5703125" style="56" customWidth="1"/>
    <col min="15109" max="15109" width="1" style="56" customWidth="1"/>
    <col min="15110" max="15110" width="11.5703125" style="56" customWidth="1"/>
    <col min="15111" max="15111" width="1" style="56" customWidth="1"/>
    <col min="15112" max="15112" width="11.5703125" style="56" customWidth="1"/>
    <col min="15113" max="15113" width="1" style="56" customWidth="1"/>
    <col min="15114" max="15114" width="11.5703125" style="56" customWidth="1"/>
    <col min="15115" max="15116" width="11.140625" style="56" bestFit="1" customWidth="1"/>
    <col min="15117" max="15360" width="9" style="56"/>
    <col min="15361" max="15361" width="43.85546875" style="56" customWidth="1"/>
    <col min="15362" max="15362" width="6.42578125" style="56" customWidth="1"/>
    <col min="15363" max="15363" width="1" style="56" customWidth="1"/>
    <col min="15364" max="15364" width="11.5703125" style="56" customWidth="1"/>
    <col min="15365" max="15365" width="1" style="56" customWidth="1"/>
    <col min="15366" max="15366" width="11.5703125" style="56" customWidth="1"/>
    <col min="15367" max="15367" width="1" style="56" customWidth="1"/>
    <col min="15368" max="15368" width="11.5703125" style="56" customWidth="1"/>
    <col min="15369" max="15369" width="1" style="56" customWidth="1"/>
    <col min="15370" max="15370" width="11.5703125" style="56" customWidth="1"/>
    <col min="15371" max="15372" width="11.140625" style="56" bestFit="1" customWidth="1"/>
    <col min="15373" max="15616" width="9" style="56"/>
    <col min="15617" max="15617" width="43.85546875" style="56" customWidth="1"/>
    <col min="15618" max="15618" width="6.42578125" style="56" customWidth="1"/>
    <col min="15619" max="15619" width="1" style="56" customWidth="1"/>
    <col min="15620" max="15620" width="11.5703125" style="56" customWidth="1"/>
    <col min="15621" max="15621" width="1" style="56" customWidth="1"/>
    <col min="15622" max="15622" width="11.5703125" style="56" customWidth="1"/>
    <col min="15623" max="15623" width="1" style="56" customWidth="1"/>
    <col min="15624" max="15624" width="11.5703125" style="56" customWidth="1"/>
    <col min="15625" max="15625" width="1" style="56" customWidth="1"/>
    <col min="15626" max="15626" width="11.5703125" style="56" customWidth="1"/>
    <col min="15627" max="15628" width="11.140625" style="56" bestFit="1" customWidth="1"/>
    <col min="15629" max="15872" width="9" style="56"/>
    <col min="15873" max="15873" width="43.85546875" style="56" customWidth="1"/>
    <col min="15874" max="15874" width="6.42578125" style="56" customWidth="1"/>
    <col min="15875" max="15875" width="1" style="56" customWidth="1"/>
    <col min="15876" max="15876" width="11.5703125" style="56" customWidth="1"/>
    <col min="15877" max="15877" width="1" style="56" customWidth="1"/>
    <col min="15878" max="15878" width="11.5703125" style="56" customWidth="1"/>
    <col min="15879" max="15879" width="1" style="56" customWidth="1"/>
    <col min="15880" max="15880" width="11.5703125" style="56" customWidth="1"/>
    <col min="15881" max="15881" width="1" style="56" customWidth="1"/>
    <col min="15882" max="15882" width="11.5703125" style="56" customWidth="1"/>
    <col min="15883" max="15884" width="11.140625" style="56" bestFit="1" customWidth="1"/>
    <col min="15885" max="16128" width="9" style="56"/>
    <col min="16129" max="16129" width="43.85546875" style="56" customWidth="1"/>
    <col min="16130" max="16130" width="6.42578125" style="56" customWidth="1"/>
    <col min="16131" max="16131" width="1" style="56" customWidth="1"/>
    <col min="16132" max="16132" width="11.5703125" style="56" customWidth="1"/>
    <col min="16133" max="16133" width="1" style="56" customWidth="1"/>
    <col min="16134" max="16134" width="11.5703125" style="56" customWidth="1"/>
    <col min="16135" max="16135" width="1" style="56" customWidth="1"/>
    <col min="16136" max="16136" width="11.5703125" style="56" customWidth="1"/>
    <col min="16137" max="16137" width="1" style="56" customWidth="1"/>
    <col min="16138" max="16138" width="11.5703125" style="56" customWidth="1"/>
    <col min="16139" max="16140" width="11.140625" style="56" bestFit="1" customWidth="1"/>
    <col min="16141" max="16384" width="9" style="56"/>
  </cols>
  <sheetData>
    <row r="1" spans="1:10" s="54" customFormat="1" ht="20.25" customHeight="1" x14ac:dyDescent="0.3">
      <c r="A1" s="52" t="s">
        <v>0</v>
      </c>
      <c r="B1" s="238"/>
      <c r="D1" s="239"/>
      <c r="F1" s="239"/>
    </row>
    <row r="2" spans="1:10" s="54" customFormat="1" ht="20.25" customHeight="1" x14ac:dyDescent="0.25">
      <c r="A2" s="59" t="s">
        <v>53</v>
      </c>
      <c r="B2" s="238"/>
      <c r="D2" s="239"/>
      <c r="F2" s="239"/>
    </row>
    <row r="3" spans="1:10" s="54" customFormat="1" ht="20.25" customHeight="1" x14ac:dyDescent="0.25">
      <c r="A3" s="59"/>
      <c r="B3" s="238"/>
      <c r="D3" s="239"/>
      <c r="F3" s="239"/>
    </row>
    <row r="4" spans="1:10" s="54" customFormat="1" ht="20.25" customHeight="1" x14ac:dyDescent="0.25">
      <c r="A4" s="240"/>
      <c r="B4" s="241"/>
      <c r="C4" s="56"/>
      <c r="D4" s="288" t="s">
        <v>2</v>
      </c>
      <c r="E4" s="288"/>
      <c r="F4" s="288"/>
      <c r="H4" s="288" t="s">
        <v>3</v>
      </c>
      <c r="I4" s="288"/>
      <c r="J4" s="288"/>
    </row>
    <row r="5" spans="1:10" s="54" customFormat="1" ht="20.25" customHeight="1" x14ac:dyDescent="0.25">
      <c r="A5" s="240"/>
      <c r="B5" s="241"/>
      <c r="C5" s="56"/>
      <c r="D5" s="288" t="s">
        <v>4</v>
      </c>
      <c r="E5" s="288"/>
      <c r="F5" s="288"/>
      <c r="H5" s="289" t="s">
        <v>4</v>
      </c>
      <c r="I5" s="289"/>
      <c r="J5" s="289"/>
    </row>
    <row r="6" spans="1:10" s="54" customFormat="1" ht="20.25" customHeight="1" x14ac:dyDescent="0.25">
      <c r="A6" s="240"/>
      <c r="B6" s="242"/>
      <c r="C6" s="56"/>
      <c r="D6" s="290" t="s">
        <v>40</v>
      </c>
      <c r="E6" s="291"/>
      <c r="F6" s="291"/>
      <c r="H6" s="290" t="s">
        <v>40</v>
      </c>
      <c r="I6" s="291"/>
      <c r="J6" s="291"/>
    </row>
    <row r="7" spans="1:10" s="54" customFormat="1" ht="20.25" customHeight="1" x14ac:dyDescent="0.25">
      <c r="A7" s="240"/>
      <c r="B7" s="242"/>
      <c r="C7" s="56"/>
      <c r="D7" s="290" t="s">
        <v>90</v>
      </c>
      <c r="E7" s="290"/>
      <c r="F7" s="290"/>
      <c r="H7" s="290" t="s">
        <v>90</v>
      </c>
      <c r="I7" s="290"/>
      <c r="J7" s="290"/>
    </row>
    <row r="8" spans="1:10" s="54" customFormat="1" ht="20.25" customHeight="1" x14ac:dyDescent="0.25">
      <c r="A8" s="240"/>
      <c r="B8" s="242" t="s">
        <v>7</v>
      </c>
      <c r="C8" s="56"/>
      <c r="D8" s="243" t="s">
        <v>149</v>
      </c>
      <c r="E8" s="244"/>
      <c r="F8" s="243" t="s">
        <v>123</v>
      </c>
      <c r="G8" s="244"/>
      <c r="H8" s="243" t="s">
        <v>149</v>
      </c>
      <c r="I8" s="244"/>
      <c r="J8" s="243" t="s">
        <v>123</v>
      </c>
    </row>
    <row r="9" spans="1:10" ht="20.25" customHeight="1" x14ac:dyDescent="0.25">
      <c r="D9" s="292" t="s">
        <v>8</v>
      </c>
      <c r="E9" s="292"/>
      <c r="F9" s="292"/>
      <c r="G9" s="292"/>
      <c r="H9" s="292"/>
      <c r="I9" s="292"/>
      <c r="J9" s="292"/>
    </row>
    <row r="10" spans="1:10" ht="20.25" customHeight="1" x14ac:dyDescent="0.25">
      <c r="A10" s="245" t="s">
        <v>41</v>
      </c>
    </row>
    <row r="11" spans="1:10" ht="20.25" customHeight="1" x14ac:dyDescent="0.25">
      <c r="A11" s="95" t="s">
        <v>42</v>
      </c>
    </row>
    <row r="12" spans="1:10" ht="20.25" customHeight="1" x14ac:dyDescent="0.25">
      <c r="A12" s="247" t="s">
        <v>43</v>
      </c>
      <c r="B12" s="242">
        <v>3</v>
      </c>
      <c r="D12" s="246">
        <v>1528645</v>
      </c>
      <c r="F12" s="246">
        <v>1995188</v>
      </c>
      <c r="H12" s="248">
        <v>485481</v>
      </c>
      <c r="J12" s="248">
        <v>625265</v>
      </c>
    </row>
    <row r="13" spans="1:10" ht="20.25" customHeight="1" x14ac:dyDescent="0.25">
      <c r="A13" s="95" t="s">
        <v>45</v>
      </c>
      <c r="D13" s="249">
        <v>0</v>
      </c>
      <c r="F13" s="249">
        <v>616</v>
      </c>
      <c r="H13" s="248">
        <v>1277</v>
      </c>
      <c r="J13" s="250">
        <v>263</v>
      </c>
    </row>
    <row r="14" spans="1:10" ht="20.25" customHeight="1" x14ac:dyDescent="0.25">
      <c r="A14" s="56" t="s">
        <v>46</v>
      </c>
      <c r="B14" s="242">
        <v>3</v>
      </c>
      <c r="D14" s="251">
        <v>47590</v>
      </c>
      <c r="F14" s="251">
        <v>31671</v>
      </c>
      <c r="H14" s="248">
        <v>40653</v>
      </c>
      <c r="J14" s="248">
        <v>51963</v>
      </c>
    </row>
    <row r="15" spans="1:10" ht="20.25" customHeight="1" x14ac:dyDescent="0.25">
      <c r="A15" s="54" t="s">
        <v>47</v>
      </c>
      <c r="D15" s="252">
        <v>1576235</v>
      </c>
      <c r="E15" s="54"/>
      <c r="F15" s="253">
        <v>2027475</v>
      </c>
      <c r="H15" s="252">
        <v>527411</v>
      </c>
      <c r="J15" s="253">
        <v>677491</v>
      </c>
    </row>
    <row r="16" spans="1:10" ht="20.25" customHeight="1" x14ac:dyDescent="0.25">
      <c r="A16" s="54"/>
      <c r="D16" s="239"/>
      <c r="E16" s="54"/>
      <c r="F16" s="239"/>
    </row>
    <row r="17" spans="1:10" ht="20.25" customHeight="1" x14ac:dyDescent="0.25">
      <c r="A17" s="254" t="s">
        <v>48</v>
      </c>
    </row>
    <row r="18" spans="1:10" ht="20.25" customHeight="1" x14ac:dyDescent="0.25">
      <c r="A18" s="95" t="s">
        <v>166</v>
      </c>
    </row>
    <row r="19" spans="1:10" ht="20.25" customHeight="1" x14ac:dyDescent="0.25">
      <c r="A19" s="247" t="s">
        <v>167</v>
      </c>
      <c r="B19" s="242">
        <v>3</v>
      </c>
      <c r="D19" s="246">
        <v>1298177</v>
      </c>
      <c r="F19" s="246">
        <v>1604162</v>
      </c>
      <c r="H19" s="248">
        <v>398796</v>
      </c>
      <c r="J19" s="248">
        <v>473034</v>
      </c>
    </row>
    <row r="20" spans="1:10" ht="20.25" customHeight="1" x14ac:dyDescent="0.25">
      <c r="A20" s="95" t="s">
        <v>103</v>
      </c>
      <c r="B20" s="242">
        <v>3</v>
      </c>
      <c r="D20" s="246">
        <v>44714</v>
      </c>
      <c r="F20" s="246">
        <v>40878</v>
      </c>
      <c r="H20" s="248">
        <v>28834</v>
      </c>
      <c r="J20" s="248">
        <v>24944</v>
      </c>
    </row>
    <row r="21" spans="1:10" ht="20.25" customHeight="1" x14ac:dyDescent="0.25">
      <c r="A21" s="95" t="s">
        <v>49</v>
      </c>
      <c r="B21" s="242">
        <v>3</v>
      </c>
      <c r="D21" s="246">
        <v>118490</v>
      </c>
      <c r="F21" s="246">
        <v>142369</v>
      </c>
      <c r="H21" s="248">
        <v>63092</v>
      </c>
      <c r="J21" s="248">
        <v>89114</v>
      </c>
    </row>
    <row r="22" spans="1:10" ht="20.25" customHeight="1" x14ac:dyDescent="0.25">
      <c r="A22" s="95" t="s">
        <v>82</v>
      </c>
      <c r="D22" s="214">
        <v>1187</v>
      </c>
      <c r="F22" s="207">
        <v>0</v>
      </c>
      <c r="H22" s="255">
        <v>0</v>
      </c>
      <c r="J22" s="255">
        <v>0</v>
      </c>
    </row>
    <row r="23" spans="1:10" ht="20.25" customHeight="1" x14ac:dyDescent="0.25">
      <c r="A23" s="95" t="s">
        <v>51</v>
      </c>
      <c r="D23" s="251">
        <v>1459</v>
      </c>
      <c r="E23" s="54"/>
      <c r="F23" s="251">
        <v>2306</v>
      </c>
      <c r="H23" s="256">
        <v>709</v>
      </c>
      <c r="J23" s="282">
        <v>1300</v>
      </c>
    </row>
    <row r="24" spans="1:10" ht="20.25" customHeight="1" x14ac:dyDescent="0.25">
      <c r="A24" s="54" t="s">
        <v>50</v>
      </c>
      <c r="D24" s="252">
        <v>1464027</v>
      </c>
      <c r="E24" s="54"/>
      <c r="F24" s="253">
        <v>1789715</v>
      </c>
      <c r="H24" s="252">
        <v>491431</v>
      </c>
      <c r="J24" s="253">
        <v>588392</v>
      </c>
    </row>
    <row r="25" spans="1:10" ht="20.25" customHeight="1" x14ac:dyDescent="0.25">
      <c r="A25" s="54"/>
      <c r="D25" s="239"/>
      <c r="E25" s="54"/>
      <c r="F25" s="239"/>
    </row>
    <row r="26" spans="1:10" ht="20.25" customHeight="1" x14ac:dyDescent="0.25">
      <c r="A26" s="257" t="s">
        <v>168</v>
      </c>
      <c r="D26" s="239"/>
      <c r="E26" s="54"/>
      <c r="F26" s="239"/>
    </row>
    <row r="27" spans="1:10" ht="20.25" customHeight="1" x14ac:dyDescent="0.25">
      <c r="A27" s="258" t="s">
        <v>169</v>
      </c>
      <c r="D27" s="251">
        <v>-12327</v>
      </c>
      <c r="E27" s="54"/>
      <c r="F27" s="251">
        <v>12581</v>
      </c>
      <c r="H27" s="259">
        <v>0</v>
      </c>
      <c r="I27" s="260"/>
      <c r="J27" s="259">
        <v>0</v>
      </c>
    </row>
    <row r="28" spans="1:10" ht="20.25" customHeight="1" x14ac:dyDescent="0.25">
      <c r="A28" s="54" t="s">
        <v>81</v>
      </c>
      <c r="D28" s="261">
        <v>99881</v>
      </c>
      <c r="E28" s="54"/>
      <c r="F28" s="239">
        <v>250341</v>
      </c>
      <c r="H28" s="261">
        <v>35980</v>
      </c>
      <c r="J28" s="239">
        <v>89099</v>
      </c>
    </row>
    <row r="29" spans="1:10" ht="20.25" customHeight="1" x14ac:dyDescent="0.25">
      <c r="A29" s="56" t="s">
        <v>95</v>
      </c>
      <c r="D29" s="251">
        <v>-13613</v>
      </c>
      <c r="F29" s="251">
        <v>-23836</v>
      </c>
      <c r="H29" s="262">
        <v>-7693</v>
      </c>
      <c r="J29" s="262">
        <v>-12965</v>
      </c>
    </row>
    <row r="30" spans="1:10" ht="20.25" customHeight="1" thickBot="1" x14ac:dyDescent="0.3">
      <c r="A30" s="54" t="s">
        <v>52</v>
      </c>
      <c r="D30" s="263">
        <v>86268</v>
      </c>
      <c r="E30" s="54"/>
      <c r="F30" s="264">
        <v>226505</v>
      </c>
      <c r="H30" s="263">
        <v>28287</v>
      </c>
      <c r="J30" s="264">
        <v>76134</v>
      </c>
    </row>
    <row r="31" spans="1:10" s="54" customFormat="1" ht="20.25" customHeight="1" thickTop="1" x14ac:dyDescent="0.25">
      <c r="B31" s="242"/>
      <c r="C31" s="56"/>
      <c r="D31" s="239"/>
      <c r="F31" s="239"/>
      <c r="G31" s="56"/>
      <c r="H31" s="56"/>
      <c r="I31" s="56"/>
      <c r="J31" s="56"/>
    </row>
    <row r="32" spans="1:10" s="54" customFormat="1" ht="20.25" customHeight="1" x14ac:dyDescent="0.25">
      <c r="A32" s="56" t="s">
        <v>93</v>
      </c>
      <c r="B32" s="242"/>
      <c r="C32" s="56"/>
      <c r="D32" s="265">
        <v>0</v>
      </c>
      <c r="E32" s="266"/>
      <c r="F32" s="265">
        <v>0</v>
      </c>
      <c r="G32" s="255"/>
      <c r="H32" s="265">
        <v>0</v>
      </c>
      <c r="I32" s="255"/>
      <c r="J32" s="265">
        <v>0</v>
      </c>
    </row>
    <row r="33" spans="1:10" s="54" customFormat="1" ht="20.25" customHeight="1" x14ac:dyDescent="0.25">
      <c r="A33" s="54" t="s">
        <v>176</v>
      </c>
      <c r="B33" s="242"/>
      <c r="C33" s="56"/>
      <c r="D33" s="267"/>
      <c r="E33" s="266"/>
      <c r="F33" s="267"/>
      <c r="G33" s="255"/>
      <c r="H33" s="267"/>
      <c r="I33" s="255"/>
      <c r="J33" s="267"/>
    </row>
    <row r="34" spans="1:10" s="54" customFormat="1" ht="20.25" customHeight="1" thickBot="1" x14ac:dyDescent="0.3">
      <c r="A34" s="54" t="s">
        <v>177</v>
      </c>
      <c r="B34" s="242"/>
      <c r="C34" s="56"/>
      <c r="D34" s="268">
        <v>86268</v>
      </c>
      <c r="F34" s="268">
        <v>226505</v>
      </c>
      <c r="G34" s="249"/>
      <c r="H34" s="268">
        <v>28287</v>
      </c>
      <c r="I34" s="249"/>
      <c r="J34" s="268">
        <v>76134</v>
      </c>
    </row>
    <row r="35" spans="1:10" s="54" customFormat="1" ht="20.25" customHeight="1" thickTop="1" x14ac:dyDescent="0.25">
      <c r="B35" s="242"/>
      <c r="C35" s="56"/>
      <c r="D35" s="239"/>
      <c r="F35" s="239"/>
      <c r="G35" s="56"/>
      <c r="H35" s="56"/>
      <c r="I35" s="56"/>
      <c r="J35" s="56"/>
    </row>
    <row r="36" spans="1:10" s="54" customFormat="1" ht="20.25" customHeight="1" thickBot="1" x14ac:dyDescent="0.3">
      <c r="A36" s="54" t="s">
        <v>178</v>
      </c>
      <c r="B36" s="242"/>
      <c r="C36" s="56"/>
      <c r="D36" s="269">
        <v>0.19016966372996796</v>
      </c>
      <c r="F36" s="269">
        <v>0.53270977483219428</v>
      </c>
      <c r="G36" s="56"/>
      <c r="H36" s="269">
        <v>6.6527279312502061E-2</v>
      </c>
      <c r="I36" s="56"/>
      <c r="J36" s="269">
        <v>0.17905708923456118</v>
      </c>
    </row>
    <row r="37" spans="1:10" s="54" customFormat="1" ht="20.25" customHeight="1" thickTop="1" x14ac:dyDescent="0.25">
      <c r="B37" s="242"/>
      <c r="C37" s="56"/>
      <c r="D37" s="270"/>
      <c r="F37" s="270"/>
      <c r="G37" s="56"/>
      <c r="H37" s="270"/>
      <c r="I37" s="56"/>
      <c r="J37" s="270"/>
    </row>
    <row r="38" spans="1:10" s="54" customFormat="1" ht="20.25" customHeight="1" x14ac:dyDescent="0.25">
      <c r="A38" s="54" t="s">
        <v>179</v>
      </c>
      <c r="B38" s="242"/>
      <c r="C38" s="56"/>
      <c r="D38" s="270"/>
      <c r="F38" s="270"/>
      <c r="G38" s="56"/>
      <c r="H38" s="270"/>
      <c r="I38" s="56"/>
      <c r="J38" s="270"/>
    </row>
    <row r="39" spans="1:10" s="54" customFormat="1" ht="20.25" customHeight="1" x14ac:dyDescent="0.25">
      <c r="A39" s="54" t="s">
        <v>180</v>
      </c>
      <c r="B39" s="242"/>
      <c r="C39" s="56"/>
      <c r="D39" s="270"/>
      <c r="F39" s="270"/>
      <c r="G39" s="56"/>
      <c r="H39" s="270"/>
      <c r="I39" s="56"/>
      <c r="J39" s="270"/>
    </row>
    <row r="40" spans="1:10" s="54" customFormat="1" ht="20.25" customHeight="1" x14ac:dyDescent="0.25">
      <c r="A40" s="56" t="s">
        <v>130</v>
      </c>
      <c r="B40" s="242"/>
      <c r="C40" s="56"/>
      <c r="D40" s="271">
        <v>80859</v>
      </c>
      <c r="E40" s="271"/>
      <c r="F40" s="271">
        <v>226505</v>
      </c>
      <c r="G40" s="271"/>
      <c r="H40" s="271">
        <v>28287</v>
      </c>
      <c r="I40" s="271"/>
      <c r="J40" s="271">
        <v>76134</v>
      </c>
    </row>
    <row r="41" spans="1:10" s="54" customFormat="1" ht="20.25" customHeight="1" x14ac:dyDescent="0.25">
      <c r="A41" s="56" t="s">
        <v>131</v>
      </c>
      <c r="B41" s="242"/>
      <c r="C41" s="56"/>
      <c r="D41" s="262">
        <v>5409</v>
      </c>
      <c r="E41" s="56"/>
      <c r="F41" s="272">
        <v>0</v>
      </c>
      <c r="G41" s="255"/>
      <c r="H41" s="272">
        <v>0</v>
      </c>
      <c r="I41" s="255"/>
      <c r="J41" s="272">
        <v>0</v>
      </c>
    </row>
    <row r="42" spans="1:10" s="54" customFormat="1" ht="20.25" customHeight="1" x14ac:dyDescent="0.25">
      <c r="A42" s="54" t="s">
        <v>176</v>
      </c>
      <c r="B42" s="242"/>
      <c r="C42" s="56"/>
      <c r="D42" s="273"/>
      <c r="E42" s="56"/>
      <c r="F42" s="274"/>
      <c r="G42" s="255"/>
      <c r="H42" s="274"/>
      <c r="I42" s="255"/>
      <c r="J42" s="274"/>
    </row>
    <row r="43" spans="1:10" s="54" customFormat="1" ht="20.25" customHeight="1" thickBot="1" x14ac:dyDescent="0.3">
      <c r="A43" s="54" t="s">
        <v>177</v>
      </c>
      <c r="B43" s="242"/>
      <c r="C43" s="56"/>
      <c r="D43" s="275">
        <v>86268</v>
      </c>
      <c r="F43" s="275">
        <v>226505</v>
      </c>
      <c r="G43" s="56"/>
      <c r="H43" s="275">
        <v>28287</v>
      </c>
      <c r="I43" s="56"/>
      <c r="J43" s="275">
        <v>76134</v>
      </c>
    </row>
    <row r="44" spans="1:10" s="54" customFormat="1" ht="20.25" customHeight="1" thickTop="1" x14ac:dyDescent="0.25">
      <c r="B44" s="242"/>
      <c r="C44" s="56"/>
      <c r="D44" s="239"/>
      <c r="F44" s="239"/>
      <c r="G44" s="56"/>
      <c r="H44" s="239"/>
      <c r="I44" s="56"/>
      <c r="J44" s="239"/>
    </row>
    <row r="45" spans="1:10" s="54" customFormat="1" ht="20.25" customHeight="1" x14ac:dyDescent="0.25">
      <c r="B45" s="242"/>
      <c r="C45" s="56"/>
      <c r="D45" s="239"/>
      <c r="F45" s="239"/>
      <c r="G45" s="56"/>
      <c r="H45" s="239"/>
      <c r="I45" s="56"/>
      <c r="J45" s="239"/>
    </row>
    <row r="46" spans="1:10" s="54" customFormat="1" ht="20.25" customHeight="1" x14ac:dyDescent="0.25">
      <c r="B46" s="242"/>
      <c r="C46" s="56"/>
      <c r="D46" s="270"/>
      <c r="E46" s="56"/>
      <c r="F46" s="270"/>
      <c r="G46" s="56"/>
      <c r="H46" s="270"/>
      <c r="I46" s="56"/>
      <c r="J46" s="270"/>
    </row>
    <row r="47" spans="1:10" s="54" customFormat="1" ht="20.25" customHeight="1" x14ac:dyDescent="0.3">
      <c r="A47" s="52" t="s">
        <v>0</v>
      </c>
      <c r="B47" s="238"/>
      <c r="D47" s="239"/>
      <c r="F47" s="239"/>
    </row>
    <row r="48" spans="1:10" s="54" customFormat="1" ht="20.25" customHeight="1" x14ac:dyDescent="0.25">
      <c r="A48" s="59" t="s">
        <v>53</v>
      </c>
      <c r="B48" s="238"/>
      <c r="D48" s="239"/>
      <c r="F48" s="239"/>
    </row>
    <row r="49" spans="1:10" s="54" customFormat="1" ht="20.25" customHeight="1" x14ac:dyDescent="0.25">
      <c r="A49" s="59"/>
      <c r="B49" s="238"/>
      <c r="D49" s="239"/>
      <c r="F49" s="239"/>
    </row>
    <row r="50" spans="1:10" s="54" customFormat="1" ht="20.25" customHeight="1" x14ac:dyDescent="0.25">
      <c r="A50" s="240"/>
      <c r="B50" s="241"/>
      <c r="C50" s="56"/>
      <c r="D50" s="288" t="s">
        <v>2</v>
      </c>
      <c r="E50" s="288"/>
      <c r="F50" s="288"/>
      <c r="H50" s="288" t="s">
        <v>3</v>
      </c>
      <c r="I50" s="288"/>
      <c r="J50" s="288"/>
    </row>
    <row r="51" spans="1:10" s="54" customFormat="1" ht="20.25" customHeight="1" x14ac:dyDescent="0.25">
      <c r="A51" s="240"/>
      <c r="B51" s="241"/>
      <c r="C51" s="56"/>
      <c r="D51" s="288" t="s">
        <v>4</v>
      </c>
      <c r="E51" s="288"/>
      <c r="F51" s="288"/>
      <c r="H51" s="289" t="s">
        <v>4</v>
      </c>
      <c r="I51" s="289"/>
      <c r="J51" s="289"/>
    </row>
    <row r="52" spans="1:10" s="54" customFormat="1" ht="20.25" customHeight="1" x14ac:dyDescent="0.25">
      <c r="A52" s="240"/>
      <c r="B52" s="242"/>
      <c r="C52" s="56"/>
      <c r="D52" s="290" t="s">
        <v>91</v>
      </c>
      <c r="E52" s="291"/>
      <c r="F52" s="291"/>
      <c r="H52" s="290" t="s">
        <v>91</v>
      </c>
      <c r="I52" s="291"/>
      <c r="J52" s="291"/>
    </row>
    <row r="53" spans="1:10" s="54" customFormat="1" ht="20.25" customHeight="1" x14ac:dyDescent="0.25">
      <c r="A53" s="240"/>
      <c r="B53" s="242"/>
      <c r="C53" s="56"/>
      <c r="D53" s="290" t="s">
        <v>90</v>
      </c>
      <c r="E53" s="290"/>
      <c r="F53" s="290"/>
      <c r="H53" s="290" t="s">
        <v>90</v>
      </c>
      <c r="I53" s="290"/>
      <c r="J53" s="290"/>
    </row>
    <row r="54" spans="1:10" s="54" customFormat="1" ht="20.25" customHeight="1" x14ac:dyDescent="0.25">
      <c r="A54" s="240"/>
      <c r="B54" s="242" t="s">
        <v>7</v>
      </c>
      <c r="C54" s="56"/>
      <c r="D54" s="243" t="s">
        <v>149</v>
      </c>
      <c r="E54" s="244"/>
      <c r="F54" s="243" t="s">
        <v>123</v>
      </c>
      <c r="G54" s="244"/>
      <c r="H54" s="243" t="s">
        <v>149</v>
      </c>
      <c r="I54" s="244"/>
      <c r="J54" s="243" t="s">
        <v>123</v>
      </c>
    </row>
    <row r="55" spans="1:10" ht="20.25" customHeight="1" x14ac:dyDescent="0.25">
      <c r="D55" s="292" t="s">
        <v>8</v>
      </c>
      <c r="E55" s="292"/>
      <c r="F55" s="292"/>
      <c r="G55" s="292"/>
      <c r="H55" s="292"/>
      <c r="I55" s="292"/>
      <c r="J55" s="292"/>
    </row>
    <row r="56" spans="1:10" ht="20.25" customHeight="1" x14ac:dyDescent="0.25">
      <c r="A56" s="245" t="s">
        <v>41</v>
      </c>
    </row>
    <row r="57" spans="1:10" ht="20.25" customHeight="1" x14ac:dyDescent="0.25">
      <c r="A57" s="95" t="s">
        <v>42</v>
      </c>
    </row>
    <row r="58" spans="1:10" ht="20.25" customHeight="1" x14ac:dyDescent="0.25">
      <c r="A58" s="247" t="s">
        <v>43</v>
      </c>
      <c r="B58" s="242" t="s">
        <v>170</v>
      </c>
      <c r="D58" s="246">
        <v>4114351</v>
      </c>
      <c r="F58" s="246">
        <v>6119037</v>
      </c>
      <c r="H58" s="248">
        <v>1309313</v>
      </c>
      <c r="J58" s="248">
        <v>2001072</v>
      </c>
    </row>
    <row r="59" spans="1:10" ht="20.25" customHeight="1" x14ac:dyDescent="0.25">
      <c r="A59" s="95" t="s">
        <v>83</v>
      </c>
      <c r="D59" s="246">
        <v>1619</v>
      </c>
      <c r="F59" s="276">
        <v>0</v>
      </c>
      <c r="H59" s="248">
        <v>5844</v>
      </c>
      <c r="J59" s="249">
        <v>0</v>
      </c>
    </row>
    <row r="60" spans="1:10" ht="20.25" customHeight="1" x14ac:dyDescent="0.25">
      <c r="A60" s="95" t="s">
        <v>112</v>
      </c>
      <c r="B60" s="242" t="s">
        <v>171</v>
      </c>
      <c r="D60" s="276">
        <v>0</v>
      </c>
      <c r="F60" s="246">
        <v>4339</v>
      </c>
      <c r="H60" s="248">
        <v>277798</v>
      </c>
      <c r="J60" s="249">
        <v>199298</v>
      </c>
    </row>
    <row r="61" spans="1:10" ht="20.25" customHeight="1" x14ac:dyDescent="0.25">
      <c r="A61" s="95" t="s">
        <v>46</v>
      </c>
      <c r="B61" s="242">
        <v>3</v>
      </c>
      <c r="D61" s="251">
        <v>103747</v>
      </c>
      <c r="F61" s="251">
        <v>93640</v>
      </c>
      <c r="H61" s="248">
        <v>99739</v>
      </c>
      <c r="J61" s="248">
        <v>140504</v>
      </c>
    </row>
    <row r="62" spans="1:10" ht="20.25" customHeight="1" x14ac:dyDescent="0.25">
      <c r="A62" s="54" t="s">
        <v>47</v>
      </c>
      <c r="D62" s="252">
        <v>4219717</v>
      </c>
      <c r="E62" s="54"/>
      <c r="F62" s="253">
        <v>6217016</v>
      </c>
      <c r="H62" s="252">
        <v>1692694</v>
      </c>
      <c r="J62" s="253">
        <v>2340874</v>
      </c>
    </row>
    <row r="63" spans="1:10" ht="20.25" customHeight="1" x14ac:dyDescent="0.25">
      <c r="A63" s="54"/>
      <c r="D63" s="239"/>
      <c r="E63" s="54"/>
      <c r="F63" s="239"/>
    </row>
    <row r="64" spans="1:10" ht="20.25" customHeight="1" x14ac:dyDescent="0.25">
      <c r="A64" s="254" t="s">
        <v>48</v>
      </c>
    </row>
    <row r="65" spans="1:10" ht="20.25" customHeight="1" x14ac:dyDescent="0.25">
      <c r="A65" s="95" t="s">
        <v>166</v>
      </c>
    </row>
    <row r="66" spans="1:10" ht="20.25" customHeight="1" x14ac:dyDescent="0.25">
      <c r="A66" s="247" t="s">
        <v>167</v>
      </c>
      <c r="B66" s="242">
        <v>3</v>
      </c>
      <c r="D66" s="246">
        <v>3588983</v>
      </c>
      <c r="F66" s="246">
        <v>4965288</v>
      </c>
      <c r="H66" s="248">
        <v>1060952</v>
      </c>
      <c r="J66" s="248">
        <v>1507885</v>
      </c>
    </row>
    <row r="67" spans="1:10" ht="20.25" customHeight="1" x14ac:dyDescent="0.25">
      <c r="A67" s="95" t="s">
        <v>103</v>
      </c>
      <c r="B67" s="242">
        <v>3</v>
      </c>
      <c r="D67" s="246">
        <v>87674</v>
      </c>
      <c r="F67" s="246">
        <v>111925</v>
      </c>
      <c r="H67" s="248">
        <v>45230</v>
      </c>
      <c r="J67" s="248">
        <v>67925</v>
      </c>
    </row>
    <row r="68" spans="1:10" ht="20.25" customHeight="1" x14ac:dyDescent="0.25">
      <c r="A68" s="95" t="s">
        <v>49</v>
      </c>
      <c r="B68" s="242">
        <v>3</v>
      </c>
      <c r="D68" s="246">
        <v>356056</v>
      </c>
      <c r="F68" s="246">
        <v>436176</v>
      </c>
      <c r="H68" s="248">
        <v>199678</v>
      </c>
      <c r="J68" s="248">
        <v>273235</v>
      </c>
    </row>
    <row r="69" spans="1:10" ht="20.25" customHeight="1" x14ac:dyDescent="0.25">
      <c r="A69" s="95" t="s">
        <v>82</v>
      </c>
      <c r="D69" s="276">
        <v>0</v>
      </c>
      <c r="F69" s="276">
        <v>1795</v>
      </c>
      <c r="H69" s="276">
        <v>0</v>
      </c>
      <c r="J69" s="276">
        <v>3172</v>
      </c>
    </row>
    <row r="70" spans="1:10" ht="20.25" customHeight="1" x14ac:dyDescent="0.25">
      <c r="A70" s="95" t="s">
        <v>51</v>
      </c>
      <c r="D70" s="276">
        <v>5804</v>
      </c>
      <c r="F70" s="276">
        <v>7712</v>
      </c>
      <c r="H70" s="276">
        <v>2352</v>
      </c>
      <c r="J70" s="276">
        <v>3973</v>
      </c>
    </row>
    <row r="71" spans="1:10" ht="20.25" customHeight="1" x14ac:dyDescent="0.25">
      <c r="A71" s="54" t="s">
        <v>50</v>
      </c>
      <c r="D71" s="252">
        <v>4038517</v>
      </c>
      <c r="E71" s="54"/>
      <c r="F71" s="253">
        <v>5522896</v>
      </c>
      <c r="H71" s="252">
        <v>1308212</v>
      </c>
      <c r="J71" s="253">
        <v>1856190</v>
      </c>
    </row>
    <row r="72" spans="1:10" ht="20.25" customHeight="1" x14ac:dyDescent="0.25">
      <c r="A72" s="54"/>
      <c r="D72" s="239"/>
      <c r="E72" s="54"/>
      <c r="F72" s="239"/>
    </row>
    <row r="73" spans="1:10" ht="20.25" customHeight="1" x14ac:dyDescent="0.25">
      <c r="A73" s="257" t="s">
        <v>168</v>
      </c>
      <c r="D73" s="239"/>
      <c r="E73" s="54"/>
      <c r="F73" s="239"/>
    </row>
    <row r="74" spans="1:10" ht="20.25" customHeight="1" x14ac:dyDescent="0.25">
      <c r="A74" s="258" t="s">
        <v>169</v>
      </c>
      <c r="D74" s="251">
        <v>-24491</v>
      </c>
      <c r="E74" s="54"/>
      <c r="F74" s="251">
        <v>61189</v>
      </c>
      <c r="H74" s="277">
        <v>0</v>
      </c>
      <c r="J74" s="277">
        <v>0</v>
      </c>
    </row>
    <row r="75" spans="1:10" ht="20.25" customHeight="1" x14ac:dyDescent="0.25">
      <c r="A75" s="54" t="s">
        <v>81</v>
      </c>
      <c r="D75" s="261">
        <v>156709</v>
      </c>
      <c r="E75" s="54"/>
      <c r="F75" s="239">
        <v>755309</v>
      </c>
      <c r="H75" s="261">
        <v>384482</v>
      </c>
      <c r="J75" s="239">
        <v>484684</v>
      </c>
    </row>
    <row r="76" spans="1:10" ht="20.25" customHeight="1" x14ac:dyDescent="0.25">
      <c r="A76" s="56" t="s">
        <v>95</v>
      </c>
      <c r="D76" s="251">
        <v>-27336</v>
      </c>
      <c r="F76" s="251">
        <v>-71313</v>
      </c>
      <c r="H76" s="262">
        <v>-19089</v>
      </c>
      <c r="J76" s="262">
        <v>-41105</v>
      </c>
    </row>
    <row r="77" spans="1:10" ht="20.25" customHeight="1" thickBot="1" x14ac:dyDescent="0.3">
      <c r="A77" s="54" t="s">
        <v>52</v>
      </c>
      <c r="D77" s="264">
        <v>129373</v>
      </c>
      <c r="E77" s="54"/>
      <c r="F77" s="264">
        <v>683996</v>
      </c>
      <c r="H77" s="264">
        <v>365393</v>
      </c>
      <c r="J77" s="264">
        <v>443579</v>
      </c>
    </row>
    <row r="78" spans="1:10" ht="20.25" customHeight="1" thickTop="1" x14ac:dyDescent="0.25">
      <c r="A78" s="54"/>
      <c r="D78" s="239"/>
      <c r="E78" s="54"/>
      <c r="F78" s="239"/>
    </row>
    <row r="79" spans="1:10" ht="20.25" customHeight="1" x14ac:dyDescent="0.25">
      <c r="A79" s="56" t="s">
        <v>93</v>
      </c>
      <c r="D79" s="277">
        <v>0</v>
      </c>
      <c r="E79" s="54"/>
      <c r="F79" s="277">
        <v>0</v>
      </c>
      <c r="H79" s="277">
        <v>0</v>
      </c>
      <c r="J79" s="277">
        <v>0</v>
      </c>
    </row>
    <row r="80" spans="1:10" ht="20.25" customHeight="1" thickBot="1" x14ac:dyDescent="0.3">
      <c r="A80" s="54" t="s">
        <v>172</v>
      </c>
      <c r="D80" s="264">
        <v>129373</v>
      </c>
      <c r="E80" s="54"/>
      <c r="F80" s="264">
        <v>683996</v>
      </c>
      <c r="H80" s="264">
        <v>365393</v>
      </c>
      <c r="J80" s="264">
        <v>443579</v>
      </c>
    </row>
    <row r="81" spans="1:10" ht="20.25" customHeight="1" thickTop="1" x14ac:dyDescent="0.25">
      <c r="A81" s="54"/>
      <c r="D81" s="239"/>
      <c r="E81" s="54"/>
      <c r="F81" s="239"/>
    </row>
    <row r="82" spans="1:10" ht="20.25" customHeight="1" thickBot="1" x14ac:dyDescent="0.3">
      <c r="A82" s="54" t="s">
        <v>173</v>
      </c>
      <c r="D82" s="269">
        <v>0.30799267961064564</v>
      </c>
      <c r="E82" s="54"/>
      <c r="F82" s="269">
        <v>1.6089707701934068</v>
      </c>
      <c r="H82" s="269">
        <v>0.85951768231580239</v>
      </c>
      <c r="J82" s="269">
        <v>1.0434354079141124</v>
      </c>
    </row>
    <row r="83" spans="1:10" ht="20.25" customHeight="1" thickTop="1" x14ac:dyDescent="0.25">
      <c r="A83" s="54"/>
      <c r="D83" s="270"/>
      <c r="E83" s="54"/>
      <c r="F83" s="270"/>
      <c r="H83" s="270"/>
      <c r="J83" s="270"/>
    </row>
    <row r="84" spans="1:10" ht="20.25" customHeight="1" x14ac:dyDescent="0.25">
      <c r="A84" s="54" t="s">
        <v>174</v>
      </c>
      <c r="D84" s="270"/>
      <c r="E84" s="54"/>
      <c r="F84" s="270"/>
      <c r="H84" s="270"/>
      <c r="J84" s="270"/>
    </row>
    <row r="85" spans="1:10" ht="20.25" customHeight="1" x14ac:dyDescent="0.25">
      <c r="A85" s="56" t="s">
        <v>130</v>
      </c>
      <c r="D85" s="271">
        <v>130932</v>
      </c>
      <c r="E85" s="271"/>
      <c r="F85" s="271">
        <v>683996</v>
      </c>
      <c r="G85" s="271"/>
      <c r="H85" s="271">
        <v>365393</v>
      </c>
      <c r="I85" s="271"/>
      <c r="J85" s="271">
        <v>443579</v>
      </c>
    </row>
    <row r="86" spans="1:10" ht="20.25" customHeight="1" x14ac:dyDescent="0.25">
      <c r="A86" s="56" t="s">
        <v>131</v>
      </c>
      <c r="D86" s="248">
        <v>-1559</v>
      </c>
      <c r="E86" s="54"/>
      <c r="F86" s="266">
        <v>0</v>
      </c>
      <c r="H86" s="266">
        <v>0</v>
      </c>
      <c r="J86" s="266">
        <v>0</v>
      </c>
    </row>
    <row r="87" spans="1:10" ht="20.25" customHeight="1" thickBot="1" x14ac:dyDescent="0.3">
      <c r="A87" s="54" t="s">
        <v>172</v>
      </c>
      <c r="D87" s="264">
        <v>129373</v>
      </c>
      <c r="E87" s="54"/>
      <c r="F87" s="264">
        <v>683996</v>
      </c>
      <c r="H87" s="264">
        <v>365393</v>
      </c>
      <c r="J87" s="264">
        <v>443579</v>
      </c>
    </row>
    <row r="88" spans="1:10" ht="20.25" customHeight="1" thickTop="1" x14ac:dyDescent="0.25">
      <c r="A88" s="54"/>
      <c r="D88" s="270"/>
      <c r="E88" s="54"/>
      <c r="F88" s="270"/>
      <c r="H88" s="270"/>
      <c r="J88" s="270"/>
    </row>
    <row r="89" spans="1:10" ht="20.25" customHeight="1" x14ac:dyDescent="0.25"/>
  </sheetData>
  <mergeCells count="18">
    <mergeCell ref="D52:F52"/>
    <mergeCell ref="H52:J52"/>
    <mergeCell ref="D53:F53"/>
    <mergeCell ref="H53:J53"/>
    <mergeCell ref="D55:J55"/>
    <mergeCell ref="D51:F51"/>
    <mergeCell ref="H51:J51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50:F50"/>
    <mergeCell ref="H50:J50"/>
  </mergeCells>
  <pageMargins left="0.7" right="0.2" top="0.48" bottom="0.5" header="0.5" footer="0.5"/>
  <pageSetup paperSize="9" scale="80" firstPageNumber="6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1" manualBreakCount="1">
    <brk id="46" max="16383" man="1"/>
  </rowBreaks>
  <ignoredErrors>
    <ignoredError sqref="D8 F8 H8 J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9"/>
  <sheetViews>
    <sheetView showGridLines="0" view="pageBreakPreview" zoomScale="70" zoomScaleNormal="70" zoomScaleSheetLayoutView="70" workbookViewId="0">
      <selection activeCell="D30" sqref="D30"/>
    </sheetView>
  </sheetViews>
  <sheetFormatPr defaultColWidth="9" defaultRowHeight="33" customHeight="1" x14ac:dyDescent="0.25"/>
  <cols>
    <col min="1" max="1" width="54.5703125" style="56" customWidth="1"/>
    <col min="2" max="2" width="6.140625" style="61" customWidth="1"/>
    <col min="3" max="3" width="1.140625" style="56" customWidth="1"/>
    <col min="4" max="4" width="13.5703125" style="65" customWidth="1"/>
    <col min="5" max="5" width="1.140625" style="65" customWidth="1"/>
    <col min="6" max="6" width="13.5703125" style="65" customWidth="1"/>
    <col min="7" max="7" width="1.140625" style="65" customWidth="1"/>
    <col min="8" max="8" width="13.5703125" style="65" customWidth="1"/>
    <col min="9" max="9" width="1.140625" style="65" customWidth="1"/>
    <col min="10" max="10" width="14.5703125" style="65" customWidth="1"/>
    <col min="11" max="11" width="1.140625" style="65" customWidth="1"/>
    <col min="12" max="12" width="14.5703125" style="65" customWidth="1"/>
    <col min="13" max="13" width="1.140625" style="65" customWidth="1"/>
    <col min="14" max="14" width="13.5703125" style="65" customWidth="1"/>
    <col min="15" max="15" width="1.140625" style="65" customWidth="1"/>
    <col min="16" max="16" width="15" style="65" customWidth="1"/>
    <col min="17" max="17" width="1.140625" style="65" customWidth="1"/>
    <col min="18" max="18" width="12.42578125" style="56" customWidth="1"/>
    <col min="19" max="19" width="12.140625" style="56" bestFit="1" customWidth="1"/>
    <col min="20" max="20" width="9" style="56"/>
    <col min="21" max="21" width="14.42578125" style="56" bestFit="1" customWidth="1"/>
    <col min="22" max="22" width="14.5703125" style="56" customWidth="1"/>
    <col min="23" max="16384" width="9" style="56"/>
  </cols>
  <sheetData>
    <row r="1" spans="1:22" ht="18.75" customHeight="1" x14ac:dyDescent="0.3">
      <c r="A1" s="52" t="s">
        <v>0</v>
      </c>
      <c r="B1" s="53"/>
      <c r="C1" s="54"/>
      <c r="D1" s="55"/>
      <c r="E1" s="55"/>
      <c r="F1" s="55"/>
      <c r="G1" s="55"/>
      <c r="H1" s="55"/>
      <c r="I1" s="55"/>
      <c r="J1" s="55"/>
      <c r="K1" s="55"/>
      <c r="L1" s="56"/>
      <c r="M1" s="55"/>
      <c r="N1" s="56"/>
      <c r="O1" s="55"/>
      <c r="P1" s="56"/>
      <c r="Q1" s="56"/>
      <c r="S1" s="57"/>
      <c r="T1" s="58"/>
    </row>
    <row r="2" spans="1:22" ht="18.75" customHeight="1" x14ac:dyDescent="0.25">
      <c r="A2" s="59" t="s">
        <v>55</v>
      </c>
      <c r="B2" s="53"/>
      <c r="C2" s="54"/>
      <c r="D2" s="55"/>
      <c r="E2" s="55"/>
      <c r="F2" s="55"/>
      <c r="G2" s="55"/>
      <c r="H2" s="55"/>
      <c r="I2" s="55"/>
      <c r="J2" s="55"/>
      <c r="K2" s="55"/>
      <c r="L2" s="56"/>
      <c r="M2" s="55"/>
      <c r="N2" s="56"/>
      <c r="O2" s="55"/>
      <c r="P2" s="56"/>
      <c r="Q2" s="56"/>
      <c r="S2" s="57"/>
      <c r="T2" s="58"/>
    </row>
    <row r="3" spans="1:22" ht="9.9499999999999993" customHeight="1" x14ac:dyDescent="0.25">
      <c r="A3" s="60"/>
      <c r="D3" s="55"/>
      <c r="E3" s="55"/>
      <c r="F3" s="55"/>
      <c r="G3" s="55"/>
      <c r="H3" s="55"/>
      <c r="I3" s="55"/>
      <c r="J3" s="55"/>
      <c r="K3" s="55"/>
      <c r="L3" s="56"/>
      <c r="M3" s="55"/>
      <c r="N3" s="56"/>
      <c r="O3" s="55"/>
      <c r="P3" s="56"/>
      <c r="Q3" s="56"/>
      <c r="S3" s="57"/>
      <c r="T3" s="58"/>
    </row>
    <row r="4" spans="1:22" ht="18.600000000000001" customHeight="1" x14ac:dyDescent="0.25">
      <c r="A4" s="60"/>
      <c r="B4" s="295" t="s">
        <v>56</v>
      </c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56"/>
      <c r="U4" s="57"/>
      <c r="V4" s="58"/>
    </row>
    <row r="5" spans="1:22" ht="9.9499999999999993" customHeight="1" x14ac:dyDescent="0.25">
      <c r="A5" s="60"/>
      <c r="B5" s="182"/>
      <c r="C5" s="182"/>
      <c r="D5" s="182"/>
      <c r="E5" s="182"/>
      <c r="F5" s="182"/>
      <c r="G5" s="182"/>
      <c r="H5" s="62"/>
      <c r="I5" s="62"/>
      <c r="J5" s="62"/>
      <c r="K5" s="62"/>
      <c r="L5" s="182"/>
      <c r="M5" s="62"/>
      <c r="N5" s="182"/>
      <c r="O5" s="62"/>
      <c r="P5" s="182"/>
      <c r="Q5" s="56"/>
      <c r="U5" s="57"/>
      <c r="V5" s="58"/>
    </row>
    <row r="6" spans="1:22" ht="18.75" customHeight="1" x14ac:dyDescent="0.25">
      <c r="A6" s="60"/>
      <c r="B6" s="182"/>
      <c r="C6" s="182"/>
      <c r="D6" s="182"/>
      <c r="E6" s="182"/>
      <c r="F6" s="63"/>
      <c r="G6" s="63"/>
      <c r="H6" s="293" t="s">
        <v>36</v>
      </c>
      <c r="I6" s="293"/>
      <c r="J6" s="293"/>
      <c r="K6" s="64"/>
      <c r="L6" s="66"/>
      <c r="M6" s="64"/>
      <c r="N6" s="66"/>
      <c r="O6" s="64"/>
      <c r="P6" s="66"/>
      <c r="Q6" s="56"/>
      <c r="U6" s="57"/>
      <c r="V6" s="58"/>
    </row>
    <row r="7" spans="1:22" ht="18.75" customHeight="1" x14ac:dyDescent="0.25">
      <c r="A7" s="60"/>
      <c r="B7" s="182"/>
      <c r="C7" s="182"/>
      <c r="D7" s="182"/>
      <c r="E7" s="182"/>
      <c r="F7" s="63"/>
      <c r="G7" s="63"/>
      <c r="H7" s="172"/>
      <c r="I7" s="172"/>
      <c r="J7" s="172"/>
      <c r="K7" s="64"/>
      <c r="L7" s="66" t="s">
        <v>138</v>
      </c>
      <c r="M7" s="64"/>
      <c r="N7" s="66"/>
      <c r="O7" s="64"/>
      <c r="P7" s="66"/>
      <c r="Q7" s="56"/>
      <c r="U7" s="57"/>
      <c r="V7" s="58"/>
    </row>
    <row r="8" spans="1:22" ht="18.75" customHeight="1" x14ac:dyDescent="0.25">
      <c r="A8" s="60"/>
      <c r="D8" s="67" t="s">
        <v>113</v>
      </c>
      <c r="E8" s="68"/>
      <c r="F8" s="69"/>
      <c r="G8" s="69"/>
      <c r="H8" s="294"/>
      <c r="I8" s="294"/>
      <c r="J8" s="294"/>
      <c r="K8" s="183"/>
      <c r="L8" s="71" t="s">
        <v>139</v>
      </c>
      <c r="M8" s="183"/>
      <c r="N8" s="71"/>
      <c r="O8" s="183"/>
      <c r="P8" s="71"/>
      <c r="Q8" s="56"/>
      <c r="U8" s="57"/>
      <c r="V8" s="58"/>
    </row>
    <row r="9" spans="1:22" ht="18.75" customHeight="1" x14ac:dyDescent="0.25">
      <c r="A9" s="72"/>
      <c r="B9" s="181"/>
      <c r="C9" s="73"/>
      <c r="D9" s="74" t="s">
        <v>114</v>
      </c>
      <c r="E9" s="75"/>
      <c r="F9" s="74" t="s">
        <v>115</v>
      </c>
      <c r="G9" s="76"/>
      <c r="H9" s="294"/>
      <c r="I9" s="294"/>
      <c r="J9" s="294"/>
      <c r="K9" s="183"/>
      <c r="L9" s="77" t="s">
        <v>140</v>
      </c>
      <c r="M9" s="183"/>
      <c r="N9" s="77" t="s">
        <v>143</v>
      </c>
      <c r="O9" s="183"/>
      <c r="P9" s="77" t="s">
        <v>57</v>
      </c>
      <c r="Q9" s="56"/>
      <c r="U9" s="57"/>
      <c r="V9" s="58"/>
    </row>
    <row r="10" spans="1:22" ht="18.75" customHeight="1" x14ac:dyDescent="0.25">
      <c r="A10" s="72"/>
      <c r="B10" s="78" t="s">
        <v>7</v>
      </c>
      <c r="C10" s="79"/>
      <c r="D10" s="74" t="s">
        <v>58</v>
      </c>
      <c r="E10" s="74"/>
      <c r="F10" s="74" t="s">
        <v>74</v>
      </c>
      <c r="G10" s="74"/>
      <c r="H10" s="80" t="s">
        <v>59</v>
      </c>
      <c r="I10" s="64"/>
      <c r="J10" s="81" t="s">
        <v>39</v>
      </c>
      <c r="K10" s="81"/>
      <c r="L10" s="77" t="s">
        <v>141</v>
      </c>
      <c r="M10" s="81"/>
      <c r="N10" s="77" t="s">
        <v>142</v>
      </c>
      <c r="O10" s="81"/>
      <c r="P10" s="77" t="s">
        <v>60</v>
      </c>
      <c r="Q10" s="56"/>
      <c r="U10" s="57"/>
      <c r="V10" s="58"/>
    </row>
    <row r="11" spans="1:22" ht="18.75" customHeight="1" x14ac:dyDescent="0.25">
      <c r="A11" s="82"/>
      <c r="B11" s="83"/>
      <c r="D11" s="296" t="s">
        <v>8</v>
      </c>
      <c r="E11" s="296"/>
      <c r="F11" s="296"/>
      <c r="G11" s="296"/>
      <c r="H11" s="296"/>
      <c r="I11" s="296"/>
      <c r="J11" s="296"/>
      <c r="K11" s="296"/>
      <c r="L11" s="296"/>
      <c r="M11" s="296"/>
      <c r="N11" s="296"/>
      <c r="O11" s="296"/>
      <c r="P11" s="296"/>
      <c r="Q11" s="56"/>
      <c r="U11" s="57"/>
      <c r="V11" s="58"/>
    </row>
    <row r="12" spans="1:22" ht="18.75" customHeight="1" x14ac:dyDescent="0.25">
      <c r="A12" s="82" t="s">
        <v>124</v>
      </c>
      <c r="B12" s="83"/>
      <c r="L12" s="56"/>
      <c r="N12" s="56"/>
      <c r="P12" s="56"/>
      <c r="Q12" s="56"/>
      <c r="U12" s="57"/>
      <c r="V12" s="58"/>
    </row>
    <row r="13" spans="1:22" s="85" customFormat="1" ht="18.75" customHeight="1" x14ac:dyDescent="0.25">
      <c r="A13" s="82" t="s">
        <v>125</v>
      </c>
      <c r="B13" s="84"/>
      <c r="D13" s="86">
        <v>425194</v>
      </c>
      <c r="E13" s="86"/>
      <c r="F13" s="86">
        <v>716444</v>
      </c>
      <c r="G13" s="86"/>
      <c r="H13" s="86">
        <v>55671</v>
      </c>
      <c r="I13" s="86"/>
      <c r="J13" s="86">
        <v>5689331</v>
      </c>
      <c r="K13" s="86"/>
      <c r="L13" s="86">
        <v>6886640</v>
      </c>
      <c r="M13" s="86"/>
      <c r="N13" s="133">
        <v>0</v>
      </c>
      <c r="O13" s="86"/>
      <c r="P13" s="86">
        <v>6886640</v>
      </c>
      <c r="Q13" s="88"/>
      <c r="U13" s="57"/>
      <c r="V13" s="58"/>
    </row>
    <row r="14" spans="1:22" ht="6.95" customHeight="1" x14ac:dyDescent="0.25">
      <c r="A14" s="89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1"/>
      <c r="U14" s="57"/>
      <c r="V14" s="58"/>
    </row>
    <row r="15" spans="1:22" ht="18.75" customHeight="1" x14ac:dyDescent="0.25">
      <c r="A15" s="89" t="s">
        <v>86</v>
      </c>
      <c r="D15" s="92"/>
      <c r="E15" s="90"/>
      <c r="F15" s="92"/>
      <c r="G15" s="90"/>
      <c r="H15" s="92"/>
      <c r="I15" s="90"/>
      <c r="J15" s="90"/>
      <c r="K15" s="90"/>
      <c r="L15" s="90"/>
      <c r="M15" s="90"/>
      <c r="N15" s="90"/>
      <c r="O15" s="90"/>
      <c r="P15" s="90"/>
      <c r="Q15" s="91"/>
      <c r="U15" s="57"/>
      <c r="V15" s="58"/>
    </row>
    <row r="16" spans="1:22" ht="18.75" customHeight="1" x14ac:dyDescent="0.25">
      <c r="A16" s="93" t="s">
        <v>87</v>
      </c>
      <c r="D16" s="90"/>
      <c r="E16" s="90"/>
      <c r="F16" s="90"/>
      <c r="G16" s="90"/>
      <c r="H16" s="94"/>
      <c r="I16" s="90"/>
      <c r="J16" s="86"/>
      <c r="K16" s="90"/>
      <c r="L16" s="86"/>
      <c r="M16" s="90"/>
      <c r="N16" s="86"/>
      <c r="O16" s="90"/>
      <c r="P16" s="86"/>
      <c r="Q16" s="91"/>
      <c r="U16" s="57"/>
      <c r="V16" s="58"/>
    </row>
    <row r="17" spans="1:22" ht="18.75" customHeight="1" x14ac:dyDescent="0.25">
      <c r="A17" s="95" t="s">
        <v>85</v>
      </c>
      <c r="B17" s="83">
        <v>9</v>
      </c>
      <c r="D17" s="92">
        <v>0</v>
      </c>
      <c r="E17" s="90"/>
      <c r="F17" s="92">
        <v>0</v>
      </c>
      <c r="G17" s="90"/>
      <c r="H17" s="92">
        <v>0</v>
      </c>
      <c r="I17" s="96"/>
      <c r="J17" s="97">
        <v>-574006</v>
      </c>
      <c r="K17" s="98"/>
      <c r="L17" s="97">
        <v>-574006</v>
      </c>
      <c r="M17" s="98"/>
      <c r="N17" s="178">
        <v>0</v>
      </c>
      <c r="O17" s="98"/>
      <c r="P17" s="97">
        <v>-574006</v>
      </c>
      <c r="Q17" s="91"/>
      <c r="U17" s="57"/>
      <c r="V17" s="58"/>
    </row>
    <row r="18" spans="1:22" ht="18.75" customHeight="1" x14ac:dyDescent="0.25">
      <c r="A18" s="51" t="s">
        <v>145</v>
      </c>
      <c r="B18" s="83"/>
      <c r="D18" s="111">
        <v>0</v>
      </c>
      <c r="E18" s="90"/>
      <c r="F18" s="111">
        <v>0</v>
      </c>
      <c r="G18" s="90"/>
      <c r="H18" s="111">
        <v>0</v>
      </c>
      <c r="I18" s="90"/>
      <c r="J18" s="174">
        <v>-574006</v>
      </c>
      <c r="K18" s="87"/>
      <c r="L18" s="173">
        <v>-574006</v>
      </c>
      <c r="M18" s="87"/>
      <c r="N18" s="179">
        <v>0</v>
      </c>
      <c r="O18" s="87"/>
      <c r="P18" s="173">
        <v>-574006</v>
      </c>
      <c r="Q18" s="91"/>
      <c r="U18" s="57"/>
      <c r="V18" s="58"/>
    </row>
    <row r="19" spans="1:22" ht="8.4499999999999993" customHeight="1" x14ac:dyDescent="0.25">
      <c r="A19" s="95"/>
      <c r="B19" s="83"/>
      <c r="D19" s="92"/>
      <c r="E19" s="90"/>
      <c r="F19" s="92"/>
      <c r="G19" s="90"/>
      <c r="H19" s="92"/>
      <c r="I19" s="96"/>
      <c r="J19" s="97"/>
      <c r="K19" s="98"/>
      <c r="L19" s="97"/>
      <c r="M19" s="98"/>
      <c r="N19" s="97"/>
      <c r="O19" s="98"/>
      <c r="P19" s="97"/>
      <c r="Q19" s="91"/>
      <c r="U19" s="57"/>
      <c r="V19" s="58"/>
    </row>
    <row r="20" spans="1:22" ht="18.75" customHeight="1" x14ac:dyDescent="0.25">
      <c r="A20" s="51" t="s">
        <v>146</v>
      </c>
      <c r="B20" s="83"/>
      <c r="D20" s="92"/>
      <c r="E20" s="90"/>
      <c r="F20" s="92"/>
      <c r="G20" s="90"/>
      <c r="H20" s="92"/>
      <c r="I20" s="96"/>
      <c r="J20" s="97"/>
      <c r="K20" s="98"/>
      <c r="L20" s="97"/>
      <c r="M20" s="98"/>
      <c r="N20" s="97"/>
      <c r="O20" s="98"/>
      <c r="P20" s="97"/>
      <c r="Q20" s="91"/>
      <c r="U20" s="57"/>
      <c r="V20" s="58"/>
    </row>
    <row r="21" spans="1:22" ht="18.75" customHeight="1" x14ac:dyDescent="0.25">
      <c r="A21" s="10" t="s">
        <v>148</v>
      </c>
      <c r="B21" s="83"/>
      <c r="D21" s="92">
        <v>0</v>
      </c>
      <c r="E21" s="90"/>
      <c r="F21" s="92">
        <v>0</v>
      </c>
      <c r="G21" s="90"/>
      <c r="H21" s="92">
        <v>0</v>
      </c>
      <c r="I21" s="96"/>
      <c r="J21" s="92">
        <v>0</v>
      </c>
      <c r="K21" s="98"/>
      <c r="L21" s="97">
        <v>0</v>
      </c>
      <c r="M21" s="98"/>
      <c r="N21" s="98">
        <v>41619</v>
      </c>
      <c r="O21" s="98"/>
      <c r="P21" s="97">
        <v>41619</v>
      </c>
      <c r="Q21" s="91"/>
      <c r="U21" s="57"/>
      <c r="V21" s="58"/>
    </row>
    <row r="22" spans="1:22" ht="18.75" customHeight="1" x14ac:dyDescent="0.25">
      <c r="A22" s="165" t="s">
        <v>147</v>
      </c>
      <c r="B22" s="83"/>
      <c r="D22" s="111">
        <v>0</v>
      </c>
      <c r="E22" s="90"/>
      <c r="F22" s="111">
        <v>0</v>
      </c>
      <c r="G22" s="90"/>
      <c r="H22" s="111">
        <v>0</v>
      </c>
      <c r="I22" s="90"/>
      <c r="J22" s="111">
        <v>0</v>
      </c>
      <c r="K22" s="87"/>
      <c r="L22" s="111">
        <v>0</v>
      </c>
      <c r="M22" s="87"/>
      <c r="N22" s="174">
        <v>41619</v>
      </c>
      <c r="O22" s="87"/>
      <c r="P22" s="173">
        <v>41619</v>
      </c>
      <c r="Q22" s="91"/>
      <c r="U22" s="57"/>
      <c r="V22" s="58"/>
    </row>
    <row r="23" spans="1:22" ht="6.95" customHeight="1" x14ac:dyDescent="0.25">
      <c r="A23" s="165"/>
      <c r="B23" s="83"/>
      <c r="D23" s="176"/>
      <c r="E23" s="90"/>
      <c r="F23" s="176"/>
      <c r="G23" s="90"/>
      <c r="H23" s="176"/>
      <c r="I23" s="90"/>
      <c r="J23" s="176"/>
      <c r="K23" s="87"/>
      <c r="L23" s="176"/>
      <c r="M23" s="87"/>
      <c r="N23" s="176"/>
      <c r="O23" s="87"/>
      <c r="P23" s="177"/>
      <c r="Q23" s="91"/>
      <c r="U23" s="57"/>
      <c r="V23" s="58"/>
    </row>
    <row r="24" spans="1:22" ht="18.75" customHeight="1" x14ac:dyDescent="0.25">
      <c r="A24" s="82" t="s">
        <v>84</v>
      </c>
      <c r="D24" s="175">
        <v>0</v>
      </c>
      <c r="E24" s="90"/>
      <c r="F24" s="175">
        <v>0</v>
      </c>
      <c r="G24" s="100"/>
      <c r="H24" s="175">
        <v>0</v>
      </c>
      <c r="I24" s="90"/>
      <c r="J24" s="175">
        <v>-574006</v>
      </c>
      <c r="K24" s="90"/>
      <c r="L24" s="175">
        <v>-574006</v>
      </c>
      <c r="M24" s="90"/>
      <c r="N24" s="175">
        <v>41619</v>
      </c>
      <c r="O24" s="90"/>
      <c r="P24" s="175">
        <v>-532387</v>
      </c>
      <c r="Q24" s="91"/>
      <c r="U24" s="57"/>
      <c r="V24" s="58"/>
    </row>
    <row r="25" spans="1:22" ht="6.95" customHeight="1" x14ac:dyDescent="0.25">
      <c r="A25" s="89"/>
      <c r="D25" s="90"/>
      <c r="E25" s="90"/>
      <c r="F25" s="96"/>
      <c r="G25" s="96"/>
      <c r="H25" s="102"/>
      <c r="I25" s="90"/>
      <c r="J25" s="90"/>
      <c r="K25" s="90"/>
      <c r="L25" s="90"/>
      <c r="M25" s="90"/>
      <c r="N25" s="90"/>
      <c r="O25" s="90"/>
      <c r="P25" s="90"/>
      <c r="Q25" s="91"/>
      <c r="U25" s="57"/>
      <c r="V25" s="58"/>
    </row>
    <row r="26" spans="1:22" ht="18.75" customHeight="1" x14ac:dyDescent="0.25">
      <c r="A26" s="82" t="s">
        <v>54</v>
      </c>
      <c r="B26" s="103"/>
      <c r="D26" s="104"/>
      <c r="E26" s="96"/>
      <c r="F26" s="104"/>
      <c r="G26" s="104"/>
      <c r="H26" s="102"/>
      <c r="I26" s="96"/>
      <c r="J26" s="96"/>
      <c r="K26" s="96"/>
      <c r="L26" s="96"/>
      <c r="M26" s="96"/>
      <c r="N26" s="96"/>
      <c r="O26" s="96"/>
      <c r="P26" s="96"/>
      <c r="Q26" s="91"/>
      <c r="U26" s="57"/>
      <c r="V26" s="58"/>
    </row>
    <row r="27" spans="1:22" ht="18.75" customHeight="1" x14ac:dyDescent="0.25">
      <c r="A27" s="105" t="s">
        <v>116</v>
      </c>
      <c r="B27" s="103"/>
      <c r="D27" s="92">
        <v>0</v>
      </c>
      <c r="E27" s="90"/>
      <c r="F27" s="92">
        <v>0</v>
      </c>
      <c r="G27" s="90"/>
      <c r="H27" s="92">
        <v>0</v>
      </c>
      <c r="I27" s="96"/>
      <c r="J27" s="106">
        <v>683996</v>
      </c>
      <c r="K27" s="96"/>
      <c r="L27" s="106">
        <v>683996</v>
      </c>
      <c r="M27" s="96"/>
      <c r="N27" s="106">
        <v>0</v>
      </c>
      <c r="O27" s="96"/>
      <c r="P27" s="106">
        <v>683996</v>
      </c>
      <c r="Q27" s="91"/>
      <c r="U27" s="57"/>
      <c r="V27" s="58"/>
    </row>
    <row r="28" spans="1:22" ht="18.75" customHeight="1" x14ac:dyDescent="0.25">
      <c r="A28" s="82" t="s">
        <v>78</v>
      </c>
      <c r="B28" s="56"/>
      <c r="D28" s="101">
        <v>0</v>
      </c>
      <c r="E28" s="94"/>
      <c r="F28" s="101">
        <v>0</v>
      </c>
      <c r="G28" s="107"/>
      <c r="H28" s="101">
        <v>0</v>
      </c>
      <c r="I28" s="90"/>
      <c r="J28" s="99">
        <v>683996</v>
      </c>
      <c r="K28" s="90"/>
      <c r="L28" s="99">
        <v>683996</v>
      </c>
      <c r="M28" s="90"/>
      <c r="N28" s="99">
        <v>0</v>
      </c>
      <c r="O28" s="90"/>
      <c r="P28" s="99">
        <v>683996</v>
      </c>
      <c r="Q28" s="91"/>
      <c r="U28" s="57"/>
      <c r="V28" s="58"/>
    </row>
    <row r="29" spans="1:22" ht="10.5" customHeight="1" x14ac:dyDescent="0.25">
      <c r="A29" s="105"/>
      <c r="B29" s="56"/>
      <c r="D29" s="104"/>
      <c r="E29" s="96"/>
      <c r="F29" s="104"/>
      <c r="G29" s="104"/>
      <c r="H29" s="104"/>
      <c r="I29" s="96"/>
      <c r="J29" s="104"/>
      <c r="K29" s="104"/>
      <c r="L29" s="104"/>
      <c r="M29" s="104"/>
      <c r="N29" s="104"/>
      <c r="O29" s="104"/>
      <c r="P29" s="104"/>
      <c r="Q29" s="91"/>
      <c r="U29" s="57"/>
      <c r="V29" s="58"/>
    </row>
    <row r="30" spans="1:22" ht="18.75" customHeight="1" thickBot="1" x14ac:dyDescent="0.3">
      <c r="A30" s="82" t="s">
        <v>126</v>
      </c>
      <c r="D30" s="108">
        <v>425194</v>
      </c>
      <c r="E30" s="87"/>
      <c r="F30" s="108">
        <v>716444</v>
      </c>
      <c r="G30" s="87"/>
      <c r="H30" s="108">
        <v>55671</v>
      </c>
      <c r="I30" s="87"/>
      <c r="J30" s="108">
        <v>5799321</v>
      </c>
      <c r="K30" s="87"/>
      <c r="L30" s="108">
        <v>6996630</v>
      </c>
      <c r="M30" s="87"/>
      <c r="N30" s="108">
        <v>41619</v>
      </c>
      <c r="O30" s="87"/>
      <c r="P30" s="108">
        <v>7038249</v>
      </c>
      <c r="Q30" s="91"/>
      <c r="U30" s="57"/>
      <c r="V30" s="58"/>
    </row>
    <row r="31" spans="1:22" ht="20.25" customHeight="1" thickTop="1" x14ac:dyDescent="0.25">
      <c r="L31" s="56"/>
      <c r="N31" s="56"/>
      <c r="P31" s="56"/>
      <c r="Q31" s="56"/>
    </row>
    <row r="32" spans="1:22" ht="20.25" customHeight="1" x14ac:dyDescent="0.25"/>
    <row r="33" ht="20.25" customHeight="1" x14ac:dyDescent="0.25"/>
    <row r="34" ht="20.25" customHeight="1" x14ac:dyDescent="0.25"/>
    <row r="35" ht="20.25" customHeight="1" x14ac:dyDescent="0.25"/>
    <row r="36" ht="20.25" customHeight="1" x14ac:dyDescent="0.25"/>
    <row r="37" ht="20.25" customHeight="1" x14ac:dyDescent="0.25"/>
    <row r="38" ht="20.25" customHeight="1" x14ac:dyDescent="0.25"/>
    <row r="39" ht="20.25" customHeight="1" x14ac:dyDescent="0.25"/>
    <row r="40" ht="20.25" customHeight="1" x14ac:dyDescent="0.25"/>
    <row r="41" ht="20.25" customHeight="1" x14ac:dyDescent="0.25"/>
    <row r="42" ht="20.25" customHeight="1" x14ac:dyDescent="0.25"/>
    <row r="43" ht="20.25" customHeight="1" x14ac:dyDescent="0.25"/>
    <row r="44" ht="20.25" customHeight="1" x14ac:dyDescent="0.25"/>
    <row r="45" ht="20.25" customHeight="1" x14ac:dyDescent="0.25"/>
    <row r="46" ht="20.25" customHeight="1" x14ac:dyDescent="0.25"/>
    <row r="47" ht="20.25" customHeight="1" x14ac:dyDescent="0.25"/>
    <row r="48" ht="20.25" customHeight="1" x14ac:dyDescent="0.25"/>
    <row r="49" ht="20.25" customHeight="1" x14ac:dyDescent="0.25"/>
    <row r="50" ht="20.25" customHeight="1" x14ac:dyDescent="0.25"/>
    <row r="51" ht="20.25" customHeight="1" x14ac:dyDescent="0.25"/>
    <row r="52" ht="20.25" customHeight="1" x14ac:dyDescent="0.25"/>
    <row r="53" ht="20.25" customHeight="1" x14ac:dyDescent="0.25"/>
    <row r="54" ht="20.25" customHeight="1" x14ac:dyDescent="0.25"/>
    <row r="55" ht="20.25" customHeight="1" x14ac:dyDescent="0.25"/>
    <row r="56" ht="20.25" customHeight="1" x14ac:dyDescent="0.25"/>
    <row r="57" ht="20.25" customHeight="1" x14ac:dyDescent="0.25"/>
    <row r="58" ht="20.25" customHeight="1" x14ac:dyDescent="0.25"/>
    <row r="59" ht="20.25" customHeight="1" x14ac:dyDescent="0.25"/>
    <row r="60" ht="20.25" customHeight="1" x14ac:dyDescent="0.25"/>
    <row r="61" ht="20.25" customHeight="1" x14ac:dyDescent="0.25"/>
    <row r="62" ht="20.25" customHeight="1" x14ac:dyDescent="0.25"/>
    <row r="63" ht="20.25" customHeight="1" x14ac:dyDescent="0.25"/>
    <row r="64" ht="20.25" customHeight="1" x14ac:dyDescent="0.25"/>
    <row r="65" ht="20.25" customHeight="1" x14ac:dyDescent="0.25"/>
    <row r="66" ht="20.25" customHeight="1" x14ac:dyDescent="0.25"/>
    <row r="67" ht="20.25" customHeight="1" x14ac:dyDescent="0.25"/>
    <row r="68" ht="20.25" customHeight="1" x14ac:dyDescent="0.25"/>
    <row r="69" ht="20.25" customHeight="1" x14ac:dyDescent="0.25"/>
    <row r="70" ht="20.25" customHeight="1" x14ac:dyDescent="0.25"/>
    <row r="71" ht="20.25" customHeight="1" x14ac:dyDescent="0.25"/>
    <row r="72" ht="20.25" customHeight="1" x14ac:dyDescent="0.25"/>
    <row r="73" ht="20.25" customHeight="1" x14ac:dyDescent="0.25"/>
    <row r="74" ht="20.25" customHeight="1" x14ac:dyDescent="0.25"/>
    <row r="75" ht="20.25" customHeight="1" x14ac:dyDescent="0.25"/>
    <row r="76" ht="20.25" customHeight="1" x14ac:dyDescent="0.25"/>
    <row r="77" ht="20.25" customHeight="1" x14ac:dyDescent="0.25"/>
    <row r="78" ht="20.25" customHeight="1" x14ac:dyDescent="0.25"/>
    <row r="79" ht="20.25" customHeight="1" x14ac:dyDescent="0.25"/>
    <row r="80" ht="20.25" customHeight="1" x14ac:dyDescent="0.25"/>
    <row r="81" ht="20.25" customHeight="1" x14ac:dyDescent="0.25"/>
    <row r="82" ht="20.25" customHeight="1" x14ac:dyDescent="0.25"/>
    <row r="83" ht="20.25" customHeight="1" x14ac:dyDescent="0.25"/>
    <row r="84" ht="20.25" customHeight="1" x14ac:dyDescent="0.25"/>
    <row r="85" ht="20.25" customHeight="1" x14ac:dyDescent="0.25"/>
    <row r="86" ht="20.25" customHeight="1" x14ac:dyDescent="0.25"/>
    <row r="87" ht="20.25" customHeight="1" x14ac:dyDescent="0.25"/>
    <row r="88" ht="20.25" customHeight="1" x14ac:dyDescent="0.25"/>
    <row r="89" ht="20.25" customHeight="1" x14ac:dyDescent="0.25"/>
    <row r="90" ht="20.25" customHeight="1" x14ac:dyDescent="0.25"/>
    <row r="91" ht="20.25" customHeight="1" x14ac:dyDescent="0.25"/>
    <row r="92" ht="20.25" customHeight="1" x14ac:dyDescent="0.25"/>
    <row r="93" ht="20.25" customHeight="1" x14ac:dyDescent="0.25"/>
    <row r="94" ht="20.25" customHeight="1" x14ac:dyDescent="0.25"/>
    <row r="95" ht="20.25" customHeight="1" x14ac:dyDescent="0.25"/>
    <row r="96" ht="20.25" customHeight="1" x14ac:dyDescent="0.25"/>
    <row r="97" spans="1:24" ht="20.25" customHeight="1" x14ac:dyDescent="0.25"/>
    <row r="98" spans="1:24" ht="20.25" customHeight="1" x14ac:dyDescent="0.25"/>
    <row r="99" spans="1:24" s="65" customFormat="1" ht="20.25" customHeight="1" x14ac:dyDescent="0.25">
      <c r="A99" s="56"/>
      <c r="B99" s="61"/>
      <c r="C99" s="56"/>
      <c r="R99" s="56"/>
      <c r="S99" s="56"/>
      <c r="T99" s="56"/>
      <c r="U99" s="56"/>
      <c r="V99" s="56"/>
      <c r="W99" s="56"/>
      <c r="X99" s="56"/>
    </row>
    <row r="100" spans="1:24" s="65" customFormat="1" ht="20.25" customHeight="1" x14ac:dyDescent="0.25">
      <c r="A100" s="56"/>
      <c r="B100" s="61"/>
      <c r="C100" s="56"/>
      <c r="R100" s="56"/>
      <c r="S100" s="56"/>
      <c r="T100" s="56"/>
      <c r="U100" s="56"/>
      <c r="V100" s="56"/>
      <c r="W100" s="56"/>
      <c r="X100" s="56"/>
    </row>
    <row r="101" spans="1:24" s="65" customFormat="1" ht="20.25" customHeight="1" x14ac:dyDescent="0.25">
      <c r="A101" s="56"/>
      <c r="B101" s="61"/>
      <c r="C101" s="56"/>
      <c r="R101" s="56"/>
      <c r="S101" s="56"/>
      <c r="T101" s="56"/>
      <c r="U101" s="56"/>
      <c r="V101" s="56"/>
      <c r="W101" s="56"/>
      <c r="X101" s="56"/>
    </row>
    <row r="102" spans="1:24" s="65" customFormat="1" ht="20.25" customHeight="1" x14ac:dyDescent="0.25">
      <c r="A102" s="56"/>
      <c r="B102" s="61"/>
      <c r="C102" s="56"/>
      <c r="R102" s="56"/>
      <c r="S102" s="56"/>
      <c r="T102" s="56"/>
      <c r="U102" s="56"/>
      <c r="V102" s="56"/>
      <c r="W102" s="56"/>
      <c r="X102" s="56"/>
    </row>
    <row r="103" spans="1:24" s="65" customFormat="1" ht="20.25" customHeight="1" x14ac:dyDescent="0.25">
      <c r="A103" s="56"/>
      <c r="B103" s="61"/>
      <c r="C103" s="56"/>
      <c r="R103" s="56"/>
      <c r="S103" s="56"/>
      <c r="T103" s="56"/>
      <c r="U103" s="56"/>
      <c r="V103" s="56"/>
      <c r="W103" s="56"/>
      <c r="X103" s="56"/>
    </row>
    <row r="104" spans="1:24" s="65" customFormat="1" ht="20.25" customHeight="1" x14ac:dyDescent="0.25">
      <c r="A104" s="56"/>
      <c r="B104" s="61"/>
      <c r="C104" s="56"/>
      <c r="R104" s="56"/>
      <c r="S104" s="56"/>
      <c r="T104" s="56"/>
      <c r="U104" s="56"/>
      <c r="V104" s="56"/>
      <c r="W104" s="56"/>
      <c r="X104" s="56"/>
    </row>
    <row r="105" spans="1:24" s="65" customFormat="1" ht="20.25" customHeight="1" x14ac:dyDescent="0.25">
      <c r="A105" s="56"/>
      <c r="B105" s="61"/>
      <c r="C105" s="56"/>
      <c r="R105" s="56"/>
      <c r="S105" s="56"/>
      <c r="T105" s="56"/>
      <c r="U105" s="56"/>
      <c r="V105" s="56"/>
      <c r="W105" s="56"/>
      <c r="X105" s="56"/>
    </row>
    <row r="106" spans="1:24" s="65" customFormat="1" ht="20.25" customHeight="1" x14ac:dyDescent="0.25">
      <c r="A106" s="56"/>
      <c r="B106" s="61"/>
      <c r="C106" s="56"/>
      <c r="D106" s="65">
        <v>2836</v>
      </c>
      <c r="R106" s="56"/>
      <c r="S106" s="56"/>
      <c r="T106" s="56"/>
      <c r="U106" s="56"/>
      <c r="V106" s="56"/>
      <c r="W106" s="56"/>
      <c r="X106" s="56"/>
    </row>
    <row r="107" spans="1:24" s="65" customFormat="1" ht="20.25" customHeight="1" x14ac:dyDescent="0.25">
      <c r="A107" s="56"/>
      <c r="B107" s="61"/>
      <c r="C107" s="56"/>
      <c r="R107" s="56"/>
      <c r="S107" s="56"/>
      <c r="T107" s="56"/>
      <c r="U107" s="56"/>
      <c r="V107" s="56"/>
      <c r="W107" s="56"/>
      <c r="X107" s="56"/>
    </row>
    <row r="108" spans="1:24" s="65" customFormat="1" ht="20.25" customHeight="1" x14ac:dyDescent="0.25">
      <c r="A108" s="56"/>
      <c r="B108" s="61"/>
      <c r="C108" s="56"/>
      <c r="F108" s="65">
        <v>-541</v>
      </c>
      <c r="R108" s="56"/>
      <c r="S108" s="56"/>
      <c r="T108" s="56"/>
      <c r="U108" s="56"/>
      <c r="V108" s="56"/>
      <c r="W108" s="56"/>
      <c r="X108" s="56"/>
    </row>
    <row r="109" spans="1:24" s="65" customFormat="1" ht="20.25" customHeight="1" x14ac:dyDescent="0.25">
      <c r="A109" s="95" t="s">
        <v>104</v>
      </c>
      <c r="B109" s="61"/>
      <c r="C109" s="56"/>
      <c r="D109" s="112">
        <v>3012</v>
      </c>
      <c r="F109" s="112">
        <v>-354</v>
      </c>
      <c r="R109" s="56"/>
      <c r="S109" s="56"/>
      <c r="T109" s="56"/>
      <c r="U109" s="56"/>
      <c r="V109" s="56"/>
      <c r="W109" s="56"/>
      <c r="X109" s="56"/>
    </row>
  </sheetData>
  <mergeCells count="5">
    <mergeCell ref="H6:J6"/>
    <mergeCell ref="H8:J8"/>
    <mergeCell ref="B4:P4"/>
    <mergeCell ref="H9:J9"/>
    <mergeCell ref="D11:P11"/>
  </mergeCells>
  <pageMargins left="0.7" right="0.2" top="0.48" bottom="0.5" header="0.5" footer="0.5"/>
  <pageSetup paperSize="9" scale="79" firstPageNumber="8" orientation="landscape" useFirstPageNumber="1" r:id="rId1"/>
  <headerFooter>
    <oddFooter>&amp;L&amp;"Times New Roman,Regular"The accompanying notes are an integral part of these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3"/>
  <sheetViews>
    <sheetView showGridLines="0" view="pageBreakPreview" topLeftCell="A7" zoomScale="70" zoomScaleNormal="70" zoomScaleSheetLayoutView="70" workbookViewId="0">
      <selection activeCell="H24" sqref="H24"/>
    </sheetView>
  </sheetViews>
  <sheetFormatPr defaultColWidth="9" defaultRowHeight="33" customHeight="1" x14ac:dyDescent="0.25"/>
  <cols>
    <col min="1" max="1" width="55.5703125" style="56" customWidth="1"/>
    <col min="2" max="2" width="6.140625" style="61" customWidth="1"/>
    <col min="3" max="3" width="1.140625" style="56" customWidth="1"/>
    <col min="4" max="4" width="13.5703125" style="65" customWidth="1"/>
    <col min="5" max="5" width="1.140625" style="65" customWidth="1"/>
    <col min="6" max="6" width="13.5703125" style="65" customWidth="1"/>
    <col min="7" max="7" width="1.140625" style="65" customWidth="1"/>
    <col min="8" max="8" width="13.5703125" style="65" customWidth="1"/>
    <col min="9" max="9" width="1.140625" style="65" customWidth="1"/>
    <col min="10" max="10" width="14.85546875" style="65" customWidth="1"/>
    <col min="11" max="11" width="1.140625" style="65" customWidth="1"/>
    <col min="12" max="12" width="14.5703125" style="65" customWidth="1"/>
    <col min="13" max="13" width="1.140625" style="65" customWidth="1"/>
    <col min="14" max="14" width="13.5703125" style="65" customWidth="1"/>
    <col min="15" max="15" width="1.140625" style="65" customWidth="1"/>
    <col min="16" max="16" width="15" style="65" customWidth="1"/>
    <col min="17" max="17" width="1.140625" style="65" customWidth="1"/>
    <col min="18" max="16384" width="9" style="56"/>
  </cols>
  <sheetData>
    <row r="1" spans="1:17" ht="18.75" customHeight="1" x14ac:dyDescent="0.3">
      <c r="A1" s="52" t="s">
        <v>0</v>
      </c>
      <c r="B1" s="53"/>
      <c r="C1" s="54"/>
      <c r="D1" s="55"/>
      <c r="E1" s="55"/>
      <c r="F1" s="55"/>
      <c r="G1" s="55"/>
      <c r="H1" s="55"/>
      <c r="I1" s="55"/>
      <c r="J1" s="55"/>
      <c r="K1" s="55"/>
      <c r="L1" s="56"/>
      <c r="M1" s="55"/>
      <c r="N1" s="56"/>
      <c r="O1" s="55"/>
      <c r="P1" s="56"/>
      <c r="Q1" s="56"/>
    </row>
    <row r="2" spans="1:17" ht="18.75" customHeight="1" x14ac:dyDescent="0.25">
      <c r="A2" s="59" t="s">
        <v>55</v>
      </c>
      <c r="B2" s="53"/>
      <c r="C2" s="54"/>
      <c r="D2" s="55"/>
      <c r="E2" s="55"/>
      <c r="F2" s="55"/>
      <c r="G2" s="55"/>
      <c r="H2" s="55"/>
      <c r="I2" s="55"/>
      <c r="J2" s="55"/>
      <c r="K2" s="55"/>
      <c r="L2" s="56"/>
      <c r="M2" s="55"/>
      <c r="N2" s="56"/>
      <c r="O2" s="55"/>
      <c r="P2" s="56"/>
      <c r="Q2" s="56"/>
    </row>
    <row r="3" spans="1:17" ht="9.9499999999999993" customHeight="1" x14ac:dyDescent="0.25">
      <c r="A3" s="60"/>
      <c r="D3" s="55"/>
      <c r="E3" s="55"/>
      <c r="F3" s="55"/>
      <c r="G3" s="55"/>
      <c r="H3" s="55"/>
      <c r="I3" s="55"/>
      <c r="J3" s="55"/>
      <c r="K3" s="55"/>
      <c r="L3" s="56"/>
      <c r="M3" s="55"/>
      <c r="N3" s="56"/>
      <c r="O3" s="55"/>
      <c r="P3" s="56"/>
      <c r="Q3" s="56"/>
    </row>
    <row r="4" spans="1:17" ht="18.600000000000001" customHeight="1" x14ac:dyDescent="0.25">
      <c r="A4" s="60"/>
      <c r="B4" s="295" t="s">
        <v>56</v>
      </c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56"/>
    </row>
    <row r="5" spans="1:17" ht="9.9499999999999993" customHeight="1" x14ac:dyDescent="0.25">
      <c r="A5" s="60"/>
      <c r="B5" s="166"/>
      <c r="C5" s="166"/>
      <c r="D5" s="166"/>
      <c r="E5" s="166"/>
      <c r="F5" s="166"/>
      <c r="G5" s="166"/>
      <c r="H5" s="62"/>
      <c r="I5" s="62"/>
      <c r="J5" s="62"/>
      <c r="K5" s="62"/>
      <c r="L5" s="170"/>
      <c r="M5" s="62"/>
      <c r="N5" s="170"/>
      <c r="O5" s="62"/>
      <c r="P5" s="166"/>
      <c r="Q5" s="56"/>
    </row>
    <row r="6" spans="1:17" ht="18.75" customHeight="1" x14ac:dyDescent="0.25">
      <c r="A6" s="60"/>
      <c r="B6" s="166"/>
      <c r="C6" s="166"/>
      <c r="D6" s="166"/>
      <c r="E6" s="166"/>
      <c r="F6" s="63"/>
      <c r="G6" s="63"/>
      <c r="H6" s="293" t="s">
        <v>36</v>
      </c>
      <c r="I6" s="293"/>
      <c r="J6" s="293"/>
      <c r="K6" s="64"/>
      <c r="L6" s="66"/>
      <c r="M6" s="64"/>
      <c r="N6" s="66"/>
      <c r="O6" s="64"/>
      <c r="P6" s="66"/>
      <c r="Q6" s="56"/>
    </row>
    <row r="7" spans="1:17" ht="18.75" customHeight="1" x14ac:dyDescent="0.25">
      <c r="A7" s="60"/>
      <c r="B7" s="170"/>
      <c r="C7" s="170"/>
      <c r="D7" s="170"/>
      <c r="E7" s="170"/>
      <c r="F7" s="63"/>
      <c r="G7" s="63"/>
      <c r="H7" s="172"/>
      <c r="I7" s="172"/>
      <c r="J7" s="172"/>
      <c r="K7" s="64"/>
      <c r="L7" s="66" t="s">
        <v>138</v>
      </c>
      <c r="M7" s="64"/>
      <c r="N7" s="66"/>
      <c r="O7" s="64"/>
      <c r="P7" s="66"/>
      <c r="Q7" s="56"/>
    </row>
    <row r="8" spans="1:17" ht="18.75" customHeight="1" x14ac:dyDescent="0.25">
      <c r="A8" s="60"/>
      <c r="D8" s="67" t="s">
        <v>113</v>
      </c>
      <c r="E8" s="68"/>
      <c r="F8" s="69"/>
      <c r="G8" s="69"/>
      <c r="H8" s="294"/>
      <c r="I8" s="294"/>
      <c r="J8" s="294"/>
      <c r="K8" s="171"/>
      <c r="L8" s="71" t="s">
        <v>139</v>
      </c>
      <c r="M8" s="171"/>
      <c r="N8" s="71"/>
      <c r="O8" s="167"/>
      <c r="P8" s="71"/>
      <c r="Q8" s="56"/>
    </row>
    <row r="9" spans="1:17" ht="18.75" customHeight="1" x14ac:dyDescent="0.25">
      <c r="A9" s="72"/>
      <c r="B9" s="168"/>
      <c r="C9" s="73"/>
      <c r="D9" s="74" t="s">
        <v>114</v>
      </c>
      <c r="E9" s="75"/>
      <c r="F9" s="74" t="s">
        <v>115</v>
      </c>
      <c r="G9" s="76"/>
      <c r="H9" s="294"/>
      <c r="I9" s="294"/>
      <c r="J9" s="294"/>
      <c r="K9" s="171"/>
      <c r="L9" s="77" t="s">
        <v>140</v>
      </c>
      <c r="M9" s="171"/>
      <c r="N9" s="77" t="s">
        <v>143</v>
      </c>
      <c r="O9" s="167"/>
      <c r="P9" s="77" t="s">
        <v>57</v>
      </c>
      <c r="Q9" s="56"/>
    </row>
    <row r="10" spans="1:17" ht="18.75" customHeight="1" x14ac:dyDescent="0.25">
      <c r="A10" s="72"/>
      <c r="B10" s="78" t="s">
        <v>7</v>
      </c>
      <c r="C10" s="79"/>
      <c r="D10" s="74" t="s">
        <v>58</v>
      </c>
      <c r="E10" s="74"/>
      <c r="F10" s="74" t="s">
        <v>74</v>
      </c>
      <c r="G10" s="74"/>
      <c r="H10" s="80" t="s">
        <v>59</v>
      </c>
      <c r="I10" s="64"/>
      <c r="J10" s="81" t="s">
        <v>39</v>
      </c>
      <c r="K10" s="81"/>
      <c r="L10" s="77" t="s">
        <v>141</v>
      </c>
      <c r="M10" s="81"/>
      <c r="N10" s="77" t="s">
        <v>142</v>
      </c>
      <c r="O10" s="81"/>
      <c r="P10" s="77" t="s">
        <v>60</v>
      </c>
      <c r="Q10" s="56"/>
    </row>
    <row r="11" spans="1:17" ht="18.75" customHeight="1" x14ac:dyDescent="0.25">
      <c r="A11" s="82"/>
      <c r="B11" s="83"/>
      <c r="D11" s="296" t="s">
        <v>8</v>
      </c>
      <c r="E11" s="296"/>
      <c r="F11" s="296"/>
      <c r="G11" s="296"/>
      <c r="H11" s="296"/>
      <c r="I11" s="296"/>
      <c r="J11" s="296"/>
      <c r="K11" s="296"/>
      <c r="L11" s="296"/>
      <c r="M11" s="296"/>
      <c r="N11" s="296"/>
      <c r="O11" s="296"/>
      <c r="P11" s="296"/>
      <c r="Q11" s="56"/>
    </row>
    <row r="12" spans="1:17" ht="18.75" customHeight="1" x14ac:dyDescent="0.25">
      <c r="A12" s="82" t="s">
        <v>163</v>
      </c>
      <c r="B12" s="83"/>
      <c r="L12" s="56"/>
      <c r="N12" s="56"/>
      <c r="P12" s="56"/>
      <c r="Q12" s="56"/>
    </row>
    <row r="13" spans="1:17" s="85" customFormat="1" ht="18.75" customHeight="1" x14ac:dyDescent="0.25">
      <c r="A13" s="82" t="s">
        <v>164</v>
      </c>
      <c r="B13" s="84"/>
      <c r="D13" s="86">
        <v>425194</v>
      </c>
      <c r="E13" s="86"/>
      <c r="F13" s="86">
        <v>716444</v>
      </c>
      <c r="G13" s="86"/>
      <c r="H13" s="86">
        <v>55671</v>
      </c>
      <c r="I13" s="86"/>
      <c r="J13" s="86">
        <v>5960657</v>
      </c>
      <c r="K13" s="86"/>
      <c r="L13" s="86">
        <v>7157966</v>
      </c>
      <c r="M13" s="86"/>
      <c r="N13" s="146">
        <v>45322</v>
      </c>
      <c r="O13" s="86"/>
      <c r="P13" s="86">
        <v>7203288</v>
      </c>
      <c r="Q13" s="88"/>
    </row>
    <row r="14" spans="1:17" ht="6.95" customHeight="1" x14ac:dyDescent="0.25">
      <c r="A14" s="89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1"/>
    </row>
    <row r="15" spans="1:17" ht="18.75" customHeight="1" x14ac:dyDescent="0.25">
      <c r="A15" s="89" t="s">
        <v>86</v>
      </c>
      <c r="D15" s="92"/>
      <c r="E15" s="90"/>
      <c r="F15" s="92"/>
      <c r="G15" s="90"/>
      <c r="H15" s="92"/>
      <c r="I15" s="90"/>
      <c r="J15" s="90"/>
      <c r="K15" s="90"/>
      <c r="L15" s="90"/>
      <c r="M15" s="90"/>
      <c r="N15" s="90"/>
      <c r="O15" s="90"/>
      <c r="P15" s="90"/>
      <c r="Q15" s="91"/>
    </row>
    <row r="16" spans="1:17" ht="18.75" customHeight="1" x14ac:dyDescent="0.25">
      <c r="A16" s="93" t="s">
        <v>87</v>
      </c>
      <c r="D16" s="90"/>
      <c r="E16" s="90"/>
      <c r="F16" s="90"/>
      <c r="G16" s="90"/>
      <c r="H16" s="94"/>
      <c r="I16" s="90"/>
      <c r="J16" s="86"/>
      <c r="K16" s="90"/>
      <c r="L16" s="86"/>
      <c r="M16" s="90"/>
      <c r="N16" s="86"/>
      <c r="O16" s="90"/>
      <c r="P16" s="86"/>
      <c r="Q16" s="91"/>
    </row>
    <row r="17" spans="1:17" ht="18.75" customHeight="1" x14ac:dyDescent="0.25">
      <c r="A17" s="95" t="s">
        <v>85</v>
      </c>
      <c r="B17" s="83">
        <v>9</v>
      </c>
      <c r="D17" s="278">
        <v>0</v>
      </c>
      <c r="E17" s="90"/>
      <c r="F17" s="278">
        <v>0</v>
      </c>
      <c r="G17" s="90"/>
      <c r="H17" s="278">
        <v>0</v>
      </c>
      <c r="I17" s="96"/>
      <c r="J17" s="279">
        <v>-476207</v>
      </c>
      <c r="K17" s="98"/>
      <c r="L17" s="279">
        <v>-476207</v>
      </c>
      <c r="M17" s="98"/>
      <c r="N17" s="279">
        <v>0</v>
      </c>
      <c r="O17" s="98"/>
      <c r="P17" s="279">
        <v>-476207</v>
      </c>
      <c r="Q17" s="91"/>
    </row>
    <row r="18" spans="1:17" ht="18.75" customHeight="1" x14ac:dyDescent="0.25">
      <c r="A18" s="82" t="s">
        <v>84</v>
      </c>
      <c r="D18" s="175">
        <v>0</v>
      </c>
      <c r="E18" s="90"/>
      <c r="F18" s="175">
        <v>0</v>
      </c>
      <c r="G18" s="100"/>
      <c r="H18" s="175">
        <v>0</v>
      </c>
      <c r="I18" s="90"/>
      <c r="J18" s="175">
        <v>-476207</v>
      </c>
      <c r="K18" s="90"/>
      <c r="L18" s="175">
        <v>-476207</v>
      </c>
      <c r="M18" s="90"/>
      <c r="N18" s="175">
        <v>0</v>
      </c>
      <c r="O18" s="90"/>
      <c r="P18" s="175">
        <v>-476207</v>
      </c>
      <c r="Q18" s="91"/>
    </row>
    <row r="19" spans="1:17" ht="6.95" customHeight="1" x14ac:dyDescent="0.25">
      <c r="A19" s="89"/>
      <c r="D19" s="90"/>
      <c r="E19" s="90"/>
      <c r="F19" s="96"/>
      <c r="G19" s="96"/>
      <c r="H19" s="102"/>
      <c r="I19" s="90"/>
      <c r="J19" s="90"/>
      <c r="K19" s="90"/>
      <c r="L19" s="90"/>
      <c r="M19" s="90"/>
      <c r="N19" s="90"/>
      <c r="O19" s="90"/>
      <c r="P19" s="90"/>
      <c r="Q19" s="91"/>
    </row>
    <row r="20" spans="1:17" ht="18.75" customHeight="1" x14ac:dyDescent="0.25">
      <c r="A20" s="82" t="s">
        <v>54</v>
      </c>
      <c r="B20" s="103"/>
      <c r="D20" s="104"/>
      <c r="E20" s="96"/>
      <c r="F20" s="104"/>
      <c r="G20" s="104"/>
      <c r="H20" s="102"/>
      <c r="I20" s="96"/>
      <c r="J20" s="96"/>
      <c r="K20" s="96"/>
      <c r="L20" s="96"/>
      <c r="M20" s="96"/>
      <c r="N20" s="96"/>
      <c r="O20" s="96"/>
      <c r="P20" s="96"/>
      <c r="Q20" s="91"/>
    </row>
    <row r="21" spans="1:17" ht="18.75" customHeight="1" x14ac:dyDescent="0.25">
      <c r="A21" s="105" t="s">
        <v>116</v>
      </c>
      <c r="B21" s="103"/>
      <c r="D21" s="92">
        <v>0</v>
      </c>
      <c r="E21" s="90"/>
      <c r="F21" s="92">
        <v>0</v>
      </c>
      <c r="G21" s="90"/>
      <c r="H21" s="92">
        <v>0</v>
      </c>
      <c r="I21" s="96"/>
      <c r="J21" s="106">
        <v>130932</v>
      </c>
      <c r="K21" s="96"/>
      <c r="L21" s="279">
        <v>130932</v>
      </c>
      <c r="M21" s="96"/>
      <c r="N21" s="279">
        <v>-1559</v>
      </c>
      <c r="O21" s="96"/>
      <c r="P21" s="106">
        <v>129373</v>
      </c>
      <c r="Q21" s="91"/>
    </row>
    <row r="22" spans="1:17" ht="18.75" customHeight="1" x14ac:dyDescent="0.25">
      <c r="A22" s="82" t="s">
        <v>78</v>
      </c>
      <c r="B22" s="56"/>
      <c r="D22" s="101">
        <v>0</v>
      </c>
      <c r="E22" s="94"/>
      <c r="F22" s="101">
        <v>0</v>
      </c>
      <c r="G22" s="107"/>
      <c r="H22" s="101">
        <v>0</v>
      </c>
      <c r="I22" s="90"/>
      <c r="J22" s="99">
        <v>130932</v>
      </c>
      <c r="K22" s="90"/>
      <c r="L22" s="99">
        <v>130932</v>
      </c>
      <c r="M22" s="90"/>
      <c r="N22" s="99">
        <v>-1559</v>
      </c>
      <c r="O22" s="90"/>
      <c r="P22" s="99">
        <v>129373</v>
      </c>
      <c r="Q22" s="91"/>
    </row>
    <row r="23" spans="1:17" ht="10.5" customHeight="1" x14ac:dyDescent="0.25">
      <c r="A23" s="105"/>
      <c r="B23" s="56"/>
      <c r="D23" s="104"/>
      <c r="E23" s="96"/>
      <c r="F23" s="104"/>
      <c r="G23" s="104"/>
      <c r="H23" s="104"/>
      <c r="I23" s="96"/>
      <c r="J23" s="104"/>
      <c r="K23" s="104"/>
      <c r="L23" s="104"/>
      <c r="M23" s="104"/>
      <c r="N23" s="104"/>
      <c r="O23" s="104"/>
      <c r="P23" s="104"/>
      <c r="Q23" s="91"/>
    </row>
    <row r="24" spans="1:17" ht="18.75" customHeight="1" thickBot="1" x14ac:dyDescent="0.3">
      <c r="A24" s="82" t="s">
        <v>165</v>
      </c>
      <c r="D24" s="108">
        <v>425194</v>
      </c>
      <c r="E24" s="87"/>
      <c r="F24" s="108">
        <v>716444</v>
      </c>
      <c r="G24" s="87"/>
      <c r="H24" s="108">
        <v>55671</v>
      </c>
      <c r="I24" s="87"/>
      <c r="J24" s="108">
        <v>5615382</v>
      </c>
      <c r="K24" s="87"/>
      <c r="L24" s="108">
        <v>6812691</v>
      </c>
      <c r="M24" s="87"/>
      <c r="N24" s="108">
        <v>43763</v>
      </c>
      <c r="O24" s="87"/>
      <c r="P24" s="108">
        <v>6856454</v>
      </c>
      <c r="Q24" s="91"/>
    </row>
    <row r="25" spans="1:17" ht="20.25" customHeight="1" thickTop="1" x14ac:dyDescent="0.25">
      <c r="L25" s="56"/>
      <c r="N25" s="56"/>
      <c r="P25" s="56"/>
      <c r="Q25" s="56"/>
    </row>
    <row r="26" spans="1:17" ht="20.25" customHeight="1" x14ac:dyDescent="0.25"/>
    <row r="27" spans="1:17" ht="20.25" customHeight="1" x14ac:dyDescent="0.25"/>
    <row r="28" spans="1:17" ht="20.25" customHeight="1" x14ac:dyDescent="0.25"/>
    <row r="29" spans="1:17" ht="20.25" customHeight="1" x14ac:dyDescent="0.25"/>
    <row r="30" spans="1:17" ht="20.25" customHeight="1" x14ac:dyDescent="0.25"/>
    <row r="31" spans="1:17" ht="20.25" customHeight="1" x14ac:dyDescent="0.25"/>
    <row r="32" spans="1:17" ht="20.25" customHeight="1" x14ac:dyDescent="0.25"/>
    <row r="33" ht="20.25" customHeight="1" x14ac:dyDescent="0.25"/>
    <row r="34" ht="20.25" customHeight="1" x14ac:dyDescent="0.25"/>
    <row r="35" ht="20.25" customHeight="1" x14ac:dyDescent="0.25"/>
    <row r="36" ht="20.25" customHeight="1" x14ac:dyDescent="0.25"/>
    <row r="37" ht="20.25" customHeight="1" x14ac:dyDescent="0.25"/>
    <row r="38" ht="20.25" customHeight="1" x14ac:dyDescent="0.25"/>
    <row r="39" ht="20.25" customHeight="1" x14ac:dyDescent="0.25"/>
    <row r="40" ht="20.25" customHeight="1" x14ac:dyDescent="0.25"/>
    <row r="41" ht="20.25" customHeight="1" x14ac:dyDescent="0.25"/>
    <row r="42" ht="20.25" customHeight="1" x14ac:dyDescent="0.25"/>
    <row r="43" ht="20.25" customHeight="1" x14ac:dyDescent="0.25"/>
    <row r="44" ht="20.25" customHeight="1" x14ac:dyDescent="0.25"/>
    <row r="45" ht="20.25" customHeight="1" x14ac:dyDescent="0.25"/>
    <row r="46" ht="20.25" customHeight="1" x14ac:dyDescent="0.25"/>
    <row r="47" ht="20.25" customHeight="1" x14ac:dyDescent="0.25"/>
    <row r="48" ht="20.25" customHeight="1" x14ac:dyDescent="0.25"/>
    <row r="49" ht="20.25" customHeight="1" x14ac:dyDescent="0.25"/>
    <row r="50" ht="20.25" customHeight="1" x14ac:dyDescent="0.25"/>
    <row r="51" ht="20.25" customHeight="1" x14ac:dyDescent="0.25"/>
    <row r="52" ht="20.25" customHeight="1" x14ac:dyDescent="0.25"/>
    <row r="53" ht="20.25" customHeight="1" x14ac:dyDescent="0.25"/>
    <row r="54" ht="20.25" customHeight="1" x14ac:dyDescent="0.25"/>
    <row r="55" ht="20.25" customHeight="1" x14ac:dyDescent="0.25"/>
    <row r="56" ht="20.25" customHeight="1" x14ac:dyDescent="0.25"/>
    <row r="57" ht="20.25" customHeight="1" x14ac:dyDescent="0.25"/>
    <row r="58" ht="20.25" customHeight="1" x14ac:dyDescent="0.25"/>
    <row r="59" ht="20.25" customHeight="1" x14ac:dyDescent="0.25"/>
    <row r="60" ht="20.25" customHeight="1" x14ac:dyDescent="0.25"/>
    <row r="61" ht="20.25" customHeight="1" x14ac:dyDescent="0.25"/>
    <row r="62" ht="20.25" customHeight="1" x14ac:dyDescent="0.25"/>
    <row r="63" ht="20.25" customHeight="1" x14ac:dyDescent="0.25"/>
    <row r="64" ht="20.25" customHeight="1" x14ac:dyDescent="0.25"/>
    <row r="65" ht="20.25" customHeight="1" x14ac:dyDescent="0.25"/>
    <row r="66" ht="20.25" customHeight="1" x14ac:dyDescent="0.25"/>
    <row r="67" ht="20.25" customHeight="1" x14ac:dyDescent="0.25"/>
    <row r="68" ht="20.25" customHeight="1" x14ac:dyDescent="0.25"/>
    <row r="69" ht="20.25" customHeight="1" x14ac:dyDescent="0.25"/>
    <row r="70" ht="20.25" customHeight="1" x14ac:dyDescent="0.25"/>
    <row r="71" ht="20.25" customHeight="1" x14ac:dyDescent="0.25"/>
    <row r="72" ht="20.25" customHeight="1" x14ac:dyDescent="0.25"/>
    <row r="73" ht="20.25" customHeight="1" x14ac:dyDescent="0.25"/>
    <row r="74" ht="20.25" customHeight="1" x14ac:dyDescent="0.25"/>
    <row r="75" ht="20.25" customHeight="1" x14ac:dyDescent="0.25"/>
    <row r="76" ht="20.25" customHeight="1" x14ac:dyDescent="0.25"/>
    <row r="77" ht="20.25" customHeight="1" x14ac:dyDescent="0.25"/>
    <row r="78" ht="20.25" customHeight="1" x14ac:dyDescent="0.25"/>
    <row r="79" ht="20.25" customHeight="1" x14ac:dyDescent="0.25"/>
    <row r="80" ht="20.25" customHeight="1" x14ac:dyDescent="0.25"/>
    <row r="81" spans="1:3" ht="20.25" customHeight="1" x14ac:dyDescent="0.25"/>
    <row r="82" spans="1:3" ht="20.25" customHeight="1" x14ac:dyDescent="0.25"/>
    <row r="83" spans="1:3" ht="20.25" customHeight="1" x14ac:dyDescent="0.25"/>
    <row r="84" spans="1:3" ht="20.25" customHeight="1" x14ac:dyDescent="0.25"/>
    <row r="85" spans="1:3" ht="20.25" customHeight="1" x14ac:dyDescent="0.25"/>
    <row r="86" spans="1:3" ht="20.25" customHeight="1" x14ac:dyDescent="0.25"/>
    <row r="87" spans="1:3" ht="20.25" customHeight="1" x14ac:dyDescent="0.25"/>
    <row r="88" spans="1:3" ht="20.25" customHeight="1" x14ac:dyDescent="0.25"/>
    <row r="89" spans="1:3" ht="20.25" customHeight="1" x14ac:dyDescent="0.25"/>
    <row r="90" spans="1:3" ht="20.25" customHeight="1" x14ac:dyDescent="0.25"/>
    <row r="91" spans="1:3" ht="20.25" customHeight="1" x14ac:dyDescent="0.25"/>
    <row r="92" spans="1:3" ht="20.25" customHeight="1" x14ac:dyDescent="0.25"/>
    <row r="93" spans="1:3" s="65" customFormat="1" ht="20.25" customHeight="1" x14ac:dyDescent="0.25">
      <c r="A93" s="56"/>
      <c r="B93" s="61"/>
      <c r="C93" s="56"/>
    </row>
    <row r="94" spans="1:3" s="65" customFormat="1" ht="20.25" customHeight="1" x14ac:dyDescent="0.25">
      <c r="A94" s="56"/>
      <c r="B94" s="61"/>
      <c r="C94" s="56"/>
    </row>
    <row r="95" spans="1:3" s="65" customFormat="1" ht="20.25" customHeight="1" x14ac:dyDescent="0.25">
      <c r="A95" s="56"/>
      <c r="B95" s="61"/>
      <c r="C95" s="56"/>
    </row>
    <row r="96" spans="1:3" s="65" customFormat="1" ht="20.25" customHeight="1" x14ac:dyDescent="0.25">
      <c r="A96" s="56"/>
      <c r="B96" s="61"/>
      <c r="C96" s="56"/>
    </row>
    <row r="97" spans="1:6" s="65" customFormat="1" ht="20.25" customHeight="1" x14ac:dyDescent="0.25">
      <c r="A97" s="56"/>
      <c r="B97" s="61"/>
      <c r="C97" s="56"/>
    </row>
    <row r="98" spans="1:6" s="65" customFormat="1" ht="20.25" customHeight="1" x14ac:dyDescent="0.25">
      <c r="A98" s="56"/>
      <c r="B98" s="61"/>
      <c r="C98" s="56"/>
    </row>
    <row r="99" spans="1:6" s="65" customFormat="1" ht="20.25" customHeight="1" x14ac:dyDescent="0.25">
      <c r="A99" s="56"/>
      <c r="B99" s="61"/>
      <c r="C99" s="56"/>
    </row>
    <row r="100" spans="1:6" s="65" customFormat="1" ht="20.25" customHeight="1" x14ac:dyDescent="0.25">
      <c r="A100" s="56"/>
      <c r="B100" s="61"/>
      <c r="C100" s="56"/>
      <c r="D100" s="65">
        <v>2836</v>
      </c>
    </row>
    <row r="101" spans="1:6" s="65" customFormat="1" ht="20.25" customHeight="1" x14ac:dyDescent="0.25">
      <c r="A101" s="56"/>
      <c r="B101" s="61"/>
      <c r="C101" s="56"/>
    </row>
    <row r="102" spans="1:6" s="65" customFormat="1" ht="20.25" customHeight="1" x14ac:dyDescent="0.25">
      <c r="A102" s="56"/>
      <c r="B102" s="61"/>
      <c r="C102" s="56"/>
      <c r="F102" s="65">
        <v>-541</v>
      </c>
    </row>
    <row r="103" spans="1:6" s="65" customFormat="1" ht="20.25" customHeight="1" x14ac:dyDescent="0.25">
      <c r="A103" s="95" t="s">
        <v>104</v>
      </c>
      <c r="B103" s="61"/>
      <c r="C103" s="56"/>
      <c r="D103" s="112">
        <v>3012</v>
      </c>
      <c r="F103" s="112">
        <v>-354</v>
      </c>
    </row>
  </sheetData>
  <mergeCells count="5">
    <mergeCell ref="H6:J6"/>
    <mergeCell ref="H8:J8"/>
    <mergeCell ref="H9:J9"/>
    <mergeCell ref="D11:P11"/>
    <mergeCell ref="B4:P4"/>
  </mergeCells>
  <pageMargins left="0.7" right="0.2" top="0.48" bottom="0.5" header="0.5" footer="0.5"/>
  <pageSetup paperSize="9" scale="78" firstPageNumber="9" orientation="landscape" useFirstPageNumber="1" r:id="rId1"/>
  <headerFooter>
    <oddFooter>&amp;L&amp;"Times New Roman,Regular"The accompanying notes are an integral part of these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showGridLines="0" view="pageBreakPreview" zoomScale="70" zoomScaleNormal="70" zoomScaleSheetLayoutView="70" workbookViewId="0">
      <selection activeCell="D8" sqref="D8"/>
    </sheetView>
  </sheetViews>
  <sheetFormatPr defaultColWidth="9" defaultRowHeight="15" x14ac:dyDescent="0.25"/>
  <cols>
    <col min="1" max="1" width="60.5703125" style="95" customWidth="1"/>
    <col min="2" max="2" width="6.140625" style="95" customWidth="1"/>
    <col min="3" max="3" width="2" style="95" customWidth="1"/>
    <col min="4" max="4" width="14.5703125" style="95" customWidth="1"/>
    <col min="5" max="5" width="2" style="95" customWidth="1"/>
    <col min="6" max="6" width="14.5703125" style="95" customWidth="1"/>
    <col min="7" max="7" width="2" style="95" customWidth="1"/>
    <col min="8" max="8" width="14.5703125" style="95" customWidth="1"/>
    <col min="9" max="9" width="2" style="95" customWidth="1"/>
    <col min="10" max="10" width="14.5703125" style="95" customWidth="1"/>
    <col min="11" max="11" width="2" style="162" customWidth="1"/>
    <col min="12" max="12" width="14.5703125" style="95" customWidth="1"/>
    <col min="13" max="16384" width="9" style="95"/>
  </cols>
  <sheetData>
    <row r="1" spans="1:12" s="56" customFormat="1" ht="18.75" customHeight="1" x14ac:dyDescent="0.3">
      <c r="A1" s="113" t="s">
        <v>0</v>
      </c>
      <c r="B1" s="114"/>
      <c r="C1" s="115"/>
      <c r="D1" s="68"/>
      <c r="E1" s="68"/>
      <c r="F1" s="68"/>
      <c r="G1" s="68"/>
      <c r="H1" s="116"/>
      <c r="I1" s="85"/>
      <c r="J1" s="117"/>
      <c r="K1" s="118"/>
      <c r="L1" s="85"/>
    </row>
    <row r="2" spans="1:12" s="56" customFormat="1" ht="18.75" customHeight="1" x14ac:dyDescent="0.25">
      <c r="A2" s="119" t="s">
        <v>55</v>
      </c>
      <c r="B2" s="114"/>
      <c r="C2" s="115"/>
      <c r="D2" s="68"/>
      <c r="E2" s="68"/>
      <c r="F2" s="68"/>
      <c r="G2" s="68"/>
      <c r="H2" s="116"/>
      <c r="I2" s="85"/>
      <c r="J2" s="117"/>
      <c r="K2" s="118"/>
      <c r="L2" s="85"/>
    </row>
    <row r="3" spans="1:12" s="56" customFormat="1" ht="18.75" customHeight="1" x14ac:dyDescent="0.25">
      <c r="A3" s="120"/>
      <c r="B3" s="84"/>
      <c r="C3" s="85"/>
      <c r="D3" s="68"/>
      <c r="E3" s="68"/>
      <c r="F3" s="68"/>
      <c r="G3" s="68"/>
      <c r="H3" s="116"/>
      <c r="I3" s="121"/>
      <c r="J3" s="118"/>
      <c r="K3" s="118"/>
      <c r="L3" s="85"/>
    </row>
    <row r="4" spans="1:12" s="56" customFormat="1" ht="18.75" customHeight="1" x14ac:dyDescent="0.25">
      <c r="A4" s="120"/>
      <c r="B4" s="163"/>
      <c r="C4" s="297" t="s">
        <v>62</v>
      </c>
      <c r="D4" s="297"/>
      <c r="E4" s="297"/>
      <c r="F4" s="297"/>
      <c r="G4" s="297"/>
      <c r="H4" s="297"/>
      <c r="I4" s="297"/>
      <c r="J4" s="297"/>
      <c r="K4" s="297"/>
      <c r="L4" s="297"/>
    </row>
    <row r="5" spans="1:12" s="56" customFormat="1" ht="18.75" customHeight="1" x14ac:dyDescent="0.25">
      <c r="A5" s="120"/>
      <c r="B5" s="169"/>
      <c r="C5" s="169"/>
      <c r="D5" s="169"/>
      <c r="E5" s="169"/>
      <c r="F5" s="169"/>
      <c r="G5" s="169"/>
      <c r="H5" s="298" t="s">
        <v>36</v>
      </c>
      <c r="I5" s="298"/>
      <c r="J5" s="298"/>
      <c r="K5" s="169"/>
      <c r="L5" s="169"/>
    </row>
    <row r="6" spans="1:12" s="56" customFormat="1" ht="18.75" customHeight="1" x14ac:dyDescent="0.25">
      <c r="A6" s="120"/>
      <c r="B6" s="163"/>
      <c r="C6" s="163"/>
      <c r="D6" s="122" t="s">
        <v>113</v>
      </c>
      <c r="E6" s="68"/>
      <c r="F6" s="69"/>
      <c r="G6" s="69"/>
      <c r="H6" s="70"/>
      <c r="I6" s="70"/>
      <c r="J6" s="70"/>
      <c r="K6" s="163"/>
      <c r="L6" s="123"/>
    </row>
    <row r="7" spans="1:12" s="56" customFormat="1" ht="18.75" customHeight="1" x14ac:dyDescent="0.25">
      <c r="A7" s="120"/>
      <c r="B7" s="84"/>
      <c r="C7" s="85"/>
      <c r="D7" s="75" t="s">
        <v>114</v>
      </c>
      <c r="E7" s="75"/>
      <c r="F7" s="76" t="s">
        <v>115</v>
      </c>
      <c r="G7" s="76"/>
      <c r="H7" s="299"/>
      <c r="I7" s="299"/>
      <c r="J7" s="299"/>
      <c r="K7" s="163"/>
      <c r="L7" s="124" t="s">
        <v>57</v>
      </c>
    </row>
    <row r="8" spans="1:12" s="56" customFormat="1" ht="18.75" customHeight="1" x14ac:dyDescent="0.25">
      <c r="A8" s="125"/>
      <c r="B8" s="164" t="s">
        <v>7</v>
      </c>
      <c r="C8" s="75"/>
      <c r="D8" s="75" t="s">
        <v>58</v>
      </c>
      <c r="E8" s="75"/>
      <c r="F8" s="75" t="s">
        <v>74</v>
      </c>
      <c r="G8" s="75"/>
      <c r="H8" s="75" t="s">
        <v>59</v>
      </c>
      <c r="I8" s="70"/>
      <c r="J8" s="126" t="s">
        <v>39</v>
      </c>
      <c r="K8" s="70"/>
      <c r="L8" s="71" t="s">
        <v>60</v>
      </c>
    </row>
    <row r="9" spans="1:12" s="56" customFormat="1" ht="18.75" customHeight="1" x14ac:dyDescent="0.25">
      <c r="A9" s="85"/>
      <c r="B9" s="127"/>
      <c r="C9" s="85"/>
      <c r="D9" s="300" t="s">
        <v>8</v>
      </c>
      <c r="E9" s="300"/>
      <c r="F9" s="300"/>
      <c r="G9" s="300"/>
      <c r="H9" s="300"/>
      <c r="I9" s="300"/>
      <c r="J9" s="300"/>
      <c r="K9" s="300"/>
      <c r="L9" s="300"/>
    </row>
    <row r="10" spans="1:12" s="56" customFormat="1" ht="18.75" customHeight="1" x14ac:dyDescent="0.25">
      <c r="A10" s="82" t="s">
        <v>124</v>
      </c>
      <c r="B10" s="127"/>
      <c r="C10" s="85"/>
      <c r="D10" s="128"/>
      <c r="E10" s="129"/>
      <c r="F10" s="128"/>
      <c r="G10" s="128"/>
      <c r="H10" s="128"/>
      <c r="I10" s="164"/>
      <c r="J10" s="130"/>
      <c r="K10" s="129"/>
      <c r="L10" s="85"/>
    </row>
    <row r="11" spans="1:12" s="132" customFormat="1" ht="18.75" customHeight="1" x14ac:dyDescent="0.25">
      <c r="A11" s="131" t="s">
        <v>125</v>
      </c>
      <c r="D11" s="86">
        <v>425194</v>
      </c>
      <c r="E11" s="86"/>
      <c r="F11" s="86">
        <v>716444</v>
      </c>
      <c r="G11" s="86"/>
      <c r="H11" s="86">
        <v>42671</v>
      </c>
      <c r="I11" s="86"/>
      <c r="J11" s="86">
        <v>3844022</v>
      </c>
      <c r="K11" s="86"/>
      <c r="L11" s="134">
        <v>5028331</v>
      </c>
    </row>
    <row r="12" spans="1:12" s="132" customFormat="1" ht="18.75" customHeight="1" x14ac:dyDescent="0.25">
      <c r="A12" s="109"/>
      <c r="D12" s="135"/>
      <c r="E12" s="135"/>
      <c r="F12" s="135"/>
      <c r="G12" s="135"/>
      <c r="H12" s="135"/>
      <c r="I12" s="135"/>
      <c r="J12" s="135"/>
      <c r="K12" s="110"/>
      <c r="L12" s="136"/>
    </row>
    <row r="13" spans="1:12" s="56" customFormat="1" ht="18.75" customHeight="1" x14ac:dyDescent="0.25">
      <c r="A13" s="89" t="s">
        <v>86</v>
      </c>
      <c r="B13" s="84"/>
      <c r="C13" s="85"/>
      <c r="D13" s="86"/>
      <c r="E13" s="86"/>
      <c r="F13" s="86"/>
      <c r="G13" s="86"/>
      <c r="H13" s="86"/>
      <c r="I13" s="86"/>
      <c r="J13" s="86"/>
      <c r="K13" s="86"/>
      <c r="L13" s="86"/>
    </row>
    <row r="14" spans="1:12" s="56" customFormat="1" ht="18.75" customHeight="1" x14ac:dyDescent="0.25">
      <c r="A14" s="93" t="s">
        <v>87</v>
      </c>
      <c r="B14" s="84"/>
      <c r="C14" s="85"/>
      <c r="D14" s="86"/>
      <c r="E14" s="86"/>
      <c r="F14" s="86"/>
      <c r="G14" s="86"/>
      <c r="H14" s="86"/>
      <c r="I14" s="86"/>
      <c r="J14" s="86"/>
      <c r="K14" s="86"/>
      <c r="L14" s="86"/>
    </row>
    <row r="15" spans="1:12" s="56" customFormat="1" ht="18.75" customHeight="1" x14ac:dyDescent="0.45">
      <c r="A15" s="138" t="s">
        <v>85</v>
      </c>
      <c r="B15" s="139">
        <v>9</v>
      </c>
      <c r="C15" s="85"/>
      <c r="D15" s="140">
        <v>0</v>
      </c>
      <c r="E15" s="141"/>
      <c r="F15" s="140">
        <v>0</v>
      </c>
      <c r="G15" s="141"/>
      <c r="H15" s="140">
        <v>0</v>
      </c>
      <c r="I15" s="142"/>
      <c r="J15" s="143">
        <v>-574006</v>
      </c>
      <c r="K15" s="143"/>
      <c r="L15" s="144">
        <v>-574006</v>
      </c>
    </row>
    <row r="16" spans="1:12" s="56" customFormat="1" ht="18.75" customHeight="1" x14ac:dyDescent="0.25">
      <c r="A16" s="89" t="s">
        <v>84</v>
      </c>
      <c r="B16" s="84"/>
      <c r="C16" s="85"/>
      <c r="D16" s="49">
        <v>0</v>
      </c>
      <c r="E16" s="133"/>
      <c r="F16" s="49">
        <v>0</v>
      </c>
      <c r="G16" s="133"/>
      <c r="H16" s="49">
        <v>0</v>
      </c>
      <c r="I16" s="133"/>
      <c r="J16" s="145">
        <v>-574006</v>
      </c>
      <c r="K16" s="146"/>
      <c r="L16" s="145">
        <v>-574006</v>
      </c>
    </row>
    <row r="17" spans="1:12" s="56" customFormat="1" ht="10.5" customHeight="1" x14ac:dyDescent="0.25">
      <c r="A17" s="95"/>
      <c r="B17" s="83"/>
      <c r="D17" s="92"/>
      <c r="E17" s="90"/>
      <c r="F17" s="92"/>
      <c r="G17" s="90"/>
      <c r="H17" s="92"/>
      <c r="I17" s="96"/>
      <c r="J17" s="97"/>
      <c r="K17" s="98"/>
      <c r="L17" s="92"/>
    </row>
    <row r="18" spans="1:12" ht="18.75" customHeight="1" x14ac:dyDescent="0.25">
      <c r="A18" s="180" t="s">
        <v>54</v>
      </c>
      <c r="B18" s="147"/>
      <c r="C18" s="132"/>
      <c r="D18" s="148"/>
      <c r="E18" s="149"/>
      <c r="F18" s="148"/>
      <c r="G18" s="148"/>
      <c r="H18" s="149"/>
      <c r="I18" s="150"/>
      <c r="J18" s="151"/>
      <c r="K18" s="150"/>
      <c r="L18" s="132"/>
    </row>
    <row r="19" spans="1:12" ht="18.75" customHeight="1" x14ac:dyDescent="0.45">
      <c r="A19" s="138" t="s">
        <v>61</v>
      </c>
      <c r="B19" s="147"/>
      <c r="C19" s="132"/>
      <c r="D19" s="152">
        <v>0</v>
      </c>
      <c r="E19" s="153"/>
      <c r="F19" s="152">
        <v>0</v>
      </c>
      <c r="G19" s="153"/>
      <c r="H19" s="152">
        <v>0</v>
      </c>
      <c r="I19" s="129"/>
      <c r="J19" s="136">
        <v>443579</v>
      </c>
      <c r="K19" s="154"/>
      <c r="L19" s="136">
        <v>443579</v>
      </c>
    </row>
    <row r="20" spans="1:12" ht="18.75" customHeight="1" x14ac:dyDescent="0.25">
      <c r="A20" s="180" t="s">
        <v>78</v>
      </c>
      <c r="B20" s="147"/>
      <c r="C20" s="132"/>
      <c r="D20" s="155">
        <v>0</v>
      </c>
      <c r="E20" s="156"/>
      <c r="F20" s="155">
        <v>0</v>
      </c>
      <c r="G20" s="156"/>
      <c r="H20" s="155">
        <v>0</v>
      </c>
      <c r="I20" s="129"/>
      <c r="J20" s="157">
        <v>443579</v>
      </c>
      <c r="K20" s="154"/>
      <c r="L20" s="157">
        <v>443579</v>
      </c>
    </row>
    <row r="21" spans="1:12" ht="10.5" customHeight="1" x14ac:dyDescent="0.25">
      <c r="A21" s="137"/>
      <c r="B21" s="132"/>
      <c r="C21" s="132"/>
      <c r="D21" s="158"/>
      <c r="E21" s="129"/>
      <c r="F21" s="158"/>
      <c r="G21" s="158"/>
      <c r="H21" s="158"/>
      <c r="I21" s="129"/>
      <c r="J21" s="159"/>
      <c r="K21" s="110"/>
      <c r="L21" s="132"/>
    </row>
    <row r="22" spans="1:12" ht="18.75" customHeight="1" thickBot="1" x14ac:dyDescent="0.3">
      <c r="A22" s="180" t="s">
        <v>126</v>
      </c>
      <c r="B22" s="132"/>
      <c r="C22" s="132"/>
      <c r="D22" s="160">
        <v>425194</v>
      </c>
      <c r="E22" s="161"/>
      <c r="F22" s="160">
        <v>716444</v>
      </c>
      <c r="G22" s="161"/>
      <c r="H22" s="160">
        <v>42671</v>
      </c>
      <c r="I22" s="154"/>
      <c r="J22" s="160">
        <v>3713595</v>
      </c>
      <c r="K22" s="154"/>
      <c r="L22" s="160">
        <v>4897904</v>
      </c>
    </row>
    <row r="23" spans="1:12" ht="15.75" thickTop="1" x14ac:dyDescent="0.25"/>
    <row r="26" spans="1:12" s="56" customFormat="1" ht="18.75" customHeight="1" x14ac:dyDescent="0.3">
      <c r="A26" s="113" t="s">
        <v>0</v>
      </c>
      <c r="B26" s="114"/>
      <c r="C26" s="115"/>
      <c r="D26" s="68"/>
      <c r="E26" s="68"/>
      <c r="F26" s="68"/>
      <c r="G26" s="68"/>
      <c r="H26" s="116"/>
      <c r="I26" s="85"/>
      <c r="J26" s="117"/>
      <c r="K26" s="118"/>
      <c r="L26" s="85"/>
    </row>
    <row r="27" spans="1:12" s="56" customFormat="1" ht="18.75" customHeight="1" x14ac:dyDescent="0.25">
      <c r="A27" s="119" t="s">
        <v>55</v>
      </c>
      <c r="B27" s="114"/>
      <c r="C27" s="115"/>
      <c r="D27" s="68"/>
      <c r="E27" s="68"/>
      <c r="F27" s="68"/>
      <c r="G27" s="68"/>
      <c r="H27" s="116"/>
      <c r="I27" s="85"/>
      <c r="J27" s="117"/>
      <c r="K27" s="118"/>
      <c r="L27" s="85"/>
    </row>
    <row r="28" spans="1:12" s="56" customFormat="1" ht="18.75" customHeight="1" x14ac:dyDescent="0.25">
      <c r="A28" s="120"/>
      <c r="B28" s="84"/>
      <c r="C28" s="85"/>
      <c r="D28" s="68"/>
      <c r="E28" s="68"/>
      <c r="F28" s="68"/>
      <c r="G28" s="68"/>
      <c r="H28" s="116"/>
      <c r="I28" s="121"/>
      <c r="J28" s="118"/>
      <c r="K28" s="118"/>
      <c r="L28" s="85"/>
    </row>
    <row r="29" spans="1:12" s="56" customFormat="1" ht="18.75" customHeight="1" x14ac:dyDescent="0.25">
      <c r="A29" s="120"/>
      <c r="B29" s="184"/>
      <c r="C29" s="297" t="s">
        <v>62</v>
      </c>
      <c r="D29" s="297"/>
      <c r="E29" s="297"/>
      <c r="F29" s="297"/>
      <c r="G29" s="297"/>
      <c r="H29" s="297"/>
      <c r="I29" s="297"/>
      <c r="J29" s="297"/>
      <c r="K29" s="297"/>
      <c r="L29" s="297"/>
    </row>
    <row r="30" spans="1:12" s="56" customFormat="1" ht="18.75" customHeight="1" x14ac:dyDescent="0.25">
      <c r="A30" s="120"/>
      <c r="B30" s="184"/>
      <c r="C30" s="184"/>
      <c r="D30" s="184"/>
      <c r="E30" s="184"/>
      <c r="F30" s="184"/>
      <c r="G30" s="184"/>
      <c r="H30" s="298" t="s">
        <v>36</v>
      </c>
      <c r="I30" s="298"/>
      <c r="J30" s="298"/>
      <c r="K30" s="184"/>
      <c r="L30" s="184"/>
    </row>
    <row r="31" spans="1:12" s="56" customFormat="1" ht="18.75" customHeight="1" x14ac:dyDescent="0.25">
      <c r="A31" s="120"/>
      <c r="B31" s="184"/>
      <c r="C31" s="184"/>
      <c r="D31" s="122" t="s">
        <v>113</v>
      </c>
      <c r="E31" s="68"/>
      <c r="F31" s="69"/>
      <c r="G31" s="69"/>
      <c r="H31" s="185"/>
      <c r="I31" s="185"/>
      <c r="J31" s="185"/>
      <c r="K31" s="184"/>
      <c r="L31" s="123"/>
    </row>
    <row r="32" spans="1:12" s="56" customFormat="1" ht="18.75" customHeight="1" x14ac:dyDescent="0.25">
      <c r="A32" s="120"/>
      <c r="B32" s="84"/>
      <c r="C32" s="85"/>
      <c r="D32" s="75" t="s">
        <v>114</v>
      </c>
      <c r="E32" s="75"/>
      <c r="F32" s="76" t="s">
        <v>115</v>
      </c>
      <c r="G32" s="76"/>
      <c r="H32" s="299"/>
      <c r="I32" s="299"/>
      <c r="J32" s="299"/>
      <c r="K32" s="184"/>
      <c r="L32" s="124" t="s">
        <v>57</v>
      </c>
    </row>
    <row r="33" spans="1:12" s="56" customFormat="1" ht="18.75" customHeight="1" x14ac:dyDescent="0.25">
      <c r="A33" s="125"/>
      <c r="B33" s="186" t="s">
        <v>7</v>
      </c>
      <c r="C33" s="75"/>
      <c r="D33" s="75" t="s">
        <v>58</v>
      </c>
      <c r="E33" s="75"/>
      <c r="F33" s="75" t="s">
        <v>74</v>
      </c>
      <c r="G33" s="75"/>
      <c r="H33" s="75" t="s">
        <v>59</v>
      </c>
      <c r="I33" s="185"/>
      <c r="J33" s="126" t="s">
        <v>39</v>
      </c>
      <c r="K33" s="185"/>
      <c r="L33" s="71" t="s">
        <v>60</v>
      </c>
    </row>
    <row r="34" spans="1:12" s="56" customFormat="1" ht="18.75" customHeight="1" x14ac:dyDescent="0.25">
      <c r="A34" s="85"/>
      <c r="B34" s="127"/>
      <c r="C34" s="85"/>
      <c r="D34" s="300" t="s">
        <v>8</v>
      </c>
      <c r="E34" s="300"/>
      <c r="F34" s="300"/>
      <c r="G34" s="300"/>
      <c r="H34" s="300"/>
      <c r="I34" s="300"/>
      <c r="J34" s="300"/>
      <c r="K34" s="300"/>
      <c r="L34" s="300"/>
    </row>
    <row r="35" spans="1:12" s="56" customFormat="1" ht="18.75" customHeight="1" x14ac:dyDescent="0.25">
      <c r="A35" s="82" t="s">
        <v>163</v>
      </c>
      <c r="B35" s="127"/>
      <c r="C35" s="85"/>
      <c r="D35" s="128"/>
      <c r="E35" s="129"/>
      <c r="F35" s="128"/>
      <c r="G35" s="128"/>
      <c r="H35" s="128"/>
      <c r="I35" s="186"/>
      <c r="J35" s="130"/>
      <c r="K35" s="129"/>
      <c r="L35" s="85"/>
    </row>
    <row r="36" spans="1:12" s="132" customFormat="1" ht="18.75" customHeight="1" x14ac:dyDescent="0.25">
      <c r="A36" s="131" t="s">
        <v>164</v>
      </c>
      <c r="D36" s="86">
        <v>425194</v>
      </c>
      <c r="E36" s="86"/>
      <c r="F36" s="86">
        <v>716444</v>
      </c>
      <c r="G36" s="86"/>
      <c r="H36" s="86">
        <v>42671</v>
      </c>
      <c r="I36" s="86"/>
      <c r="J36" s="86">
        <v>3748067</v>
      </c>
      <c r="K36" s="86"/>
      <c r="L36" s="134">
        <v>4932376</v>
      </c>
    </row>
    <row r="37" spans="1:12" s="132" customFormat="1" ht="18.75" customHeight="1" x14ac:dyDescent="0.25">
      <c r="A37" s="109"/>
      <c r="D37" s="135"/>
      <c r="E37" s="135"/>
      <c r="F37" s="135"/>
      <c r="G37" s="135"/>
      <c r="H37" s="135"/>
      <c r="I37" s="135"/>
      <c r="J37" s="135"/>
      <c r="K37" s="110"/>
      <c r="L37" s="136"/>
    </row>
    <row r="38" spans="1:12" s="56" customFormat="1" ht="18.75" customHeight="1" x14ac:dyDescent="0.25">
      <c r="A38" s="89" t="s">
        <v>86</v>
      </c>
      <c r="B38" s="84"/>
      <c r="C38" s="85"/>
      <c r="D38" s="86"/>
      <c r="E38" s="86"/>
      <c r="F38" s="86"/>
      <c r="G38" s="86"/>
      <c r="H38" s="86"/>
      <c r="I38" s="86"/>
      <c r="J38" s="86"/>
      <c r="K38" s="86"/>
      <c r="L38" s="86"/>
    </row>
    <row r="39" spans="1:12" s="56" customFormat="1" ht="18.75" customHeight="1" x14ac:dyDescent="0.25">
      <c r="A39" s="93" t="s">
        <v>87</v>
      </c>
      <c r="B39" s="84"/>
      <c r="C39" s="85"/>
      <c r="D39" s="86"/>
      <c r="E39" s="86"/>
      <c r="F39" s="86"/>
      <c r="G39" s="86"/>
      <c r="H39" s="86"/>
      <c r="I39" s="86"/>
      <c r="J39" s="86"/>
      <c r="K39" s="86"/>
      <c r="L39" s="86"/>
    </row>
    <row r="40" spans="1:12" s="56" customFormat="1" ht="18.75" customHeight="1" x14ac:dyDescent="0.45">
      <c r="A40" s="138" t="s">
        <v>85</v>
      </c>
      <c r="B40" s="139">
        <v>9</v>
      </c>
      <c r="C40" s="85"/>
      <c r="D40" s="140">
        <v>0</v>
      </c>
      <c r="E40" s="141"/>
      <c r="F40" s="140">
        <v>0</v>
      </c>
      <c r="G40" s="141"/>
      <c r="H40" s="140">
        <v>0</v>
      </c>
      <c r="I40" s="142"/>
      <c r="J40" s="143">
        <v>-476207</v>
      </c>
      <c r="K40" s="143"/>
      <c r="L40" s="144">
        <v>-476207</v>
      </c>
    </row>
    <row r="41" spans="1:12" s="56" customFormat="1" ht="18.75" customHeight="1" x14ac:dyDescent="0.25">
      <c r="A41" s="89" t="s">
        <v>84</v>
      </c>
      <c r="B41" s="84"/>
      <c r="C41" s="85"/>
      <c r="D41" s="49">
        <v>0</v>
      </c>
      <c r="E41" s="133"/>
      <c r="F41" s="49">
        <v>0</v>
      </c>
      <c r="G41" s="133"/>
      <c r="H41" s="49">
        <v>0</v>
      </c>
      <c r="I41" s="133"/>
      <c r="J41" s="145">
        <v>-476207</v>
      </c>
      <c r="K41" s="146"/>
      <c r="L41" s="145">
        <v>-476207</v>
      </c>
    </row>
    <row r="42" spans="1:12" s="56" customFormat="1" ht="10.5" customHeight="1" x14ac:dyDescent="0.25">
      <c r="A42" s="95"/>
      <c r="B42" s="83"/>
      <c r="D42" s="92"/>
      <c r="E42" s="90"/>
      <c r="F42" s="92"/>
      <c r="G42" s="90"/>
      <c r="H42" s="92"/>
      <c r="I42" s="96"/>
      <c r="J42" s="97"/>
      <c r="K42" s="98"/>
      <c r="L42" s="92"/>
    </row>
    <row r="43" spans="1:12" ht="18.75" customHeight="1" x14ac:dyDescent="0.25">
      <c r="A43" s="180" t="s">
        <v>54</v>
      </c>
      <c r="B43" s="147"/>
      <c r="C43" s="132"/>
      <c r="D43" s="148"/>
      <c r="E43" s="149"/>
      <c r="F43" s="148"/>
      <c r="G43" s="148"/>
      <c r="H43" s="149"/>
      <c r="I43" s="150"/>
      <c r="J43" s="151"/>
      <c r="K43" s="150"/>
      <c r="L43" s="132"/>
    </row>
    <row r="44" spans="1:12" ht="18.75" customHeight="1" x14ac:dyDescent="0.45">
      <c r="A44" s="138" t="s">
        <v>61</v>
      </c>
      <c r="B44" s="147"/>
      <c r="C44" s="132"/>
      <c r="D44" s="152">
        <v>0</v>
      </c>
      <c r="E44" s="153"/>
      <c r="F44" s="152">
        <v>0</v>
      </c>
      <c r="G44" s="153"/>
      <c r="H44" s="152">
        <v>0</v>
      </c>
      <c r="I44" s="129"/>
      <c r="J44" s="136">
        <v>365393</v>
      </c>
      <c r="K44" s="154"/>
      <c r="L44" s="144">
        <v>365393</v>
      </c>
    </row>
    <row r="45" spans="1:12" ht="18.75" customHeight="1" x14ac:dyDescent="0.25">
      <c r="A45" s="180" t="s">
        <v>78</v>
      </c>
      <c r="B45" s="147"/>
      <c r="C45" s="132"/>
      <c r="D45" s="155">
        <v>0</v>
      </c>
      <c r="E45" s="156"/>
      <c r="F45" s="155">
        <v>0</v>
      </c>
      <c r="G45" s="156"/>
      <c r="H45" s="155">
        <v>0</v>
      </c>
      <c r="I45" s="129"/>
      <c r="J45" s="157">
        <v>365393</v>
      </c>
      <c r="K45" s="154"/>
      <c r="L45" s="157">
        <v>365393</v>
      </c>
    </row>
    <row r="46" spans="1:12" ht="10.5" customHeight="1" x14ac:dyDescent="0.25">
      <c r="A46" s="137"/>
      <c r="B46" s="132"/>
      <c r="C46" s="132"/>
      <c r="D46" s="158"/>
      <c r="E46" s="129"/>
      <c r="F46" s="158"/>
      <c r="G46" s="158"/>
      <c r="H46" s="158"/>
      <c r="I46" s="129"/>
      <c r="J46" s="159"/>
      <c r="K46" s="110"/>
      <c r="L46" s="132"/>
    </row>
    <row r="47" spans="1:12" ht="18.75" customHeight="1" thickBot="1" x14ac:dyDescent="0.3">
      <c r="A47" s="180" t="s">
        <v>165</v>
      </c>
      <c r="B47" s="132"/>
      <c r="C47" s="132"/>
      <c r="D47" s="160">
        <v>425194</v>
      </c>
      <c r="E47" s="161"/>
      <c r="F47" s="160">
        <v>716444</v>
      </c>
      <c r="G47" s="161"/>
      <c r="H47" s="160">
        <v>42671</v>
      </c>
      <c r="I47" s="154"/>
      <c r="J47" s="160">
        <v>3637253</v>
      </c>
      <c r="K47" s="154"/>
      <c r="L47" s="160">
        <v>4821562</v>
      </c>
    </row>
    <row r="48" spans="1:12" ht="15.75" thickTop="1" x14ac:dyDescent="0.25"/>
  </sheetData>
  <mergeCells count="8">
    <mergeCell ref="C29:L29"/>
    <mergeCell ref="H30:J30"/>
    <mergeCell ref="H32:J32"/>
    <mergeCell ref="D34:L34"/>
    <mergeCell ref="C4:L4"/>
    <mergeCell ref="H7:J7"/>
    <mergeCell ref="D9:L9"/>
    <mergeCell ref="H5:J5"/>
  </mergeCells>
  <pageMargins left="0.7" right="0.7" top="0.48" bottom="0.5" header="0.5" footer="0.5"/>
  <pageSetup paperSize="9" scale="86" firstPageNumber="10" fitToWidth="0" fitToHeight="0" orientation="landscape" useFirstPageNumber="1" r:id="rId1"/>
  <headerFooter>
    <oddFooter>&amp;L&amp;"Times New Roman,Regular"    The accompanying notes are an integral part of these interim financial statements.
&amp;C&amp;"Times New Roman,Regular"&amp;P</oddFooter>
  </headerFooter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showGridLines="0" tabSelected="1" view="pageBreakPreview" topLeftCell="A59" zoomScale="70" zoomScaleNormal="70" zoomScaleSheetLayoutView="70" workbookViewId="0">
      <selection activeCell="G73" sqref="G73"/>
    </sheetView>
  </sheetViews>
  <sheetFormatPr defaultColWidth="9" defaultRowHeight="20.25" customHeight="1" x14ac:dyDescent="0.25"/>
  <cols>
    <col min="1" max="1" width="49.5703125" style="11" customWidth="1"/>
    <col min="2" max="2" width="5.140625" style="11" customWidth="1"/>
    <col min="3" max="3" width="14.5703125" style="11" customWidth="1"/>
    <col min="4" max="4" width="1.140625" style="11" customWidth="1"/>
    <col min="5" max="5" width="13.85546875" style="11" customWidth="1"/>
    <col min="6" max="6" width="1.140625" style="11" customWidth="1"/>
    <col min="7" max="7" width="12.140625" style="11" customWidth="1"/>
    <col min="8" max="8" width="1.140625" style="11" customWidth="1"/>
    <col min="9" max="9" width="13.7109375" style="11" customWidth="1"/>
    <col min="10" max="10" width="1.42578125" style="11" customWidth="1"/>
    <col min="11" max="11" width="11.140625" style="11" bestFit="1" customWidth="1"/>
    <col min="12" max="12" width="9" style="11"/>
    <col min="13" max="13" width="11.140625" style="11" bestFit="1" customWidth="1"/>
    <col min="14" max="14" width="9" style="11"/>
    <col min="15" max="15" width="11.140625" style="11" bestFit="1" customWidth="1"/>
    <col min="16" max="16" width="9" style="11"/>
    <col min="17" max="17" width="10.140625" style="11" bestFit="1" customWidth="1"/>
    <col min="18" max="16384" width="9" style="11"/>
  </cols>
  <sheetData>
    <row r="1" spans="1:22" ht="20.25" customHeight="1" x14ac:dyDescent="0.3">
      <c r="A1" s="6" t="s">
        <v>0</v>
      </c>
      <c r="B1" s="6"/>
      <c r="C1" s="5"/>
      <c r="D1" s="9"/>
      <c r="E1" s="5"/>
      <c r="F1" s="9"/>
      <c r="G1" s="35"/>
      <c r="H1" s="9"/>
      <c r="I1" s="35"/>
      <c r="J1" s="9"/>
      <c r="K1" s="9"/>
    </row>
    <row r="2" spans="1:22" ht="20.25" customHeight="1" x14ac:dyDescent="0.25">
      <c r="A2" s="7" t="s">
        <v>63</v>
      </c>
      <c r="B2" s="7"/>
      <c r="C2" s="37"/>
      <c r="D2" s="37"/>
      <c r="E2" s="37"/>
    </row>
    <row r="3" spans="1:22" ht="20.25" customHeight="1" x14ac:dyDescent="0.25">
      <c r="A3" s="10"/>
      <c r="B3" s="10"/>
      <c r="C3" s="37"/>
      <c r="D3" s="37"/>
      <c r="E3" s="37"/>
    </row>
    <row r="4" spans="1:22" ht="20.25" customHeight="1" x14ac:dyDescent="0.25">
      <c r="A4" s="10"/>
      <c r="B4" s="10"/>
      <c r="C4" s="304" t="s">
        <v>2</v>
      </c>
      <c r="D4" s="304"/>
      <c r="E4" s="304"/>
      <c r="F4" s="9"/>
      <c r="G4" s="301" t="s">
        <v>3</v>
      </c>
      <c r="H4" s="301"/>
      <c r="I4" s="301"/>
    </row>
    <row r="5" spans="1:22" ht="20.25" customHeight="1" x14ac:dyDescent="0.25">
      <c r="A5" s="10"/>
      <c r="B5" s="10"/>
      <c r="C5" s="304" t="s">
        <v>4</v>
      </c>
      <c r="D5" s="304"/>
      <c r="E5" s="304"/>
      <c r="F5" s="9"/>
      <c r="G5" s="301" t="s">
        <v>4</v>
      </c>
      <c r="H5" s="301"/>
      <c r="I5" s="301"/>
    </row>
    <row r="6" spans="1:22" ht="20.25" customHeight="1" x14ac:dyDescent="0.25">
      <c r="A6" s="10"/>
      <c r="B6" s="10"/>
      <c r="C6" s="303" t="s">
        <v>91</v>
      </c>
      <c r="D6" s="303"/>
      <c r="E6" s="303"/>
      <c r="F6" s="9"/>
      <c r="G6" s="303" t="s">
        <v>91</v>
      </c>
      <c r="H6" s="303"/>
      <c r="I6" s="303"/>
    </row>
    <row r="7" spans="1:22" ht="20.25" customHeight="1" x14ac:dyDescent="0.25">
      <c r="A7" s="10"/>
      <c r="B7" s="10"/>
      <c r="C7" s="302" t="s">
        <v>90</v>
      </c>
      <c r="D7" s="303"/>
      <c r="E7" s="303"/>
      <c r="F7" s="9"/>
      <c r="G7" s="302" t="s">
        <v>90</v>
      </c>
      <c r="H7" s="303"/>
      <c r="I7" s="303"/>
    </row>
    <row r="8" spans="1:22" ht="20.25" customHeight="1" x14ac:dyDescent="0.25">
      <c r="A8" s="10"/>
      <c r="B8" s="187"/>
      <c r="C8" s="34" t="s">
        <v>149</v>
      </c>
      <c r="D8" s="29"/>
      <c r="E8" s="50" t="s">
        <v>123</v>
      </c>
      <c r="F8" s="3"/>
      <c r="G8" s="50" t="s">
        <v>149</v>
      </c>
      <c r="H8" s="29"/>
      <c r="I8" s="50" t="s">
        <v>123</v>
      </c>
    </row>
    <row r="9" spans="1:22" ht="20.25" customHeight="1" x14ac:dyDescent="0.25">
      <c r="A9" s="10"/>
      <c r="B9" s="10"/>
      <c r="C9" s="305" t="s">
        <v>8</v>
      </c>
      <c r="D9" s="305"/>
      <c r="E9" s="305"/>
      <c r="F9" s="305"/>
      <c r="G9" s="305"/>
      <c r="H9" s="305"/>
      <c r="I9" s="305"/>
    </row>
    <row r="10" spans="1:22" ht="20.25" hidden="1" customHeight="1" x14ac:dyDescent="0.25">
      <c r="A10" s="10"/>
      <c r="B10" s="10"/>
      <c r="C10" s="8"/>
      <c r="D10" s="2"/>
      <c r="E10" s="8"/>
      <c r="F10" s="1"/>
      <c r="G10" s="8"/>
      <c r="H10" s="2"/>
      <c r="I10" s="8"/>
    </row>
    <row r="11" spans="1:22" ht="20.25" customHeight="1" x14ac:dyDescent="0.25">
      <c r="A11" s="12" t="s">
        <v>64</v>
      </c>
      <c r="B11" s="12"/>
      <c r="C11" s="37"/>
      <c r="D11" s="37"/>
      <c r="E11" s="37"/>
    </row>
    <row r="12" spans="1:22" ht="20.25" customHeight="1" x14ac:dyDescent="0.25">
      <c r="A12" s="11" t="s">
        <v>52</v>
      </c>
      <c r="C12" s="33">
        <v>129373</v>
      </c>
      <c r="D12" s="37"/>
      <c r="E12" s="33">
        <v>683996</v>
      </c>
      <c r="G12" s="36">
        <v>365393</v>
      </c>
      <c r="I12" s="36">
        <v>443579</v>
      </c>
      <c r="S12" s="44"/>
      <c r="T12" s="44"/>
      <c r="U12" s="36"/>
      <c r="V12" s="36"/>
    </row>
    <row r="13" spans="1:22" ht="20.25" customHeight="1" x14ac:dyDescent="0.25">
      <c r="A13" s="23" t="s">
        <v>133</v>
      </c>
      <c r="B13" s="23"/>
      <c r="C13" s="37"/>
      <c r="D13" s="37"/>
      <c r="E13" s="37"/>
      <c r="G13" s="36"/>
      <c r="I13" s="36"/>
    </row>
    <row r="14" spans="1:22" ht="20.25" customHeight="1" x14ac:dyDescent="0.25">
      <c r="A14" s="10" t="s">
        <v>95</v>
      </c>
      <c r="B14" s="10"/>
      <c r="C14" s="37">
        <v>27336</v>
      </c>
      <c r="D14" s="37"/>
      <c r="E14" s="37">
        <v>71313</v>
      </c>
      <c r="G14" s="36">
        <v>19089</v>
      </c>
      <c r="I14" s="36">
        <v>41105</v>
      </c>
      <c r="S14" s="44"/>
      <c r="T14" s="44"/>
      <c r="U14" s="36"/>
      <c r="V14" s="36"/>
    </row>
    <row r="15" spans="1:22" ht="20.25" customHeight="1" x14ac:dyDescent="0.25">
      <c r="A15" s="19" t="s">
        <v>51</v>
      </c>
      <c r="B15" s="19"/>
      <c r="C15" s="27">
        <v>5804</v>
      </c>
      <c r="D15" s="27"/>
      <c r="E15" s="27">
        <v>7712</v>
      </c>
      <c r="G15" s="36">
        <v>2352</v>
      </c>
      <c r="I15" s="36">
        <v>3973</v>
      </c>
      <c r="S15" s="44"/>
      <c r="T15" s="44"/>
      <c r="U15" s="36"/>
      <c r="V15" s="36"/>
    </row>
    <row r="16" spans="1:22" ht="20.25" customHeight="1" x14ac:dyDescent="0.25">
      <c r="A16" s="11" t="s">
        <v>65</v>
      </c>
      <c r="C16" s="37">
        <v>465051</v>
      </c>
      <c r="D16" s="37"/>
      <c r="E16" s="37">
        <v>482464</v>
      </c>
      <c r="G16" s="36">
        <v>145753</v>
      </c>
      <c r="I16" s="36">
        <v>162036</v>
      </c>
      <c r="S16" s="44"/>
      <c r="T16" s="44"/>
      <c r="U16" s="36"/>
      <c r="V16" s="36"/>
    </row>
    <row r="17" spans="1:22" ht="20.25" customHeight="1" x14ac:dyDescent="0.25">
      <c r="A17" s="11" t="s">
        <v>92</v>
      </c>
      <c r="C17" s="37">
        <v>5725</v>
      </c>
      <c r="D17" s="37"/>
      <c r="E17" s="37">
        <v>5425</v>
      </c>
      <c r="F17" s="13"/>
      <c r="G17" s="36">
        <v>16</v>
      </c>
      <c r="H17" s="13"/>
      <c r="I17" s="36">
        <v>333</v>
      </c>
      <c r="S17" s="44"/>
      <c r="T17" s="44"/>
      <c r="U17" s="36"/>
      <c r="V17" s="36"/>
    </row>
    <row r="18" spans="1:22" ht="20.25" customHeight="1" x14ac:dyDescent="0.25">
      <c r="A18" s="11" t="s">
        <v>44</v>
      </c>
      <c r="C18" s="37">
        <v>-12987</v>
      </c>
      <c r="D18" s="37"/>
      <c r="E18" s="37">
        <v>-21278</v>
      </c>
      <c r="G18" s="36">
        <v>-11227</v>
      </c>
      <c r="I18" s="36">
        <v>-14267</v>
      </c>
      <c r="S18" s="44"/>
      <c r="T18" s="44"/>
      <c r="U18" s="36"/>
      <c r="V18" s="36"/>
    </row>
    <row r="19" spans="1:22" ht="20.25" customHeight="1" x14ac:dyDescent="0.25">
      <c r="A19" s="11" t="s">
        <v>175</v>
      </c>
      <c r="C19" s="37">
        <v>7079</v>
      </c>
      <c r="D19" s="37"/>
      <c r="E19" s="280">
        <v>0</v>
      </c>
      <c r="F19" s="45"/>
      <c r="G19" s="45">
        <v>0</v>
      </c>
      <c r="H19" s="45"/>
      <c r="I19" s="45">
        <v>0</v>
      </c>
      <c r="S19" s="44"/>
      <c r="T19" s="44"/>
      <c r="U19" s="36"/>
      <c r="V19" s="36"/>
    </row>
    <row r="20" spans="1:22" ht="20.25" customHeight="1" x14ac:dyDescent="0.25">
      <c r="A20" s="19" t="s">
        <v>181</v>
      </c>
      <c r="B20" s="19"/>
      <c r="C20" s="37">
        <v>6602</v>
      </c>
      <c r="D20" s="37"/>
      <c r="E20" s="37">
        <v>-2827</v>
      </c>
      <c r="G20" s="36">
        <v>-453</v>
      </c>
      <c r="I20" s="36">
        <v>-1045</v>
      </c>
      <c r="S20" s="44"/>
      <c r="T20" s="44"/>
      <c r="U20" s="36"/>
      <c r="V20" s="36"/>
    </row>
    <row r="21" spans="1:22" ht="20.25" customHeight="1" x14ac:dyDescent="0.25">
      <c r="A21" s="11" t="s">
        <v>144</v>
      </c>
      <c r="C21" s="37">
        <v>-504</v>
      </c>
      <c r="D21" s="37"/>
      <c r="E21" s="37">
        <v>-349</v>
      </c>
      <c r="G21" s="36">
        <v>-760</v>
      </c>
      <c r="I21" s="36">
        <v>288</v>
      </c>
      <c r="S21" s="44"/>
      <c r="T21" s="44"/>
      <c r="U21" s="36"/>
      <c r="V21" s="36"/>
    </row>
    <row r="22" spans="1:22" ht="20.25" customHeight="1" x14ac:dyDescent="0.25">
      <c r="A22" s="11" t="s">
        <v>182</v>
      </c>
      <c r="C22" s="37">
        <v>2110</v>
      </c>
      <c r="D22" s="37"/>
      <c r="E22" s="37">
        <v>-1620</v>
      </c>
      <c r="G22" s="36">
        <v>-610</v>
      </c>
      <c r="I22" s="36">
        <v>-133</v>
      </c>
      <c r="S22" s="44"/>
      <c r="T22" s="44"/>
      <c r="U22" s="36"/>
      <c r="V22" s="36"/>
    </row>
    <row r="23" spans="1:22" ht="20.25" customHeight="1" x14ac:dyDescent="0.25">
      <c r="A23" s="11" t="s">
        <v>183</v>
      </c>
      <c r="C23" s="27">
        <v>24491</v>
      </c>
      <c r="D23" s="27"/>
      <c r="E23" s="27">
        <v>-61189</v>
      </c>
      <c r="G23" s="13">
        <v>0</v>
      </c>
      <c r="H23" s="4"/>
      <c r="I23" s="13">
        <v>0</v>
      </c>
      <c r="S23" s="44"/>
      <c r="T23" s="44"/>
      <c r="U23" s="36"/>
      <c r="V23" s="36"/>
    </row>
    <row r="24" spans="1:22" ht="20.25" customHeight="1" x14ac:dyDescent="0.25">
      <c r="A24" s="11" t="s">
        <v>80</v>
      </c>
      <c r="C24" s="14">
        <v>0</v>
      </c>
      <c r="D24" s="41"/>
      <c r="E24" s="14">
        <v>-4339</v>
      </c>
      <c r="G24" s="14">
        <v>-277798</v>
      </c>
      <c r="H24" s="4"/>
      <c r="I24" s="14">
        <v>-199298</v>
      </c>
      <c r="S24" s="44"/>
      <c r="T24" s="44"/>
      <c r="U24" s="36"/>
      <c r="V24" s="36"/>
    </row>
    <row r="25" spans="1:22" ht="20.25" customHeight="1" x14ac:dyDescent="0.25">
      <c r="A25" s="28" t="s">
        <v>117</v>
      </c>
      <c r="B25" s="28"/>
      <c r="C25" s="30">
        <v>52506</v>
      </c>
      <c r="D25" s="27"/>
      <c r="E25" s="30">
        <v>53056</v>
      </c>
      <c r="G25" s="30">
        <v>16160</v>
      </c>
      <c r="H25" s="26"/>
      <c r="I25" s="30">
        <v>19969</v>
      </c>
      <c r="S25" s="44"/>
      <c r="T25" s="44"/>
      <c r="U25" s="36"/>
      <c r="V25" s="36"/>
    </row>
    <row r="26" spans="1:22" ht="20.25" customHeight="1" x14ac:dyDescent="0.25">
      <c r="A26" s="25"/>
      <c r="B26" s="25"/>
      <c r="C26" s="24">
        <v>712586</v>
      </c>
      <c r="D26" s="24"/>
      <c r="E26" s="24">
        <v>1212364</v>
      </c>
      <c r="G26" s="24">
        <v>257915</v>
      </c>
      <c r="I26" s="24">
        <v>456540</v>
      </c>
      <c r="S26" s="44"/>
      <c r="T26" s="44"/>
      <c r="U26" s="36"/>
      <c r="V26" s="36"/>
    </row>
    <row r="27" spans="1:22" ht="20.25" customHeight="1" x14ac:dyDescent="0.25">
      <c r="A27" s="23" t="s">
        <v>66</v>
      </c>
      <c r="B27" s="23"/>
      <c r="C27" s="37"/>
      <c r="D27" s="37"/>
      <c r="E27" s="37"/>
    </row>
    <row r="28" spans="1:22" ht="20.25" customHeight="1" x14ac:dyDescent="0.25">
      <c r="A28" s="19" t="s">
        <v>67</v>
      </c>
      <c r="B28" s="19"/>
      <c r="C28" s="37">
        <v>310411</v>
      </c>
      <c r="D28" s="37"/>
      <c r="E28" s="37">
        <v>58307</v>
      </c>
      <c r="G28" s="36">
        <v>6673</v>
      </c>
      <c r="I28" s="36">
        <v>22270</v>
      </c>
      <c r="S28" s="44"/>
      <c r="T28" s="44"/>
      <c r="U28" s="36"/>
      <c r="V28" s="36"/>
    </row>
    <row r="29" spans="1:22" ht="20.25" customHeight="1" x14ac:dyDescent="0.25">
      <c r="A29" s="22" t="s">
        <v>11</v>
      </c>
      <c r="B29" s="22"/>
      <c r="C29" s="37">
        <v>-4949</v>
      </c>
      <c r="D29" s="37"/>
      <c r="E29" s="37">
        <v>1349</v>
      </c>
      <c r="G29" s="36">
        <v>18177</v>
      </c>
      <c r="I29" s="36">
        <v>997</v>
      </c>
      <c r="S29" s="44"/>
      <c r="T29" s="44"/>
      <c r="U29" s="36"/>
      <c r="V29" s="36"/>
    </row>
    <row r="30" spans="1:22" ht="20.25" customHeight="1" x14ac:dyDescent="0.25">
      <c r="A30" s="22" t="s">
        <v>12</v>
      </c>
      <c r="B30" s="22"/>
      <c r="C30" s="37">
        <v>38013</v>
      </c>
      <c r="D30" s="37"/>
      <c r="E30" s="37">
        <v>-39122</v>
      </c>
      <c r="G30" s="36">
        <v>8413</v>
      </c>
      <c r="I30" s="36">
        <v>-2308</v>
      </c>
      <c r="S30" s="44"/>
      <c r="T30" s="44"/>
      <c r="U30" s="36"/>
      <c r="V30" s="36"/>
    </row>
    <row r="31" spans="1:22" ht="20.25" customHeight="1" x14ac:dyDescent="0.25">
      <c r="A31" s="22" t="s">
        <v>21</v>
      </c>
      <c r="B31" s="22"/>
      <c r="C31" s="36">
        <v>-9626</v>
      </c>
      <c r="D31" s="37"/>
      <c r="E31" s="36">
        <v>686</v>
      </c>
      <c r="G31" s="36">
        <v>-489</v>
      </c>
      <c r="I31" s="36">
        <v>719</v>
      </c>
      <c r="S31" s="44"/>
      <c r="T31" s="44"/>
      <c r="U31" s="36"/>
      <c r="V31" s="36"/>
    </row>
    <row r="32" spans="1:22" ht="20.25" customHeight="1" x14ac:dyDescent="0.25">
      <c r="A32" s="11" t="s">
        <v>68</v>
      </c>
      <c r="C32" s="37">
        <v>-137199</v>
      </c>
      <c r="D32" s="37"/>
      <c r="E32" s="37">
        <v>-169758</v>
      </c>
      <c r="G32" s="15">
        <v>13447</v>
      </c>
      <c r="I32" s="15">
        <v>-54796</v>
      </c>
      <c r="S32" s="44"/>
      <c r="T32" s="44"/>
      <c r="U32" s="36"/>
      <c r="V32" s="36"/>
    </row>
    <row r="33" spans="1:22" ht="20.25" customHeight="1" x14ac:dyDescent="0.25">
      <c r="A33" s="19" t="s">
        <v>76</v>
      </c>
      <c r="B33" s="19"/>
      <c r="C33" s="14">
        <v>-82370</v>
      </c>
      <c r="D33" s="37"/>
      <c r="E33" s="14">
        <v>129481</v>
      </c>
      <c r="G33" s="36">
        <v>-32566</v>
      </c>
      <c r="I33" s="36">
        <v>54549</v>
      </c>
      <c r="S33" s="44"/>
      <c r="T33" s="44"/>
      <c r="U33" s="36"/>
      <c r="V33" s="36"/>
    </row>
    <row r="34" spans="1:22" ht="20.25" customHeight="1" x14ac:dyDescent="0.25">
      <c r="A34" s="19" t="s">
        <v>31</v>
      </c>
      <c r="B34" s="19"/>
      <c r="C34" s="30">
        <v>146</v>
      </c>
      <c r="D34" s="37"/>
      <c r="E34" s="30">
        <v>43</v>
      </c>
      <c r="G34" s="38">
        <v>146</v>
      </c>
      <c r="I34" s="38">
        <v>46</v>
      </c>
      <c r="S34" s="44"/>
      <c r="T34" s="44"/>
      <c r="U34" s="36"/>
      <c r="V34" s="36"/>
    </row>
    <row r="35" spans="1:22" ht="20.25" customHeight="1" x14ac:dyDescent="0.25">
      <c r="A35" s="21" t="s">
        <v>96</v>
      </c>
      <c r="B35" s="21"/>
      <c r="C35" s="27">
        <v>827012</v>
      </c>
      <c r="D35" s="27"/>
      <c r="E35" s="27">
        <v>1193350</v>
      </c>
      <c r="F35" s="47"/>
      <c r="G35" s="27">
        <v>271716</v>
      </c>
      <c r="H35" s="47"/>
      <c r="I35" s="27">
        <v>478017</v>
      </c>
      <c r="S35" s="44"/>
      <c r="T35" s="44"/>
      <c r="U35" s="36"/>
      <c r="V35" s="36"/>
    </row>
    <row r="36" spans="1:22" ht="20.25" customHeight="1" x14ac:dyDescent="0.25">
      <c r="A36" s="20" t="s">
        <v>69</v>
      </c>
      <c r="B36" s="20"/>
      <c r="C36" s="14">
        <v>-85708</v>
      </c>
      <c r="D36" s="27"/>
      <c r="E36" s="14">
        <v>-14242</v>
      </c>
      <c r="F36" s="47"/>
      <c r="G36" s="14">
        <v>-23426</v>
      </c>
      <c r="H36" s="47"/>
      <c r="I36" s="14">
        <v>-1392</v>
      </c>
      <c r="S36" s="44"/>
      <c r="T36" s="44"/>
      <c r="U36" s="36"/>
      <c r="V36" s="36"/>
    </row>
    <row r="37" spans="1:22" ht="20.25" customHeight="1" x14ac:dyDescent="0.25">
      <c r="A37" s="19" t="s">
        <v>97</v>
      </c>
      <c r="B37" s="19"/>
      <c r="C37" s="37">
        <v>-64397</v>
      </c>
      <c r="D37" s="37"/>
      <c r="E37" s="37">
        <v>-98070</v>
      </c>
      <c r="G37" s="36">
        <v>-30386</v>
      </c>
      <c r="I37" s="36">
        <v>-55374</v>
      </c>
      <c r="S37" s="44"/>
      <c r="T37" s="44"/>
      <c r="U37" s="36"/>
      <c r="V37" s="36"/>
    </row>
    <row r="38" spans="1:22" ht="20.25" customHeight="1" x14ac:dyDescent="0.25">
      <c r="A38" s="18" t="s">
        <v>88</v>
      </c>
      <c r="B38" s="18"/>
      <c r="C38" s="39">
        <v>676907</v>
      </c>
      <c r="D38" s="35"/>
      <c r="E38" s="39">
        <v>1081038</v>
      </c>
      <c r="G38" s="39">
        <v>217904</v>
      </c>
      <c r="I38" s="39">
        <v>421251</v>
      </c>
      <c r="S38" s="44"/>
      <c r="T38" s="44"/>
      <c r="U38" s="36"/>
      <c r="V38" s="36"/>
    </row>
    <row r="39" spans="1:22" ht="20.25" customHeight="1" x14ac:dyDescent="0.25">
      <c r="A39" s="9"/>
      <c r="B39" s="9"/>
      <c r="C39" s="27"/>
      <c r="D39" s="37"/>
      <c r="E39" s="27"/>
    </row>
    <row r="40" spans="1:22" ht="20.25" customHeight="1" x14ac:dyDescent="0.25">
      <c r="A40" s="9"/>
      <c r="B40" s="9"/>
      <c r="C40" s="40"/>
      <c r="D40" s="35"/>
      <c r="E40" s="40"/>
    </row>
    <row r="41" spans="1:22" ht="20.25" customHeight="1" x14ac:dyDescent="0.3">
      <c r="A41" s="6" t="s">
        <v>0</v>
      </c>
      <c r="B41" s="6"/>
      <c r="C41" s="5"/>
      <c r="D41" s="9"/>
      <c r="E41" s="5"/>
      <c r="F41" s="9"/>
      <c r="G41" s="35"/>
      <c r="H41" s="9"/>
      <c r="I41" s="35"/>
    </row>
    <row r="42" spans="1:22" ht="20.25" customHeight="1" x14ac:dyDescent="0.25">
      <c r="A42" s="7" t="s">
        <v>63</v>
      </c>
      <c r="B42" s="7"/>
      <c r="C42" s="37"/>
      <c r="D42" s="37"/>
      <c r="E42" s="37"/>
    </row>
    <row r="43" spans="1:22" ht="20.25" customHeight="1" x14ac:dyDescent="0.25">
      <c r="A43" s="10"/>
      <c r="B43" s="10"/>
      <c r="C43" s="37"/>
      <c r="D43" s="37"/>
      <c r="E43" s="37"/>
    </row>
    <row r="44" spans="1:22" ht="20.25" customHeight="1" x14ac:dyDescent="0.25">
      <c r="A44" s="10"/>
      <c r="B44" s="10"/>
      <c r="C44" s="304" t="s">
        <v>2</v>
      </c>
      <c r="D44" s="304"/>
      <c r="E44" s="304"/>
      <c r="F44" s="9"/>
      <c r="G44" s="301" t="s">
        <v>3</v>
      </c>
      <c r="H44" s="301"/>
      <c r="I44" s="301"/>
    </row>
    <row r="45" spans="1:22" ht="20.25" customHeight="1" x14ac:dyDescent="0.25">
      <c r="A45" s="10"/>
      <c r="B45" s="10"/>
      <c r="C45" s="304" t="s">
        <v>4</v>
      </c>
      <c r="D45" s="304"/>
      <c r="E45" s="304"/>
      <c r="F45" s="9"/>
      <c r="G45" s="301" t="s">
        <v>4</v>
      </c>
      <c r="H45" s="301"/>
      <c r="I45" s="301"/>
    </row>
    <row r="46" spans="1:22" ht="20.25" customHeight="1" x14ac:dyDescent="0.25">
      <c r="A46" s="10"/>
      <c r="B46" s="10"/>
      <c r="C46" s="303" t="s">
        <v>91</v>
      </c>
      <c r="D46" s="303"/>
      <c r="E46" s="303"/>
      <c r="F46" s="9"/>
      <c r="G46" s="303" t="s">
        <v>91</v>
      </c>
      <c r="H46" s="303"/>
      <c r="I46" s="303"/>
    </row>
    <row r="47" spans="1:22" ht="20.25" customHeight="1" x14ac:dyDescent="0.25">
      <c r="A47" s="10"/>
      <c r="B47" s="10"/>
      <c r="C47" s="302" t="s">
        <v>90</v>
      </c>
      <c r="D47" s="303"/>
      <c r="E47" s="303"/>
      <c r="F47" s="9"/>
      <c r="G47" s="302" t="s">
        <v>90</v>
      </c>
      <c r="H47" s="303"/>
      <c r="I47" s="303"/>
    </row>
    <row r="48" spans="1:22" ht="20.25" customHeight="1" x14ac:dyDescent="0.25">
      <c r="A48" s="10"/>
      <c r="B48" s="187" t="s">
        <v>7</v>
      </c>
      <c r="C48" s="50" t="s">
        <v>149</v>
      </c>
      <c r="D48" s="29"/>
      <c r="E48" s="50" t="s">
        <v>123</v>
      </c>
      <c r="F48" s="3"/>
      <c r="G48" s="50" t="s">
        <v>149</v>
      </c>
      <c r="H48" s="29"/>
      <c r="I48" s="50" t="s">
        <v>123</v>
      </c>
    </row>
    <row r="49" spans="1:22" ht="20.25" customHeight="1" x14ac:dyDescent="0.25">
      <c r="A49" s="10"/>
      <c r="B49" s="10"/>
      <c r="C49" s="305" t="s">
        <v>8</v>
      </c>
      <c r="D49" s="305"/>
      <c r="E49" s="305"/>
      <c r="F49" s="305"/>
      <c r="G49" s="305"/>
      <c r="H49" s="305"/>
      <c r="I49" s="305"/>
    </row>
    <row r="50" spans="1:22" ht="20.25" customHeight="1" x14ac:dyDescent="0.25">
      <c r="A50" s="12" t="s">
        <v>70</v>
      </c>
      <c r="B50" s="12"/>
      <c r="C50" s="37"/>
      <c r="D50" s="37"/>
      <c r="E50" s="37"/>
    </row>
    <row r="51" spans="1:22" ht="20.25" customHeight="1" x14ac:dyDescent="0.25">
      <c r="A51" s="11" t="s">
        <v>134</v>
      </c>
      <c r="B51" s="188"/>
      <c r="C51" s="48">
        <v>0</v>
      </c>
      <c r="D51" s="37"/>
      <c r="E51" s="48">
        <v>-34890</v>
      </c>
      <c r="G51" s="48">
        <v>0</v>
      </c>
      <c r="I51" s="48">
        <v>0</v>
      </c>
      <c r="S51" s="44"/>
      <c r="T51" s="44"/>
      <c r="U51" s="36"/>
      <c r="V51" s="36"/>
    </row>
    <row r="52" spans="1:22" ht="20.25" customHeight="1" x14ac:dyDescent="0.25">
      <c r="A52" s="10" t="s">
        <v>71</v>
      </c>
      <c r="B52" s="10"/>
      <c r="C52" s="37">
        <v>15732</v>
      </c>
      <c r="D52" s="37"/>
      <c r="E52" s="37">
        <v>19836</v>
      </c>
      <c r="G52" s="36">
        <v>12313</v>
      </c>
      <c r="I52" s="36">
        <v>12387</v>
      </c>
      <c r="S52" s="44"/>
      <c r="T52" s="44"/>
      <c r="U52" s="36"/>
      <c r="V52" s="36"/>
    </row>
    <row r="53" spans="1:22" ht="20.25" customHeight="1" x14ac:dyDescent="0.25">
      <c r="A53" s="10" t="s">
        <v>187</v>
      </c>
      <c r="B53" s="10"/>
      <c r="C53" s="37">
        <v>660159</v>
      </c>
      <c r="D53" s="37"/>
      <c r="E53" s="37">
        <v>195276</v>
      </c>
      <c r="G53" s="36">
        <v>256041</v>
      </c>
      <c r="I53" s="36">
        <v>98772</v>
      </c>
      <c r="K53" s="45"/>
      <c r="L53" s="45"/>
      <c r="M53" s="45"/>
      <c r="N53" s="45"/>
      <c r="O53" s="45"/>
      <c r="P53" s="45"/>
      <c r="Q53" s="45"/>
      <c r="S53" s="44"/>
      <c r="T53" s="44"/>
      <c r="U53" s="36"/>
      <c r="V53" s="36"/>
    </row>
    <row r="54" spans="1:22" ht="20.25" customHeight="1" x14ac:dyDescent="0.25">
      <c r="A54" s="11" t="s">
        <v>186</v>
      </c>
      <c r="C54" s="37">
        <v>-3667</v>
      </c>
      <c r="D54" s="37"/>
      <c r="E54" s="280">
        <v>0</v>
      </c>
      <c r="G54" s="36">
        <v>-725</v>
      </c>
      <c r="I54" s="45">
        <v>0</v>
      </c>
      <c r="S54" s="44"/>
      <c r="T54" s="44"/>
      <c r="U54" s="36"/>
      <c r="V54" s="36"/>
    </row>
    <row r="55" spans="1:22" ht="20.25" customHeight="1" x14ac:dyDescent="0.25">
      <c r="A55" s="10" t="s">
        <v>118</v>
      </c>
      <c r="B55" s="10"/>
      <c r="C55" s="14">
        <v>13176</v>
      </c>
      <c r="D55" s="37"/>
      <c r="E55" s="14">
        <v>32188</v>
      </c>
      <c r="F55" s="14"/>
      <c r="G55" s="14">
        <v>277798</v>
      </c>
      <c r="I55" s="14">
        <v>199298</v>
      </c>
      <c r="S55" s="44"/>
      <c r="T55" s="44"/>
      <c r="U55" s="36"/>
      <c r="V55" s="36"/>
    </row>
    <row r="56" spans="1:22" ht="20.25" customHeight="1" x14ac:dyDescent="0.25">
      <c r="A56" s="11" t="s">
        <v>105</v>
      </c>
      <c r="C56" s="14">
        <v>0</v>
      </c>
      <c r="D56" s="46"/>
      <c r="E56" s="14">
        <v>0</v>
      </c>
      <c r="F56" s="43"/>
      <c r="G56" s="14">
        <v>-660000</v>
      </c>
      <c r="I56" s="14">
        <v>-560000</v>
      </c>
      <c r="S56" s="44"/>
      <c r="T56" s="44"/>
      <c r="U56" s="36"/>
      <c r="V56" s="36"/>
    </row>
    <row r="57" spans="1:22" ht="20.25" customHeight="1" x14ac:dyDescent="0.25">
      <c r="A57" s="11" t="s">
        <v>127</v>
      </c>
      <c r="C57" s="14">
        <v>0</v>
      </c>
      <c r="D57" s="46"/>
      <c r="E57" s="14">
        <v>0</v>
      </c>
      <c r="F57" s="43"/>
      <c r="G57" s="48">
        <v>660000</v>
      </c>
      <c r="I57" s="48">
        <v>480000</v>
      </c>
      <c r="S57" s="44"/>
      <c r="T57" s="44"/>
      <c r="U57" s="36"/>
      <c r="V57" s="36"/>
    </row>
    <row r="58" spans="1:22" ht="20.25" customHeight="1" x14ac:dyDescent="0.25">
      <c r="A58" s="11" t="s">
        <v>100</v>
      </c>
      <c r="C58" s="14">
        <v>-295367</v>
      </c>
      <c r="D58" s="37"/>
      <c r="E58" s="14">
        <v>-235158</v>
      </c>
      <c r="G58" s="14">
        <v>-158189</v>
      </c>
      <c r="I58" s="14">
        <v>-45742</v>
      </c>
      <c r="S58" s="44"/>
      <c r="T58" s="44"/>
      <c r="U58" s="36"/>
      <c r="V58" s="36"/>
    </row>
    <row r="59" spans="1:22" ht="20.25" customHeight="1" x14ac:dyDescent="0.25">
      <c r="A59" s="11" t="s">
        <v>101</v>
      </c>
      <c r="C59" s="37">
        <v>2314</v>
      </c>
      <c r="D59" s="37"/>
      <c r="E59" s="37">
        <v>3001</v>
      </c>
      <c r="G59" s="14">
        <v>1777</v>
      </c>
      <c r="I59" s="14">
        <v>138</v>
      </c>
      <c r="S59" s="44"/>
      <c r="T59" s="44"/>
      <c r="U59" s="36"/>
      <c r="V59" s="36"/>
    </row>
    <row r="60" spans="1:22" ht="20.25" customHeight="1" x14ac:dyDescent="0.25">
      <c r="A60" s="11" t="s">
        <v>102</v>
      </c>
      <c r="C60" s="48">
        <v>-7072</v>
      </c>
      <c r="D60" s="37"/>
      <c r="E60" s="48">
        <v>-12475</v>
      </c>
      <c r="G60" s="48">
        <v>-115</v>
      </c>
      <c r="I60" s="48">
        <v>-9362</v>
      </c>
      <c r="S60" s="44"/>
      <c r="T60" s="44"/>
      <c r="U60" s="36"/>
      <c r="V60" s="36"/>
    </row>
    <row r="61" spans="1:22" ht="20.25" customHeight="1" x14ac:dyDescent="0.25">
      <c r="A61" s="17" t="s">
        <v>119</v>
      </c>
      <c r="B61" s="17"/>
      <c r="C61" s="39">
        <v>385275</v>
      </c>
      <c r="D61" s="35"/>
      <c r="E61" s="39">
        <v>-32222</v>
      </c>
      <c r="G61" s="39">
        <v>388900</v>
      </c>
      <c r="I61" s="39">
        <v>175491</v>
      </c>
      <c r="S61" s="44"/>
      <c r="T61" s="44"/>
      <c r="U61" s="36"/>
      <c r="V61" s="36"/>
    </row>
    <row r="62" spans="1:22" ht="20.25" customHeight="1" x14ac:dyDescent="0.25">
      <c r="A62" s="9"/>
      <c r="B62" s="9"/>
      <c r="C62" s="40"/>
      <c r="D62" s="35"/>
      <c r="E62" s="40"/>
    </row>
    <row r="63" spans="1:22" ht="20.25" customHeight="1" x14ac:dyDescent="0.25">
      <c r="A63" s="12" t="s">
        <v>72</v>
      </c>
      <c r="B63" s="12"/>
      <c r="C63" s="37"/>
      <c r="D63" s="37"/>
      <c r="E63" s="37"/>
    </row>
    <row r="64" spans="1:22" ht="20.25" customHeight="1" x14ac:dyDescent="0.25">
      <c r="A64" s="11" t="s">
        <v>99</v>
      </c>
      <c r="C64" s="37">
        <v>-4746</v>
      </c>
      <c r="D64" s="37"/>
      <c r="E64" s="37">
        <v>-7778</v>
      </c>
      <c r="G64" s="36">
        <v>-1887</v>
      </c>
      <c r="I64" s="36">
        <v>-4018</v>
      </c>
      <c r="S64" s="44"/>
      <c r="T64" s="44"/>
      <c r="U64" s="36"/>
      <c r="V64" s="36"/>
    </row>
    <row r="65" spans="1:22" ht="20.25" customHeight="1" x14ac:dyDescent="0.25">
      <c r="A65" s="11" t="s">
        <v>184</v>
      </c>
      <c r="C65" s="36"/>
      <c r="D65" s="37"/>
      <c r="E65" s="36"/>
      <c r="G65" s="16"/>
      <c r="I65" s="16"/>
      <c r="S65" s="44"/>
      <c r="T65" s="44"/>
      <c r="U65" s="36"/>
      <c r="V65" s="36"/>
    </row>
    <row r="66" spans="1:22" ht="20.25" customHeight="1" x14ac:dyDescent="0.25">
      <c r="A66" s="283" t="s">
        <v>185</v>
      </c>
      <c r="C66" s="48">
        <v>-14036</v>
      </c>
      <c r="D66" s="37"/>
      <c r="E66" s="45">
        <v>0</v>
      </c>
      <c r="G66" s="16">
        <v>-5456</v>
      </c>
      <c r="I66" s="16">
        <v>0</v>
      </c>
      <c r="S66" s="44"/>
      <c r="T66" s="44"/>
      <c r="U66" s="36"/>
      <c r="V66" s="36"/>
    </row>
    <row r="67" spans="1:22" ht="20.25" customHeight="1" x14ac:dyDescent="0.25">
      <c r="A67" s="11" t="s">
        <v>120</v>
      </c>
      <c r="C67" s="37">
        <v>-172605</v>
      </c>
      <c r="D67" s="37"/>
      <c r="E67" s="37">
        <v>-85971</v>
      </c>
      <c r="G67" s="15">
        <v>-32571</v>
      </c>
      <c r="I67" s="15">
        <v>-32571</v>
      </c>
      <c r="S67" s="44"/>
      <c r="T67" s="44"/>
      <c r="U67" s="36"/>
      <c r="V67" s="36"/>
    </row>
    <row r="68" spans="1:22" ht="20.25" customHeight="1" x14ac:dyDescent="0.25">
      <c r="A68" s="11" t="s">
        <v>98</v>
      </c>
      <c r="C68" s="37">
        <v>-476207</v>
      </c>
      <c r="D68" s="37"/>
      <c r="E68" s="37">
        <v>-574007</v>
      </c>
      <c r="G68" s="36">
        <v>-476207</v>
      </c>
      <c r="I68" s="36">
        <v>-574007</v>
      </c>
      <c r="S68" s="44"/>
      <c r="T68" s="44"/>
      <c r="U68" s="36"/>
      <c r="V68" s="36"/>
    </row>
    <row r="69" spans="1:22" ht="20.25" customHeight="1" x14ac:dyDescent="0.25">
      <c r="A69" s="9" t="s">
        <v>75</v>
      </c>
      <c r="B69" s="9"/>
      <c r="C69" s="39">
        <v>-667594</v>
      </c>
      <c r="D69" s="40"/>
      <c r="E69" s="39">
        <v>-667756</v>
      </c>
      <c r="G69" s="39">
        <v>-516121</v>
      </c>
      <c r="I69" s="39">
        <v>-610596</v>
      </c>
      <c r="S69" s="44"/>
      <c r="T69" s="44"/>
      <c r="U69" s="36"/>
      <c r="V69" s="36"/>
    </row>
    <row r="70" spans="1:22" ht="20.25" customHeight="1" x14ac:dyDescent="0.25">
      <c r="A70" s="9"/>
      <c r="B70" s="9"/>
      <c r="C70" s="27"/>
      <c r="D70" s="27"/>
      <c r="E70" s="27"/>
      <c r="S70" s="44"/>
      <c r="T70" s="44"/>
      <c r="U70" s="36"/>
      <c r="V70" s="36"/>
    </row>
    <row r="71" spans="1:22" ht="20.25" customHeight="1" x14ac:dyDescent="0.25">
      <c r="A71" s="9" t="s">
        <v>121</v>
      </c>
      <c r="B71" s="9"/>
      <c r="C71" s="35">
        <v>394588</v>
      </c>
      <c r="D71" s="35"/>
      <c r="E71" s="35">
        <v>381060</v>
      </c>
      <c r="G71" s="35">
        <v>90683</v>
      </c>
      <c r="I71" s="35">
        <v>-13854</v>
      </c>
      <c r="S71" s="44"/>
      <c r="T71" s="44"/>
      <c r="U71" s="36"/>
      <c r="V71" s="36"/>
    </row>
    <row r="72" spans="1:22" ht="20.25" customHeight="1" x14ac:dyDescent="0.25">
      <c r="A72" s="11" t="s">
        <v>135</v>
      </c>
      <c r="C72" s="37">
        <v>1702734</v>
      </c>
      <c r="D72" s="37"/>
      <c r="E72" s="37">
        <v>1362776</v>
      </c>
      <c r="G72" s="36">
        <v>415090</v>
      </c>
      <c r="I72" s="36">
        <v>475759</v>
      </c>
      <c r="S72" s="44"/>
      <c r="T72" s="44"/>
      <c r="U72" s="36"/>
      <c r="V72" s="36"/>
    </row>
    <row r="73" spans="1:22" ht="20.25" customHeight="1" thickBot="1" x14ac:dyDescent="0.3">
      <c r="A73" s="9" t="s">
        <v>136</v>
      </c>
      <c r="B73" s="9"/>
      <c r="C73" s="42">
        <v>2097322</v>
      </c>
      <c r="D73" s="35"/>
      <c r="E73" s="42">
        <v>1743836</v>
      </c>
      <c r="G73" s="42">
        <v>505773</v>
      </c>
      <c r="I73" s="42">
        <v>461905</v>
      </c>
      <c r="S73" s="44"/>
      <c r="T73" s="44"/>
      <c r="U73" s="36"/>
      <c r="V73" s="36"/>
    </row>
    <row r="74" spans="1:22" ht="20.25" customHeight="1" thickTop="1" x14ac:dyDescent="0.25">
      <c r="A74" s="9"/>
      <c r="B74" s="9"/>
      <c r="C74" s="40"/>
      <c r="D74" s="35"/>
      <c r="E74" s="40"/>
      <c r="G74" s="40"/>
      <c r="I74" s="40"/>
    </row>
    <row r="75" spans="1:22" ht="20.25" customHeight="1" x14ac:dyDescent="0.25">
      <c r="A75" s="31" t="s">
        <v>73</v>
      </c>
      <c r="B75" s="31"/>
      <c r="C75" s="37"/>
      <c r="D75" s="37"/>
      <c r="E75" s="37"/>
      <c r="F75" s="37"/>
      <c r="G75" s="37"/>
      <c r="H75" s="37"/>
      <c r="I75" s="37"/>
    </row>
    <row r="76" spans="1:22" ht="20.25" customHeight="1" x14ac:dyDescent="0.25">
      <c r="A76" s="32" t="s">
        <v>122</v>
      </c>
      <c r="B76" s="32"/>
      <c r="C76" s="37">
        <v>11032</v>
      </c>
      <c r="D76" s="37"/>
      <c r="E76" s="37">
        <v>2715</v>
      </c>
      <c r="F76" s="37"/>
      <c r="G76" s="37">
        <v>33043</v>
      </c>
      <c r="H76" s="37"/>
      <c r="I76" s="37">
        <v>-312</v>
      </c>
    </row>
  </sheetData>
  <mergeCells count="18">
    <mergeCell ref="C49:I49"/>
    <mergeCell ref="C45:E45"/>
    <mergeCell ref="G45:I45"/>
    <mergeCell ref="C46:E46"/>
    <mergeCell ref="G46:I46"/>
    <mergeCell ref="C47:E47"/>
    <mergeCell ref="G47:I47"/>
    <mergeCell ref="G44:I44"/>
    <mergeCell ref="C7:E7"/>
    <mergeCell ref="G7:I7"/>
    <mergeCell ref="C4:E4"/>
    <mergeCell ref="G4:I4"/>
    <mergeCell ref="C5:E5"/>
    <mergeCell ref="G5:I5"/>
    <mergeCell ref="C6:E6"/>
    <mergeCell ref="G6:I6"/>
    <mergeCell ref="C9:I9"/>
    <mergeCell ref="C44:E44"/>
  </mergeCells>
  <pageMargins left="0.7" right="0.2" top="0.48" bottom="0.5" header="0.5" footer="0.5"/>
  <pageSetup paperSize="9" scale="81" firstPageNumber="12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1" manualBreakCount="1">
    <brk id="40" max="16383" man="1"/>
  </rowBreaks>
  <ignoredErrors>
    <ignoredError sqref="C8 E8 G8 I8 C48 E48 G48 I4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BS3-5</vt:lpstr>
      <vt:lpstr>PL-6-7</vt:lpstr>
      <vt:lpstr>CH8</vt:lpstr>
      <vt:lpstr>CH9</vt:lpstr>
      <vt:lpstr>CH10-11</vt:lpstr>
      <vt:lpstr>CF12-13</vt:lpstr>
      <vt:lpstr>'BS3-5'!Print_Area</vt:lpstr>
      <vt:lpstr>'CF12-13'!Print_Area</vt:lpstr>
      <vt:lpstr>'CH10-11'!Print_Area</vt:lpstr>
      <vt:lpstr>'CH8'!Print_Area</vt:lpstr>
      <vt:lpstr>'CH9'!Print_Area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kyendee</dc:creator>
  <cp:lastModifiedBy>Khanitha Bunchuchuen</cp:lastModifiedBy>
  <cp:lastPrinted>2020-11-03T10:17:42Z</cp:lastPrinted>
  <dcterms:created xsi:type="dcterms:W3CDTF">2015-05-07T04:45:11Z</dcterms:created>
  <dcterms:modified xsi:type="dcterms:W3CDTF">2020-11-03T10:18:49Z</dcterms:modified>
</cp:coreProperties>
</file>