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20 Q3 ☻\"/>
    </mc:Choice>
  </mc:AlternateContent>
  <xr:revisionPtr revIDLastSave="0" documentId="13_ncr:1_{28299999-5981-402B-98D2-FE6F89F3B44A}" xr6:coauthVersionLast="45" xr6:coauthVersionMax="45" xr10:uidLastSave="{00000000-0000-0000-0000-000000000000}"/>
  <bookViews>
    <workbookView xWindow="-120" yWindow="-120" windowWidth="21840" windowHeight="13140" tabRatio="688" activeTab="1" xr2:uid="{00000000-000D-0000-FFFF-FFFF00000000}"/>
  </bookViews>
  <sheets>
    <sheet name="2-5" sheetId="7" r:id="rId1"/>
    <sheet name="Thai6-7" sheetId="2" r:id="rId2"/>
    <sheet name="Thai8-9" sheetId="8" r:id="rId3"/>
    <sheet name="10" sheetId="14" r:id="rId4"/>
    <sheet name="11" sheetId="15" r:id="rId5"/>
    <sheet name="12-14" sheetId="16" r:id="rId6"/>
  </sheets>
  <externalReferences>
    <externalReference r:id="rId7"/>
  </externalReferences>
  <definedNames>
    <definedName name="_Key1" localSheetId="2" hidden="1">'[1]DETAIL-BS'!#REF!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43" i="14" l="1"/>
  <c r="AB43" i="14" s="1"/>
  <c r="AF43" i="14" s="1"/>
  <c r="G87" i="16" l="1"/>
  <c r="A52" i="16"/>
  <c r="A99" i="16" s="1"/>
  <c r="A148" i="16" s="1"/>
  <c r="A40" i="15"/>
  <c r="A52" i="14"/>
  <c r="A101" i="16"/>
  <c r="G73" i="2"/>
  <c r="F168" i="7"/>
  <c r="F171" i="7" s="1"/>
  <c r="N29" i="14"/>
  <c r="G81" i="2"/>
  <c r="M73" i="2"/>
  <c r="K73" i="2"/>
  <c r="I73" i="2"/>
  <c r="I33" i="2"/>
  <c r="I56" i="2" s="1"/>
  <c r="M33" i="2"/>
  <c r="M56" i="2" s="1"/>
  <c r="K33" i="2"/>
  <c r="K56" i="2" s="1"/>
  <c r="G33" i="2"/>
  <c r="G56" i="2"/>
  <c r="K13" i="2"/>
  <c r="K24" i="2"/>
  <c r="K27" i="2" s="1"/>
  <c r="K75" i="2" s="1"/>
  <c r="I13" i="2"/>
  <c r="I24" i="2" s="1"/>
  <c r="I27" i="2" s="1"/>
  <c r="I75" i="2" s="1"/>
  <c r="M13" i="2"/>
  <c r="M24" i="2"/>
  <c r="M27" i="2" s="1"/>
  <c r="M75" i="2" s="1"/>
  <c r="M81" i="2"/>
  <c r="G13" i="2"/>
  <c r="G24" i="2" s="1"/>
  <c r="G27" i="2" s="1"/>
  <c r="G129" i="16"/>
  <c r="K87" i="16"/>
  <c r="I81" i="2"/>
  <c r="AD41" i="14"/>
  <c r="K24" i="8"/>
  <c r="K9" i="16"/>
  <c r="K31" i="16" s="1"/>
  <c r="K46" i="16" s="1"/>
  <c r="K49" i="16" s="1"/>
  <c r="F117" i="7"/>
  <c r="M129" i="16"/>
  <c r="I87" i="16"/>
  <c r="M31" i="16"/>
  <c r="M46" i="16" s="1"/>
  <c r="M49" i="16" s="1"/>
  <c r="K81" i="2"/>
  <c r="Z41" i="14"/>
  <c r="AB41" i="14" s="1"/>
  <c r="AF41" i="14" s="1"/>
  <c r="Z45" i="14"/>
  <c r="AB45" i="14" s="1"/>
  <c r="AF45" i="14" s="1"/>
  <c r="Z46" i="14"/>
  <c r="AB46" i="14" s="1"/>
  <c r="AF46" i="14" s="1"/>
  <c r="G24" i="8"/>
  <c r="G27" i="8" s="1"/>
  <c r="G9" i="16"/>
  <c r="G31" i="16" s="1"/>
  <c r="G46" i="16" s="1"/>
  <c r="G49" i="16" s="1"/>
  <c r="K129" i="16"/>
  <c r="U29" i="15"/>
  <c r="U37" i="15" s="1"/>
  <c r="S29" i="15"/>
  <c r="S37" i="15" s="1"/>
  <c r="W35" i="15"/>
  <c r="Y35" i="15" s="1"/>
  <c r="W34" i="15"/>
  <c r="Y34" i="15"/>
  <c r="W32" i="15"/>
  <c r="Y32" i="15" s="1"/>
  <c r="W27" i="15"/>
  <c r="W25" i="15"/>
  <c r="W29" i="15" s="1"/>
  <c r="W37" i="15" s="1"/>
  <c r="W22" i="15"/>
  <c r="P29" i="14"/>
  <c r="R29" i="14"/>
  <c r="T29" i="14"/>
  <c r="V29" i="14"/>
  <c r="X29" i="14"/>
  <c r="Z26" i="14"/>
  <c r="AB26" i="14" s="1"/>
  <c r="AF26" i="14" s="1"/>
  <c r="Z25" i="14"/>
  <c r="AB25" i="14" s="1"/>
  <c r="AF25" i="14" s="1"/>
  <c r="Z23" i="14"/>
  <c r="AB23" i="14" s="1"/>
  <c r="AF23" i="14" s="1"/>
  <c r="Z21" i="14"/>
  <c r="AB21" i="14" s="1"/>
  <c r="AF21" i="14" s="1"/>
  <c r="Z20" i="14"/>
  <c r="AB20" i="14" s="1"/>
  <c r="AF20" i="14" s="1"/>
  <c r="Z16" i="14"/>
  <c r="AB16" i="14" s="1"/>
  <c r="Q29" i="15"/>
  <c r="Q37" i="15" s="1"/>
  <c r="E49" i="14"/>
  <c r="O29" i="15"/>
  <c r="O37" i="15"/>
  <c r="M29" i="15"/>
  <c r="M37" i="15" s="1"/>
  <c r="K29" i="15"/>
  <c r="K37" i="15"/>
  <c r="I29" i="15"/>
  <c r="I37" i="15"/>
  <c r="G29" i="15"/>
  <c r="G37" i="15"/>
  <c r="Y27" i="15"/>
  <c r="Y29" i="15" s="1"/>
  <c r="Y25" i="15"/>
  <c r="U22" i="15"/>
  <c r="S22" i="15"/>
  <c r="Q22" i="15"/>
  <c r="D37" i="14"/>
  <c r="D49" i="14"/>
  <c r="AD37" i="14"/>
  <c r="X37" i="14"/>
  <c r="X49" i="14" s="1"/>
  <c r="V37" i="14"/>
  <c r="V49" i="14"/>
  <c r="P37" i="14"/>
  <c r="P49" i="14" s="1"/>
  <c r="N37" i="14"/>
  <c r="N49" i="14"/>
  <c r="L37" i="14"/>
  <c r="L49" i="14" s="1"/>
  <c r="J37" i="14"/>
  <c r="J49" i="14" s="1"/>
  <c r="H37" i="14"/>
  <c r="H49" i="14" s="1"/>
  <c r="F37" i="14"/>
  <c r="F49" i="14" s="1"/>
  <c r="T35" i="14"/>
  <c r="T37" i="14" s="1"/>
  <c r="T49" i="14" s="1"/>
  <c r="R35" i="14"/>
  <c r="R37" i="14"/>
  <c r="R49" i="14" s="1"/>
  <c r="Z33" i="14"/>
  <c r="AD29" i="14"/>
  <c r="A3" i="15"/>
  <c r="A3" i="16" s="1"/>
  <c r="A54" i="16"/>
  <c r="A100" i="16"/>
  <c r="O22" i="15"/>
  <c r="M22" i="15"/>
  <c r="K22" i="15"/>
  <c r="I22" i="15"/>
  <c r="G22" i="15"/>
  <c r="Y20" i="15"/>
  <c r="Y19" i="15"/>
  <c r="Y17" i="15"/>
  <c r="Y22" i="15"/>
  <c r="Y14" i="15"/>
  <c r="L29" i="14"/>
  <c r="J29" i="14"/>
  <c r="H29" i="14"/>
  <c r="F29" i="14"/>
  <c r="D29" i="14"/>
  <c r="I75" i="8"/>
  <c r="K75" i="8"/>
  <c r="M75" i="8"/>
  <c r="M77" i="8" s="1"/>
  <c r="I83" i="8"/>
  <c r="K83" i="8"/>
  <c r="M83" i="8"/>
  <c r="G83" i="8"/>
  <c r="G75" i="8"/>
  <c r="K33" i="8"/>
  <c r="G33" i="8"/>
  <c r="G55" i="8"/>
  <c r="G77" i="8" s="1"/>
  <c r="A1" i="8"/>
  <c r="A47" i="8" s="1"/>
  <c r="F32" i="7"/>
  <c r="J80" i="7"/>
  <c r="F80" i="7"/>
  <c r="A90" i="8"/>
  <c r="A46" i="8"/>
  <c r="A89" i="7"/>
  <c r="A93" i="2" s="1"/>
  <c r="A47" i="7"/>
  <c r="A45" i="7"/>
  <c r="J32" i="7"/>
  <c r="H80" i="7"/>
  <c r="A1" i="2"/>
  <c r="A48" i="2" s="1"/>
  <c r="L168" i="7"/>
  <c r="L171" i="7" s="1"/>
  <c r="J168" i="7"/>
  <c r="J171" i="7" s="1"/>
  <c r="H168" i="7"/>
  <c r="H171" i="7" s="1"/>
  <c r="A138" i="7"/>
  <c r="A136" i="7"/>
  <c r="L130" i="7"/>
  <c r="J130" i="7"/>
  <c r="J132" i="7" s="1"/>
  <c r="H130" i="7"/>
  <c r="H132" i="7" s="1"/>
  <c r="H173" i="7" s="1"/>
  <c r="F130" i="7"/>
  <c r="L117" i="7"/>
  <c r="L132" i="7" s="1"/>
  <c r="J117" i="7"/>
  <c r="H117" i="7"/>
  <c r="A92" i="7"/>
  <c r="A90" i="7"/>
  <c r="L80" i="7"/>
  <c r="L32" i="7"/>
  <c r="H32" i="7"/>
  <c r="I129" i="16"/>
  <c r="M87" i="16"/>
  <c r="I31" i="16"/>
  <c r="I46" i="16" s="1"/>
  <c r="I49" i="16" s="1"/>
  <c r="K27" i="8"/>
  <c r="K55" i="8"/>
  <c r="K77" i="8" s="1"/>
  <c r="I33" i="8"/>
  <c r="I13" i="8"/>
  <c r="I24" i="8" s="1"/>
  <c r="I27" i="8" s="1"/>
  <c r="M13" i="8"/>
  <c r="J82" i="7"/>
  <c r="H82" i="7"/>
  <c r="F132" i="7"/>
  <c r="I77" i="8"/>
  <c r="M24" i="8"/>
  <c r="M27" i="8" s="1"/>
  <c r="M33" i="8"/>
  <c r="Z35" i="14"/>
  <c r="AB35" i="14" s="1"/>
  <c r="AF35" i="14" s="1"/>
  <c r="A53" i="16"/>
  <c r="G131" i="16" l="1"/>
  <c r="G136" i="16" s="1"/>
  <c r="M131" i="16"/>
  <c r="M136" i="16" s="1"/>
  <c r="I131" i="16"/>
  <c r="I136" i="16" s="1"/>
  <c r="K131" i="16"/>
  <c r="K136" i="16" s="1"/>
  <c r="Y37" i="15"/>
  <c r="Z29" i="14"/>
  <c r="Z37" i="14"/>
  <c r="Z49" i="14" s="1"/>
  <c r="AD49" i="14"/>
  <c r="AB29" i="14"/>
  <c r="AF16" i="14"/>
  <c r="AF29" i="14"/>
  <c r="AB33" i="14"/>
  <c r="A55" i="16"/>
  <c r="A102" i="16"/>
  <c r="G75" i="2"/>
  <c r="J173" i="7"/>
  <c r="F173" i="7"/>
  <c r="A135" i="7"/>
  <c r="L82" i="7"/>
  <c r="F82" i="7"/>
  <c r="A181" i="7"/>
  <c r="A47" i="2" s="1"/>
  <c r="L173" i="7"/>
  <c r="AF33" i="14" l="1"/>
  <c r="AF37" i="14" s="1"/>
  <c r="AF49" i="14" s="1"/>
  <c r="AB37" i="14"/>
  <c r="AB49" i="14" s="1"/>
</calcChain>
</file>

<file path=xl/sharedStrings.xml><?xml version="1.0" encoding="utf-8"?>
<sst xmlns="http://schemas.openxmlformats.org/spreadsheetml/2006/main" count="640" uniqueCount="354">
  <si>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</si>
  <si>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</si>
  <si>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</si>
  <si>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</si>
  <si>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</si>
  <si>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</si>
  <si>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พ.ศ. 2562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</si>
  <si>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</si>
  <si>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</si>
  <si>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</si>
  <si>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</si>
  <si>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</si>
  <si>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</si>
  <si>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</si>
  <si>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</si>
  <si>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</si>
  <si>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</si>
  <si>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</si>
  <si>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</si>
  <si>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</si>
  <si>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สินทรัพย์ที่ไม่ได้ใช้ในการดำเนินงาน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</si>
  <si>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</si>
  <si>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</si>
  <si>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</si>
  <si>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</si>
  <si>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</si>
  <si>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</si>
  <si>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</si>
  <si>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</si>
  <si>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</si>
  <si>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</si>
  <si>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</si>
  <si>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</si>
  <si>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</si>
  <si>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</si>
  <si>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</si>
  <si>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</si>
  <si>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</si>
  <si>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</si>
  <si>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</si>
  <si>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</si>
  <si>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</si>
  <si>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</si>
  <si>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</si>
  <si>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</si>
  <si>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</si>
  <si>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</si>
  <si>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</si>
  <si>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</si>
  <si>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</si>
  <si>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</si>
  <si>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</si>
  <si>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</si>
  <si>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</si>
  <si>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</si>
  <si>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</si>
  <si>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</si>
  <si>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</si>
  <si>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</si>
  <si>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</si>
  <si>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</si>
  <si>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</si>
  <si>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</si>
  <si>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</si>
  <si>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</si>
  <si>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</si>
  <si>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</si>
  <si>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</si>
  <si>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</si>
  <si>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</si>
  <si>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</si>
  <si>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</si>
  <si>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</si>
  <si>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</si>
  <si>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</si>
  <si>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</si>
  <si>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</si>
  <si>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</si>
  <si>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ทุนสำรอง</t>
  </si>
  <si>
    <t>ยอดคงเหลือต้นงวด ณ วันที่ 1 มกราคม พ.ศ. 2562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</si>
  <si>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</si>
  <si>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</si>
  <si>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</si>
  <si>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</si>
  <si>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</si>
  <si>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</si>
  <si>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</si>
  <si>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</si>
  <si>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</si>
  <si>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</si>
  <si>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</si>
  <si>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</si>
  <si>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</si>
  <si>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</si>
  <si>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</si>
  <si>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</si>
  <si>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</si>
  <si>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</si>
  <si>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</si>
  <si>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</si>
  <si>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</si>
  <si>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</si>
  <si>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</si>
  <si>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</si>
  <si>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</si>
  <si>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</si>
  <si>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</si>
  <si>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</si>
  <si>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</si>
  <si>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</si>
  <si>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</si>
  <si>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</si>
  <si>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</si>
  <si>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</si>
  <si>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</si>
  <si>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</si>
  <si>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กำไรเบ็ดเสร็จรวมสำหรับงวด</t>
  </si>
  <si>
    <t>กำไรสำหรับงวด</t>
  </si>
  <si>
    <t>เงินสดรับดอกเบี้ย</t>
  </si>
  <si>
    <t>เงินสดรับเงินปันผล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</si>
  <si>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</si>
  <si>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</si>
  <si>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</si>
  <si>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</si>
  <si>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</si>
  <si>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</si>
  <si>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</si>
  <si>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การวัดมูลค่าใหม่ของภาระผูกพันผลประโยชน์</t>
  </si>
  <si>
    <t>การซื้อบริษัทย่อย</t>
  </si>
  <si>
    <t>รายการปรับปรุงกำไรก่อนภาษีเงินได้</t>
  </si>
  <si>
    <t>แก่กิจการที่เกี่ยวข้องกัน - สุทธิ</t>
  </si>
  <si>
    <t>เงินฝากสถาบันการเงินที่ใช้เป็นหลักประกัน</t>
  </si>
  <si>
    <t>เงินกู้ยืมระยะสั้นจากกิจการที่เกี่ยวข้องกัน</t>
  </si>
  <si>
    <t>รวมส่วนของผู้เป็นเจ้าของของบริษัทใหญ่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</si>
  <si>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</si>
  <si>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</si>
  <si>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</si>
  <si>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</si>
  <si>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</si>
  <si>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</si>
  <si>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จากสถาบันการเงิน</t>
  </si>
  <si>
    <t>เงินกู้ยืมระยะสั้น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</si>
  <si>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</si>
  <si>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</si>
  <si>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</si>
  <si>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</si>
  <si>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</si>
  <si>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</si>
  <si>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</si>
  <si>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</si>
  <si>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</si>
  <si>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</si>
  <si>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>กำไร (ขาดทุน) จากอัตราแลกเปลี่ยน - สุทธิ</t>
  </si>
  <si>
    <t>การเปลี่ยนแปลงในส่วนของเจ้าของสำหรับงวด</t>
  </si>
  <si>
    <t>เงินสดจ่ายสุทธิจากการซื้อบริษัทย่อย</t>
  </si>
  <si>
    <t>(ไม่รวมผลกระทบจากการซื้อบริษัทย่อย)</t>
  </si>
  <si>
    <t>กำไรสุทธิสำหรับงวด</t>
  </si>
  <si>
    <t>กระแสเงินสดสุทธิได้มาจากกิจกรรมดำเนินงาน</t>
  </si>
  <si>
    <t>ผลต่างของอัตรา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</si>
  <si>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</si>
  <si>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</si>
  <si>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</si>
  <si>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</si>
  <si>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บาท</t>
  </si>
  <si>
    <t>ลูกหนี้อื่น</t>
  </si>
  <si>
    <t>เงินปันผลค้างรับ</t>
  </si>
  <si>
    <t>เชื้อเพลิง อะไหล่และวัสดุเครื่องจักร - สุทธิ</t>
  </si>
  <si>
    <t>เงินลงทุนระยะยาวอื่น</t>
  </si>
  <si>
    <t>สินทรัพย์ไม่หมุนเวียนอื่น - สุทธิ</t>
  </si>
  <si>
    <t>ที่ถึงกำหนดชำระภายในหนึ่งปี -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</si>
  <si>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</si>
  <si>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หุ้นสามัญจำนวน 2,819,729,371 หุ้น</t>
  </si>
  <si>
    <t xml:space="preserve"> มูลค่าตราไว้หุ้นละ 10 บาท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</si>
  <si>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</si>
  <si>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</si>
  <si>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ส่วนต่ำจากการเปลี่ยนแปลงสัดส่วน</t>
  </si>
  <si>
    <t>พ.ศ. 2563</t>
  </si>
  <si>
    <t>ตรวจสอบแล้ว</t>
  </si>
  <si>
    <t>ส่วนต่ำจาก</t>
  </si>
  <si>
    <t>สินทรัพย์สิทธิการใช้ - สุทธิ</t>
  </si>
  <si>
    <t>เงินให้กู้ยืมระยะสั้นแก่กิจการที่เกี่ยวข้องกัน</t>
  </si>
  <si>
    <t>หนี้สินอนุพันธ์ทางการเงินระยะสั้น</t>
  </si>
  <si>
    <t>เงินปันผลจ่าย</t>
  </si>
  <si>
    <t>กำไร (ขาดทุน) เบ็ดเสร็จรวมสำหรับงวด</t>
  </si>
  <si>
    <t>4,12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</si>
  <si>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</si>
  <si>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</si>
  <si>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สินทรัพย์ทางการเงินที่วัดมูลค่าด้วย</t>
  </si>
  <si>
    <t>มูลค่ายุติธรรมผ่านกำไรขาดทุน</t>
  </si>
  <si>
    <t>มูลค่ายุติธรรมผ่านกำไรขาดทุนเบ็ดเสร็จอื่น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</si>
  <si>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</si>
  <si>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ภายในหนึ่งปี - สุทธิ</t>
  </si>
  <si>
    <t>ทางการเงิน</t>
  </si>
  <si>
    <t>การแปลงค่าข้อมูล</t>
  </si>
  <si>
    <t>- รายได้รับรู้จากเงินรับล่วงหน้าค่าสิทธิ</t>
  </si>
  <si>
    <t>เงินสดรับ (จ่าย) สำหรับเงินฝากสถาบันการเงิน</t>
  </si>
  <si>
    <t>ที่ใช้เป็นหลักประกัน</t>
  </si>
  <si>
    <t>ลูกหนี้การค้า</t>
  </si>
  <si>
    <t>หนี้สินตามสัญญาเช่าที่ถึงกำหนดชำระ</t>
  </si>
  <si>
    <t>หนี้สินตามสัญญาเช่า - สุทธิ</t>
  </si>
  <si>
    <t>การเปลี่ยนแปลงในส่วนของเจ้าของ</t>
  </si>
  <si>
    <t xml:space="preserve">   สำหรับงวด</t>
  </si>
  <si>
    <t>ส่วนแบ่งกำไรจากเงินลงทุนในบริษัทร่วม</t>
  </si>
  <si>
    <t>และการร่วมค้า - สุทธิ</t>
  </si>
  <si>
    <t>การแบ่งปันกำไรเบ็ดเสร็จรวม</t>
  </si>
  <si>
    <t>- ตัดจำหน่ายสินค้าคงเหลือ</t>
  </si>
  <si>
    <t>เงินสดจ่ายจากการลงทุนในเงินลงทุนระยะยาวอื่น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</si>
  <si>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</si>
  <si>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</si>
  <si>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เงินสดจ่ายคืนหุ้นกู้</t>
  </si>
  <si>
    <t>การเปลี่ยนแปลงในเจ้าหนี้งานก่อสร้าง</t>
  </si>
  <si>
    <t>เงินสดจ่ายค่าธรรมเนียมในการจัดหาเงินกู้ยืม</t>
  </si>
  <si>
    <t xml:space="preserve">   จากการจ่ายคืนเงินกู้ยืมระยะยาว</t>
  </si>
  <si>
    <t>- ขาดทุน (กำไร) จากอัตราแลกเปลี่ยนที่ยังไม่เกิดขึ้น</t>
  </si>
  <si>
    <t xml:space="preserve">   การให้ใช้สินทรัพย์ระยะยาว</t>
  </si>
  <si>
    <t>ยอดคงเหลือต้นงวด ณ วันที่ 1 มกราคม พ.ศ. 2563</t>
  </si>
  <si>
    <t>อาคารและอุปกรณ์</t>
  </si>
  <si>
    <t>ลูกหนี้ตามสัญญาเช่าการเงินที่</t>
  </si>
  <si>
    <t>ครบกำหนดชำระภายในหนึ่งปี</t>
  </si>
  <si>
    <t>ณ วันที่ 30 กันยายน พ.ศ. 2563</t>
  </si>
  <si>
    <t>30 กันยายน</t>
  </si>
  <si>
    <t>ข้อมูลการเงิน</t>
  </si>
  <si>
    <t>สำหรับงวดสามเดือนสิ้นสุดวันที่ 30 กันยายน พ.ศ. 2563</t>
  </si>
  <si>
    <t xml:space="preserve">ขาดทุนเบ็ดเสร็จอื่นสำหรับงวด </t>
  </si>
  <si>
    <t>- สุทธิจากภาษี</t>
  </si>
  <si>
    <t>สำหรับงวดเก้าเดือนสิ้นสุดวันที่ 30 กันยายน พ.ศ. 2563</t>
  </si>
  <si>
    <t>องค์ประกอบอื่น</t>
  </si>
  <si>
    <t>ของส่วนของเจ้าของ</t>
  </si>
  <si>
    <t>มูลค่า</t>
  </si>
  <si>
    <t>การเปลี่ยนแปลงสัดส่วน</t>
  </si>
  <si>
    <t xml:space="preserve">  กำไรสำหรับงวด</t>
  </si>
  <si>
    <t xml:space="preserve">  ขาดทุนเบ็ดเสร็จอื่นสำหรับงวด</t>
  </si>
  <si>
    <t xml:space="preserve">  กำไร (ขาดทุน) เบ็ดเสร็จอื่นสำหรับงวด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</si>
  <si>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</si>
  <si>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</si>
  <si>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- ขาดทุนจากการจำหน่ายอาคารและอุปกรณ์ - สุทธิ</t>
  </si>
  <si>
    <t>- ขาดทุนจากอัตราแลกเปลี่ยนที่เกิดขึ้นจริง</t>
  </si>
  <si>
    <t xml:space="preserve">   จากการรับเงินคืนทุนบริษัทย่อย</t>
  </si>
  <si>
    <t>- ตัดจำหน่าย ภาษีหัก ณ ที่จ่าย</t>
  </si>
  <si>
    <t>- ส่วนแบ่งกำไรจากเงินลงทุนในบริษัทร่วมและร่วมค้า</t>
  </si>
  <si>
    <t>เงินสดรับจากการคืนทุนของบริษัทย่อย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</si>
  <si>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</si>
  <si>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</si>
  <si>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 xml:space="preserve">เงินสดจ่ายค่าดอกเบี้ยที่บันทึกรวมเป็นต้นทุนของที่ดิน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</si>
  <si>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</si>
  <si>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</si>
  <si>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</si>
  <si>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>และรายการเทียบเท่าเงินสด</t>
  </si>
  <si>
    <t>ขาดทุนจากการวัดมูลค่าเครื่องมือ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</si>
  <si>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</si>
  <si>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</si>
  <si>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ส่วนแบ่งขาดทุนเบ็ดเสร็จอื่นจากเงินลงทุน</t>
  </si>
  <si>
    <t>ในบริษัทร่วมและการร่วมค้า</t>
  </si>
  <si>
    <t>ตามวิธีส่วนได้เสีย</t>
  </si>
  <si>
    <t>กำไร (ขาดทุน) เบ็ดเสร็จอื่น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</si>
  <si>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</si>
  <si>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</si>
  <si>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</si>
  <si>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</si>
  <si>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</si>
  <si>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</si>
  <si>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</si>
  <si>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</si>
  <si>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</si>
  <si>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</si>
  <si>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ของตราสารทุน</t>
  </si>
  <si>
    <t>กระแสเงินสด</t>
  </si>
  <si>
    <t>ความเสี่ยง</t>
  </si>
  <si>
    <t>และการร่วมค้า</t>
  </si>
  <si>
    <t>ส่วนแบ่งกำไร (ขาดทุน)</t>
  </si>
  <si>
    <t>ตามที่รายงานไว้เดิม</t>
  </si>
  <si>
    <t>ผลกระทบจากการนำมาตรฐานบัญชีใหม่</t>
  </si>
  <si>
    <t xml:space="preserve">   มาปรับปรุงใช้ครั้งแรก</t>
  </si>
  <si>
    <t>ตามที่รายงานใหม่</t>
  </si>
  <si>
    <t>สำรองการป้องกัน</t>
  </si>
  <si>
    <t>สำรองต้นทุนใน</t>
  </si>
  <si>
    <t>เงินสดจ่ายจากสินทรัพย์ทางการเงินที่วัดมูลค่าด้วยวิธี</t>
  </si>
  <si>
    <t>ราคาทุนตัดจำหน่าย</t>
  </si>
  <si>
    <t>เงินสดจ่ายจากการลงทุนในสินทรัพย์</t>
  </si>
  <si>
    <t>ทางการเงินที่วัดมูลค่ายุติธรรม</t>
  </si>
  <si>
    <t>ผ่านกำไรขาดทุนเบ็ดเสร็จอื่น</t>
  </si>
  <si>
    <t>เงินสดจ่ายเงินให้กู้ยืมระยะสั้นแก่กิจการที่เกี่ยวข้องกัน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</si>
  <si>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</si>
  <si>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</si>
  <si>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</si>
  <si>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</si>
  <si>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เงินสดจ่ายค่าธรรมเนียมในการออกหุ้นกู้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</si>
  <si>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</si>
  <si>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</si>
  <si>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</si>
  <si>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</si>
  <si>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ขาดทุนจากการวัดมูลค่าเงินลงทุนใน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</si>
  <si>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</si>
  <si>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</si>
  <si>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</si>
  <si>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สินทรัพย์ทางการเงินที่วัดมูลค่า</t>
  </si>
  <si>
    <t>ด้วยวิธีราคาทุนตัดจำหน่าย</t>
  </si>
  <si>
    <t>11,22</t>
  </si>
  <si>
    <t>4,10</t>
  </si>
  <si>
    <t>12,22</t>
  </si>
  <si>
    <t>4,13</t>
  </si>
  <si>
    <t>4,22</t>
  </si>
  <si>
    <t>14,22</t>
  </si>
  <si>
    <t>4,15</t>
  </si>
  <si>
    <t>4,17</t>
  </si>
  <si>
    <t>4,19,22</t>
  </si>
  <si>
    <t>กำไรจากอัตราแลกเปลี่ยน - สุทธิ</t>
  </si>
  <si>
    <t>ส่วนแบ่งกำไร (ขาดทุน) เบ็ดเสร็จอื่นจากเงินลงทุน</t>
  </si>
  <si>
    <t>กำไรจากการวัดมูลค่าเงินลงทุนใน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</si>
  <si>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</si>
  <si>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</si>
  <si>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</si>
  <si>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</si>
  <si>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</si>
  <si>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19</t>
  </si>
  <si>
    <t>12</t>
  </si>
  <si>
    <t>เงินสดรับจากการออกหุ้นกู้</t>
  </si>
  <si>
    <t>กระแสเงินสดสุทธิได้มาจาก (ใช้ไป) ในกิจกรรมลงทุน</t>
  </si>
  <si>
    <t>และชำระแล้ว</t>
  </si>
  <si>
    <t xml:space="preserve">ยอดคงเหลือปลายงวด </t>
  </si>
  <si>
    <t xml:space="preserve">   ณ วันที่ 30 กันยายน พ.ศ. 2563</t>
  </si>
  <si>
    <t xml:space="preserve">ยอดคงเหลือต้นงวด </t>
  </si>
  <si>
    <t xml:space="preserve">   ณ วันที่ 1 มกราคม พ.ศ. 2563</t>
  </si>
  <si>
    <t xml:space="preserve">   ณ วันที่ 30 กันยายน พ.ศ. 2562</t>
  </si>
  <si>
    <t xml:space="preserve">   ณ วันที่ 1 มกราคม พ.ศ. 2562</t>
  </si>
  <si>
    <t>เงินสดจ่ายจากการเปลี่ยนแปลงส่วนได้เสียที่ไม่มีอำนาจควบคุม</t>
  </si>
  <si>
    <t>เงินปันผลจ่ายให้ส่วนได้เสียที่ไม่มีอำนาจควบคุมของบริษัทย่อย</t>
  </si>
  <si>
    <t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t>
  </si>
  <si>
    <t>กำไร (ขาดทุน) จากการวัดมูลค่าเครื่องมือ</t>
  </si>
  <si>
    <t>ทางการเงิน - สุทธิ</t>
  </si>
  <si>
    <t>- ขาดทุน (กำไร) จากอัตราแลกเปลี่ยนที่เกิดขึ้นจริง</t>
  </si>
  <si>
    <t>กระแสเงินสดสุทธิได้มาจาก (ใช้ไป) ในกิจกรรมจัดหาเงิน</t>
  </si>
  <si>
    <t>- เชื้อเพลิง อะไหล่และวัสดุเครื่องจักร</t>
  </si>
  <si>
    <t>หนี้สินอนุพันธ์ทางการเงินระยะยาว</t>
  </si>
  <si>
    <t>กำไร (ขาดทุน) ต่อหุ้น</t>
  </si>
  <si>
    <t>กำไร (ขาดทุน) ต่อหุ้นขั้นพื้นฐาน</t>
  </si>
  <si>
    <t>กำไร (ขาดทุน) เบ็ดเสร็จอื่น  - สุทธิจากภาษี :</t>
  </si>
  <si>
    <t>12,13,22</t>
  </si>
  <si>
    <t>กำไรต่อหุ้นขั้นพื้นฐาน</t>
  </si>
  <si>
    <t>พนักงาน</t>
  </si>
  <si>
    <t>ข้อมูลเพิ่มเติมเกี่ยวกับกระแสเงินสด</t>
  </si>
  <si>
    <t>หุ้นกู้ที่ถึงกำหนดชำระในหนึ่งปี - สุทธิ</t>
  </si>
  <si>
    <t>กำไร (ขาดทุน) สุทธิสำหรับงวด</t>
  </si>
  <si>
    <t>สินทรัพย์อนุพันธ์ทางการเงินระยะสั้น</t>
  </si>
  <si>
    <t>สินทรัพย์อนุพันธ์ทางการเงินระยะยาว</t>
  </si>
  <si>
    <t>- กำไรจากการวัดมูลค่าเครื่องมือทางการเงิน</t>
  </si>
  <si>
    <t>เงินสดจ่ายจากเงินลงทุนระยะสั้น</t>
  </si>
  <si>
    <t>- กำไรจากการซื้อธุรกิจ</t>
  </si>
  <si>
    <t>เงินสดจ่ายเงินให้กู้ยืมระยะสั้นแก่ผู้ถือหุ้นเดิม</t>
  </si>
  <si>
    <t>จากการซื้อบริษัทย่อย</t>
  </si>
  <si>
    <t>การเปลี่ยนแปลงสัดส่วนเงินลงทุน</t>
  </si>
  <si>
    <t xml:space="preserve">   ในบริษัทย่อย</t>
  </si>
  <si>
    <t xml:space="preserve">   ตามที่รายงานไว้เดิม</t>
  </si>
  <si>
    <t>12,13, 22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</si>
</sst>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\(#,##0\)"/>
    <numFmt numFmtId="173" formatCode="#,##0;\(#,##0\);\-"/>
    <numFmt numFmtId="174" formatCode="#,##0.000;\(#,##0.000\)"/>
    <numFmt numFmtId="175" formatCode="#,##0.0000;\(#,##0.0000\)"/>
    <numFmt numFmtId="176" formatCode="#,##0.00;\(#,##0.00\)"/>
    <numFmt numFmtId="177" formatCode="_(* #,##0_);_(* \(#,##0\);_(* &quot;-&quot;??_);_(@_)"/>
    <numFmt numFmtId="178" formatCode="#,##0.00;\(#,##0.00\);\-"/>
    <numFmt numFmtId="179" formatCode="#,##0;\(#,##0\);&quot;-&quot;;@"/>
    <numFmt numFmtId="180" formatCode="_-* #,##0_-;\-* #,##0_-;_-* &quot;-&quot;??_-;_-@_-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[$-107041E]d\ mmmm\ yyyy;@"/>
    <numFmt numFmtId="184" formatCode="#,##0.00_ ;[Red]\-#,##0.00\ "/>
    <numFmt numFmtId="185" formatCode="[$-409]dd/mmm/yy;@"/>
    <numFmt numFmtId="186" formatCode="0.0000"/>
    <numFmt numFmtId="187" formatCode="_(* #,##0.00000_);_(* \(#,##0.00000\);_(* &quot;-&quot;??_);_(@_)"/>
    <numFmt numFmtId="188" formatCode="&quot;S$&quot;#,##0.00;[Red]\-&quot;S$&quot;#,##0.00"/>
    <numFmt numFmtId="189" formatCode="_-&quot;S$&quot;* #,##0.00_-;\-&quot;S$&quot;* #,##0.00_-;_-&quot;S$&quot;* &quot;-&quot;??_-;_-@_-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0.0%"/>
    <numFmt numFmtId="197" formatCode="0.00000&quot;  &quot;"/>
    <numFmt numFmtId="198" formatCode="_-* #,##0\ _P_t_s_-;\-* #,##0\ _P_t_s_-;_-* &quot;-&quot;\ _P_t_s_-;_-@_-"/>
    <numFmt numFmtId="199" formatCode="_-* #,##0\ &quot;Pts&quot;_-;\-* #,##0\ &quot;Pts&quot;_-;_-* &quot;-&quot;\ &quot;Pts&quot;_-;_-@_-"/>
    <numFmt numFmtId="200" formatCode="_-* #,##0.00\ &quot;Pts&quot;_-;\-* #,##0.00\ &quot;Pts&quot;_-;_-* &quot;-&quot;??\ &quot;Pts&quot;_-;_-@_-"/>
    <numFmt numFmtId="201" formatCode="0.00_)"/>
    <numFmt numFmtId="202" formatCode="0.00%;\(0.00%\)"/>
    <numFmt numFmtId="203" formatCode="#,##0.0\x;\(#,##0.0\x\)"/>
    <numFmt numFmtId="204" formatCode="&quot;ฃค&quot;#,##0;&quot;ฃค&quot;\-#,##0"/>
    <numFmt numFmtId="205" formatCode="0&quot;  &quot;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_._.* #,##0.0_)_%;_._.* \(#,##0.0\)_%;_._.* \ .0_)_%"/>
    <numFmt numFmtId="210" formatCode="_._.* #,##0.000_)_%;_._.* \(#,##0.000\)_%;_._.* \ .000_)_%"/>
    <numFmt numFmtId="211" formatCode="_._.&quot;$&quot;* #,##0.0_)_%;_._.&quot;$&quot;* \(#,##0.0\)_%;_._.&quot;$&quot;* \ .0_)_%"/>
    <numFmt numFmtId="212" formatCode="&quot;$&quot;* #,##0.00_);&quot;$&quot;* \(#,##0.00\)"/>
    <numFmt numFmtId="213" formatCode="_._.&quot;$&quot;* #,##0.000_)_%;_._.&quot;$&quot;* \(#,##0.000\)_%;_._.&quot;$&quot;* \ .000_)_%"/>
    <numFmt numFmtId="214" formatCode="_(0_)%;\(0\)%;\ \ _)\%"/>
    <numFmt numFmtId="215" formatCode="_._._(* 0_)%;_._.\(* 0\)%;_._._(* \ _)\%"/>
    <numFmt numFmtId="216" formatCode="_(0.0_)%;\(0.0\)%;\ \ .0_)%"/>
    <numFmt numFmtId="217" formatCode="_._._(* 0.0_)%;_._.\(* 0.0\)%;_._._(* \ .0_)%"/>
    <numFmt numFmtId="218" formatCode="_(0.00_)%;\(0.00\)%;\ \ .00_)%"/>
    <numFmt numFmtId="219" formatCode="_._._(* 0.00_)%;_._.\(* 0.00\)%;_._._(* \ .00_)%"/>
    <numFmt numFmtId="220" formatCode="_(0.000_)%;\(0.000\)%;\ \ .000_)%"/>
    <numFmt numFmtId="221" formatCode="_._._(* 0.000_)%;_._.\(* 0.000\)%;_._._(* \ .000_)%"/>
    <numFmt numFmtId="222" formatCode="_(* #,##0_);_(* \(#,##0\);_(* \ _)"/>
    <numFmt numFmtId="223" formatCode="_(* #,##0.0_);_(* \(#,##0.0\);_(* \ .0_)"/>
    <numFmt numFmtId="224" formatCode="_(* #,##0.00_);_(* \(#,##0.00\);_(* \ .00_)"/>
    <numFmt numFmtId="225" formatCode="_(* #,##0.000_);_(* \(#,##0.000\);_(* \ .000_)"/>
    <numFmt numFmtId="226" formatCode="_(&quot;$&quot;* #,##0_);_(&quot;$&quot;* \(#,##0\);_(&quot;$&quot;* \ _)"/>
    <numFmt numFmtId="227" formatCode="_(&quot;$&quot;* #,##0.0_);_(&quot;$&quot;* \(#,##0.0\);_(&quot;$&quot;* \ .0_)"/>
    <numFmt numFmtId="228" formatCode="_(&quot;$&quot;* #,##0.00_);_(&quot;$&quot;* \(#,##0.00\);_(&quot;$&quot;* \ .00_)"/>
    <numFmt numFmtId="229" formatCode="_(&quot;$&quot;* #,##0.000_);_(&quot;$&quot;* \(#,##0.000\);_(&quot;$&quot;* \ .000_)"/>
    <numFmt numFmtId="230" formatCode="_ * #,##0.00_ ;_ * \-#,##0.00_ ;_ * &quot;-&quot;??_ ;_ @_ "/>
  </numFmts>
  <fonts count="103">
    <font>
      <sz val="11"/>
      <name val="Calibri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3"/>
      <name val="Browallia New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2"/>
      <name val="นูลมรผ"/>
      <charset val="129"/>
    </font>
    <font>
      <sz val="11"/>
      <name val="‚l‚r ‚oƒSƒVƒbƒN"/>
    </font>
    <font>
      <sz val="11"/>
      <color indexed="9"/>
      <name val="Calibri"/>
      <family val="2"/>
      <charset val="222"/>
    </font>
    <font>
      <b/>
      <sz val="10"/>
      <name val="Helv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0"/>
      <name val="Tms Rmn"/>
    </font>
    <font>
      <sz val="10"/>
      <name val="Cordia New"/>
      <family val="2"/>
    </font>
    <font>
      <b/>
      <sz val="9.9499999999999993"/>
      <color indexed="8"/>
      <name val="Tahoma"/>
      <family val="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  <charset val="222"/>
    </font>
    <font>
      <sz val="8"/>
      <name val="Arial"/>
      <family val="2"/>
    </font>
    <font>
      <b/>
      <sz val="12"/>
      <name val="Helv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10"/>
      <name val="MS Sans Serif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4"/>
      <name val="Cordia New"/>
      <family val="2"/>
      <charset val="222"/>
    </font>
    <font>
      <sz val="14"/>
      <name val="EucrosiaUPC"/>
      <family val="1"/>
    </font>
    <font>
      <sz val="16"/>
      <name val="EucrosiaUPC"/>
      <family val="1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AngsanaUPC"/>
      <family val="1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2"/>
      <name val="Times New Roman"/>
      <family val="1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8"/>
      <name val="MS Sans Serif"/>
      <family val="2"/>
      <charset val="222"/>
    </font>
    <font>
      <sz val="14.05"/>
      <color indexed="8"/>
      <name val="CordiaUPC"/>
      <family val="2"/>
    </font>
    <font>
      <sz val="10"/>
      <color indexed="8"/>
      <name val="MS Sans Serif"/>
      <charset val="222"/>
    </font>
    <font>
      <sz val="11"/>
      <name val="ＭＳ Ｐゴシック"/>
      <family val="3"/>
      <charset val="128"/>
    </font>
    <font>
      <sz val="13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5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72">
    <xf numFmtId="0" fontId="0" fillId="0" borderId="0"/>
    <xf numFmtId="9" fontId="13" fillId="0" borderId="0"/>
    <xf numFmtId="0" fontId="22" fillId="0" borderId="0" applyNumberFormat="0" applyFill="0" applyBorder="0" applyAlignment="0" applyProtection="0"/>
    <xf numFmtId="0" fontId="13" fillId="0" borderId="0"/>
    <xf numFmtId="9" fontId="13" fillId="0" borderId="0"/>
    <xf numFmtId="9" fontId="13" fillId="0" borderId="0"/>
    <xf numFmtId="0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24" fillId="0" borderId="0"/>
    <xf numFmtId="0" fontId="64" fillId="0" borderId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76" fillId="34" borderId="0" applyNumberFormat="0" applyBorder="0" applyAlignment="0" applyProtection="0"/>
    <xf numFmtId="0" fontId="76" fillId="35" borderId="0" applyNumberFormat="0" applyBorder="0" applyAlignment="0" applyProtection="0"/>
    <xf numFmtId="0" fontId="76" fillId="36" borderId="0" applyNumberFormat="0" applyBorder="0" applyAlignment="0" applyProtection="0"/>
    <xf numFmtId="0" fontId="76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4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8" fillId="42" borderId="0" applyNumberFormat="0" applyBorder="0" applyAlignment="0" applyProtection="0"/>
    <xf numFmtId="0" fontId="77" fillId="43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9" fontId="13" fillId="0" borderId="0"/>
    <xf numFmtId="0" fontId="77" fillId="44" borderId="0" applyNumberFormat="0" applyBorder="0" applyAlignment="0" applyProtection="0"/>
    <xf numFmtId="0" fontId="25" fillId="20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9" fillId="50" borderId="0" applyNumberFormat="0" applyBorder="0" applyAlignment="0" applyProtection="0"/>
    <xf numFmtId="190" fontId="15" fillId="0" borderId="0" applyFill="0" applyBorder="0" applyAlignment="0"/>
    <xf numFmtId="191" fontId="15" fillId="0" borderId="0" applyFill="0" applyBorder="0" applyAlignment="0"/>
    <xf numFmtId="192" fontId="15" fillId="0" borderId="0" applyFill="0" applyBorder="0" applyAlignment="0"/>
    <xf numFmtId="193" fontId="15" fillId="0" borderId="0" applyFill="0" applyBorder="0" applyAlignment="0"/>
    <xf numFmtId="194" fontId="15" fillId="0" borderId="0" applyFill="0" applyBorder="0" applyAlignment="0"/>
    <xf numFmtId="190" fontId="15" fillId="0" borderId="0" applyFill="0" applyBorder="0" applyAlignment="0"/>
    <xf numFmtId="195" fontId="15" fillId="0" borderId="0" applyFill="0" applyBorder="0" applyAlignment="0"/>
    <xf numFmtId="191" fontId="15" fillId="0" borderId="0" applyFill="0" applyBorder="0" applyAlignment="0"/>
    <xf numFmtId="0" fontId="80" fillId="51" borderId="25" applyNumberFormat="0" applyAlignment="0" applyProtection="0"/>
    <xf numFmtId="0" fontId="26" fillId="0" borderId="0"/>
    <xf numFmtId="0" fontId="14" fillId="0" borderId="0" applyFill="0" applyBorder="0" applyProtection="0">
      <alignment horizontal="center"/>
      <protection locked="0"/>
    </xf>
    <xf numFmtId="0" fontId="19" fillId="0" borderId="0" applyFill="0" applyBorder="0" applyProtection="0">
      <alignment horizontal="center"/>
    </xf>
    <xf numFmtId="0" fontId="81" fillId="52" borderId="26" applyNumberFormat="0" applyAlignment="0" applyProtection="0"/>
    <xf numFmtId="0" fontId="27" fillId="22" borderId="2" applyNumberFormat="0" applyAlignment="0" applyProtection="0"/>
    <xf numFmtId="0" fontId="28" fillId="22" borderId="2" applyNumberFormat="0" applyAlignment="0" applyProtection="0"/>
    <xf numFmtId="0" fontId="16" fillId="0" borderId="3">
      <alignment horizontal="center"/>
    </xf>
    <xf numFmtId="171" fontId="4" fillId="0" borderId="0" applyFont="0" applyFill="0" applyBorder="0" applyAlignment="0" applyProtection="0"/>
    <xf numFmtId="0" fontId="29" fillId="0" borderId="0"/>
    <xf numFmtId="38" fontId="82" fillId="0" borderId="0" applyFont="0" applyFill="0" applyBorder="0" applyAlignment="0" applyProtection="0">
      <alignment vertical="center"/>
    </xf>
    <xf numFmtId="190" fontId="15" fillId="0" borderId="0" applyFont="0" applyFill="0" applyBorder="0" applyAlignment="0" applyProtection="0"/>
    <xf numFmtId="209" fontId="65" fillId="0" borderId="0" applyFont="0" applyFill="0" applyBorder="0" applyAlignment="0" applyProtection="0"/>
    <xf numFmtId="39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5" fillId="0" borderId="0" applyFont="0" applyFill="0" applyBorder="0" applyAlignment="0" applyProtection="0"/>
    <xf numFmtId="18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186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186" fontId="2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68" fillId="0" borderId="0" applyFill="0" applyBorder="0" applyAlignment="0" applyProtection="0">
      <protection locked="0"/>
    </xf>
    <xf numFmtId="0" fontId="29" fillId="0" borderId="0"/>
    <xf numFmtId="0" fontId="29" fillId="0" borderId="0"/>
    <xf numFmtId="191" fontId="15" fillId="0" borderId="0" applyFont="0" applyFill="0" applyBorder="0" applyAlignment="0" applyProtection="0"/>
    <xf numFmtId="211" fontId="67" fillId="0" borderId="0" applyFont="0" applyFill="0" applyBorder="0" applyAlignment="0" applyProtection="0"/>
    <xf numFmtId="212" fontId="66" fillId="0" borderId="0" applyFont="0" applyFill="0" applyBorder="0" applyAlignment="0" applyProtection="0"/>
    <xf numFmtId="213" fontId="67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13" fillId="0" borderId="0"/>
    <xf numFmtId="0" fontId="15" fillId="0" borderId="0" applyProtection="0"/>
    <xf numFmtId="14" fontId="11" fillId="0" borderId="0" applyFill="0" applyBorder="0" applyAlignment="0"/>
    <xf numFmtId="197" fontId="33" fillId="0" borderId="0"/>
    <xf numFmtId="0" fontId="34" fillId="0" borderId="0" applyNumberFormat="0" applyFill="0" applyBorder="0" applyAlignment="0" applyProtection="0"/>
    <xf numFmtId="190" fontId="15" fillId="0" borderId="0" applyFill="0" applyBorder="0" applyAlignment="0"/>
    <xf numFmtId="191" fontId="15" fillId="0" borderId="0" applyFill="0" applyBorder="0" applyAlignment="0"/>
    <xf numFmtId="190" fontId="15" fillId="0" borderId="0" applyFill="0" applyBorder="0" applyAlignment="0"/>
    <xf numFmtId="195" fontId="15" fillId="0" borderId="0" applyFill="0" applyBorder="0" applyAlignment="0"/>
    <xf numFmtId="191" fontId="15" fillId="0" borderId="0" applyFill="0" applyBorder="0" applyAlignment="0"/>
    <xf numFmtId="43" fontId="2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" fontId="15" fillId="0" borderId="0" applyProtection="0"/>
    <xf numFmtId="0" fontId="87" fillId="0" borderId="0" applyNumberFormat="0" applyFill="0" applyBorder="0" applyAlignment="0" applyProtection="0">
      <alignment wrapText="1"/>
    </xf>
    <xf numFmtId="0" fontId="88" fillId="53" borderId="0" applyNumberFormat="0" applyBorder="0" applyAlignment="0" applyProtection="0"/>
    <xf numFmtId="38" fontId="35" fillId="23" borderId="0" applyNumberFormat="0" applyBorder="0" applyAlignment="0" applyProtection="0"/>
    <xf numFmtId="0" fontId="36" fillId="0" borderId="0">
      <alignment horizontal="left"/>
    </xf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89" fillId="0" borderId="27" applyNumberFormat="0" applyFill="0" applyAlignment="0" applyProtection="0"/>
    <xf numFmtId="0" fontId="90" fillId="0" borderId="28" applyNumberFormat="0" applyFill="0" applyAlignment="0" applyProtection="0"/>
    <xf numFmtId="0" fontId="91" fillId="0" borderId="29" applyNumberFormat="0" applyFill="0" applyAlignment="0" applyProtection="0"/>
    <xf numFmtId="0" fontId="37" fillId="0" borderId="6" applyNumberFormat="0" applyFill="0" applyAlignment="0" applyProtection="0"/>
    <xf numFmtId="0" fontId="91" fillId="0" borderId="0" applyNumberFormat="0" applyFill="0" applyBorder="0" applyAlignment="0" applyProtection="0"/>
    <xf numFmtId="0" fontId="19" fillId="0" borderId="0" applyFill="0" applyAlignment="0" applyProtection="0">
      <protection locked="0"/>
    </xf>
    <xf numFmtId="0" fontId="19" fillId="0" borderId="7" applyFill="0" applyAlignment="0" applyProtection="0">
      <protection locked="0"/>
    </xf>
    <xf numFmtId="0" fontId="38" fillId="0" borderId="0" applyProtection="0"/>
    <xf numFmtId="0" fontId="17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8" applyNumberFormat="0" applyFill="0" applyBorder="0" applyAlignment="0">
      <alignment wrapText="1"/>
      <protection locked="0"/>
    </xf>
    <xf numFmtId="0" fontId="93" fillId="54" borderId="25" applyNumberFormat="0" applyAlignment="0" applyProtection="0"/>
    <xf numFmtId="10" fontId="35" fillId="24" borderId="9" applyNumberFormat="0" applyBorder="0" applyAlignment="0" applyProtection="0"/>
    <xf numFmtId="190" fontId="15" fillId="0" borderId="0" applyFill="0" applyBorder="0" applyAlignment="0"/>
    <xf numFmtId="191" fontId="15" fillId="0" borderId="0" applyFill="0" applyBorder="0" applyAlignment="0"/>
    <xf numFmtId="190" fontId="15" fillId="0" borderId="0" applyFill="0" applyBorder="0" applyAlignment="0"/>
    <xf numFmtId="195" fontId="15" fillId="0" borderId="0" applyFill="0" applyBorder="0" applyAlignment="0"/>
    <xf numFmtId="191" fontId="15" fillId="0" borderId="0" applyFill="0" applyBorder="0" applyAlignment="0"/>
    <xf numFmtId="0" fontId="94" fillId="0" borderId="30" applyNumberFormat="0" applyFill="0" applyAlignment="0" applyProtection="0"/>
    <xf numFmtId="0" fontId="68" fillId="0" borderId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40" fillId="0" borderId="11"/>
    <xf numFmtId="16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95" fillId="55" borderId="0" applyNumberFormat="0" applyBorder="0" applyAlignment="0" applyProtection="0"/>
    <xf numFmtId="37" fontId="41" fillId="0" borderId="0"/>
    <xf numFmtId="201" fontId="42" fillId="0" borderId="0"/>
    <xf numFmtId="0" fontId="29" fillId="0" borderId="0"/>
    <xf numFmtId="202" fontId="43" fillId="0" borderId="0"/>
    <xf numFmtId="0" fontId="43" fillId="0" borderId="0"/>
    <xf numFmtId="203" fontId="43" fillId="0" borderId="0">
      <alignment horizontal="right"/>
    </xf>
    <xf numFmtId="0" fontId="2" fillId="0" borderId="0"/>
    <xf numFmtId="0" fontId="8" fillId="0" borderId="0"/>
    <xf numFmtId="0" fontId="21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8" fillId="0" borderId="0">
      <alignment vertical="top"/>
    </xf>
    <xf numFmtId="0" fontId="76" fillId="0" borderId="0"/>
    <xf numFmtId="0" fontId="85" fillId="0" borderId="0"/>
    <xf numFmtId="0" fontId="2" fillId="0" borderId="0"/>
    <xf numFmtId="0" fontId="30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4" fillId="0" borderId="0"/>
    <xf numFmtId="185" fontId="7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8" fillId="0" borderId="0"/>
    <xf numFmtId="0" fontId="2" fillId="0" borderId="0"/>
    <xf numFmtId="0" fontId="8" fillId="0" borderId="0"/>
    <xf numFmtId="0" fontId="76" fillId="0" borderId="0"/>
    <xf numFmtId="0" fontId="85" fillId="0" borderId="0"/>
    <xf numFmtId="0" fontId="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83" fontId="1" fillId="0" borderId="0"/>
    <xf numFmtId="0" fontId="84" fillId="0" borderId="0"/>
    <xf numFmtId="0" fontId="30" fillId="0" borderId="0"/>
    <xf numFmtId="0" fontId="2" fillId="0" borderId="0"/>
    <xf numFmtId="0" fontId="30" fillId="0" borderId="0"/>
    <xf numFmtId="0" fontId="76" fillId="0" borderId="0"/>
    <xf numFmtId="0" fontId="30" fillId="0" borderId="0"/>
    <xf numFmtId="0" fontId="9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5" fillId="0" borderId="0"/>
    <xf numFmtId="0" fontId="21" fillId="0" borderId="0"/>
    <xf numFmtId="185" fontId="76" fillId="0" borderId="0"/>
    <xf numFmtId="0" fontId="2" fillId="0" borderId="0"/>
    <xf numFmtId="0" fontId="2" fillId="0" borderId="0"/>
    <xf numFmtId="0" fontId="13" fillId="0" borderId="0"/>
    <xf numFmtId="0" fontId="85" fillId="0" borderId="0"/>
    <xf numFmtId="0" fontId="2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76" fillId="0" borderId="0"/>
    <xf numFmtId="0" fontId="76" fillId="0" borderId="0"/>
    <xf numFmtId="0" fontId="8" fillId="0" borderId="0">
      <protection locked="0"/>
    </xf>
    <xf numFmtId="0" fontId="76" fillId="0" borderId="0"/>
    <xf numFmtId="0" fontId="2" fillId="0" borderId="0"/>
    <xf numFmtId="0" fontId="21" fillId="0" borderId="0"/>
    <xf numFmtId="0" fontId="45" fillId="0" borderId="0"/>
    <xf numFmtId="0" fontId="76" fillId="0" borderId="0"/>
    <xf numFmtId="0" fontId="2" fillId="0" borderId="0"/>
    <xf numFmtId="0" fontId="8" fillId="0" borderId="0"/>
    <xf numFmtId="0" fontId="76" fillId="0" borderId="0"/>
    <xf numFmtId="0" fontId="76" fillId="0" borderId="0"/>
    <xf numFmtId="0" fontId="8" fillId="0" borderId="0"/>
    <xf numFmtId="0" fontId="2" fillId="0" borderId="0"/>
    <xf numFmtId="0" fontId="7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183" fontId="1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6" fillId="0" borderId="0"/>
    <xf numFmtId="0" fontId="71" fillId="0" borderId="0"/>
    <xf numFmtId="0" fontId="85" fillId="0" borderId="0"/>
    <xf numFmtId="0" fontId="73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76" fillId="0" borderId="0"/>
    <xf numFmtId="0" fontId="10" fillId="0" borderId="0"/>
    <xf numFmtId="0" fontId="2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76" fillId="56" borderId="31" applyNumberFormat="0" applyFont="0" applyAlignment="0" applyProtection="0"/>
    <xf numFmtId="0" fontId="12" fillId="56" borderId="31" applyNumberFormat="0" applyFont="0" applyAlignment="0" applyProtection="0"/>
    <xf numFmtId="0" fontId="97" fillId="51" borderId="32" applyNumberFormat="0" applyAlignment="0" applyProtection="0"/>
    <xf numFmtId="41" fontId="20" fillId="0" borderId="0" applyFont="0" applyFill="0" applyBorder="0" applyAlignment="0" applyProtection="0"/>
    <xf numFmtId="214" fontId="67" fillId="0" borderId="0" applyFont="0" applyFill="0" applyBorder="0" applyAlignment="0" applyProtection="0"/>
    <xf numFmtId="215" fontId="65" fillId="0" borderId="0" applyFont="0" applyFill="0" applyBorder="0" applyAlignment="0" applyProtection="0"/>
    <xf numFmtId="194" fontId="15" fillId="0" borderId="0" applyFont="0" applyFill="0" applyBorder="0" applyAlignment="0" applyProtection="0"/>
    <xf numFmtId="204" fontId="46" fillId="0" borderId="0" applyFont="0" applyFill="0" applyBorder="0" applyAlignment="0" applyProtection="0"/>
    <xf numFmtId="10" fontId="8" fillId="0" borderId="0" applyFont="0" applyFill="0" applyBorder="0" applyAlignment="0" applyProtection="0"/>
    <xf numFmtId="216" fontId="67" fillId="0" borderId="0" applyFont="0" applyFill="0" applyBorder="0" applyAlignment="0" applyProtection="0"/>
    <xf numFmtId="217" fontId="65" fillId="0" borderId="0" applyFont="0" applyFill="0" applyBorder="0" applyAlignment="0" applyProtection="0"/>
    <xf numFmtId="218" fontId="67" fillId="0" borderId="0" applyFont="0" applyFill="0" applyBorder="0" applyAlignment="0" applyProtection="0"/>
    <xf numFmtId="219" fontId="65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9" fillId="0" borderId="14" applyNumberFormat="0" applyBorder="0"/>
    <xf numFmtId="43" fontId="8" fillId="0" borderId="0" applyFont="0" applyFill="0" applyBorder="0" applyAlignment="0" applyProtection="0"/>
    <xf numFmtId="190" fontId="15" fillId="0" borderId="0" applyFill="0" applyBorder="0" applyAlignment="0"/>
    <xf numFmtId="191" fontId="15" fillId="0" borderId="0" applyFill="0" applyBorder="0" applyAlignment="0"/>
    <xf numFmtId="190" fontId="15" fillId="0" borderId="0" applyFill="0" applyBorder="0" applyAlignment="0"/>
    <xf numFmtId="195" fontId="15" fillId="0" borderId="0" applyFill="0" applyBorder="0" applyAlignment="0"/>
    <xf numFmtId="191" fontId="15" fillId="0" borderId="0" applyFill="0" applyBorder="0" applyAlignment="0"/>
    <xf numFmtId="41" fontId="8" fillId="0" borderId="0" applyFont="0" applyFill="0" applyBorder="0" applyAlignment="0" applyProtection="0"/>
    <xf numFmtId="205" fontId="15" fillId="0" borderId="0" applyFont="0" applyFill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1" fontId="8" fillId="0" borderId="15" applyNumberFormat="0" applyFill="0" applyAlignment="0" applyProtection="0">
      <alignment horizontal="center" vertical="center"/>
    </xf>
    <xf numFmtId="0" fontId="32" fillId="0" borderId="16" applyAlignment="0">
      <alignment horizontal="centerContinuous"/>
    </xf>
    <xf numFmtId="9" fontId="13" fillId="0" borderId="0"/>
    <xf numFmtId="0" fontId="40" fillId="0" borderId="0"/>
    <xf numFmtId="49" fontId="11" fillId="0" borderId="0" applyFill="0" applyBorder="0" applyAlignment="0"/>
    <xf numFmtId="206" fontId="15" fillId="0" borderId="0" applyFill="0" applyBorder="0" applyAlignment="0"/>
    <xf numFmtId="207" fontId="15" fillId="0" borderId="0" applyFill="0" applyBorder="0" applyAlignment="0"/>
    <xf numFmtId="0" fontId="69" fillId="0" borderId="0">
      <alignment horizontal="center" vertical="top"/>
    </xf>
    <xf numFmtId="40" fontId="70" fillId="0" borderId="0"/>
    <xf numFmtId="0" fontId="98" fillId="0" borderId="0" applyNumberFormat="0" applyFill="0" applyBorder="0" applyAlignment="0" applyProtection="0"/>
    <xf numFmtId="0" fontId="99" fillId="0" borderId="33" applyNumberFormat="0" applyFill="0" applyAlignment="0" applyProtection="0"/>
    <xf numFmtId="208" fontId="15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00" fillId="0" borderId="0" applyNumberFormat="0" applyFill="0" applyBorder="0" applyAlignment="0" applyProtection="0"/>
    <xf numFmtId="222" fontId="65" fillId="0" borderId="0" applyFont="0" applyFill="0" applyBorder="0" applyAlignment="0" applyProtection="0"/>
    <xf numFmtId="223" fontId="65" fillId="0" borderId="0" applyFont="0" applyFill="0" applyBorder="0" applyAlignment="0" applyProtection="0"/>
    <xf numFmtId="224" fontId="65" fillId="0" borderId="0" applyFont="0" applyFill="0" applyBorder="0" applyAlignment="0" applyProtection="0"/>
    <xf numFmtId="225" fontId="65" fillId="0" borderId="0" applyFont="0" applyFill="0" applyBorder="0" applyAlignment="0" applyProtection="0"/>
    <xf numFmtId="226" fontId="65" fillId="0" borderId="0" applyFont="0" applyFill="0" applyBorder="0" applyAlignment="0" applyProtection="0"/>
    <xf numFmtId="227" fontId="65" fillId="0" borderId="0" applyFont="0" applyFill="0" applyBorder="0" applyAlignment="0" applyProtection="0"/>
    <xf numFmtId="228" fontId="65" fillId="0" borderId="0" applyFont="0" applyFill="0" applyBorder="0" applyAlignment="0" applyProtection="0"/>
    <xf numFmtId="229" fontId="6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22" borderId="2" applyNumberFormat="0" applyAlignment="0" applyProtection="0"/>
    <xf numFmtId="0" fontId="53" fillId="0" borderId="10" applyNumberFormat="0" applyFill="0" applyAlignment="0" applyProtection="0"/>
    <xf numFmtId="9" fontId="8" fillId="0" borderId="0" applyFont="0" applyFill="0" applyBorder="0" applyAlignment="0" applyProtection="0"/>
    <xf numFmtId="0" fontId="60" fillId="7" borderId="0" applyNumberFormat="0" applyBorder="0" applyAlignment="0" applyProtection="0"/>
    <xf numFmtId="0" fontId="61" fillId="10" borderId="13" applyNumberFormat="0" applyAlignment="0" applyProtection="0"/>
    <xf numFmtId="0" fontId="47" fillId="10" borderId="1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54" fillId="0" borderId="0" applyFont="0" applyFill="0" applyBorder="0" applyAlignment="0" applyProtection="0"/>
    <xf numFmtId="0" fontId="55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0" fontId="10" fillId="0" borderId="0"/>
    <xf numFmtId="0" fontId="8" fillId="0" borderId="0"/>
    <xf numFmtId="0" fontId="2" fillId="0" borderId="0"/>
    <xf numFmtId="0" fontId="2" fillId="0" borderId="0"/>
    <xf numFmtId="183" fontId="18" fillId="0" borderId="0"/>
    <xf numFmtId="0" fontId="57" fillId="3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/>
    <xf numFmtId="0" fontId="23" fillId="0" borderId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8" fillId="2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1" fillId="4" borderId="12" applyNumberFormat="0" applyFont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74" fillId="0" borderId="0"/>
  </cellStyleXfs>
  <cellXfs count="381">
    <xf numFmtId="0" fontId="0" fillId="0" borderId="0" xfId="0"/>
    <xf numFmtId="172" fontId="5" fillId="0" borderId="0" xfId="0" applyNumberFormat="1" applyFont="1" applyFill="1" applyAlignment="1">
      <alignment vertical="center"/>
    </xf>
    <xf numFmtId="172" fontId="5" fillId="0" borderId="0" xfId="253" applyNumberFormat="1" applyFont="1" applyFill="1" applyAlignment="1">
      <alignment vertical="center"/>
    </xf>
    <xf numFmtId="172" fontId="6" fillId="0" borderId="0" xfId="253" applyNumberFormat="1" applyFont="1" applyFill="1" applyAlignment="1">
      <alignment vertical="center"/>
    </xf>
    <xf numFmtId="172" fontId="6" fillId="0" borderId="0" xfId="253" applyNumberFormat="1" applyFont="1" applyFill="1" applyAlignment="1">
      <alignment horizontal="center" vertical="center"/>
    </xf>
    <xf numFmtId="173" fontId="6" fillId="0" borderId="0" xfId="253" applyNumberFormat="1" applyFont="1" applyFill="1" applyAlignment="1">
      <alignment vertical="center"/>
    </xf>
    <xf numFmtId="173" fontId="6" fillId="0" borderId="0" xfId="253" applyNumberFormat="1" applyFont="1" applyFill="1" applyAlignment="1">
      <alignment horizontal="right" vertical="center"/>
    </xf>
    <xf numFmtId="172" fontId="5" fillId="0" borderId="0" xfId="253" applyNumberFormat="1" applyFont="1" applyFill="1" applyBorder="1" applyAlignment="1">
      <alignment vertical="center"/>
    </xf>
    <xf numFmtId="172" fontId="6" fillId="0" borderId="0" xfId="253" applyNumberFormat="1" applyFont="1" applyFill="1" applyBorder="1" applyAlignment="1">
      <alignment vertical="center"/>
    </xf>
    <xf numFmtId="172" fontId="6" fillId="0" borderId="0" xfId="253" applyNumberFormat="1" applyFont="1" applyFill="1" applyBorder="1" applyAlignment="1">
      <alignment horizontal="center" vertical="center"/>
    </xf>
    <xf numFmtId="173" fontId="6" fillId="0" borderId="0" xfId="253" applyNumberFormat="1" applyFont="1" applyFill="1" applyBorder="1" applyAlignment="1">
      <alignment vertical="center"/>
    </xf>
    <xf numFmtId="173" fontId="6" fillId="0" borderId="0" xfId="253" applyNumberFormat="1" applyFont="1" applyFill="1" applyBorder="1" applyAlignment="1">
      <alignment horizontal="right" vertical="center"/>
    </xf>
    <xf numFmtId="172" fontId="5" fillId="0" borderId="20" xfId="253" applyNumberFormat="1" applyFont="1" applyFill="1" applyBorder="1" applyAlignment="1">
      <alignment vertical="center"/>
    </xf>
    <xf numFmtId="172" fontId="6" fillId="0" borderId="20" xfId="253" applyNumberFormat="1" applyFont="1" applyFill="1" applyBorder="1" applyAlignment="1">
      <alignment vertical="center"/>
    </xf>
    <xf numFmtId="172" fontId="6" fillId="0" borderId="20" xfId="253" applyNumberFormat="1" applyFont="1" applyFill="1" applyBorder="1" applyAlignment="1">
      <alignment horizontal="center" vertical="center"/>
    </xf>
    <xf numFmtId="173" fontId="6" fillId="0" borderId="20" xfId="253" applyNumberFormat="1" applyFont="1" applyFill="1" applyBorder="1" applyAlignment="1">
      <alignment vertical="center"/>
    </xf>
    <xf numFmtId="173" fontId="6" fillId="0" borderId="20" xfId="253" applyNumberFormat="1" applyFont="1" applyFill="1" applyBorder="1" applyAlignment="1">
      <alignment horizontal="right" vertical="center"/>
    </xf>
    <xf numFmtId="173" fontId="5" fillId="0" borderId="20" xfId="74" applyNumberFormat="1" applyFont="1" applyFill="1" applyBorder="1" applyAlignment="1">
      <alignment horizontal="right" vertical="center"/>
    </xf>
    <xf numFmtId="173" fontId="5" fillId="0" borderId="0" xfId="74" applyNumberFormat="1" applyFont="1" applyFill="1" applyBorder="1" applyAlignment="1">
      <alignment horizontal="right" vertical="center"/>
    </xf>
    <xf numFmtId="173" fontId="5" fillId="0" borderId="0" xfId="74" applyNumberFormat="1" applyFont="1" applyFill="1" applyAlignment="1">
      <alignment horizontal="right" vertical="center"/>
    </xf>
    <xf numFmtId="173" fontId="5" fillId="0" borderId="0" xfId="253" applyNumberFormat="1" applyFont="1" applyFill="1" applyAlignment="1">
      <alignment vertical="center"/>
    </xf>
    <xf numFmtId="173" fontId="5" fillId="0" borderId="0" xfId="253" applyNumberFormat="1" applyFont="1" applyFill="1" applyAlignment="1">
      <alignment horizontal="right" vertical="center"/>
    </xf>
    <xf numFmtId="172" fontId="5" fillId="0" borderId="20" xfId="253" applyNumberFormat="1" applyFont="1" applyFill="1" applyBorder="1" applyAlignment="1">
      <alignment horizontal="center" vertical="center"/>
    </xf>
    <xf numFmtId="173" fontId="5" fillId="0" borderId="0" xfId="253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3" fontId="6" fillId="57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3" fontId="6" fillId="57" borderId="0" xfId="74" applyNumberFormat="1" applyFont="1" applyFill="1" applyAlignment="1">
      <alignment vertical="center"/>
    </xf>
    <xf numFmtId="173" fontId="6" fillId="57" borderId="0" xfId="74" applyNumberFormat="1" applyFont="1" applyFill="1" applyAlignment="1">
      <alignment horizontal="right" vertical="center"/>
    </xf>
    <xf numFmtId="173" fontId="6" fillId="0" borderId="0" xfId="74" applyNumberFormat="1" applyFont="1" applyFill="1" applyAlignment="1">
      <alignment horizontal="right" vertical="center"/>
    </xf>
    <xf numFmtId="173" fontId="6" fillId="57" borderId="0" xfId="253" applyNumberFormat="1" applyFont="1" applyFill="1" applyAlignment="1">
      <alignment vertical="center"/>
    </xf>
    <xf numFmtId="173" fontId="6" fillId="57" borderId="0" xfId="0" applyNumberFormat="1" applyFont="1" applyFill="1" applyAlignment="1">
      <alignment horizontal="right" vertical="center"/>
    </xf>
    <xf numFmtId="173" fontId="6" fillId="57" borderId="20" xfId="0" applyNumberFormat="1" applyFont="1" applyFill="1" applyBorder="1" applyAlignment="1">
      <alignment vertical="center"/>
    </xf>
    <xf numFmtId="173" fontId="6" fillId="0" borderId="34" xfId="0" applyNumberFormat="1" applyFont="1" applyFill="1" applyBorder="1" applyAlignment="1">
      <alignment vertical="center"/>
    </xf>
    <xf numFmtId="173" fontId="6" fillId="57" borderId="34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horizontal="right" vertical="center"/>
    </xf>
    <xf numFmtId="173" fontId="6" fillId="57" borderId="20" xfId="74" applyNumberFormat="1" applyFont="1" applyFill="1" applyBorder="1" applyAlignment="1">
      <alignment horizontal="right" vertical="center"/>
    </xf>
    <xf numFmtId="173" fontId="6" fillId="0" borderId="20" xfId="74" applyNumberFormat="1" applyFont="1" applyFill="1" applyBorder="1" applyAlignment="1">
      <alignment horizontal="right" vertical="center"/>
    </xf>
    <xf numFmtId="173" fontId="6" fillId="58" borderId="0" xfId="74" applyNumberFormat="1" applyFont="1" applyFill="1" applyAlignment="1">
      <alignment horizontal="right" vertical="center"/>
    </xf>
    <xf numFmtId="173" fontId="6" fillId="0" borderId="0" xfId="74" applyNumberFormat="1" applyFont="1" applyFill="1" applyBorder="1" applyAlignment="1">
      <alignment horizontal="right" vertical="center"/>
    </xf>
    <xf numFmtId="173" fontId="6" fillId="57" borderId="7" xfId="74" applyNumberFormat="1" applyFont="1" applyFill="1" applyBorder="1" applyAlignment="1">
      <alignment horizontal="right" vertical="center"/>
    </xf>
    <xf numFmtId="173" fontId="6" fillId="0" borderId="7" xfId="0" applyNumberFormat="1" applyFont="1" applyFill="1" applyBorder="1" applyAlignment="1">
      <alignment vertical="center"/>
    </xf>
    <xf numFmtId="173" fontId="6" fillId="57" borderId="7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vertical="center"/>
    </xf>
    <xf numFmtId="173" fontId="6" fillId="57" borderId="21" xfId="74" applyNumberFormat="1" applyFont="1" applyFill="1" applyBorder="1" applyAlignment="1">
      <alignment horizontal="right" vertical="center"/>
    </xf>
    <xf numFmtId="173" fontId="6" fillId="0" borderId="21" xfId="74" applyNumberFormat="1" applyFont="1" applyFill="1" applyBorder="1" applyAlignment="1">
      <alignment horizontal="right" vertical="center"/>
    </xf>
    <xf numFmtId="172" fontId="6" fillId="0" borderId="0" xfId="253" applyNumberFormat="1" applyFont="1" applyFill="1" applyAlignment="1">
      <alignment horizontal="left" vertical="center"/>
    </xf>
    <xf numFmtId="172" fontId="7" fillId="0" borderId="0" xfId="253" applyNumberFormat="1" applyFont="1" applyFill="1" applyAlignment="1">
      <alignment horizontal="center" vertical="center"/>
    </xf>
    <xf numFmtId="49" fontId="7" fillId="0" borderId="0" xfId="253" applyNumberFormat="1" applyFont="1" applyFill="1" applyAlignment="1">
      <alignment horizontal="center" vertical="center"/>
    </xf>
    <xf numFmtId="172" fontId="5" fillId="0" borderId="0" xfId="253" applyNumberFormat="1" applyFont="1" applyFill="1" applyBorder="1" applyAlignment="1">
      <alignment horizontal="center" vertical="center"/>
    </xf>
    <xf numFmtId="173" fontId="5" fillId="57" borderId="0" xfId="74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left" vertical="center"/>
    </xf>
    <xf numFmtId="173" fontId="6" fillId="0" borderId="7" xfId="74" applyNumberFormat="1" applyFont="1" applyFill="1" applyBorder="1" applyAlignment="1">
      <alignment horizontal="right" vertical="center"/>
    </xf>
    <xf numFmtId="173" fontId="6" fillId="57" borderId="20" xfId="74" applyNumberFormat="1" applyFont="1" applyFill="1" applyBorder="1" applyAlignment="1">
      <alignment vertical="center"/>
    </xf>
    <xf numFmtId="173" fontId="6" fillId="0" borderId="20" xfId="74" applyNumberFormat="1" applyFont="1" applyFill="1" applyBorder="1" applyAlignment="1">
      <alignment vertical="center"/>
    </xf>
    <xf numFmtId="173" fontId="6" fillId="57" borderId="20" xfId="253" applyNumberFormat="1" applyFont="1" applyFill="1" applyBorder="1" applyAlignment="1">
      <alignment vertical="center"/>
    </xf>
    <xf numFmtId="173" fontId="6" fillId="0" borderId="20" xfId="0" applyNumberFormat="1" applyFont="1" applyFill="1" applyBorder="1" applyAlignment="1">
      <alignment vertical="center"/>
    </xf>
    <xf numFmtId="173" fontId="6" fillId="0" borderId="0" xfId="74" applyNumberFormat="1" applyFont="1" applyFill="1" applyBorder="1" applyAlignment="1">
      <alignment vertical="center"/>
    </xf>
    <xf numFmtId="172" fontId="6" fillId="0" borderId="20" xfId="0" applyNumberFormat="1" applyFont="1" applyFill="1" applyBorder="1" applyAlignment="1">
      <alignment vertical="center"/>
    </xf>
    <xf numFmtId="172" fontId="6" fillId="0" borderId="20" xfId="0" applyNumberFormat="1" applyFont="1" applyFill="1" applyBorder="1" applyAlignment="1">
      <alignment horizontal="center" vertical="center"/>
    </xf>
    <xf numFmtId="173" fontId="5" fillId="0" borderId="20" xfId="0" applyNumberFormat="1" applyFont="1" applyFill="1" applyBorder="1" applyAlignment="1">
      <alignment horizontal="right" vertical="center"/>
    </xf>
    <xf numFmtId="173" fontId="6" fillId="57" borderId="35" xfId="0" applyNumberFormat="1" applyFont="1" applyFill="1" applyBorder="1" applyAlignment="1">
      <alignment vertical="center"/>
    </xf>
    <xf numFmtId="173" fontId="6" fillId="0" borderId="35" xfId="0" applyNumberFormat="1" applyFont="1" applyFill="1" applyBorder="1" applyAlignment="1">
      <alignment vertical="center"/>
    </xf>
    <xf numFmtId="173" fontId="6" fillId="0" borderId="0" xfId="74" applyNumberFormat="1" applyFont="1" applyFill="1" applyAlignment="1">
      <alignment vertical="center"/>
    </xf>
    <xf numFmtId="173" fontId="6" fillId="57" borderId="34" xfId="74" applyNumberFormat="1" applyFont="1" applyFill="1" applyBorder="1" applyAlignment="1">
      <alignment vertical="center"/>
    </xf>
    <xf numFmtId="173" fontId="6" fillId="0" borderId="34" xfId="74" applyNumberFormat="1" applyFont="1" applyFill="1" applyBorder="1" applyAlignment="1">
      <alignment horizontal="right" vertical="center"/>
    </xf>
    <xf numFmtId="173" fontId="6" fillId="0" borderId="0" xfId="95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center" vertical="center"/>
    </xf>
    <xf numFmtId="172" fontId="5" fillId="0" borderId="20" xfId="0" applyNumberFormat="1" applyFont="1" applyFill="1" applyBorder="1" applyAlignment="1">
      <alignment vertical="center"/>
    </xf>
    <xf numFmtId="172" fontId="6" fillId="0" borderId="0" xfId="25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center" vertical="center"/>
    </xf>
    <xf numFmtId="172" fontId="6" fillId="0" borderId="0" xfId="0" applyNumberFormat="1" applyFont="1" applyFill="1" applyBorder="1" applyAlignment="1">
      <alignment horizontal="right" vertical="center"/>
    </xf>
    <xf numFmtId="173" fontId="6" fillId="0" borderId="7" xfId="0" applyNumberFormat="1" applyFont="1" applyFill="1" applyBorder="1" applyAlignment="1">
      <alignment horizontal="right" vertical="center"/>
    </xf>
    <xf numFmtId="173" fontId="6" fillId="0" borderId="20" xfId="0" applyNumberFormat="1" applyFont="1" applyFill="1" applyBorder="1" applyAlignment="1">
      <alignment horizontal="right" vertical="center"/>
    </xf>
    <xf numFmtId="173" fontId="6" fillId="0" borderId="0" xfId="354" applyNumberFormat="1" applyFont="1" applyFill="1" applyAlignment="1">
      <alignment vertical="center"/>
    </xf>
    <xf numFmtId="172" fontId="6" fillId="0" borderId="0" xfId="354" applyNumberFormat="1" applyFont="1" applyFill="1" applyAlignment="1">
      <alignment vertical="center"/>
    </xf>
    <xf numFmtId="172" fontId="6" fillId="0" borderId="0" xfId="354" applyNumberFormat="1" applyFont="1" applyFill="1" applyAlignment="1">
      <alignment horizontal="center" vertical="center"/>
    </xf>
    <xf numFmtId="172" fontId="6" fillId="0" borderId="0" xfId="354" applyNumberFormat="1" applyFont="1" applyFill="1" applyAlignment="1">
      <alignment horizontal="right" vertical="center"/>
    </xf>
    <xf numFmtId="173" fontId="6" fillId="0" borderId="0" xfId="354" applyNumberFormat="1" applyFont="1" applyFill="1" applyAlignment="1">
      <alignment horizontal="right" vertical="center"/>
    </xf>
    <xf numFmtId="173" fontId="6" fillId="0" borderId="0" xfId="354" applyNumberFormat="1" applyFont="1" applyFill="1" applyBorder="1" applyAlignment="1">
      <alignment vertical="center"/>
    </xf>
    <xf numFmtId="178" fontId="6" fillId="0" borderId="0" xfId="354" applyNumberFormat="1" applyFont="1" applyFill="1" applyAlignment="1">
      <alignment horizontal="right" vertical="center"/>
    </xf>
    <xf numFmtId="0" fontId="6" fillId="0" borderId="20" xfId="0" applyFont="1" applyFill="1" applyBorder="1" applyAlignment="1">
      <alignment vertical="center"/>
    </xf>
    <xf numFmtId="172" fontId="6" fillId="0" borderId="20" xfId="354" applyNumberFormat="1" applyFont="1" applyFill="1" applyBorder="1" applyAlignment="1">
      <alignment vertical="center"/>
    </xf>
    <xf numFmtId="172" fontId="6" fillId="0" borderId="20" xfId="354" applyNumberFormat="1" applyFont="1" applyFill="1" applyBorder="1" applyAlignment="1">
      <alignment horizontal="center" vertical="center"/>
    </xf>
    <xf numFmtId="172" fontId="6" fillId="0" borderId="20" xfId="354" applyNumberFormat="1" applyFont="1" applyFill="1" applyBorder="1" applyAlignment="1">
      <alignment horizontal="right" vertical="center"/>
    </xf>
    <xf numFmtId="173" fontId="6" fillId="0" borderId="20" xfId="354" applyNumberFormat="1" applyFont="1" applyFill="1" applyBorder="1" applyAlignment="1">
      <alignment vertical="center"/>
    </xf>
    <xf numFmtId="173" fontId="6" fillId="0" borderId="20" xfId="354" applyNumberFormat="1" applyFont="1" applyFill="1" applyBorder="1" applyAlignment="1">
      <alignment horizontal="right" vertical="center"/>
    </xf>
    <xf numFmtId="173" fontId="6" fillId="0" borderId="22" xfId="354" applyNumberFormat="1" applyFont="1" applyFill="1" applyBorder="1" applyAlignment="1">
      <alignment vertical="center"/>
    </xf>
    <xf numFmtId="174" fontId="6" fillId="0" borderId="0" xfId="354" applyNumberFormat="1" applyFont="1" applyFill="1" applyBorder="1" applyAlignment="1">
      <alignment vertical="center"/>
    </xf>
    <xf numFmtId="175" fontId="6" fillId="0" borderId="0" xfId="354" applyNumberFormat="1" applyFont="1" applyFill="1" applyAlignment="1">
      <alignment vertical="center"/>
    </xf>
    <xf numFmtId="0" fontId="6" fillId="0" borderId="20" xfId="0" applyFont="1" applyFill="1" applyBorder="1" applyAlignment="1">
      <alignment horizontal="justify" vertical="center"/>
    </xf>
    <xf numFmtId="0" fontId="6" fillId="0" borderId="0" xfId="0" applyNumberFormat="1" applyFont="1" applyFill="1" applyBorder="1" applyAlignment="1">
      <alignment horizontal="center" vertical="center"/>
    </xf>
    <xf numFmtId="173" fontId="6" fillId="0" borderId="23" xfId="0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vertical="center" wrapText="1"/>
    </xf>
    <xf numFmtId="173" fontId="5" fillId="0" borderId="20" xfId="161" applyNumberFormat="1" applyFont="1" applyFill="1" applyBorder="1" applyAlignment="1">
      <alignment horizontal="right" vertical="center"/>
    </xf>
    <xf numFmtId="173" fontId="6" fillId="0" borderId="20" xfId="161" applyNumberFormat="1" applyFont="1" applyFill="1" applyBorder="1" applyAlignment="1">
      <alignment vertical="center"/>
    </xf>
    <xf numFmtId="173" fontId="6" fillId="57" borderId="20" xfId="161" applyNumberFormat="1" applyFont="1" applyFill="1" applyBorder="1" applyAlignment="1">
      <alignment horizontal="right" vertical="center"/>
    </xf>
    <xf numFmtId="173" fontId="6" fillId="0" borderId="20" xfId="161" applyNumberFormat="1" applyFont="1" applyFill="1" applyBorder="1" applyAlignment="1">
      <alignment horizontal="right" vertical="center"/>
    </xf>
    <xf numFmtId="173" fontId="5" fillId="0" borderId="0" xfId="161" applyNumberFormat="1" applyFont="1" applyFill="1" applyBorder="1" applyAlignment="1">
      <alignment horizontal="right" vertical="center"/>
    </xf>
    <xf numFmtId="173" fontId="6" fillId="0" borderId="0" xfId="161" applyNumberFormat="1" applyFont="1" applyFill="1" applyBorder="1" applyAlignment="1">
      <alignment vertical="center"/>
    </xf>
    <xf numFmtId="173" fontId="6" fillId="0" borderId="21" xfId="161" applyNumberFormat="1" applyFont="1" applyFill="1" applyBorder="1" applyAlignment="1">
      <alignment vertical="center"/>
    </xf>
    <xf numFmtId="173" fontId="6" fillId="0" borderId="0" xfId="377" applyNumberFormat="1" applyFont="1" applyFill="1" applyAlignment="1">
      <alignment horizontal="right" vertical="center"/>
    </xf>
    <xf numFmtId="172" fontId="6" fillId="0" borderId="0" xfId="161" applyNumberFormat="1" applyFont="1" applyFill="1" applyAlignment="1">
      <alignment horizontal="right" vertical="center"/>
    </xf>
    <xf numFmtId="173" fontId="6" fillId="0" borderId="7" xfId="357" applyNumberFormat="1" applyFont="1" applyFill="1" applyBorder="1" applyAlignment="1">
      <alignment horizontal="left" vertical="center"/>
    </xf>
    <xf numFmtId="173" fontId="6" fillId="0" borderId="7" xfId="357" applyNumberFormat="1" applyFont="1" applyFill="1" applyBorder="1" applyAlignment="1">
      <alignment horizontal="right" vertical="center"/>
    </xf>
    <xf numFmtId="173" fontId="6" fillId="0" borderId="20" xfId="357" applyNumberFormat="1" applyFont="1" applyFill="1" applyBorder="1" applyAlignment="1">
      <alignment horizontal="left" vertical="center"/>
    </xf>
    <xf numFmtId="173" fontId="6" fillId="0" borderId="20" xfId="357" applyNumberFormat="1" applyFont="1" applyFill="1" applyBorder="1" applyAlignment="1">
      <alignment horizontal="right" vertical="center"/>
    </xf>
    <xf numFmtId="173" fontId="5" fillId="0" borderId="7" xfId="357" applyNumberFormat="1" applyFont="1" applyFill="1" applyBorder="1" applyAlignment="1">
      <alignment horizontal="left" vertical="center"/>
    </xf>
    <xf numFmtId="173" fontId="5" fillId="0" borderId="7" xfId="357" applyNumberFormat="1" applyFont="1" applyFill="1" applyBorder="1" applyAlignment="1">
      <alignment horizontal="right" vertical="center"/>
    </xf>
    <xf numFmtId="173" fontId="6" fillId="0" borderId="20" xfId="357" applyNumberFormat="1" applyFont="1" applyFill="1" applyBorder="1" applyAlignment="1">
      <alignment vertical="center"/>
    </xf>
    <xf numFmtId="173" fontId="6" fillId="0" borderId="21" xfId="357" applyNumberFormat="1" applyFont="1" applyFill="1" applyBorder="1" applyAlignment="1">
      <alignment vertical="center"/>
    </xf>
    <xf numFmtId="172" fontId="6" fillId="0" borderId="0" xfId="358" applyNumberFormat="1" applyFont="1" applyFill="1" applyAlignment="1">
      <alignment vertical="center"/>
    </xf>
    <xf numFmtId="173" fontId="6" fillId="0" borderId="0" xfId="358" applyNumberFormat="1" applyFont="1" applyFill="1" applyAlignment="1">
      <alignment vertical="center"/>
    </xf>
    <xf numFmtId="173" fontId="6" fillId="57" borderId="0" xfId="358" applyNumberFormat="1" applyFont="1" applyFill="1" applyAlignment="1">
      <alignment vertical="center"/>
    </xf>
    <xf numFmtId="173" fontId="6" fillId="57" borderId="2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3" fontId="6" fillId="0" borderId="0" xfId="161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3" fontId="6" fillId="57" borderId="0" xfId="161" applyNumberFormat="1" applyFont="1" applyFill="1" applyAlignment="1">
      <alignment horizontal="right" vertical="center"/>
    </xf>
    <xf numFmtId="173" fontId="6" fillId="0" borderId="0" xfId="161" applyNumberFormat="1" applyFont="1" applyFill="1" applyAlignment="1">
      <alignment horizontal="right" vertical="center"/>
    </xf>
    <xf numFmtId="178" fontId="6" fillId="0" borderId="0" xfId="0" applyNumberFormat="1" applyFont="1" applyFill="1" applyAlignment="1">
      <alignment vertical="center"/>
    </xf>
    <xf numFmtId="173" fontId="6" fillId="0" borderId="0" xfId="161" applyNumberFormat="1" applyFont="1" applyFill="1" applyAlignment="1">
      <alignment vertical="center"/>
    </xf>
    <xf numFmtId="173" fontId="5" fillId="0" borderId="0" xfId="357" applyNumberFormat="1" applyFont="1" applyFill="1" applyAlignment="1">
      <alignment horizontal="right" vertical="center"/>
    </xf>
    <xf numFmtId="173" fontId="6" fillId="0" borderId="0" xfId="357" applyNumberFormat="1" applyFont="1" applyFill="1" applyAlignment="1">
      <alignment horizontal="left" vertical="center"/>
    </xf>
    <xf numFmtId="173" fontId="6" fillId="0" borderId="0" xfId="357" applyNumberFormat="1" applyFont="1" applyFill="1" applyAlignment="1">
      <alignment horizontal="right" vertical="center"/>
    </xf>
    <xf numFmtId="172" fontId="6" fillId="0" borderId="0" xfId="253" applyNumberFormat="1" applyFont="1" applyFill="1" applyAlignment="1">
      <alignment horizontal="right" vertical="center"/>
    </xf>
    <xf numFmtId="173" fontId="5" fillId="0" borderId="0" xfId="161" applyNumberFormat="1" applyFont="1" applyFill="1" applyAlignment="1">
      <alignment horizontal="right" vertical="center"/>
    </xf>
    <xf numFmtId="173" fontId="5" fillId="0" borderId="0" xfId="357" applyNumberFormat="1" applyFont="1" applyFill="1" applyAlignment="1">
      <alignment horizontal="left" vertical="center"/>
    </xf>
    <xf numFmtId="173" fontId="6" fillId="0" borderId="0" xfId="357" applyNumberFormat="1" applyFont="1" applyFill="1" applyAlignment="1">
      <alignment vertical="center"/>
    </xf>
    <xf numFmtId="172" fontId="6" fillId="0" borderId="0" xfId="253" applyNumberFormat="1" applyFont="1" applyFill="1" applyAlignment="1">
      <alignment horizontal="right" vertical="top"/>
    </xf>
    <xf numFmtId="172" fontId="6" fillId="0" borderId="0" xfId="357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5" fillId="0" borderId="20" xfId="0" applyNumberFormat="1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72" fontId="5" fillId="0" borderId="7" xfId="0" applyNumberFormat="1" applyFont="1" applyBorder="1" applyAlignment="1">
      <alignment horizontal="center" vertical="center"/>
    </xf>
    <xf numFmtId="173" fontId="5" fillId="0" borderId="0" xfId="253" applyNumberFormat="1" applyFont="1" applyAlignment="1">
      <alignment vertical="center"/>
    </xf>
    <xf numFmtId="173" fontId="5" fillId="0" borderId="0" xfId="0" applyNumberFormat="1" applyFont="1" applyAlignment="1">
      <alignment horizontal="right" vertical="center"/>
    </xf>
    <xf numFmtId="173" fontId="6" fillId="0" borderId="0" xfId="358" applyNumberFormat="1" applyFont="1" applyAlignment="1">
      <alignment vertical="center"/>
    </xf>
    <xf numFmtId="173" fontId="6" fillId="57" borderId="20" xfId="358" applyNumberFormat="1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172" fontId="6" fillId="0" borderId="20" xfId="0" applyNumberFormat="1" applyFont="1" applyBorder="1" applyAlignment="1">
      <alignment vertical="center"/>
    </xf>
    <xf numFmtId="179" fontId="5" fillId="0" borderId="7" xfId="0" applyNumberFormat="1" applyFont="1" applyBorder="1" applyAlignment="1">
      <alignment horizontal="right" vertical="center"/>
    </xf>
    <xf numFmtId="179" fontId="6" fillId="57" borderId="0" xfId="0" applyNumberFormat="1" applyFont="1" applyFill="1" applyAlignment="1">
      <alignment horizontal="right" vertical="center"/>
    </xf>
    <xf numFmtId="179" fontId="6" fillId="57" borderId="0" xfId="161" applyNumberFormat="1" applyFont="1" applyFill="1" applyAlignment="1">
      <alignment horizontal="right" vertical="center"/>
    </xf>
    <xf numFmtId="179" fontId="6" fillId="57" borderId="7" xfId="0" applyNumberFormat="1" applyFont="1" applyFill="1" applyBorder="1" applyAlignment="1">
      <alignment horizontal="right" vertical="center"/>
    </xf>
    <xf numFmtId="179" fontId="6" fillId="57" borderId="7" xfId="161" applyNumberFormat="1" applyFont="1" applyFill="1" applyBorder="1" applyAlignment="1">
      <alignment horizontal="right" vertical="center"/>
    </xf>
    <xf numFmtId="179" fontId="5" fillId="57" borderId="0" xfId="161" applyNumberFormat="1" applyFont="1" applyFill="1" applyAlignment="1">
      <alignment horizontal="center" vertical="center"/>
    </xf>
    <xf numFmtId="179" fontId="6" fillId="57" borderId="23" xfId="161" applyNumberFormat="1" applyFont="1" applyFill="1" applyBorder="1" applyAlignment="1">
      <alignment horizontal="right" vertical="center"/>
    </xf>
    <xf numFmtId="172" fontId="5" fillId="0" borderId="0" xfId="0" applyNumberFormat="1" applyFont="1" applyBorder="1" applyAlignment="1">
      <alignment horizontal="center" vertical="center"/>
    </xf>
    <xf numFmtId="173" fontId="6" fillId="0" borderId="0" xfId="161" applyNumberFormat="1" applyFont="1" applyFill="1" applyBorder="1" applyAlignment="1">
      <alignment horizontal="right" vertical="center"/>
    </xf>
    <xf numFmtId="173" fontId="6" fillId="57" borderId="0" xfId="161" applyNumberFormat="1" applyFont="1" applyFill="1" applyBorder="1" applyAlignment="1">
      <alignment horizontal="right" vertical="center"/>
    </xf>
    <xf numFmtId="0" fontId="5" fillId="0" borderId="0" xfId="161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0" fontId="5" fillId="0" borderId="0" xfId="16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49" fontId="5" fillId="0" borderId="0" xfId="161" applyNumberFormat="1" applyFont="1" applyFill="1" applyAlignment="1">
      <alignment horizontal="left" vertical="center"/>
    </xf>
    <xf numFmtId="173" fontId="6" fillId="57" borderId="7" xfId="161" applyNumberFormat="1" applyFont="1" applyFill="1" applyBorder="1" applyAlignment="1">
      <alignment horizontal="right" vertical="center"/>
    </xf>
    <xf numFmtId="173" fontId="6" fillId="57" borderId="7" xfId="358" applyNumberFormat="1" applyFont="1" applyFill="1" applyBorder="1" applyAlignment="1">
      <alignment vertical="center"/>
    </xf>
    <xf numFmtId="173" fontId="6" fillId="0" borderId="20" xfId="0" applyNumberFormat="1" applyFont="1" applyBorder="1" applyAlignment="1">
      <alignment vertical="center"/>
    </xf>
    <xf numFmtId="179" fontId="6" fillId="0" borderId="0" xfId="0" applyNumberFormat="1" applyFont="1" applyFill="1" applyAlignment="1">
      <alignment horizontal="right" vertical="center"/>
    </xf>
    <xf numFmtId="179" fontId="6" fillId="0" borderId="7" xfId="0" applyNumberFormat="1" applyFont="1" applyFill="1" applyBorder="1" applyAlignment="1">
      <alignment horizontal="right" vertical="center"/>
    </xf>
    <xf numFmtId="179" fontId="5" fillId="0" borderId="0" xfId="161" applyNumberFormat="1" applyFont="1" applyFill="1" applyAlignment="1">
      <alignment horizontal="center" vertical="center"/>
    </xf>
    <xf numFmtId="173" fontId="5" fillId="0" borderId="0" xfId="161" applyNumberFormat="1" applyFont="1" applyFill="1" applyAlignment="1">
      <alignment horizontal="center" vertical="center"/>
    </xf>
    <xf numFmtId="179" fontId="6" fillId="0" borderId="23" xfId="161" applyNumberFormat="1" applyFont="1" applyFill="1" applyBorder="1" applyAlignment="1">
      <alignment horizontal="right" vertical="center"/>
    </xf>
    <xf numFmtId="179" fontId="6" fillId="0" borderId="0" xfId="161" applyNumberFormat="1" applyFont="1" applyFill="1" applyAlignment="1">
      <alignment horizontal="right" vertical="center"/>
    </xf>
    <xf numFmtId="173" fontId="6" fillId="0" borderId="20" xfId="358" applyNumberFormat="1" applyFont="1" applyFill="1" applyBorder="1" applyAlignment="1">
      <alignment vertical="center"/>
    </xf>
    <xf numFmtId="173" fontId="6" fillId="0" borderId="21" xfId="0" applyNumberFormat="1" applyFont="1" applyFill="1" applyBorder="1" applyAlignment="1">
      <alignment vertical="center"/>
    </xf>
    <xf numFmtId="172" fontId="5" fillId="0" borderId="0" xfId="357" applyNumberFormat="1" applyFont="1" applyFill="1" applyAlignment="1">
      <alignment horizontal="left" vertical="center"/>
    </xf>
    <xf numFmtId="172" fontId="6" fillId="0" borderId="0" xfId="357" applyNumberFormat="1" applyFont="1" applyFill="1" applyAlignment="1">
      <alignment horizontal="center" vertical="center"/>
    </xf>
    <xf numFmtId="172" fontId="6" fillId="0" borderId="0" xfId="357" applyNumberFormat="1" applyFont="1" applyFill="1" applyAlignment="1">
      <alignment horizontal="right" vertical="center"/>
    </xf>
    <xf numFmtId="172" fontId="5" fillId="0" borderId="20" xfId="357" applyNumberFormat="1" applyFont="1" applyFill="1" applyBorder="1" applyAlignment="1">
      <alignment horizontal="left" vertical="center"/>
    </xf>
    <xf numFmtId="172" fontId="6" fillId="0" borderId="0" xfId="357" applyNumberFormat="1" applyFont="1" applyFill="1" applyAlignment="1">
      <alignment horizontal="left" vertical="center"/>
    </xf>
    <xf numFmtId="172" fontId="5" fillId="0" borderId="0" xfId="357" applyNumberFormat="1" applyFont="1" applyFill="1" applyAlignment="1">
      <alignment horizontal="center" vertical="center"/>
    </xf>
    <xf numFmtId="172" fontId="5" fillId="0" borderId="0" xfId="357" applyNumberFormat="1" applyFont="1" applyFill="1" applyAlignment="1">
      <alignment horizontal="right" vertical="center"/>
    </xf>
    <xf numFmtId="173" fontId="5" fillId="0" borderId="20" xfId="161" applyNumberFormat="1" applyFont="1" applyFill="1" applyBorder="1" applyAlignment="1">
      <alignment horizontal="center" vertical="center"/>
    </xf>
    <xf numFmtId="179" fontId="5" fillId="0" borderId="7" xfId="0" applyNumberFormat="1" applyFont="1" applyFill="1" applyBorder="1" applyAlignment="1">
      <alignment horizontal="right" vertical="center"/>
    </xf>
    <xf numFmtId="172" fontId="6" fillId="0" borderId="0" xfId="357" quotePrefix="1" applyNumberFormat="1" applyFont="1" applyFill="1" applyAlignment="1">
      <alignment horizontal="left" vertical="center"/>
    </xf>
    <xf numFmtId="172" fontId="6" fillId="0" borderId="0" xfId="0" applyNumberFormat="1" applyFont="1" applyFill="1" applyAlignment="1">
      <alignment horizontal="left" vertical="center"/>
    </xf>
    <xf numFmtId="172" fontId="6" fillId="0" borderId="7" xfId="357" applyNumberFormat="1" applyFont="1" applyFill="1" applyBorder="1" applyAlignment="1">
      <alignment horizontal="left" vertical="center"/>
    </xf>
    <xf numFmtId="172" fontId="6" fillId="0" borderId="7" xfId="357" applyNumberFormat="1" applyFont="1" applyFill="1" applyBorder="1" applyAlignment="1">
      <alignment horizontal="center" vertical="center"/>
    </xf>
    <xf numFmtId="172" fontId="6" fillId="0" borderId="7" xfId="357" applyNumberFormat="1" applyFont="1" applyFill="1" applyBorder="1" applyAlignment="1">
      <alignment horizontal="right" vertical="center"/>
    </xf>
    <xf numFmtId="172" fontId="6" fillId="0" borderId="20" xfId="357" applyNumberFormat="1" applyFont="1" applyFill="1" applyBorder="1" applyAlignment="1">
      <alignment horizontal="center" vertical="center"/>
    </xf>
    <xf numFmtId="172" fontId="6" fillId="0" borderId="20" xfId="357" applyNumberFormat="1" applyFont="1" applyFill="1" applyBorder="1" applyAlignment="1">
      <alignment horizontal="right" vertical="center"/>
    </xf>
    <xf numFmtId="172" fontId="5" fillId="0" borderId="0" xfId="279" applyNumberFormat="1" applyFont="1" applyFill="1" applyAlignment="1">
      <alignment vertical="center"/>
    </xf>
    <xf numFmtId="172" fontId="6" fillId="0" borderId="0" xfId="279" applyNumberFormat="1" applyFont="1" applyFill="1" applyAlignment="1">
      <alignment vertical="center"/>
    </xf>
    <xf numFmtId="172" fontId="5" fillId="0" borderId="7" xfId="357" applyNumberFormat="1" applyFont="1" applyFill="1" applyBorder="1" applyAlignment="1">
      <alignment horizontal="left" vertical="center"/>
    </xf>
    <xf numFmtId="172" fontId="5" fillId="0" borderId="0" xfId="357" applyNumberFormat="1" applyFont="1" applyFill="1" applyAlignment="1">
      <alignment vertical="center"/>
    </xf>
    <xf numFmtId="173" fontId="5" fillId="0" borderId="0" xfId="357" applyNumberFormat="1" applyFont="1" applyFill="1" applyAlignment="1">
      <alignment vertical="center"/>
    </xf>
    <xf numFmtId="172" fontId="5" fillId="0" borderId="7" xfId="357" applyNumberFormat="1" applyFont="1" applyFill="1" applyBorder="1" applyAlignment="1">
      <alignment horizontal="center" vertical="center"/>
    </xf>
    <xf numFmtId="172" fontId="5" fillId="0" borderId="7" xfId="357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9" fontId="6" fillId="57" borderId="0" xfId="0" applyNumberFormat="1" applyFont="1" applyFill="1" applyBorder="1" applyAlignment="1">
      <alignment horizontal="right" vertical="center"/>
    </xf>
    <xf numFmtId="179" fontId="6" fillId="0" borderId="0" xfId="0" applyNumberFormat="1" applyFont="1" applyFill="1" applyBorder="1" applyAlignment="1">
      <alignment horizontal="right" vertical="center"/>
    </xf>
    <xf numFmtId="179" fontId="6" fillId="57" borderId="0" xfId="161" applyNumberFormat="1" applyFont="1" applyFill="1" applyBorder="1" applyAlignment="1">
      <alignment horizontal="right" vertical="center"/>
    </xf>
    <xf numFmtId="179" fontId="6" fillId="0" borderId="7" xfId="161" applyNumberFormat="1" applyFont="1" applyFill="1" applyBorder="1" applyAlignment="1">
      <alignment vertical="center"/>
    </xf>
    <xf numFmtId="180" fontId="6" fillId="0" borderId="7" xfId="161" applyNumberFormat="1" applyFont="1" applyFill="1" applyBorder="1" applyAlignment="1">
      <alignment vertical="center"/>
    </xf>
    <xf numFmtId="179" fontId="6" fillId="0" borderId="0" xfId="161" applyNumberFormat="1" applyFont="1" applyFill="1" applyAlignment="1">
      <alignment vertical="center"/>
    </xf>
    <xf numFmtId="180" fontId="6" fillId="0" borderId="0" xfId="161" applyNumberFormat="1" applyFont="1" applyFill="1" applyAlignment="1">
      <alignment vertical="center"/>
    </xf>
    <xf numFmtId="0" fontId="101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/>
    </xf>
    <xf numFmtId="172" fontId="101" fillId="0" borderId="0" xfId="0" applyNumberFormat="1" applyFont="1" applyFill="1" applyAlignment="1">
      <alignment vertical="center"/>
    </xf>
    <xf numFmtId="172" fontId="101" fillId="0" borderId="0" xfId="0" applyNumberFormat="1" applyFont="1" applyFill="1" applyBorder="1" applyAlignment="1">
      <alignment vertical="center"/>
    </xf>
    <xf numFmtId="172" fontId="101" fillId="0" borderId="0" xfId="0" applyNumberFormat="1" applyFont="1" applyFill="1" applyAlignment="1">
      <alignment horizontal="right" vertical="center"/>
    </xf>
    <xf numFmtId="172" fontId="102" fillId="0" borderId="0" xfId="0" applyNumberFormat="1" applyFont="1" applyFill="1" applyBorder="1" applyAlignment="1">
      <alignment vertical="center"/>
    </xf>
    <xf numFmtId="0" fontId="101" fillId="0" borderId="20" xfId="0" applyFont="1" applyFill="1" applyBorder="1" applyAlignment="1">
      <alignment vertical="center"/>
    </xf>
    <xf numFmtId="0" fontId="101" fillId="0" borderId="20" xfId="0" applyFont="1" applyFill="1" applyBorder="1" applyAlignment="1">
      <alignment horizontal="center" vertical="center"/>
    </xf>
    <xf numFmtId="172" fontId="101" fillId="0" borderId="20" xfId="0" applyNumberFormat="1" applyFont="1" applyFill="1" applyBorder="1" applyAlignment="1">
      <alignment vertical="center"/>
    </xf>
    <xf numFmtId="172" fontId="102" fillId="0" borderId="0" xfId="253" applyNumberFormat="1" applyFont="1" applyFill="1" applyBorder="1" applyAlignment="1">
      <alignment horizontal="right" vertical="center"/>
    </xf>
    <xf numFmtId="0" fontId="101" fillId="0" borderId="0" xfId="0" applyFont="1" applyFill="1" applyAlignment="1">
      <alignment vertical="center"/>
    </xf>
    <xf numFmtId="0" fontId="102" fillId="0" borderId="0" xfId="0" applyFont="1" applyFill="1" applyBorder="1" applyAlignment="1">
      <alignment vertical="center"/>
    </xf>
    <xf numFmtId="173" fontId="101" fillId="0" borderId="0" xfId="74" applyNumberFormat="1" applyFont="1" applyFill="1" applyAlignment="1">
      <alignment horizontal="right" vertical="center"/>
    </xf>
    <xf numFmtId="173" fontId="101" fillId="0" borderId="0" xfId="253" applyNumberFormat="1" applyFont="1" applyFill="1" applyAlignment="1">
      <alignment vertical="center"/>
    </xf>
    <xf numFmtId="173" fontId="101" fillId="0" borderId="0" xfId="253" applyNumberFormat="1" applyFont="1" applyFill="1" applyAlignment="1">
      <alignment horizontal="right" vertical="center"/>
    </xf>
    <xf numFmtId="173" fontId="101" fillId="0" borderId="20" xfId="74" applyNumberFormat="1" applyFont="1" applyFill="1" applyBorder="1" applyAlignment="1">
      <alignment horizontal="right" vertical="center"/>
    </xf>
    <xf numFmtId="173" fontId="101" fillId="0" borderId="0" xfId="253" applyNumberFormat="1" applyFont="1" applyFill="1" applyBorder="1" applyAlignment="1">
      <alignment vertical="center"/>
    </xf>
    <xf numFmtId="173" fontId="101" fillId="0" borderId="0" xfId="0" applyNumberFormat="1" applyFont="1" applyFill="1" applyAlignment="1">
      <alignment horizontal="right" vertical="center"/>
    </xf>
    <xf numFmtId="172" fontId="101" fillId="57" borderId="0" xfId="0" applyNumberFormat="1" applyFont="1" applyFill="1" applyBorder="1" applyAlignment="1">
      <alignment horizontal="right" vertical="center"/>
    </xf>
    <xf numFmtId="172" fontId="101" fillId="0" borderId="0" xfId="0" applyNumberFormat="1" applyFont="1" applyFill="1" applyBorder="1" applyAlignment="1">
      <alignment horizontal="right" vertical="center"/>
    </xf>
    <xf numFmtId="0" fontId="102" fillId="0" borderId="0" xfId="0" applyFont="1" applyAlignment="1">
      <alignment vertical="center"/>
    </xf>
    <xf numFmtId="172" fontId="102" fillId="0" borderId="0" xfId="0" applyNumberFormat="1" applyFont="1" applyAlignment="1">
      <alignment vertical="center"/>
    </xf>
    <xf numFmtId="172" fontId="102" fillId="0" borderId="0" xfId="0" applyNumberFormat="1" applyFont="1" applyAlignment="1">
      <alignment horizontal="center" vertical="center"/>
    </xf>
    <xf numFmtId="172" fontId="102" fillId="0" borderId="0" xfId="354" applyNumberFormat="1" applyFont="1" applyFill="1" applyAlignment="1">
      <alignment horizontal="center" vertical="center"/>
    </xf>
    <xf numFmtId="172" fontId="102" fillId="0" borderId="0" xfId="354" applyNumberFormat="1" applyFont="1" applyFill="1" applyAlignment="1">
      <alignment horizontal="right" vertical="center"/>
    </xf>
    <xf numFmtId="173" fontId="102" fillId="57" borderId="0" xfId="0" applyNumberFormat="1" applyFont="1" applyFill="1" applyAlignment="1">
      <alignment horizontal="right" vertical="center"/>
    </xf>
    <xf numFmtId="173" fontId="102" fillId="0" borderId="0" xfId="0" applyNumberFormat="1" applyFont="1" applyFill="1" applyAlignment="1">
      <alignment horizontal="right" vertical="center"/>
    </xf>
    <xf numFmtId="172" fontId="102" fillId="0" borderId="0" xfId="354" applyNumberFormat="1" applyFont="1" applyFill="1" applyAlignment="1">
      <alignment vertical="center"/>
    </xf>
    <xf numFmtId="173" fontId="102" fillId="57" borderId="20" xfId="161" applyNumberFormat="1" applyFont="1" applyFill="1" applyBorder="1" applyAlignment="1">
      <alignment vertical="center"/>
    </xf>
    <xf numFmtId="173" fontId="102" fillId="0" borderId="0" xfId="0" applyNumberFormat="1" applyFont="1" applyFill="1" applyAlignment="1">
      <alignment vertical="center"/>
    </xf>
    <xf numFmtId="173" fontId="102" fillId="0" borderId="20" xfId="161" applyNumberFormat="1" applyFont="1" applyFill="1" applyBorder="1" applyAlignment="1">
      <alignment vertical="center"/>
    </xf>
    <xf numFmtId="173" fontId="102" fillId="0" borderId="20" xfId="161" applyNumberFormat="1" applyFont="1" applyFill="1" applyBorder="1" applyAlignment="1">
      <alignment horizontal="right" vertical="center"/>
    </xf>
    <xf numFmtId="0" fontId="101" fillId="0" borderId="0" xfId="0" applyFont="1" applyAlignment="1">
      <alignment vertical="center"/>
    </xf>
    <xf numFmtId="173" fontId="102" fillId="57" borderId="0" xfId="0" applyNumberFormat="1" applyFont="1" applyFill="1" applyAlignment="1">
      <alignment vertical="center"/>
    </xf>
    <xf numFmtId="173" fontId="102" fillId="0" borderId="0" xfId="161" applyNumberFormat="1" applyFont="1" applyFill="1" applyAlignment="1">
      <alignment horizontal="right" vertical="center"/>
    </xf>
    <xf numFmtId="177" fontId="102" fillId="0" borderId="0" xfId="161" applyNumberFormat="1" applyFont="1" applyAlignment="1">
      <alignment horizontal="right" vertical="center"/>
    </xf>
    <xf numFmtId="173" fontId="102" fillId="57" borderId="7" xfId="0" applyNumberFormat="1" applyFont="1" applyFill="1" applyBorder="1" applyAlignment="1">
      <alignment vertical="center"/>
    </xf>
    <xf numFmtId="173" fontId="102" fillId="0" borderId="7" xfId="0" applyNumberFormat="1" applyFont="1" applyFill="1" applyBorder="1" applyAlignment="1">
      <alignment vertical="center"/>
    </xf>
    <xf numFmtId="173" fontId="102" fillId="0" borderId="7" xfId="0" applyNumberFormat="1" applyFont="1" applyFill="1" applyBorder="1" applyAlignment="1">
      <alignment horizontal="right" vertical="center"/>
    </xf>
    <xf numFmtId="173" fontId="102" fillId="57" borderId="20" xfId="0" applyNumberFormat="1" applyFont="1" applyFill="1" applyBorder="1" applyAlignment="1">
      <alignment horizontal="right" vertical="center"/>
    </xf>
    <xf numFmtId="173" fontId="102" fillId="0" borderId="20" xfId="0" applyNumberFormat="1" applyFont="1" applyFill="1" applyBorder="1" applyAlignment="1">
      <alignment horizontal="right" vertical="center"/>
    </xf>
    <xf numFmtId="172" fontId="101" fillId="0" borderId="0" xfId="0" applyNumberFormat="1" applyFont="1" applyAlignment="1">
      <alignment vertical="center"/>
    </xf>
    <xf numFmtId="173" fontId="102" fillId="57" borderId="0" xfId="354" applyNumberFormat="1" applyFont="1" applyFill="1" applyAlignment="1">
      <alignment vertical="center"/>
    </xf>
    <xf numFmtId="172" fontId="102" fillId="0" borderId="0" xfId="354" applyNumberFormat="1" applyFont="1" applyAlignment="1">
      <alignment vertical="center"/>
    </xf>
    <xf numFmtId="172" fontId="102" fillId="0" borderId="0" xfId="354" applyNumberFormat="1" applyFont="1" applyAlignment="1">
      <alignment horizontal="center" vertical="center"/>
    </xf>
    <xf numFmtId="173" fontId="102" fillId="0" borderId="0" xfId="354" applyNumberFormat="1" applyFont="1" applyFill="1" applyAlignment="1">
      <alignment horizontal="right" vertical="center"/>
    </xf>
    <xf numFmtId="173" fontId="102" fillId="57" borderId="7" xfId="354" applyNumberFormat="1" applyFont="1" applyFill="1" applyBorder="1" applyAlignment="1">
      <alignment vertical="center"/>
    </xf>
    <xf numFmtId="173" fontId="102" fillId="57" borderId="23" xfId="0" applyNumberFormat="1" applyFont="1" applyFill="1" applyBorder="1" applyAlignment="1">
      <alignment vertical="center"/>
    </xf>
    <xf numFmtId="173" fontId="102" fillId="0" borderId="23" xfId="0" applyNumberFormat="1" applyFont="1" applyFill="1" applyBorder="1" applyAlignment="1">
      <alignment vertical="center"/>
    </xf>
    <xf numFmtId="173" fontId="102" fillId="57" borderId="23" xfId="354" applyNumberFormat="1" applyFont="1" applyFill="1" applyBorder="1" applyAlignment="1">
      <alignment vertical="center"/>
    </xf>
    <xf numFmtId="2" fontId="102" fillId="57" borderId="0" xfId="354" applyNumberFormat="1" applyFont="1" applyFill="1" applyAlignment="1">
      <alignment vertical="center"/>
    </xf>
    <xf numFmtId="178" fontId="102" fillId="57" borderId="0" xfId="0" applyNumberFormat="1" applyFont="1" applyFill="1" applyAlignment="1">
      <alignment vertical="center"/>
    </xf>
    <xf numFmtId="178" fontId="102" fillId="0" borderId="0" xfId="354" applyNumberFormat="1" applyFont="1" applyFill="1" applyAlignment="1">
      <alignment horizontal="right" vertical="center"/>
    </xf>
    <xf numFmtId="178" fontId="102" fillId="0" borderId="0" xfId="0" applyNumberFormat="1" applyFont="1" applyFill="1" applyAlignment="1">
      <alignment vertical="center"/>
    </xf>
    <xf numFmtId="173" fontId="102" fillId="0" borderId="0" xfId="354" applyNumberFormat="1" applyFont="1" applyFill="1" applyAlignment="1">
      <alignment vertical="center"/>
    </xf>
    <xf numFmtId="173" fontId="102" fillId="0" borderId="0" xfId="354" applyNumberFormat="1" applyFont="1" applyFill="1" applyBorder="1" applyAlignment="1">
      <alignment vertical="center"/>
    </xf>
    <xf numFmtId="0" fontId="102" fillId="0" borderId="20" xfId="0" applyFont="1" applyFill="1" applyBorder="1" applyAlignment="1">
      <alignment vertical="center"/>
    </xf>
    <xf numFmtId="173" fontId="102" fillId="57" borderId="0" xfId="0" applyNumberFormat="1" applyFont="1" applyFill="1" applyBorder="1" applyAlignment="1">
      <alignment vertical="center"/>
    </xf>
    <xf numFmtId="173" fontId="101" fillId="0" borderId="0" xfId="74" applyNumberFormat="1" applyFont="1" applyFill="1" applyBorder="1" applyAlignment="1">
      <alignment horizontal="right" vertical="center"/>
    </xf>
    <xf numFmtId="173" fontId="102" fillId="57" borderId="7" xfId="0" applyNumberFormat="1" applyFont="1" applyFill="1" applyBorder="1" applyAlignment="1">
      <alignment horizontal="right" vertical="center"/>
    </xf>
    <xf numFmtId="0" fontId="102" fillId="0" borderId="0" xfId="0" applyFont="1" applyFill="1" applyAlignment="1">
      <alignment vertical="center"/>
    </xf>
    <xf numFmtId="172" fontId="102" fillId="0" borderId="0" xfId="0" applyNumberFormat="1" applyFont="1" applyFill="1" applyAlignment="1">
      <alignment vertical="center"/>
    </xf>
    <xf numFmtId="172" fontId="102" fillId="0" borderId="0" xfId="0" applyNumberFormat="1" applyFont="1" applyFill="1" applyAlignment="1">
      <alignment horizontal="center" vertical="center"/>
    </xf>
    <xf numFmtId="173" fontId="102" fillId="57" borderId="0" xfId="161" applyNumberFormat="1" applyFont="1" applyFill="1" applyAlignment="1">
      <alignment vertical="center"/>
    </xf>
    <xf numFmtId="173" fontId="102" fillId="0" borderId="0" xfId="161" applyNumberFormat="1" applyFont="1" applyFill="1" applyAlignment="1">
      <alignment vertical="center"/>
    </xf>
    <xf numFmtId="173" fontId="102" fillId="57" borderId="21" xfId="161" applyNumberFormat="1" applyFont="1" applyFill="1" applyBorder="1" applyAlignment="1">
      <alignment vertical="center"/>
    </xf>
    <xf numFmtId="173" fontId="102" fillId="0" borderId="21" xfId="161" applyNumberFormat="1" applyFont="1" applyFill="1" applyBorder="1" applyAlignment="1">
      <alignment vertical="center"/>
    </xf>
    <xf numFmtId="172" fontId="101" fillId="57" borderId="0" xfId="0" applyNumberFormat="1" applyFont="1" applyFill="1" applyAlignment="1">
      <alignment horizontal="right" vertical="center"/>
    </xf>
    <xf numFmtId="173" fontId="102" fillId="0" borderId="0" xfId="377" applyNumberFormat="1" applyFont="1" applyFill="1" applyAlignment="1">
      <alignment horizontal="right" vertical="center"/>
    </xf>
    <xf numFmtId="173" fontId="102" fillId="57" borderId="22" xfId="354" applyNumberFormat="1" applyFont="1" applyFill="1" applyBorder="1" applyAlignment="1">
      <alignment vertical="center"/>
    </xf>
    <xf numFmtId="173" fontId="102" fillId="0" borderId="22" xfId="354" applyNumberFormat="1" applyFont="1" applyFill="1" applyBorder="1" applyAlignment="1">
      <alignment vertical="center"/>
    </xf>
    <xf numFmtId="173" fontId="102" fillId="0" borderId="0" xfId="74" applyNumberFormat="1" applyFont="1" applyFill="1" applyBorder="1" applyAlignment="1">
      <alignment vertical="center"/>
    </xf>
    <xf numFmtId="173" fontId="102" fillId="0" borderId="0" xfId="376" applyNumberFormat="1" applyFont="1" applyFill="1" applyAlignment="1">
      <alignment horizontal="right" vertical="center"/>
    </xf>
    <xf numFmtId="172" fontId="102" fillId="0" borderId="0" xfId="354" quotePrefix="1" applyNumberFormat="1" applyFont="1" applyFill="1" applyAlignment="1">
      <alignment horizontal="left" vertical="center"/>
    </xf>
    <xf numFmtId="172" fontId="102" fillId="0" borderId="0" xfId="74" applyNumberFormat="1" applyFont="1" applyFill="1" applyAlignment="1">
      <alignment horizontal="right" vertical="center"/>
    </xf>
    <xf numFmtId="174" fontId="102" fillId="0" borderId="0" xfId="354" applyNumberFormat="1" applyFont="1" applyFill="1" applyBorder="1" applyAlignment="1">
      <alignment vertical="center"/>
    </xf>
    <xf numFmtId="175" fontId="102" fillId="0" borderId="0" xfId="354" applyNumberFormat="1" applyFont="1" applyFill="1" applyAlignment="1">
      <alignment vertical="center"/>
    </xf>
    <xf numFmtId="0" fontId="102" fillId="0" borderId="20" xfId="0" applyFont="1" applyFill="1" applyBorder="1" applyAlignment="1">
      <alignment horizontal="justify" vertical="center"/>
    </xf>
    <xf numFmtId="172" fontId="102" fillId="0" borderId="0" xfId="0" applyNumberFormat="1" applyFont="1" applyFill="1" applyBorder="1" applyAlignment="1">
      <alignment horizontal="center" vertical="center"/>
    </xf>
    <xf numFmtId="0" fontId="102" fillId="0" borderId="0" xfId="0" applyNumberFormat="1" applyFont="1" applyFill="1" applyBorder="1" applyAlignment="1">
      <alignment horizontal="center" vertical="center"/>
    </xf>
    <xf numFmtId="172" fontId="102" fillId="0" borderId="0" xfId="0" applyNumberFormat="1" applyFont="1" applyFill="1" applyBorder="1" applyAlignment="1">
      <alignment horizontal="right" vertical="center"/>
    </xf>
    <xf numFmtId="172" fontId="102" fillId="0" borderId="0" xfId="357" applyNumberFormat="1" applyFont="1" applyFill="1" applyAlignment="1">
      <alignment horizontal="left" vertical="center"/>
    </xf>
    <xf numFmtId="0" fontId="102" fillId="0" borderId="7" xfId="0" applyFont="1" applyFill="1" applyBorder="1" applyAlignment="1">
      <alignment vertical="center"/>
    </xf>
    <xf numFmtId="172" fontId="102" fillId="0" borderId="7" xfId="354" applyNumberFormat="1" applyFont="1" applyFill="1" applyBorder="1" applyAlignment="1">
      <alignment vertical="center"/>
    </xf>
    <xf numFmtId="172" fontId="102" fillId="0" borderId="7" xfId="354" applyNumberFormat="1" applyFont="1" applyFill="1" applyBorder="1" applyAlignment="1">
      <alignment horizontal="center" vertical="center"/>
    </xf>
    <xf numFmtId="172" fontId="102" fillId="0" borderId="7" xfId="354" applyNumberFormat="1" applyFont="1" applyFill="1" applyBorder="1" applyAlignment="1">
      <alignment horizontal="right" vertical="center"/>
    </xf>
    <xf numFmtId="173" fontId="102" fillId="0" borderId="7" xfId="354" applyNumberFormat="1" applyFont="1" applyFill="1" applyBorder="1" applyAlignment="1">
      <alignment vertical="center"/>
    </xf>
    <xf numFmtId="173" fontId="102" fillId="0" borderId="7" xfId="354" applyNumberFormat="1" applyFont="1" applyFill="1" applyBorder="1" applyAlignment="1">
      <alignment horizontal="right" vertical="center"/>
    </xf>
    <xf numFmtId="177" fontId="6" fillId="0" borderId="0" xfId="161" applyNumberFormat="1" applyFont="1" applyFill="1" applyAlignment="1">
      <alignment horizontal="right" vertical="center"/>
    </xf>
    <xf numFmtId="172" fontId="5" fillId="57" borderId="0" xfId="0" applyNumberFormat="1" applyFont="1" applyFill="1" applyBorder="1" applyAlignment="1">
      <alignment horizontal="right" vertical="center"/>
    </xf>
    <xf numFmtId="173" fontId="6" fillId="57" borderId="20" xfId="161" applyNumberFormat="1" applyFont="1" applyFill="1" applyBorder="1" applyAlignment="1">
      <alignment vertical="center"/>
    </xf>
    <xf numFmtId="173" fontId="6" fillId="57" borderId="20" xfId="0" applyNumberFormat="1" applyFont="1" applyFill="1" applyBorder="1" applyAlignment="1">
      <alignment horizontal="right" vertical="center"/>
    </xf>
    <xf numFmtId="173" fontId="6" fillId="57" borderId="0" xfId="354" applyNumberFormat="1" applyFont="1" applyFill="1" applyAlignment="1">
      <alignment vertical="center"/>
    </xf>
    <xf numFmtId="173" fontId="6" fillId="57" borderId="7" xfId="354" applyNumberFormat="1" applyFont="1" applyFill="1" applyBorder="1" applyAlignment="1">
      <alignment vertical="center"/>
    </xf>
    <xf numFmtId="173" fontId="6" fillId="57" borderId="23" xfId="354" applyNumberFormat="1" applyFont="1" applyFill="1" applyBorder="1" applyAlignment="1">
      <alignment vertical="center"/>
    </xf>
    <xf numFmtId="2" fontId="6" fillId="57" borderId="0" xfId="354" applyNumberFormat="1" applyFont="1" applyFill="1" applyAlignment="1">
      <alignment vertical="center"/>
    </xf>
    <xf numFmtId="173" fontId="6" fillId="57" borderId="23" xfId="0" applyNumberFormat="1" applyFont="1" applyFill="1" applyBorder="1" applyAlignment="1">
      <alignment vertical="center"/>
    </xf>
    <xf numFmtId="178" fontId="6" fillId="57" borderId="0" xfId="0" applyNumberFormat="1" applyFont="1" applyFill="1" applyAlignment="1">
      <alignment vertical="center"/>
    </xf>
    <xf numFmtId="173" fontId="6" fillId="57" borderId="0" xfId="0" applyNumberFormat="1" applyFont="1" applyFill="1" applyBorder="1" applyAlignment="1">
      <alignment vertical="center"/>
    </xf>
    <xf numFmtId="173" fontId="6" fillId="57" borderId="7" xfId="0" applyNumberFormat="1" applyFont="1" applyFill="1" applyBorder="1" applyAlignment="1">
      <alignment horizontal="right" vertical="center"/>
    </xf>
    <xf numFmtId="172" fontId="6" fillId="57" borderId="0" xfId="354" applyNumberFormat="1" applyFont="1" applyFill="1" applyAlignment="1">
      <alignment vertical="center"/>
    </xf>
    <xf numFmtId="173" fontId="6" fillId="57" borderId="0" xfId="161" applyNumberFormat="1" applyFont="1" applyFill="1" applyAlignment="1">
      <alignment vertical="center"/>
    </xf>
    <xf numFmtId="173" fontId="6" fillId="57" borderId="21" xfId="161" applyNumberFormat="1" applyFont="1" applyFill="1" applyBorder="1" applyAlignment="1">
      <alignment vertical="center"/>
    </xf>
    <xf numFmtId="172" fontId="5" fillId="57" borderId="0" xfId="0" applyNumberFormat="1" applyFont="1" applyFill="1" applyAlignment="1">
      <alignment horizontal="right" vertical="center"/>
    </xf>
    <xf numFmtId="173" fontId="6" fillId="57" borderId="22" xfId="354" applyNumberFormat="1" applyFont="1" applyFill="1" applyBorder="1" applyAlignment="1">
      <alignment vertical="center"/>
    </xf>
    <xf numFmtId="179" fontId="6" fillId="0" borderId="0" xfId="161" applyNumberFormat="1" applyFont="1" applyFill="1" applyBorder="1" applyAlignment="1">
      <alignment horizontal="right" vertical="center"/>
    </xf>
    <xf numFmtId="179" fontId="5" fillId="0" borderId="0" xfId="161" applyNumberFormat="1" applyFont="1" applyFill="1" applyBorder="1" applyAlignment="1">
      <alignment horizontal="right" vertical="center"/>
    </xf>
    <xf numFmtId="0" fontId="5" fillId="0" borderId="0" xfId="161" applyNumberFormat="1" applyFont="1" applyFill="1" applyAlignment="1">
      <alignment horizontal="center" vertical="center"/>
    </xf>
    <xf numFmtId="179" fontId="5" fillId="0" borderId="0" xfId="161" applyNumberFormat="1" applyFont="1" applyFill="1" applyAlignment="1">
      <alignment horizontal="right" vertical="center"/>
    </xf>
    <xf numFmtId="179" fontId="5" fillId="0" borderId="0" xfId="0" applyNumberFormat="1" applyFont="1" applyFill="1" applyAlignment="1">
      <alignment vertical="center"/>
    </xf>
    <xf numFmtId="179" fontId="5" fillId="0" borderId="0" xfId="161" applyNumberFormat="1" applyFont="1" applyFill="1" applyAlignment="1">
      <alignment vertical="center"/>
    </xf>
    <xf numFmtId="0" fontId="5" fillId="0" borderId="0" xfId="161" applyNumberFormat="1" applyFont="1" applyFill="1" applyAlignment="1">
      <alignment vertical="center"/>
    </xf>
    <xf numFmtId="49" fontId="5" fillId="0" borderId="7" xfId="161" applyNumberFormat="1" applyFont="1" applyFill="1" applyBorder="1" applyAlignment="1">
      <alignment vertical="center"/>
    </xf>
    <xf numFmtId="179" fontId="5" fillId="0" borderId="7" xfId="161" applyNumberFormat="1" applyFont="1" applyFill="1" applyBorder="1" applyAlignment="1">
      <alignment vertical="center"/>
    </xf>
    <xf numFmtId="49" fontId="5" fillId="0" borderId="0" xfId="161" applyNumberFormat="1" applyFont="1" applyFill="1" applyAlignment="1">
      <alignment vertical="center"/>
    </xf>
    <xf numFmtId="0" fontId="6" fillId="0" borderId="0" xfId="161" applyNumberFormat="1" applyFont="1" applyFill="1" applyAlignment="1">
      <alignment vertical="center"/>
    </xf>
    <xf numFmtId="0" fontId="5" fillId="0" borderId="24" xfId="161" applyNumberFormat="1" applyFont="1" applyFill="1" applyBorder="1" applyAlignment="1">
      <alignment horizontal="center" vertical="center"/>
    </xf>
    <xf numFmtId="171" fontId="6" fillId="0" borderId="0" xfId="161" applyFont="1" applyFill="1" applyAlignment="1">
      <alignment vertical="center"/>
    </xf>
    <xf numFmtId="172" fontId="5" fillId="0" borderId="7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 applyAlignment="1">
      <alignment horizontal="right" vertical="center"/>
    </xf>
    <xf numFmtId="49" fontId="6" fillId="0" borderId="0" xfId="161" applyNumberFormat="1" applyFont="1" applyFill="1" applyAlignment="1">
      <alignment horizontal="center" vertical="center"/>
    </xf>
    <xf numFmtId="49" fontId="6" fillId="0" borderId="0" xfId="161" applyNumberFormat="1" applyFont="1" applyFill="1" applyAlignment="1">
      <alignment horizontal="left" vertical="center"/>
    </xf>
    <xf numFmtId="4" fontId="6" fillId="0" borderId="0" xfId="161" applyNumberFormat="1" applyFont="1" applyFill="1" applyAlignment="1">
      <alignment vertical="center"/>
    </xf>
    <xf numFmtId="0" fontId="6" fillId="0" borderId="0" xfId="161" applyNumberFormat="1" applyFont="1" applyFill="1" applyAlignment="1">
      <alignment horizontal="left" vertical="center"/>
    </xf>
    <xf numFmtId="49" fontId="6" fillId="0" borderId="0" xfId="161" applyNumberFormat="1" applyFont="1" applyFill="1" applyAlignment="1">
      <alignment horizontal="left" vertical="center" indent="1"/>
    </xf>
    <xf numFmtId="49" fontId="5" fillId="0" borderId="0" xfId="161" quotePrefix="1" applyNumberFormat="1" applyFont="1" applyFill="1" applyAlignment="1">
      <alignment vertical="center"/>
    </xf>
    <xf numFmtId="0" fontId="6" fillId="0" borderId="7" xfId="0" applyFont="1" applyFill="1" applyBorder="1" applyAlignment="1">
      <alignment vertical="center"/>
    </xf>
    <xf numFmtId="179" fontId="6" fillId="0" borderId="7" xfId="0" applyNumberFormat="1" applyFont="1" applyFill="1" applyBorder="1" applyAlignment="1">
      <alignment vertical="center"/>
    </xf>
    <xf numFmtId="3" fontId="75" fillId="0" borderId="0" xfId="0" applyNumberFormat="1" applyFont="1" applyFill="1"/>
    <xf numFmtId="179" fontId="5" fillId="0" borderId="0" xfId="0" applyNumberFormat="1" applyFont="1" applyFill="1" applyBorder="1" applyAlignment="1">
      <alignment horizontal="right" vertical="center"/>
    </xf>
    <xf numFmtId="172" fontId="6" fillId="0" borderId="7" xfId="357" applyNumberFormat="1" applyFont="1" applyFill="1" applyBorder="1" applyAlignment="1">
      <alignment vertical="center"/>
    </xf>
    <xf numFmtId="173" fontId="6" fillId="0" borderId="7" xfId="357" applyNumberFormat="1" applyFont="1" applyFill="1" applyBorder="1" applyAlignment="1">
      <alignment vertical="center"/>
    </xf>
    <xf numFmtId="173" fontId="6" fillId="57" borderId="0" xfId="357" applyNumberFormat="1" applyFont="1" applyFill="1" applyAlignment="1">
      <alignment horizontal="right" vertical="center"/>
    </xf>
    <xf numFmtId="173" fontId="6" fillId="57" borderId="20" xfId="357" applyNumberFormat="1" applyFont="1" applyFill="1" applyBorder="1" applyAlignment="1">
      <alignment horizontal="right" vertical="center"/>
    </xf>
    <xf numFmtId="173" fontId="6" fillId="57" borderId="7" xfId="357" applyNumberFormat="1" applyFont="1" applyFill="1" applyBorder="1" applyAlignment="1">
      <alignment horizontal="right" vertical="center"/>
    </xf>
    <xf numFmtId="173" fontId="6" fillId="57" borderId="20" xfId="357" applyNumberFormat="1" applyFont="1" applyFill="1" applyBorder="1" applyAlignment="1">
      <alignment vertical="center"/>
    </xf>
    <xf numFmtId="172" fontId="6" fillId="57" borderId="0" xfId="357" applyNumberFormat="1" applyFont="1" applyFill="1" applyAlignment="1">
      <alignment vertical="center"/>
    </xf>
    <xf numFmtId="179" fontId="5" fillId="57" borderId="0" xfId="0" applyNumberFormat="1" applyFont="1" applyFill="1" applyBorder="1" applyAlignment="1">
      <alignment horizontal="right" vertical="center"/>
    </xf>
    <xf numFmtId="173" fontId="6" fillId="57" borderId="21" xfId="357" applyNumberFormat="1" applyFont="1" applyFill="1" applyBorder="1" applyAlignment="1">
      <alignment vertical="center"/>
    </xf>
    <xf numFmtId="0" fontId="5" fillId="0" borderId="0" xfId="161" applyNumberFormat="1" applyFont="1" applyFill="1" applyBorder="1" applyAlignment="1">
      <alignment horizontal="center" vertical="center"/>
    </xf>
    <xf numFmtId="172" fontId="6" fillId="0" borderId="0" xfId="357" applyNumberFormat="1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left" vertical="center"/>
    </xf>
    <xf numFmtId="173" fontId="5" fillId="0" borderId="20" xfId="74" applyNumberFormat="1" applyFont="1" applyFill="1" applyBorder="1" applyAlignment="1">
      <alignment horizontal="right" vertical="center"/>
    </xf>
    <xf numFmtId="173" fontId="101" fillId="0" borderId="20" xfId="74" applyNumberFormat="1" applyFont="1" applyFill="1" applyBorder="1" applyAlignment="1">
      <alignment horizontal="right" vertical="center"/>
    </xf>
    <xf numFmtId="173" fontId="5" fillId="0" borderId="20" xfId="161" applyNumberFormat="1" applyFont="1" applyFill="1" applyBorder="1" applyAlignment="1">
      <alignment horizontal="right" vertical="center"/>
    </xf>
    <xf numFmtId="0" fontId="5" fillId="0" borderId="7" xfId="161" applyNumberFormat="1" applyFont="1" applyFill="1" applyBorder="1" applyAlignment="1">
      <alignment horizontal="right" vertical="center"/>
    </xf>
    <xf numFmtId="0" fontId="5" fillId="0" borderId="5" xfId="161" applyNumberFormat="1" applyFont="1" applyFill="1" applyBorder="1" applyAlignment="1">
      <alignment horizontal="center" vertical="center"/>
    </xf>
    <xf numFmtId="0" fontId="5" fillId="0" borderId="7" xfId="161" applyNumberFormat="1" applyFont="1" applyFill="1" applyBorder="1" applyAlignment="1">
      <alignment horizontal="center" vertical="center"/>
    </xf>
    <xf numFmtId="0" fontId="5" fillId="0" borderId="0" xfId="16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172" fontId="5" fillId="0" borderId="20" xfId="0" applyNumberFormat="1" applyFont="1" applyBorder="1" applyAlignment="1">
      <alignment horizontal="center" vertical="center"/>
    </xf>
    <xf numFmtId="172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72" fontId="6" fillId="0" borderId="0" xfId="357" applyNumberFormat="1" applyFont="1" applyFill="1" applyAlignment="1">
      <alignment horizontal="left" vertical="center"/>
    </xf>
    <xf numFmtId="173" fontId="5" fillId="0" borderId="20" xfId="161" applyNumberFormat="1" applyFont="1" applyFill="1" applyBorder="1" applyAlignment="1">
      <alignment horizontal="right" vertical="top"/>
    </xf>
    <xf numFmtId="172" fontId="5" fillId="0" borderId="20" xfId="357" applyNumberFormat="1" applyFont="1" applyFill="1" applyBorder="1" applyAlignment="1">
      <alignment horizontal="left" vertical="center"/>
    </xf>
    <xf numFmtId="172" fontId="6" fillId="0" borderId="0" xfId="357" applyNumberFormat="1" applyFont="1" applyFill="1" applyBorder="1" applyAlignment="1">
      <alignment vertical="center"/>
    </xf>
  </cellXfs>
  <cellStyles count="472">
    <cellStyle name=" 1" xfId="1" xr:uid="{00000000-0005-0000-0000-000000000000}"/>
    <cellStyle name="_x000a_386grabber=M" xfId="2" xr:uid="{00000000-0005-0000-0000-000001000000}"/>
    <cellStyle name="????_C2+C3+POLY" xfId="3" xr:uid="{00000000-0005-0000-0000-000002000000}"/>
    <cellStyle name="_CUR" xfId="4" xr:uid="{00000000-0005-0000-0000-000003000000}"/>
    <cellStyle name="_CUR_55-งบการเงิน 30.06.55_Adj.1" xfId="5" xr:uid="{00000000-0005-0000-0000-000004000000}"/>
    <cellStyle name="_x001d_}\_x001b_*ฦeภ_x0001_" xfId="6" xr:uid="{00000000-0005-0000-0000-000005000000}"/>
    <cellStyle name="’Ê‰Ý [0.00]_TMCA Spreadsheet(body)" xfId="7" xr:uid="{00000000-0005-0000-0000-000006000000}"/>
    <cellStyle name="’Ê‰Ý_TMCA Spreadsheet(body)" xfId="8" xr:uid="{00000000-0005-0000-0000-000007000000}"/>
    <cellStyle name="=C:\WINNT\SYSTEM32\COMMAND.COM" xfId="9" xr:uid="{00000000-0005-0000-0000-000008000000}"/>
    <cellStyle name="•W_TMCA Spreadsheet(body)" xfId="10" xr:uid="{00000000-0005-0000-0000-000009000000}"/>
    <cellStyle name="0,0_x000d__x000a_NA_x000d__x000a_" xfId="11" xr:uid="{00000000-0005-0000-0000-00000A000000}"/>
    <cellStyle name="20% - Accent1" xfId="12" builtinId="30" customBuiltin="1"/>
    <cellStyle name="20% - Accent2" xfId="13" builtinId="34" customBuiltin="1"/>
    <cellStyle name="20% - Accent3" xfId="14" builtinId="38" customBuiltin="1"/>
    <cellStyle name="20% - Accent4" xfId="15" builtinId="42" customBuiltin="1"/>
    <cellStyle name="20% - Accent5" xfId="16" builtinId="46" customBuiltin="1"/>
    <cellStyle name="20% - Accent6" xfId="17" builtinId="50" customBuiltin="1"/>
    <cellStyle name="20% - ส่วนที่ถูกเน้น1" xfId="18" xr:uid="{00000000-0005-0000-0000-000011000000}"/>
    <cellStyle name="20% - ส่วนที่ถูกเน้น2" xfId="19" xr:uid="{00000000-0005-0000-0000-000012000000}"/>
    <cellStyle name="20% - ส่วนที่ถูกเน้น3" xfId="20" xr:uid="{00000000-0005-0000-0000-000013000000}"/>
    <cellStyle name="20% - ส่วนที่ถูกเน้น4" xfId="21" xr:uid="{00000000-0005-0000-0000-000014000000}"/>
    <cellStyle name="20% - ส่วนที่ถูกเน้น5" xfId="22" xr:uid="{00000000-0005-0000-0000-000015000000}"/>
    <cellStyle name="20% - ส่วนที่ถูกเน้น6" xfId="23" xr:uid="{00000000-0005-0000-0000-000016000000}"/>
    <cellStyle name="40% - Accent1" xfId="24" builtinId="31" customBuiltin="1"/>
    <cellStyle name="40% - Accent2" xfId="25" builtinId="35" customBuiltin="1"/>
    <cellStyle name="40% - Accent3" xfId="26" builtinId="39" customBuiltin="1"/>
    <cellStyle name="40% - Accent4" xfId="27" builtinId="43" customBuiltin="1"/>
    <cellStyle name="40% - Accent5" xfId="28" builtinId="47" customBuiltin="1"/>
    <cellStyle name="40% - Accent6" xfId="29" builtinId="51" customBuiltin="1"/>
    <cellStyle name="40% - ส่วนที่ถูกเน้น1" xfId="30" xr:uid="{00000000-0005-0000-0000-00001D000000}"/>
    <cellStyle name="40% - ส่วนที่ถูกเน้น2" xfId="31" xr:uid="{00000000-0005-0000-0000-00001E000000}"/>
    <cellStyle name="40% - ส่วนที่ถูกเน้น3" xfId="32" xr:uid="{00000000-0005-0000-0000-00001F000000}"/>
    <cellStyle name="40% - ส่วนที่ถูกเน้น4" xfId="33" xr:uid="{00000000-0005-0000-0000-000020000000}"/>
    <cellStyle name="40% - ส่วนที่ถูกเน้น5" xfId="34" xr:uid="{00000000-0005-0000-0000-000021000000}"/>
    <cellStyle name="40% - ส่วนที่ถูกเน้น6" xfId="35" xr:uid="{00000000-0005-0000-0000-000022000000}"/>
    <cellStyle name="60% - Accent1" xfId="36" builtinId="32" customBuiltin="1"/>
    <cellStyle name="60% - Accent2" xfId="37" builtinId="36" customBuiltin="1"/>
    <cellStyle name="60% - Accent3" xfId="38" builtinId="40" customBuiltin="1"/>
    <cellStyle name="60% - Accent4" xfId="39" builtinId="44" customBuiltin="1"/>
    <cellStyle name="60% - Accent5" xfId="40" builtinId="48" customBuiltin="1"/>
    <cellStyle name="60% - Accent5 2" xfId="41" xr:uid="{00000000-0005-0000-0000-000028000000}"/>
    <cellStyle name="60% - Accent6" xfId="42" builtinId="52" customBuiltin="1"/>
    <cellStyle name="60% - ส่วนที่ถูกเน้น1" xfId="43" xr:uid="{00000000-0005-0000-0000-00002A000000}"/>
    <cellStyle name="60% - ส่วนที่ถูกเน้น2" xfId="44" xr:uid="{00000000-0005-0000-0000-00002B000000}"/>
    <cellStyle name="60% - ส่วนที่ถูกเน้น3" xfId="45" xr:uid="{00000000-0005-0000-0000-00002C000000}"/>
    <cellStyle name="60% - ส่วนที่ถูกเน้น4" xfId="46" xr:uid="{00000000-0005-0000-0000-00002D000000}"/>
    <cellStyle name="60% - ส่วนที่ถูกเน้น5" xfId="47" xr:uid="{00000000-0005-0000-0000-00002E000000}"/>
    <cellStyle name="60% - ส่วนที่ถูกเน้น6" xfId="48" xr:uid="{00000000-0005-0000-0000-00002F000000}"/>
    <cellStyle name="75" xfId="49" xr:uid="{00000000-0005-0000-0000-000030000000}"/>
    <cellStyle name="Accent1" xfId="50" builtinId="29" customBuiltin="1"/>
    <cellStyle name="Accent1 2" xfId="51" xr:uid="{00000000-0005-0000-0000-000032000000}"/>
    <cellStyle name="Accent2" xfId="52" builtinId="33" customBuiltin="1"/>
    <cellStyle name="Accent3" xfId="53" builtinId="37" customBuiltin="1"/>
    <cellStyle name="Accent4" xfId="54" builtinId="41" customBuiltin="1"/>
    <cellStyle name="Accent5" xfId="55" builtinId="45" customBuiltin="1"/>
    <cellStyle name="Accent6" xfId="56" builtinId="49" customBuiltin="1"/>
    <cellStyle name="Bad" xfId="57" builtinId="27" customBuiltin="1"/>
    <cellStyle name="Calc Currency (0)" xfId="58" xr:uid="{00000000-0005-0000-0000-000039000000}"/>
    <cellStyle name="Calc Currency (2)" xfId="59" xr:uid="{00000000-0005-0000-0000-00003A000000}"/>
    <cellStyle name="Calc Percent (0)" xfId="60" xr:uid="{00000000-0005-0000-0000-00003B000000}"/>
    <cellStyle name="Calc Percent (1)" xfId="61" xr:uid="{00000000-0005-0000-0000-00003C000000}"/>
    <cellStyle name="Calc Percent (2)" xfId="62" xr:uid="{00000000-0005-0000-0000-00003D000000}"/>
    <cellStyle name="Calc Units (0)" xfId="63" xr:uid="{00000000-0005-0000-0000-00003E000000}"/>
    <cellStyle name="Calc Units (1)" xfId="64" xr:uid="{00000000-0005-0000-0000-00003F000000}"/>
    <cellStyle name="Calc Units (2)" xfId="65" xr:uid="{00000000-0005-0000-0000-000040000000}"/>
    <cellStyle name="Calculation" xfId="66" builtinId="22" customBuiltin="1"/>
    <cellStyle name="category" xfId="67" xr:uid="{00000000-0005-0000-0000-000042000000}"/>
    <cellStyle name="Centered Heading" xfId="68" xr:uid="{00000000-0005-0000-0000-000043000000}"/>
    <cellStyle name="CenterHead" xfId="69" xr:uid="{00000000-0005-0000-0000-000044000000}"/>
    <cellStyle name="Check Cell" xfId="70" builtinId="23" customBuiltin="1"/>
    <cellStyle name="Check Cell 2" xfId="71" xr:uid="{00000000-0005-0000-0000-000046000000}"/>
    <cellStyle name="Check Cell 3" xfId="72" xr:uid="{00000000-0005-0000-0000-000047000000}"/>
    <cellStyle name="Column_Title" xfId="73" xr:uid="{00000000-0005-0000-0000-000048000000}"/>
    <cellStyle name="Comma" xfId="74" builtinId="3" customBuiltin="1"/>
    <cellStyle name="Comma  - Style1" xfId="75" xr:uid="{00000000-0005-0000-0000-00004A000000}"/>
    <cellStyle name="Comma [0] 4" xfId="76" xr:uid="{00000000-0005-0000-0000-00004B000000}"/>
    <cellStyle name="Comma [00]" xfId="77" xr:uid="{00000000-0005-0000-0000-00004C000000}"/>
    <cellStyle name="Comma 0.0" xfId="78" xr:uid="{00000000-0005-0000-0000-00004D000000}"/>
    <cellStyle name="Comma 0.00" xfId="79" xr:uid="{00000000-0005-0000-0000-00004E000000}"/>
    <cellStyle name="Comma 0.000" xfId="80" xr:uid="{00000000-0005-0000-0000-00004F000000}"/>
    <cellStyle name="Comma 10" xfId="81" xr:uid="{00000000-0005-0000-0000-000050000000}"/>
    <cellStyle name="Comma 10 2" xfId="82" xr:uid="{00000000-0005-0000-0000-000051000000}"/>
    <cellStyle name="Comma 10 2 7" xfId="83" xr:uid="{00000000-0005-0000-0000-000052000000}"/>
    <cellStyle name="Comma 11" xfId="84" xr:uid="{00000000-0005-0000-0000-000053000000}"/>
    <cellStyle name="Comma 11 2" xfId="85" xr:uid="{00000000-0005-0000-0000-000054000000}"/>
    <cellStyle name="Comma 12" xfId="86" xr:uid="{00000000-0005-0000-0000-000055000000}"/>
    <cellStyle name="Comma 13" xfId="87" xr:uid="{00000000-0005-0000-0000-000056000000}"/>
    <cellStyle name="Comma 14" xfId="88" xr:uid="{00000000-0005-0000-0000-000057000000}"/>
    <cellStyle name="Comma 15" xfId="89" xr:uid="{00000000-0005-0000-0000-000058000000}"/>
    <cellStyle name="Comma 16" xfId="90" xr:uid="{00000000-0005-0000-0000-000059000000}"/>
    <cellStyle name="Comma 17" xfId="91" xr:uid="{00000000-0005-0000-0000-00005A000000}"/>
    <cellStyle name="Comma 18" xfId="92" xr:uid="{00000000-0005-0000-0000-00005B000000}"/>
    <cellStyle name="Comma 19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2 2" xfId="97" xr:uid="{00000000-0005-0000-0000-000060000000}"/>
    <cellStyle name="Comma 2 2 2 3" xfId="98" xr:uid="{00000000-0005-0000-0000-000061000000}"/>
    <cellStyle name="Comma 2 2 2 4" xfId="99" xr:uid="{00000000-0005-0000-0000-000062000000}"/>
    <cellStyle name="Comma 2 2 3" xfId="100" xr:uid="{00000000-0005-0000-0000-000063000000}"/>
    <cellStyle name="Comma 2 2 4" xfId="101" xr:uid="{00000000-0005-0000-0000-000064000000}"/>
    <cellStyle name="Comma 2 2_Ex.SEAN-FS&amp;Notes-Q12013-(1)-260413" xfId="102" xr:uid="{00000000-0005-0000-0000-000065000000}"/>
    <cellStyle name="Comma 2 3" xfId="103" xr:uid="{00000000-0005-0000-0000-000066000000}"/>
    <cellStyle name="Comma 2 3 2" xfId="104" xr:uid="{00000000-0005-0000-0000-000067000000}"/>
    <cellStyle name="Comma 2 4" xfId="105" xr:uid="{00000000-0005-0000-0000-000068000000}"/>
    <cellStyle name="Comma 2 4 2" xfId="106" xr:uid="{00000000-0005-0000-0000-000069000000}"/>
    <cellStyle name="Comma 2 4 3" xfId="107" xr:uid="{00000000-0005-0000-0000-00006A000000}"/>
    <cellStyle name="Comma 2 4 4" xfId="108" xr:uid="{00000000-0005-0000-0000-00006B000000}"/>
    <cellStyle name="Comma 2 5" xfId="109" xr:uid="{00000000-0005-0000-0000-00006C000000}"/>
    <cellStyle name="Comma 2 6" xfId="110" xr:uid="{00000000-0005-0000-0000-00006D000000}"/>
    <cellStyle name="Comma 2 7" xfId="111" xr:uid="{00000000-0005-0000-0000-00006E000000}"/>
    <cellStyle name="Comma 2_09-TB_Sep.13 05.Oct.13_Final Adj.31.10.2013" xfId="112" xr:uid="{00000000-0005-0000-0000-00006F000000}"/>
    <cellStyle name="Comma 20" xfId="113" xr:uid="{00000000-0005-0000-0000-000070000000}"/>
    <cellStyle name="Comma 20 3" xfId="114" xr:uid="{00000000-0005-0000-0000-000071000000}"/>
    <cellStyle name="Comma 21" xfId="115" xr:uid="{00000000-0005-0000-0000-000072000000}"/>
    <cellStyle name="Comma 22" xfId="116" xr:uid="{00000000-0005-0000-0000-000073000000}"/>
    <cellStyle name="Comma 23" xfId="117" xr:uid="{00000000-0005-0000-0000-000074000000}"/>
    <cellStyle name="Comma 24" xfId="118" xr:uid="{00000000-0005-0000-0000-000075000000}"/>
    <cellStyle name="Comma 25" xfId="119" xr:uid="{00000000-0005-0000-0000-000076000000}"/>
    <cellStyle name="Comma 26" xfId="120" xr:uid="{00000000-0005-0000-0000-000077000000}"/>
    <cellStyle name="Comma 3" xfId="121" xr:uid="{00000000-0005-0000-0000-000078000000}"/>
    <cellStyle name="Comma 3 10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3" xfId="125" xr:uid="{00000000-0005-0000-0000-00007C000000}"/>
    <cellStyle name="Comma 3 4" xfId="126" xr:uid="{00000000-0005-0000-0000-00007D000000}"/>
    <cellStyle name="Comma 3 5" xfId="127" xr:uid="{00000000-0005-0000-0000-00007E000000}"/>
    <cellStyle name="Comma 3 6" xfId="128" xr:uid="{00000000-0005-0000-0000-00007F000000}"/>
    <cellStyle name="Comma 3 7" xfId="129" xr:uid="{00000000-0005-0000-0000-000080000000}"/>
    <cellStyle name="Comma 3 8" xfId="130" xr:uid="{00000000-0005-0000-0000-000081000000}"/>
    <cellStyle name="Comma 3 9" xfId="131" xr:uid="{00000000-0005-0000-0000-000082000000}"/>
    <cellStyle name="Comma 3_Depre_SEAN(1)" xfId="132" xr:uid="{00000000-0005-0000-0000-000083000000}"/>
    <cellStyle name="Comma 4" xfId="133" xr:uid="{00000000-0005-0000-0000-000084000000}"/>
    <cellStyle name="Comma 4 10" xfId="134" xr:uid="{00000000-0005-0000-0000-000085000000}"/>
    <cellStyle name="Comma 4 11" xfId="135" xr:uid="{00000000-0005-0000-0000-000086000000}"/>
    <cellStyle name="Comma 4 2" xfId="136" xr:uid="{00000000-0005-0000-0000-000087000000}"/>
    <cellStyle name="Comma 4 2 11" xfId="137" xr:uid="{00000000-0005-0000-0000-000088000000}"/>
    <cellStyle name="Comma 4 2 2" xfId="138" xr:uid="{00000000-0005-0000-0000-000089000000}"/>
    <cellStyle name="Comma 4 2 2 2" xfId="139" xr:uid="{00000000-0005-0000-0000-00008A000000}"/>
    <cellStyle name="Comma 4 2 3" xfId="140" xr:uid="{00000000-0005-0000-0000-00008B000000}"/>
    <cellStyle name="Comma 4 2 4" xfId="141" xr:uid="{00000000-0005-0000-0000-00008C000000}"/>
    <cellStyle name="Comma 4 3" xfId="142" xr:uid="{00000000-0005-0000-0000-00008D000000}"/>
    <cellStyle name="Comma 4 4" xfId="143" xr:uid="{00000000-0005-0000-0000-00008E000000}"/>
    <cellStyle name="Comma 4 5" xfId="144" xr:uid="{00000000-0005-0000-0000-00008F000000}"/>
    <cellStyle name="Comma 4 6" xfId="145" xr:uid="{00000000-0005-0000-0000-000090000000}"/>
    <cellStyle name="Comma 4 7" xfId="146" xr:uid="{00000000-0005-0000-0000-000091000000}"/>
    <cellStyle name="Comma 4 8" xfId="147" xr:uid="{00000000-0005-0000-0000-000092000000}"/>
    <cellStyle name="Comma 4 9" xfId="148" xr:uid="{00000000-0005-0000-0000-000093000000}"/>
    <cellStyle name="Comma 4_Depre_SEAN(1)" xfId="149" xr:uid="{00000000-0005-0000-0000-000094000000}"/>
    <cellStyle name="Comma 42" xfId="150" xr:uid="{00000000-0005-0000-0000-000095000000}"/>
    <cellStyle name="Comma 43" xfId="151" xr:uid="{00000000-0005-0000-0000-000096000000}"/>
    <cellStyle name="Comma 46 2" xfId="152" xr:uid="{00000000-0005-0000-0000-000097000000}"/>
    <cellStyle name="Comma 5" xfId="153" xr:uid="{00000000-0005-0000-0000-000098000000}"/>
    <cellStyle name="Comma 5 2" xfId="154" xr:uid="{00000000-0005-0000-0000-000099000000}"/>
    <cellStyle name="Comma 5 3" xfId="155" xr:uid="{00000000-0005-0000-0000-00009A000000}"/>
    <cellStyle name="Comma 5 4" xfId="156" xr:uid="{00000000-0005-0000-0000-00009B000000}"/>
    <cellStyle name="Comma 6" xfId="157" xr:uid="{00000000-0005-0000-0000-00009C000000}"/>
    <cellStyle name="Comma 6 2" xfId="158" xr:uid="{00000000-0005-0000-0000-00009D000000}"/>
    <cellStyle name="Comma 6 3" xfId="159" xr:uid="{00000000-0005-0000-0000-00009E000000}"/>
    <cellStyle name="Comma 6_Ex.SEAN-FS&amp;Notes-Q12013-(1)-260413" xfId="160" xr:uid="{00000000-0005-0000-0000-00009F000000}"/>
    <cellStyle name="Comma 7" xfId="161" xr:uid="{00000000-0005-0000-0000-0000A0000000}"/>
    <cellStyle name="Comma 7 2" xfId="162" xr:uid="{00000000-0005-0000-0000-0000A1000000}"/>
    <cellStyle name="Comma 7 3" xfId="163" xr:uid="{00000000-0005-0000-0000-0000A2000000}"/>
    <cellStyle name="Comma 8" xfId="164" xr:uid="{00000000-0005-0000-0000-0000A3000000}"/>
    <cellStyle name="Comma 9" xfId="165" xr:uid="{00000000-0005-0000-0000-0000A4000000}"/>
    <cellStyle name="comma zerodec" xfId="166" xr:uid="{00000000-0005-0000-0000-0000A5000000}"/>
    <cellStyle name="Company Name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 0.0" xfId="171" xr:uid="{00000000-0005-0000-0000-0000AA000000}"/>
    <cellStyle name="Currency 0.00" xfId="172" xr:uid="{00000000-0005-0000-0000-0000AB000000}"/>
    <cellStyle name="Currency 0.000" xfId="173" xr:uid="{00000000-0005-0000-0000-0000AC000000}"/>
    <cellStyle name="Currency 2" xfId="174" xr:uid="{00000000-0005-0000-0000-0000AD000000}"/>
    <cellStyle name="Currency 2 2" xfId="175" xr:uid="{00000000-0005-0000-0000-0000AE000000}"/>
    <cellStyle name="Currency1" xfId="176" xr:uid="{00000000-0005-0000-0000-0000AF000000}"/>
    <cellStyle name="Date" xfId="177" xr:uid="{00000000-0005-0000-0000-0000B0000000}"/>
    <cellStyle name="Date Short" xfId="178" xr:uid="{00000000-0005-0000-0000-0000B1000000}"/>
    <cellStyle name="Dollar (zero dec)" xfId="179" xr:uid="{00000000-0005-0000-0000-0000B2000000}"/>
    <cellStyle name="E&amp;Y House" xfId="180" xr:uid="{00000000-0005-0000-0000-0000B3000000}"/>
    <cellStyle name="Enter Currency (0)" xfId="181" xr:uid="{00000000-0005-0000-0000-0000B4000000}"/>
    <cellStyle name="Enter Currency (2)" xfId="182" xr:uid="{00000000-0005-0000-0000-0000B5000000}"/>
    <cellStyle name="Enter Units (0)" xfId="183" xr:uid="{00000000-0005-0000-0000-0000B6000000}"/>
    <cellStyle name="Enter Units (1)" xfId="184" xr:uid="{00000000-0005-0000-0000-0000B7000000}"/>
    <cellStyle name="Enter Units (2)" xfId="185" xr:uid="{00000000-0005-0000-0000-0000B8000000}"/>
    <cellStyle name="Excel.Chart" xfId="186" xr:uid="{00000000-0005-0000-0000-0000B9000000}"/>
    <cellStyle name="Explanatory Text" xfId="187" builtinId="53" customBuiltin="1"/>
    <cellStyle name="Fixed" xfId="188" xr:uid="{00000000-0005-0000-0000-0000BB000000}"/>
    <cellStyle name="Followed Hyperlink 2" xfId="189" xr:uid="{00000000-0005-0000-0000-0000BC000000}"/>
    <cellStyle name="Good" xfId="190" builtinId="26" customBuiltin="1"/>
    <cellStyle name="Grey" xfId="191" xr:uid="{00000000-0005-0000-0000-0000BE000000}"/>
    <cellStyle name="HEADER" xfId="192" xr:uid="{00000000-0005-0000-0000-0000BF000000}"/>
    <cellStyle name="Header1" xfId="193" xr:uid="{00000000-0005-0000-0000-0000C0000000}"/>
    <cellStyle name="Header2" xfId="194" xr:uid="{00000000-0005-0000-0000-0000C1000000}"/>
    <cellStyle name="Heading 1" xfId="195" builtinId="16" customBuiltin="1"/>
    <cellStyle name="Heading 2" xfId="196" builtinId="17" customBuiltin="1"/>
    <cellStyle name="Heading 3" xfId="197" builtinId="18" customBuiltin="1"/>
    <cellStyle name="Heading 3 2" xfId="198" xr:uid="{00000000-0005-0000-0000-0000C5000000}"/>
    <cellStyle name="Heading 4" xfId="199" builtinId="19" customBuiltin="1"/>
    <cellStyle name="Heading No Underline" xfId="200" xr:uid="{00000000-0005-0000-0000-0000C7000000}"/>
    <cellStyle name="Heading With Underline" xfId="201" xr:uid="{00000000-0005-0000-0000-0000C8000000}"/>
    <cellStyle name="HEADING1" xfId="202" xr:uid="{00000000-0005-0000-0000-0000C9000000}"/>
    <cellStyle name="HEADING2" xfId="203" xr:uid="{00000000-0005-0000-0000-0000CA000000}"/>
    <cellStyle name="Hyperlink 2" xfId="204" xr:uid="{00000000-0005-0000-0000-0000CB000000}"/>
    <cellStyle name="Hyperlink 3" xfId="205" xr:uid="{00000000-0005-0000-0000-0000CC000000}"/>
    <cellStyle name="Input" xfId="206" builtinId="20" customBuiltin="1"/>
    <cellStyle name="Input [yellow]" xfId="207" xr:uid="{00000000-0005-0000-0000-0000CE000000}"/>
    <cellStyle name="Link Currency (0)" xfId="208" xr:uid="{00000000-0005-0000-0000-0000CF000000}"/>
    <cellStyle name="Link Currency (2)" xfId="209" xr:uid="{00000000-0005-0000-0000-0000D0000000}"/>
    <cellStyle name="Link Units (0)" xfId="210" xr:uid="{00000000-0005-0000-0000-0000D1000000}"/>
    <cellStyle name="Link Units (1)" xfId="211" xr:uid="{00000000-0005-0000-0000-0000D2000000}"/>
    <cellStyle name="Link Units (2)" xfId="212" xr:uid="{00000000-0005-0000-0000-0000D3000000}"/>
    <cellStyle name="Linked Cell" xfId="213" builtinId="24" customBuiltin="1"/>
    <cellStyle name="MainHead" xfId="214" xr:uid="{00000000-0005-0000-0000-0000D5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15" xr:uid="{00000000-0005-0000-0000-0000D6000000}"/>
    <cellStyle name="Millares [0]_Contr. Sales" xfId="216" xr:uid="{00000000-0005-0000-0000-0000D7000000}"/>
    <cellStyle name="Millares_Contr. Sales" xfId="217" xr:uid="{00000000-0005-0000-0000-0000D8000000}"/>
    <cellStyle name="Milliers [0]_AR1194" xfId="218" xr:uid="{00000000-0005-0000-0000-0000D9000000}"/>
    <cellStyle name="Milliers_AR1194" xfId="219" xr:uid="{00000000-0005-0000-0000-0000DA000000}"/>
    <cellStyle name="Model" xfId="220" xr:uid="{00000000-0005-0000-0000-0000DB000000}"/>
    <cellStyle name="Mon?taire [0]_AR1194" xfId="221" xr:uid="{00000000-0005-0000-0000-0000DC000000}"/>
    <cellStyle name="Mon?taire_AR1194" xfId="222" xr:uid="{00000000-0005-0000-0000-0000DD000000}"/>
    <cellStyle name="Moneda [0]_Contr. Sales" xfId="223" xr:uid="{00000000-0005-0000-0000-0000DE000000}"/>
    <cellStyle name="Moneda_Contr. Sales" xfId="224" xr:uid="{00000000-0005-0000-0000-0000DF000000}"/>
    <cellStyle name="Monétaire [0]_AR1194" xfId="225" xr:uid="{00000000-0005-0000-0000-0000E0000000}"/>
    <cellStyle name="Monétaire_AR1194" xfId="226" xr:uid="{00000000-0005-0000-0000-0000E1000000}"/>
    <cellStyle name="Neutral" xfId="227" builtinId="28" customBuiltin="1"/>
    <cellStyle name="no dec" xfId="228" xr:uid="{00000000-0005-0000-0000-0000E3000000}"/>
    <cellStyle name="Normal" xfId="0" builtinId="0" customBuiltin="1"/>
    <cellStyle name="Normal - Style1" xfId="229" xr:uid="{00000000-0005-0000-0000-0000E5000000}"/>
    <cellStyle name="Normal - Style5" xfId="230" xr:uid="{00000000-0005-0000-0000-0000E6000000}"/>
    <cellStyle name="Normal (%)" xfId="231" xr:uid="{00000000-0005-0000-0000-0000E7000000}"/>
    <cellStyle name="Normal (£m)" xfId="232" xr:uid="{00000000-0005-0000-0000-0000E8000000}"/>
    <cellStyle name="Normal (x)" xfId="233" xr:uid="{00000000-0005-0000-0000-0000E9000000}"/>
    <cellStyle name="Normal 10" xfId="234" xr:uid="{00000000-0005-0000-0000-0000EA000000}"/>
    <cellStyle name="Normal 10 2" xfId="235" xr:uid="{00000000-0005-0000-0000-0000EB000000}"/>
    <cellStyle name="Normal 11" xfId="236" xr:uid="{00000000-0005-0000-0000-0000EC000000}"/>
    <cellStyle name="Normal 12" xfId="237" xr:uid="{00000000-0005-0000-0000-0000ED000000}"/>
    <cellStyle name="Normal 13" xfId="238" xr:uid="{00000000-0005-0000-0000-0000EE000000}"/>
    <cellStyle name="Normal 14" xfId="239" xr:uid="{00000000-0005-0000-0000-0000EF000000}"/>
    <cellStyle name="Normal 15" xfId="240" xr:uid="{00000000-0005-0000-0000-0000F0000000}"/>
    <cellStyle name="Normal 16" xfId="241" xr:uid="{00000000-0005-0000-0000-0000F1000000}"/>
    <cellStyle name="Normal 17" xfId="242" xr:uid="{00000000-0005-0000-0000-0000F2000000}"/>
    <cellStyle name="Normal 18" xfId="243" xr:uid="{00000000-0005-0000-0000-0000F3000000}"/>
    <cellStyle name="Normal 19" xfId="244" xr:uid="{00000000-0005-0000-0000-0000F4000000}"/>
    <cellStyle name="Normal 19 2" xfId="245" xr:uid="{00000000-0005-0000-0000-0000F5000000}"/>
    <cellStyle name="Normal 2" xfId="246" xr:uid="{00000000-0005-0000-0000-0000F6000000}"/>
    <cellStyle name="Normal 2 10" xfId="247" xr:uid="{00000000-0005-0000-0000-0000F7000000}"/>
    <cellStyle name="Normal 2 2" xfId="248" xr:uid="{00000000-0005-0000-0000-0000F8000000}"/>
    <cellStyle name="Normal 2 2 2" xfId="249" xr:uid="{00000000-0005-0000-0000-0000F9000000}"/>
    <cellStyle name="Normal 2 2 2 2 2" xfId="250" xr:uid="{00000000-0005-0000-0000-0000FA000000}"/>
    <cellStyle name="Normal 2 2 3" xfId="251" xr:uid="{00000000-0005-0000-0000-0000FB000000}"/>
    <cellStyle name="Normal 2 2 3 2" xfId="252" xr:uid="{00000000-0005-0000-0000-0000FC000000}"/>
    <cellStyle name="Normal 2 3" xfId="253" xr:uid="{00000000-0005-0000-0000-0000FD000000}"/>
    <cellStyle name="Normal 2 3 2" xfId="254" xr:uid="{00000000-0005-0000-0000-0000FE000000}"/>
    <cellStyle name="Normal 2 4" xfId="255" xr:uid="{00000000-0005-0000-0000-0000FF000000}"/>
    <cellStyle name="Normal 2 4 4" xfId="256" xr:uid="{00000000-0005-0000-0000-000000010000}"/>
    <cellStyle name="Normal 2 5" xfId="257" xr:uid="{00000000-0005-0000-0000-000001010000}"/>
    <cellStyle name="Normal 2 5 2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_06.งบการเงิน 06_2554_adj." xfId="262" xr:uid="{00000000-0005-0000-0000-000006010000}"/>
    <cellStyle name="Normal 20" xfId="263" xr:uid="{00000000-0005-0000-0000-000007010000}"/>
    <cellStyle name="Normal 21" xfId="264" xr:uid="{00000000-0005-0000-0000-000008010000}"/>
    <cellStyle name="Normal 214" xfId="265" xr:uid="{00000000-0005-0000-0000-000009010000}"/>
    <cellStyle name="Normal 218" xfId="266" xr:uid="{00000000-0005-0000-0000-00000A010000}"/>
    <cellStyle name="Normal 22" xfId="267" xr:uid="{00000000-0005-0000-0000-00000B010000}"/>
    <cellStyle name="Normal 22 2" xfId="268" xr:uid="{00000000-0005-0000-0000-00000C010000}"/>
    <cellStyle name="Normal 226" xfId="269" xr:uid="{00000000-0005-0000-0000-00000D010000}"/>
    <cellStyle name="Normal 23" xfId="270" xr:uid="{00000000-0005-0000-0000-00000E010000}"/>
    <cellStyle name="Normal 23 2" xfId="271" xr:uid="{00000000-0005-0000-0000-00000F010000}"/>
    <cellStyle name="Normal 23 2 2" xfId="272" xr:uid="{00000000-0005-0000-0000-000010010000}"/>
    <cellStyle name="Normal 24" xfId="273" xr:uid="{00000000-0005-0000-0000-000011010000}"/>
    <cellStyle name="Normal 25" xfId="274" xr:uid="{00000000-0005-0000-0000-000012010000}"/>
    <cellStyle name="Normal 26" xfId="275" xr:uid="{00000000-0005-0000-0000-000013010000}"/>
    <cellStyle name="Normal 27" xfId="276" xr:uid="{00000000-0005-0000-0000-000014010000}"/>
    <cellStyle name="Normal 28" xfId="277" xr:uid="{00000000-0005-0000-0000-000015010000}"/>
    <cellStyle name="Normal 29" xfId="278" xr:uid="{00000000-0005-0000-0000-000016010000}"/>
    <cellStyle name="Normal 3" xfId="279" xr:uid="{00000000-0005-0000-0000-000017010000}"/>
    <cellStyle name="Normal 3 10" xfId="280" xr:uid="{00000000-0005-0000-0000-000018010000}"/>
    <cellStyle name="Normal 3 2" xfId="281" xr:uid="{00000000-0005-0000-0000-000019010000}"/>
    <cellStyle name="Normal 3 2 2" xfId="282" xr:uid="{00000000-0005-0000-0000-00001A010000}"/>
    <cellStyle name="Normal 3 3" xfId="283" xr:uid="{00000000-0005-0000-0000-00001B010000}"/>
    <cellStyle name="Normal 3 3 2" xfId="284" xr:uid="{00000000-0005-0000-0000-00001C010000}"/>
    <cellStyle name="Normal 3 4" xfId="285" xr:uid="{00000000-0005-0000-0000-00001D010000}"/>
    <cellStyle name="Normal 3 4 2" xfId="286" xr:uid="{00000000-0005-0000-0000-00001E010000}"/>
    <cellStyle name="Normal 3 5" xfId="287" xr:uid="{00000000-0005-0000-0000-00001F010000}"/>
    <cellStyle name="Normal 3 5 2" xfId="288" xr:uid="{00000000-0005-0000-0000-000020010000}"/>
    <cellStyle name="Normal 3 6" xfId="289" xr:uid="{00000000-0005-0000-0000-000021010000}"/>
    <cellStyle name="Normal 3 7" xfId="290" xr:uid="{00000000-0005-0000-0000-000022010000}"/>
    <cellStyle name="Normal 3 8" xfId="291" xr:uid="{00000000-0005-0000-0000-000023010000}"/>
    <cellStyle name="Normal 3 9" xfId="292" xr:uid="{00000000-0005-0000-0000-000024010000}"/>
    <cellStyle name="Normal 3_Depre_SEAN(1)" xfId="293" xr:uid="{00000000-0005-0000-0000-000025010000}"/>
    <cellStyle name="Normal 30" xfId="294" xr:uid="{00000000-0005-0000-0000-000026010000}"/>
    <cellStyle name="Normal 31" xfId="295" xr:uid="{00000000-0005-0000-0000-000027010000}"/>
    <cellStyle name="Normal 32" xfId="296" xr:uid="{00000000-0005-0000-0000-000028010000}"/>
    <cellStyle name="Normal 33" xfId="297" xr:uid="{00000000-0005-0000-0000-000029010000}"/>
    <cellStyle name="Normal 34" xfId="298" xr:uid="{00000000-0005-0000-0000-00002A010000}"/>
    <cellStyle name="Normal 35" xfId="299" xr:uid="{00000000-0005-0000-0000-00002B010000}"/>
    <cellStyle name="Normal 36" xfId="300" xr:uid="{00000000-0005-0000-0000-00002C010000}"/>
    <cellStyle name="Normal 37" xfId="301" xr:uid="{00000000-0005-0000-0000-00002D010000}"/>
    <cellStyle name="Normal 38" xfId="302" xr:uid="{00000000-0005-0000-0000-00002E010000}"/>
    <cellStyle name="Normal 39" xfId="303" xr:uid="{00000000-0005-0000-0000-00002F010000}"/>
    <cellStyle name="Normal 4" xfId="304" xr:uid="{00000000-0005-0000-0000-000030010000}"/>
    <cellStyle name="Normal 4 2" xfId="305" xr:uid="{00000000-0005-0000-0000-000031010000}"/>
    <cellStyle name="Normal 4 2 2" xfId="306" xr:uid="{00000000-0005-0000-0000-000032010000}"/>
    <cellStyle name="Normal 4 3" xfId="307" xr:uid="{00000000-0005-0000-0000-000033010000}"/>
    <cellStyle name="Normal 4 4" xfId="308" xr:uid="{00000000-0005-0000-0000-000034010000}"/>
    <cellStyle name="Normal 4_Depre_SEAN(1)" xfId="309" xr:uid="{00000000-0005-0000-0000-000035010000}"/>
    <cellStyle name="Normal 40" xfId="310" xr:uid="{00000000-0005-0000-0000-000036010000}"/>
    <cellStyle name="Normal 41" xfId="311" xr:uid="{00000000-0005-0000-0000-000037010000}"/>
    <cellStyle name="Normal 42" xfId="312" xr:uid="{00000000-0005-0000-0000-000038010000}"/>
    <cellStyle name="Normal 43" xfId="313" xr:uid="{00000000-0005-0000-0000-000039010000}"/>
    <cellStyle name="Normal 44" xfId="314" xr:uid="{00000000-0005-0000-0000-00003A010000}"/>
    <cellStyle name="Normal 45" xfId="315" xr:uid="{00000000-0005-0000-0000-00003B010000}"/>
    <cellStyle name="Normal 46" xfId="316" xr:uid="{00000000-0005-0000-0000-00003C010000}"/>
    <cellStyle name="Normal 47" xfId="317" xr:uid="{00000000-0005-0000-0000-00003D010000}"/>
    <cellStyle name="Normal 48" xfId="318" xr:uid="{00000000-0005-0000-0000-00003E010000}"/>
    <cellStyle name="Normal 49" xfId="319" xr:uid="{00000000-0005-0000-0000-00003F010000}"/>
    <cellStyle name="Normal 5" xfId="320" xr:uid="{00000000-0005-0000-0000-000040010000}"/>
    <cellStyle name="Normal 5 2" xfId="321" xr:uid="{00000000-0005-0000-0000-000041010000}"/>
    <cellStyle name="Normal 5 2 2" xfId="322" xr:uid="{00000000-0005-0000-0000-000042010000}"/>
    <cellStyle name="Normal 5 3" xfId="323" xr:uid="{00000000-0005-0000-0000-000043010000}"/>
    <cellStyle name="Normal 5_Depre_SEAN(1)" xfId="324" xr:uid="{00000000-0005-0000-0000-000044010000}"/>
    <cellStyle name="Normal 50" xfId="325" xr:uid="{00000000-0005-0000-0000-000045010000}"/>
    <cellStyle name="Normal 51" xfId="326" xr:uid="{00000000-0005-0000-0000-000046010000}"/>
    <cellStyle name="Normal 52" xfId="327" xr:uid="{00000000-0005-0000-0000-000047010000}"/>
    <cellStyle name="Normal 53" xfId="328" xr:uid="{00000000-0005-0000-0000-000048010000}"/>
    <cellStyle name="Normal 54" xfId="329" xr:uid="{00000000-0005-0000-0000-000049010000}"/>
    <cellStyle name="Normal 55" xfId="330" xr:uid="{00000000-0005-0000-0000-00004A010000}"/>
    <cellStyle name="Normal 56" xfId="331" xr:uid="{00000000-0005-0000-0000-00004B010000}"/>
    <cellStyle name="Normal 57" xfId="332" xr:uid="{00000000-0005-0000-0000-00004C010000}"/>
    <cellStyle name="Normal 57 2" xfId="333" xr:uid="{00000000-0005-0000-0000-00004D010000}"/>
    <cellStyle name="Normal 58" xfId="334" xr:uid="{00000000-0005-0000-0000-00004E010000}"/>
    <cellStyle name="Normal 59" xfId="335" xr:uid="{00000000-0005-0000-0000-00004F010000}"/>
    <cellStyle name="Normal 6" xfId="336" xr:uid="{00000000-0005-0000-0000-000050010000}"/>
    <cellStyle name="Normal 6 2" xfId="337" xr:uid="{00000000-0005-0000-0000-000051010000}"/>
    <cellStyle name="Normal 60" xfId="338" xr:uid="{00000000-0005-0000-0000-000052010000}"/>
    <cellStyle name="Normal 61" xfId="339" xr:uid="{00000000-0005-0000-0000-000053010000}"/>
    <cellStyle name="Normal 62" xfId="340" xr:uid="{00000000-0005-0000-0000-000054010000}"/>
    <cellStyle name="Normal 62 2" xfId="341" xr:uid="{00000000-0005-0000-0000-000055010000}"/>
    <cellStyle name="Normal 63" xfId="342" xr:uid="{00000000-0005-0000-0000-000056010000}"/>
    <cellStyle name="Normal 64" xfId="343" xr:uid="{00000000-0005-0000-0000-000057010000}"/>
    <cellStyle name="Normal 65" xfId="344" xr:uid="{00000000-0005-0000-0000-000058010000}"/>
    <cellStyle name="Normal 66" xfId="345" xr:uid="{00000000-0005-0000-0000-000059010000}"/>
    <cellStyle name="Normal 67" xfId="346" xr:uid="{00000000-0005-0000-0000-00005A010000}"/>
    <cellStyle name="Normal 68" xfId="347" xr:uid="{00000000-0005-0000-0000-00005B010000}"/>
    <cellStyle name="Normal 69" xfId="348" xr:uid="{00000000-0005-0000-0000-00005C010000}"/>
    <cellStyle name="Normal 7" xfId="349" xr:uid="{00000000-0005-0000-0000-00005D010000}"/>
    <cellStyle name="Normal 7 2" xfId="350" xr:uid="{00000000-0005-0000-0000-00005E010000}"/>
    <cellStyle name="Normal 70" xfId="351" xr:uid="{00000000-0005-0000-0000-00005F010000}"/>
    <cellStyle name="Normal 71" xfId="352" xr:uid="{00000000-0005-0000-0000-000060010000}"/>
    <cellStyle name="Normal 8" xfId="353" xr:uid="{00000000-0005-0000-0000-000061010000}"/>
    <cellStyle name="Normal 81" xfId="354" xr:uid="{00000000-0005-0000-0000-000062010000}"/>
    <cellStyle name="Normal 9" xfId="355" xr:uid="{00000000-0005-0000-0000-000063010000}"/>
    <cellStyle name="Normal 9 2" xfId="356" xr:uid="{00000000-0005-0000-0000-000064010000}"/>
    <cellStyle name="Normal_Cash Flow_NKCC_2005-2004 (revised)" xfId="357" xr:uid="{00000000-0005-0000-0000-000065010000}"/>
    <cellStyle name="Normal_Gulf Electric Q1'03(Revised 28 Apr )" xfId="358" xr:uid="{00000000-0005-0000-0000-000066010000}"/>
    <cellStyle name="Note" xfId="359" builtinId="10" customBuiltin="1"/>
    <cellStyle name="Note 2" xfId="360" xr:uid="{00000000-0005-0000-0000-000068010000}"/>
    <cellStyle name="Output" xfId="361" builtinId="21" customBuiltin="1"/>
    <cellStyle name="Pattern_ PPC_HW#3 (2)" xfId="362" xr:uid="{00000000-0005-0000-0000-00006A010000}"/>
    <cellStyle name="Percent %" xfId="363" xr:uid="{00000000-0005-0000-0000-00006B010000}"/>
    <cellStyle name="Percent % Long Underline" xfId="364" xr:uid="{00000000-0005-0000-0000-00006C010000}"/>
    <cellStyle name="Percent [0]" xfId="365" xr:uid="{00000000-0005-0000-0000-00006D010000}"/>
    <cellStyle name="Percent [00]" xfId="366" xr:uid="{00000000-0005-0000-0000-00006E010000}"/>
    <cellStyle name="Percent [2]" xfId="367" xr:uid="{00000000-0005-0000-0000-00006F010000}"/>
    <cellStyle name="Percent 0.0%" xfId="368" xr:uid="{00000000-0005-0000-0000-000070010000}"/>
    <cellStyle name="Percent 0.0% Long Underline" xfId="369" xr:uid="{00000000-0005-0000-0000-000071010000}"/>
    <cellStyle name="Percent 0.00%" xfId="370" xr:uid="{00000000-0005-0000-0000-000072010000}"/>
    <cellStyle name="Percent 0.00% Long Underline" xfId="371" xr:uid="{00000000-0005-0000-0000-000073010000}"/>
    <cellStyle name="Percent 0.000%" xfId="372" xr:uid="{00000000-0005-0000-0000-000074010000}"/>
    <cellStyle name="Percent 0.000% Long Underline" xfId="373" xr:uid="{00000000-0005-0000-0000-000075010000}"/>
    <cellStyle name="Percent 10" xfId="374" xr:uid="{00000000-0005-0000-0000-000076010000}"/>
    <cellStyle name="Percent 2" xfId="375" xr:uid="{00000000-0005-0000-0000-000077010000}"/>
    <cellStyle name="Percent 2 2" xfId="376" xr:uid="{00000000-0005-0000-0000-000078010000}"/>
    <cellStyle name="Percent 2 2 2" xfId="377" xr:uid="{00000000-0005-0000-0000-000079010000}"/>
    <cellStyle name="Percent 2 2 3" xfId="378" xr:uid="{00000000-0005-0000-0000-00007A010000}"/>
    <cellStyle name="Percent 2 2 4" xfId="379" xr:uid="{00000000-0005-0000-0000-00007B010000}"/>
    <cellStyle name="Percent 2 3" xfId="380" xr:uid="{00000000-0005-0000-0000-00007C010000}"/>
    <cellStyle name="Percent 3" xfId="381" xr:uid="{00000000-0005-0000-0000-00007D010000}"/>
    <cellStyle name="Percent 4" xfId="382" xr:uid="{00000000-0005-0000-0000-00007E010000}"/>
    <cellStyle name="Percent 5" xfId="383" xr:uid="{00000000-0005-0000-0000-00007F010000}"/>
    <cellStyle name="PERCENTAGE" xfId="384" xr:uid="{00000000-0005-0000-0000-000080010000}"/>
    <cellStyle name="Pilkku_BINV" xfId="385" xr:uid="{00000000-0005-0000-0000-000081010000}"/>
    <cellStyle name="PrePop Currency (0)" xfId="386" xr:uid="{00000000-0005-0000-0000-000082010000}"/>
    <cellStyle name="PrePop Currency (2)" xfId="387" xr:uid="{00000000-0005-0000-0000-000083010000}"/>
    <cellStyle name="PrePop Units (0)" xfId="388" xr:uid="{00000000-0005-0000-0000-000084010000}"/>
    <cellStyle name="PrePop Units (1)" xfId="389" xr:uid="{00000000-0005-0000-0000-000085010000}"/>
    <cellStyle name="PrePop Units (2)" xfId="390" xr:uid="{00000000-0005-0000-0000-000086010000}"/>
    <cellStyle name="Py?r. luku_BINV" xfId="391" xr:uid="{00000000-0005-0000-0000-000087010000}"/>
    <cellStyle name="Py?r. valuutta_BINV" xfId="392" xr:uid="{00000000-0005-0000-0000-000088010000}"/>
    <cellStyle name="Q" xfId="393" xr:uid="{00000000-0005-0000-0000-000089010000}"/>
    <cellStyle name="Q_55-งบการเงิน 30.06.55_Adj.1" xfId="394" xr:uid="{00000000-0005-0000-0000-00008A010000}"/>
    <cellStyle name="Quantity" xfId="395" xr:uid="{00000000-0005-0000-0000-00008B010000}"/>
    <cellStyle name="small border line" xfId="396" xr:uid="{00000000-0005-0000-0000-00008C010000}"/>
    <cellStyle name="Style 1" xfId="397" xr:uid="{00000000-0005-0000-0000-00008D010000}"/>
    <cellStyle name="subhead" xfId="398" xr:uid="{00000000-0005-0000-0000-00008E010000}"/>
    <cellStyle name="Text Indent A" xfId="399" xr:uid="{00000000-0005-0000-0000-00008F010000}"/>
    <cellStyle name="Text Indent B" xfId="400" xr:uid="{00000000-0005-0000-0000-000090010000}"/>
    <cellStyle name="Text Indent C" xfId="401" xr:uid="{00000000-0005-0000-0000-000091010000}"/>
    <cellStyle name="Tickmark" xfId="402" xr:uid="{00000000-0005-0000-0000-000092010000}"/>
    <cellStyle name="Times New Roman" xfId="403" xr:uid="{00000000-0005-0000-0000-000093010000}"/>
    <cellStyle name="Title" xfId="404" builtinId="15" customBuiltin="1"/>
    <cellStyle name="Total" xfId="405" builtinId="25" customBuiltin="1"/>
    <cellStyle name="Valuutta_BINV" xfId="406" xr:uid="{00000000-0005-0000-0000-000096010000}"/>
    <cellStyle name="W" xfId="407" xr:uid="{00000000-0005-0000-0000-000097010000}"/>
    <cellStyle name="W_55-งบการเงิน 30.06.55_Adj.1" xfId="408" xr:uid="{00000000-0005-0000-0000-000098010000}"/>
    <cellStyle name="Warning Text" xfId="409" builtinId="11" customBuiltin="1"/>
    <cellStyle name="XComma" xfId="410" xr:uid="{00000000-0005-0000-0000-00009A010000}"/>
    <cellStyle name="XComma 0.0" xfId="411" xr:uid="{00000000-0005-0000-0000-00009B010000}"/>
    <cellStyle name="XComma 0.00" xfId="412" xr:uid="{00000000-0005-0000-0000-00009C010000}"/>
    <cellStyle name="XComma 0.000" xfId="413" xr:uid="{00000000-0005-0000-0000-00009D010000}"/>
    <cellStyle name="XCurrency" xfId="414" xr:uid="{00000000-0005-0000-0000-00009E010000}"/>
    <cellStyle name="XCurrency 0.0" xfId="415" xr:uid="{00000000-0005-0000-0000-00009F010000}"/>
    <cellStyle name="XCurrency 0.00" xfId="416" xr:uid="{00000000-0005-0000-0000-0000A0010000}"/>
    <cellStyle name="XCurrency 0.000" xfId="417" xr:uid="{00000000-0005-0000-0000-0000A1010000}"/>
    <cellStyle name="เครื่องหมายจุลภาค [0]_Capital Exp_49" xfId="418" xr:uid="{00000000-0005-0000-0000-0000A2010000}"/>
    <cellStyle name="เครื่องหมายจุลภาค 2" xfId="419" xr:uid="{00000000-0005-0000-0000-0000A3010000}"/>
    <cellStyle name="เครื่องหมายจุลภาค 2 2" xfId="420" xr:uid="{00000000-0005-0000-0000-0000A4010000}"/>
    <cellStyle name="เครื่องหมายจุลภาค 2 3" xfId="421" xr:uid="{00000000-0005-0000-0000-0000A5010000}"/>
    <cellStyle name="เครื่องหมายจุลภาค 2 3 2" xfId="422" xr:uid="{00000000-0005-0000-0000-0000A6010000}"/>
    <cellStyle name="เครื่องหมายจุลภาค 2 4" xfId="423" xr:uid="{00000000-0005-0000-0000-0000A7010000}"/>
    <cellStyle name="เครื่องหมายจุลภาค 3" xfId="424" xr:uid="{00000000-0005-0000-0000-0000A8010000}"/>
    <cellStyle name="เครื่องหมายจุลภาค 4" xfId="425" xr:uid="{00000000-0005-0000-0000-0000A9010000}"/>
    <cellStyle name="เครื่องหมายจุลภาค 5" xfId="426" xr:uid="{00000000-0005-0000-0000-0000AA010000}"/>
    <cellStyle name="เครื่องหมายจุลภาค 6" xfId="427" xr:uid="{00000000-0005-0000-0000-0000AB010000}"/>
    <cellStyle name="เครื่องหมายจุลภาค_7150 Equity Statement - Stock, Retained Earnings, Divs" xfId="428" xr:uid="{00000000-0005-0000-0000-0000AC010000}"/>
    <cellStyle name="เครื่องหมายสกุลเงิน [0]_Capital Exp_49" xfId="429" xr:uid="{00000000-0005-0000-0000-0000AD010000}"/>
    <cellStyle name="เครื่องหมายสกุลเงิน_Capital Exp_49" xfId="430" xr:uid="{00000000-0005-0000-0000-0000AE010000}"/>
    <cellStyle name="เชื่อมโยงหลายมิติ" xfId="431" xr:uid="{00000000-0005-0000-0000-0000AF010000}"/>
    <cellStyle name="เซลล์ตรวจสอบ" xfId="432" xr:uid="{00000000-0005-0000-0000-0000B0010000}"/>
    <cellStyle name="เซลล์ที่มีการเชื่อมโยง" xfId="433" xr:uid="{00000000-0005-0000-0000-0000B1010000}"/>
    <cellStyle name="เปอร์เซ็นต์ 2" xfId="434" xr:uid="{00000000-0005-0000-0000-0000B2010000}"/>
    <cellStyle name="แย่" xfId="435" xr:uid="{00000000-0005-0000-0000-0000B3010000}"/>
    <cellStyle name="แสดงผล" xfId="436" xr:uid="{00000000-0005-0000-0000-0000B4010000}"/>
    <cellStyle name="การคำนวณ" xfId="437" xr:uid="{00000000-0005-0000-0000-0000B5010000}"/>
    <cellStyle name="ข้อความเตือน" xfId="438" xr:uid="{00000000-0005-0000-0000-0000B6010000}"/>
    <cellStyle name="ข้อความอธิบาย" xfId="439" xr:uid="{00000000-0005-0000-0000-0000B7010000}"/>
    <cellStyle name="ชื่อเรื่อง" xfId="440" xr:uid="{00000000-0005-0000-0000-0000B8010000}"/>
    <cellStyle name="ณfน๔_NTCณ๘ป๙ (2)" xfId="441" xr:uid="{00000000-0005-0000-0000-0000B9010000}"/>
    <cellStyle name="ดี" xfId="442" xr:uid="{00000000-0005-0000-0000-0000BA010000}"/>
    <cellStyle name="ตามการเชื่อมโยงหลายมิติ" xfId="443" xr:uid="{00000000-0005-0000-0000-0000BB010000}"/>
    <cellStyle name="น้บะภฒ_95" xfId="444" xr:uid="{00000000-0005-0000-0000-0000BC010000}"/>
    <cellStyle name="ปกติ 2" xfId="445" xr:uid="{00000000-0005-0000-0000-0000BD010000}"/>
    <cellStyle name="ปกติ 3" xfId="446" xr:uid="{00000000-0005-0000-0000-0000BE010000}"/>
    <cellStyle name="ปกติ 4" xfId="447" xr:uid="{00000000-0005-0000-0000-0000BF010000}"/>
    <cellStyle name="ปกติ 5" xfId="448" xr:uid="{00000000-0005-0000-0000-0000C0010000}"/>
    <cellStyle name="ปกติ_2009 Q1 PTT UT - TH (26-may-09)" xfId="449" xr:uid="{00000000-0005-0000-0000-0000C1010000}"/>
    <cellStyle name="ป้อนค่า" xfId="450" xr:uid="{00000000-0005-0000-0000-0000C2010000}"/>
    <cellStyle name="ปานกลาง" xfId="451" xr:uid="{00000000-0005-0000-0000-0000C3010000}"/>
    <cellStyle name="ผลรวม" xfId="452" xr:uid="{00000000-0005-0000-0000-0000C4010000}"/>
    <cellStyle name="ฤธถ [0]_95" xfId="453" xr:uid="{00000000-0005-0000-0000-0000C5010000}"/>
    <cellStyle name="ฤธถ_95" xfId="454" xr:uid="{00000000-0005-0000-0000-0000C6010000}"/>
    <cellStyle name="ล๋ศญ [0]_95" xfId="455" xr:uid="{00000000-0005-0000-0000-0000C7010000}"/>
    <cellStyle name="ล๋ศญ_95" xfId="456" xr:uid="{00000000-0005-0000-0000-0000C8010000}"/>
    <cellStyle name="ลักษณะ 1" xfId="457" xr:uid="{00000000-0005-0000-0000-0000C9010000}"/>
    <cellStyle name="วฅมุ_4ฟ๙ฝวภ๛" xfId="458" xr:uid="{00000000-0005-0000-0000-0000CA010000}"/>
    <cellStyle name="ส่วนที่ถูกเน้น1" xfId="459" xr:uid="{00000000-0005-0000-0000-0000CB010000}"/>
    <cellStyle name="ส่วนที่ถูกเน้น2" xfId="460" xr:uid="{00000000-0005-0000-0000-0000CC010000}"/>
    <cellStyle name="ส่วนที่ถูกเน้น2 2" xfId="461" xr:uid="{00000000-0005-0000-0000-0000CD010000}"/>
    <cellStyle name="ส่วนที่ถูกเน้น3" xfId="462" xr:uid="{00000000-0005-0000-0000-0000CE010000}"/>
    <cellStyle name="ส่วนที่ถูกเน้น4" xfId="463" xr:uid="{00000000-0005-0000-0000-0000CF010000}"/>
    <cellStyle name="ส่วนที่ถูกเน้น5" xfId="464" xr:uid="{00000000-0005-0000-0000-0000D0010000}"/>
    <cellStyle name="ส่วนที่ถูกเน้น6" xfId="465" xr:uid="{00000000-0005-0000-0000-0000D1010000}"/>
    <cellStyle name="หมายเหตุ" xfId="466" xr:uid="{00000000-0005-0000-0000-0000D2010000}"/>
    <cellStyle name="หัวเรื่อง 1" xfId="467" xr:uid="{00000000-0005-0000-0000-0000D3010000}"/>
    <cellStyle name="หัวเรื่อง 2" xfId="468" xr:uid="{00000000-0005-0000-0000-0000D4010000}"/>
    <cellStyle name="หัวเรื่อง 3" xfId="469" xr:uid="{00000000-0005-0000-0000-0000D5010000}"/>
    <cellStyle name="หัวเรื่อง 4" xfId="470" xr:uid="{00000000-0005-0000-0000-0000D6010000}"/>
    <cellStyle name="標準 2" xfId="471" xr:uid="{00000000-0005-0000-0000-0000D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81"/>
  <sheetViews>
    <sheetView topLeftCell="A40" zoomScaleNormal="100" zoomScaleSheetLayoutView="100" workbookViewId="0">
      <selection activeCell="D15" sqref="D15"/>
    </sheetView>
  </sheetViews>
  <sheetFormatPr defaultColWidth="9.28515625" defaultRowHeight="20.100000000000001" customHeight="1"/>
  <cols>
    <col min="1" max="2" width="1.42578125" style="3" customWidth="1"/>
    <col min="3" max="3" width="28.7109375" style="3" customWidth="1"/>
    <col min="4" max="4" width="7.42578125" style="4" customWidth="1"/>
    <col min="5" max="5" width="0.5703125" style="3" customWidth="1"/>
    <col min="6" max="6" width="13.28515625" style="5" customWidth="1"/>
    <col min="7" max="7" width="0.5703125" style="5" customWidth="1"/>
    <col min="8" max="8" width="13.28515625" style="5" customWidth="1"/>
    <col min="9" max="9" width="0.5703125" style="6" customWidth="1"/>
    <col min="10" max="10" width="13.28515625" style="5" customWidth="1"/>
    <col min="11" max="11" width="0.5703125" style="5" customWidth="1"/>
    <col min="12" max="12" width="13.28515625" style="5" customWidth="1"/>
    <col min="13" max="16384" width="9.28515625" style="3"/>
  </cols>
  <sheetData>
    <row r="1" spans="1:12" ht="20.100000000000001" customHeight="1">
      <c r="A1" s="1" t="s">
        <v>0</v>
      </c>
      <c r="B1" s="2"/>
    </row>
    <row r="2" spans="1:12" s="8" customFormat="1" ht="20.100000000000001" customHeight="1">
      <c r="A2" s="7" t="s">
        <v>1</v>
      </c>
      <c r="B2" s="7"/>
      <c r="D2" s="9"/>
      <c r="F2" s="10"/>
      <c r="G2" s="10"/>
      <c r="H2" s="10"/>
      <c r="I2" s="11"/>
      <c r="J2" s="10"/>
      <c r="K2" s="10"/>
      <c r="L2" s="10"/>
    </row>
    <row r="3" spans="1:12" ht="20.100000000000001" customHeight="1">
      <c r="A3" s="12" t="s">
        <v>219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ht="20.100000000000001" customHeight="1">
      <c r="A4" s="7"/>
      <c r="B4" s="7"/>
      <c r="C4" s="8"/>
      <c r="D4" s="9"/>
      <c r="E4" s="8"/>
      <c r="F4" s="10"/>
      <c r="G4" s="10"/>
      <c r="H4" s="10"/>
      <c r="I4" s="11"/>
      <c r="J4" s="10"/>
      <c r="K4" s="10"/>
      <c r="L4" s="10"/>
    </row>
    <row r="5" spans="1:12" ht="20.100000000000001" customHeight="1">
      <c r="A5" s="7"/>
      <c r="B5" s="7"/>
      <c r="C5" s="8"/>
      <c r="D5" s="9"/>
      <c r="E5" s="8"/>
      <c r="F5" s="365" t="s">
        <v>2</v>
      </c>
      <c r="G5" s="365"/>
      <c r="H5" s="365"/>
      <c r="I5" s="18"/>
      <c r="J5" s="365" t="s">
        <v>3</v>
      </c>
      <c r="K5" s="365"/>
      <c r="L5" s="365"/>
    </row>
    <row r="6" spans="1:12" ht="20.100000000000001" customHeight="1">
      <c r="A6" s="7"/>
      <c r="B6" s="7"/>
      <c r="C6" s="8"/>
      <c r="D6" s="9"/>
      <c r="E6" s="8"/>
      <c r="F6" s="19" t="s">
        <v>4</v>
      </c>
      <c r="G6" s="20"/>
      <c r="H6" s="19" t="s">
        <v>177</v>
      </c>
      <c r="I6" s="21"/>
      <c r="J6" s="19" t="s">
        <v>4</v>
      </c>
      <c r="K6" s="20"/>
      <c r="L6" s="19" t="s">
        <v>177</v>
      </c>
    </row>
    <row r="7" spans="1:12" ht="20.100000000000001" customHeight="1">
      <c r="A7" s="7"/>
      <c r="B7" s="7"/>
      <c r="C7" s="8"/>
      <c r="D7" s="9"/>
      <c r="E7" s="8"/>
      <c r="F7" s="19" t="s">
        <v>220</v>
      </c>
      <c r="G7" s="20"/>
      <c r="H7" s="19" t="s">
        <v>5</v>
      </c>
      <c r="I7" s="21"/>
      <c r="J7" s="19" t="s">
        <v>220</v>
      </c>
      <c r="K7" s="20"/>
      <c r="L7" s="19" t="s">
        <v>5</v>
      </c>
    </row>
    <row r="8" spans="1:12" ht="19.899999999999999" customHeight="1">
      <c r="E8" s="2"/>
      <c r="F8" s="19" t="s">
        <v>176</v>
      </c>
      <c r="G8" s="20"/>
      <c r="H8" s="19" t="s">
        <v>6</v>
      </c>
      <c r="I8" s="21"/>
      <c r="J8" s="19" t="s">
        <v>176</v>
      </c>
      <c r="K8" s="20"/>
      <c r="L8" s="19" t="s">
        <v>6</v>
      </c>
    </row>
    <row r="9" spans="1:12" ht="19.899999999999999" customHeight="1">
      <c r="D9" s="22" t="s">
        <v>7</v>
      </c>
      <c r="E9" s="7"/>
      <c r="F9" s="17" t="s">
        <v>163</v>
      </c>
      <c r="G9" s="23"/>
      <c r="H9" s="17" t="s">
        <v>163</v>
      </c>
      <c r="I9" s="24"/>
      <c r="J9" s="17" t="s">
        <v>163</v>
      </c>
      <c r="K9" s="23"/>
      <c r="L9" s="17" t="s">
        <v>163</v>
      </c>
    </row>
    <row r="10" spans="1:12" ht="20.100000000000001" customHeight="1">
      <c r="A10" s="1"/>
      <c r="B10" s="25"/>
      <c r="C10" s="25"/>
      <c r="D10" s="26"/>
      <c r="E10" s="25"/>
      <c r="F10" s="27"/>
      <c r="G10" s="28"/>
      <c r="H10" s="28"/>
      <c r="I10" s="29"/>
      <c r="J10" s="27"/>
      <c r="K10" s="28"/>
      <c r="L10" s="28"/>
    </row>
    <row r="11" spans="1:12" ht="20.100000000000001" customHeight="1">
      <c r="A11" s="1" t="s">
        <v>8</v>
      </c>
      <c r="B11" s="25"/>
      <c r="C11" s="25"/>
      <c r="D11" s="26"/>
      <c r="E11" s="25"/>
      <c r="F11" s="27"/>
      <c r="G11" s="28"/>
      <c r="H11" s="28"/>
      <c r="I11" s="29"/>
      <c r="J11" s="27"/>
      <c r="K11" s="28"/>
      <c r="L11" s="28"/>
    </row>
    <row r="12" spans="1:12" ht="6" customHeight="1">
      <c r="A12" s="1"/>
      <c r="B12" s="25"/>
      <c r="C12" s="25"/>
      <c r="D12" s="26"/>
      <c r="E12" s="25"/>
      <c r="F12" s="27"/>
      <c r="G12" s="28"/>
      <c r="H12" s="28"/>
      <c r="I12" s="29"/>
      <c r="J12" s="27"/>
      <c r="K12" s="28"/>
      <c r="L12" s="28"/>
    </row>
    <row r="13" spans="1:12" ht="20.100000000000001" customHeight="1">
      <c r="A13" s="1" t="s">
        <v>9</v>
      </c>
      <c r="B13" s="25"/>
      <c r="C13" s="25"/>
      <c r="D13" s="26"/>
      <c r="E13" s="25"/>
      <c r="F13" s="27"/>
      <c r="G13" s="28"/>
      <c r="H13" s="28"/>
      <c r="I13" s="29"/>
      <c r="J13" s="27"/>
      <c r="K13" s="28"/>
      <c r="L13" s="28"/>
    </row>
    <row r="14" spans="1:12" ht="6" customHeight="1">
      <c r="A14" s="1"/>
      <c r="B14" s="25"/>
      <c r="C14" s="25"/>
      <c r="D14" s="26"/>
      <c r="E14" s="25"/>
      <c r="F14" s="27"/>
      <c r="G14" s="28"/>
      <c r="H14" s="28"/>
      <c r="I14" s="29"/>
      <c r="J14" s="27"/>
      <c r="K14" s="28"/>
      <c r="L14" s="28"/>
    </row>
    <row r="15" spans="1:12" ht="20.100000000000001" customHeight="1">
      <c r="A15" s="25" t="s">
        <v>10</v>
      </c>
      <c r="B15" s="25"/>
      <c r="C15" s="25"/>
      <c r="D15" s="26">
        <v>8</v>
      </c>
      <c r="E15" s="25"/>
      <c r="F15" s="27">
        <v>21398873926</v>
      </c>
      <c r="G15" s="28"/>
      <c r="H15" s="28">
        <v>18838686740</v>
      </c>
      <c r="I15" s="28"/>
      <c r="J15" s="27">
        <v>11818551894</v>
      </c>
      <c r="K15" s="28"/>
      <c r="L15" s="28">
        <v>2327875235</v>
      </c>
    </row>
    <row r="16" spans="1:12" ht="20.100000000000001" customHeight="1">
      <c r="A16" s="30" t="s">
        <v>131</v>
      </c>
      <c r="B16" s="30"/>
      <c r="C16" s="25"/>
      <c r="D16" s="26">
        <v>9</v>
      </c>
      <c r="E16" s="25"/>
      <c r="F16" s="27">
        <v>270943368</v>
      </c>
      <c r="G16" s="28"/>
      <c r="H16" s="28">
        <v>249699685</v>
      </c>
      <c r="I16" s="28"/>
      <c r="J16" s="27">
        <v>0</v>
      </c>
      <c r="K16" s="28"/>
      <c r="L16" s="28">
        <v>0</v>
      </c>
    </row>
    <row r="17" spans="1:12" ht="20.100000000000001" customHeight="1">
      <c r="A17" s="30" t="s">
        <v>11</v>
      </c>
      <c r="B17" s="30"/>
      <c r="C17" s="30"/>
      <c r="D17" s="26">
        <v>4</v>
      </c>
      <c r="E17" s="25"/>
      <c r="F17" s="27">
        <v>0</v>
      </c>
      <c r="G17" s="28"/>
      <c r="H17" s="29">
        <v>964894072</v>
      </c>
      <c r="I17" s="28"/>
      <c r="J17" s="27">
        <v>0</v>
      </c>
      <c r="K17" s="28"/>
      <c r="L17" s="29">
        <v>0</v>
      </c>
    </row>
    <row r="18" spans="1:12" ht="20.100000000000001" customHeight="1">
      <c r="A18" s="30" t="s">
        <v>295</v>
      </c>
      <c r="B18" s="30"/>
      <c r="C18" s="30"/>
      <c r="D18" s="26"/>
      <c r="E18" s="25"/>
      <c r="F18" s="27"/>
      <c r="G18" s="28"/>
      <c r="H18" s="29"/>
      <c r="I18" s="28"/>
      <c r="J18" s="27"/>
      <c r="K18" s="28"/>
      <c r="L18" s="29"/>
    </row>
    <row r="19" spans="1:12" ht="20.100000000000001" customHeight="1">
      <c r="A19" s="30"/>
      <c r="B19" s="30" t="s">
        <v>296</v>
      </c>
      <c r="C19" s="30"/>
      <c r="D19" s="26" t="s">
        <v>298</v>
      </c>
      <c r="E19" s="25"/>
      <c r="F19" s="27">
        <v>1480000000</v>
      </c>
      <c r="G19" s="28"/>
      <c r="H19" s="29">
        <v>0</v>
      </c>
      <c r="I19" s="28"/>
      <c r="J19" s="27">
        <v>1000000000</v>
      </c>
      <c r="K19" s="28"/>
      <c r="L19" s="29">
        <v>0</v>
      </c>
    </row>
    <row r="20" spans="1:12" ht="20.100000000000001" customHeight="1">
      <c r="A20" s="30" t="s">
        <v>197</v>
      </c>
      <c r="B20" s="30"/>
      <c r="C20" s="30"/>
      <c r="D20" s="26" t="s">
        <v>297</v>
      </c>
      <c r="E20" s="25"/>
      <c r="F20" s="27">
        <v>9005703212</v>
      </c>
      <c r="G20" s="28"/>
      <c r="H20" s="5">
        <v>10084011483</v>
      </c>
      <c r="I20" s="28"/>
      <c r="J20" s="27">
        <v>2670221694</v>
      </c>
      <c r="K20" s="28"/>
      <c r="L20" s="29">
        <v>2477787185</v>
      </c>
    </row>
    <row r="21" spans="1:12" ht="20.100000000000001" customHeight="1">
      <c r="A21" s="30" t="s">
        <v>217</v>
      </c>
      <c r="B21" s="30"/>
      <c r="C21" s="30"/>
      <c r="D21" s="3"/>
      <c r="F21" s="27"/>
      <c r="G21" s="3"/>
      <c r="H21" s="3"/>
      <c r="I21" s="3"/>
      <c r="J21" s="27"/>
      <c r="K21" s="3"/>
    </row>
    <row r="22" spans="1:12" ht="20.100000000000001" customHeight="1">
      <c r="A22" s="30"/>
      <c r="B22" s="30" t="s">
        <v>218</v>
      </c>
      <c r="C22" s="30"/>
      <c r="D22" s="26">
        <v>4</v>
      </c>
      <c r="E22" s="25"/>
      <c r="F22" s="27">
        <v>1239663526</v>
      </c>
      <c r="G22" s="28"/>
      <c r="H22" s="28">
        <v>1106224158</v>
      </c>
      <c r="I22" s="28"/>
      <c r="J22" s="27">
        <v>721254401</v>
      </c>
      <c r="K22" s="28"/>
      <c r="L22" s="3">
        <v>652484784</v>
      </c>
    </row>
    <row r="23" spans="1:12" ht="20.100000000000001" customHeight="1">
      <c r="A23" s="30" t="s">
        <v>164</v>
      </c>
      <c r="B23" s="30"/>
      <c r="C23" s="30"/>
      <c r="D23" s="4">
        <v>22</v>
      </c>
      <c r="E23" s="25"/>
      <c r="F23" s="27">
        <v>635559452</v>
      </c>
      <c r="G23" s="28"/>
      <c r="H23" s="28">
        <v>582541450</v>
      </c>
      <c r="I23" s="28"/>
      <c r="J23" s="27">
        <v>611583788</v>
      </c>
      <c r="K23" s="28"/>
      <c r="L23" s="33">
        <v>192965831</v>
      </c>
    </row>
    <row r="24" spans="1:12" ht="20.100000000000001" customHeight="1">
      <c r="A24" s="30" t="s">
        <v>165</v>
      </c>
      <c r="B24" s="30"/>
      <c r="C24" s="30"/>
      <c r="D24" s="4" t="s">
        <v>299</v>
      </c>
      <c r="E24" s="25"/>
      <c r="F24" s="32">
        <v>68133341</v>
      </c>
      <c r="G24" s="28"/>
      <c r="H24" s="28">
        <v>102200010</v>
      </c>
      <c r="I24" s="28"/>
      <c r="J24" s="27">
        <v>68133341</v>
      </c>
      <c r="K24" s="28"/>
      <c r="L24" s="33">
        <v>12082185030</v>
      </c>
    </row>
    <row r="25" spans="1:12" ht="20.100000000000001" customHeight="1">
      <c r="A25" s="30" t="s">
        <v>180</v>
      </c>
      <c r="B25" s="30"/>
      <c r="C25" s="30"/>
      <c r="D25" s="4">
        <v>22</v>
      </c>
      <c r="E25" s="25"/>
      <c r="F25" s="32">
        <v>0</v>
      </c>
      <c r="G25" s="28"/>
      <c r="H25" s="28">
        <v>0</v>
      </c>
      <c r="I25" s="28"/>
      <c r="J25" s="31">
        <v>1668079994</v>
      </c>
      <c r="K25" s="28"/>
      <c r="L25" s="33">
        <v>0</v>
      </c>
    </row>
    <row r="26" spans="1:12" ht="20.100000000000001" customHeight="1">
      <c r="A26" s="30" t="s">
        <v>185</v>
      </c>
      <c r="B26" s="30"/>
      <c r="C26" s="30"/>
      <c r="E26" s="25"/>
      <c r="F26" s="34"/>
      <c r="H26" s="28"/>
      <c r="I26" s="28"/>
      <c r="J26" s="27"/>
      <c r="K26" s="28"/>
      <c r="L26" s="33"/>
    </row>
    <row r="27" spans="1:12" ht="20.100000000000001" customHeight="1">
      <c r="A27" s="30"/>
      <c r="B27" s="30" t="s">
        <v>186</v>
      </c>
      <c r="C27" s="30"/>
      <c r="D27" s="4">
        <v>22</v>
      </c>
      <c r="E27" s="25"/>
      <c r="F27" s="32">
        <v>0</v>
      </c>
      <c r="G27" s="28"/>
      <c r="H27" s="29">
        <v>0</v>
      </c>
      <c r="I27" s="28"/>
      <c r="J27" s="35">
        <v>47760000</v>
      </c>
      <c r="K27" s="28"/>
      <c r="L27" s="33">
        <v>47760000</v>
      </c>
    </row>
    <row r="28" spans="1:12" ht="20.100000000000001" customHeight="1">
      <c r="A28" s="30" t="s">
        <v>166</v>
      </c>
      <c r="B28" s="30"/>
      <c r="C28" s="30"/>
      <c r="E28" s="25"/>
      <c r="F28" s="35">
        <v>6593069539</v>
      </c>
      <c r="G28" s="28"/>
      <c r="H28" s="28">
        <v>6723501081</v>
      </c>
      <c r="I28" s="28"/>
      <c r="J28" s="35">
        <v>559988960</v>
      </c>
      <c r="K28" s="28"/>
      <c r="L28" s="33">
        <v>524904915</v>
      </c>
    </row>
    <row r="29" spans="1:12" ht="20.100000000000001" customHeight="1">
      <c r="A29" s="25" t="s">
        <v>343</v>
      </c>
      <c r="B29" s="30"/>
      <c r="C29" s="30"/>
      <c r="E29" s="25"/>
      <c r="F29" s="35">
        <v>17617042</v>
      </c>
      <c r="G29" s="28"/>
      <c r="H29" s="29">
        <v>0</v>
      </c>
      <c r="I29" s="28"/>
      <c r="J29" s="35">
        <v>2549484</v>
      </c>
      <c r="K29" s="28"/>
      <c r="L29" s="29">
        <v>0</v>
      </c>
    </row>
    <row r="30" spans="1:12" ht="20.100000000000001" customHeight="1">
      <c r="A30" s="25" t="s">
        <v>12</v>
      </c>
      <c r="B30" s="25"/>
      <c r="C30" s="25"/>
      <c r="E30" s="25"/>
      <c r="F30" s="36">
        <v>189660252</v>
      </c>
      <c r="G30" s="28"/>
      <c r="H30" s="37">
        <v>267563593</v>
      </c>
      <c r="I30" s="28"/>
      <c r="J30" s="38">
        <v>100795598</v>
      </c>
      <c r="K30" s="28"/>
      <c r="L30" s="37">
        <v>197242177</v>
      </c>
    </row>
    <row r="31" spans="1:12" ht="6" customHeight="1">
      <c r="A31" s="25"/>
      <c r="B31" s="30"/>
      <c r="C31" s="25"/>
      <c r="E31" s="25"/>
      <c r="F31" s="27"/>
      <c r="G31" s="28"/>
      <c r="H31" s="28"/>
      <c r="I31" s="39"/>
      <c r="J31" s="27"/>
      <c r="K31" s="28"/>
      <c r="L31" s="28"/>
    </row>
    <row r="32" spans="1:12" ht="20.100000000000001" customHeight="1">
      <c r="A32" s="1" t="s">
        <v>13</v>
      </c>
      <c r="B32" s="25"/>
      <c r="C32" s="25"/>
      <c r="E32" s="25"/>
      <c r="F32" s="40">
        <f>SUM(F15:F30)</f>
        <v>40899223658</v>
      </c>
      <c r="G32" s="28"/>
      <c r="H32" s="41">
        <f>SUM(H15:H30)</f>
        <v>38919322272</v>
      </c>
      <c r="I32" s="29"/>
      <c r="J32" s="40">
        <f>SUM(J15:J30)</f>
        <v>19268919154</v>
      </c>
      <c r="K32" s="28"/>
      <c r="L32" s="41">
        <f>SUM(L15:L30)</f>
        <v>18503205157</v>
      </c>
    </row>
    <row r="33" spans="1:12" ht="20.100000000000001" customHeight="1">
      <c r="A33" s="1"/>
      <c r="B33" s="25"/>
      <c r="C33" s="25"/>
      <c r="E33" s="25"/>
      <c r="F33" s="43"/>
      <c r="G33" s="28"/>
      <c r="H33" s="43"/>
      <c r="I33" s="29"/>
      <c r="J33" s="43"/>
      <c r="K33" s="28"/>
      <c r="L33" s="43"/>
    </row>
    <row r="34" spans="1:12" ht="20.100000000000001" customHeight="1">
      <c r="A34" s="1"/>
      <c r="B34" s="25"/>
      <c r="C34" s="106"/>
      <c r="E34" s="25"/>
      <c r="F34" s="43"/>
      <c r="G34" s="28"/>
      <c r="H34" s="43"/>
      <c r="I34" s="29"/>
      <c r="J34" s="43"/>
      <c r="K34" s="28"/>
      <c r="L34" s="43"/>
    </row>
    <row r="35" spans="1:12" ht="20.100000000000001" customHeight="1">
      <c r="A35" s="1"/>
      <c r="B35" s="25"/>
      <c r="C35" s="25"/>
      <c r="E35" s="25"/>
      <c r="F35" s="43"/>
      <c r="G35" s="28"/>
      <c r="H35" s="43"/>
      <c r="I35" s="29"/>
      <c r="J35" s="43"/>
      <c r="K35" s="28"/>
      <c r="L35" s="43"/>
    </row>
    <row r="36" spans="1:12" ht="20.100000000000001" customHeight="1">
      <c r="A36" s="1"/>
      <c r="B36" s="25"/>
      <c r="C36" s="25"/>
      <c r="E36" s="25"/>
      <c r="F36" s="43"/>
      <c r="G36" s="28"/>
      <c r="H36" s="43"/>
      <c r="I36" s="29"/>
      <c r="J36" s="43"/>
      <c r="K36" s="28"/>
      <c r="L36" s="43"/>
    </row>
    <row r="37" spans="1:12" ht="20.100000000000001" customHeight="1">
      <c r="A37" s="1"/>
      <c r="B37" s="25"/>
      <c r="C37" s="25"/>
      <c r="E37" s="25"/>
      <c r="F37" s="43"/>
      <c r="G37" s="28"/>
      <c r="H37" s="43"/>
      <c r="I37" s="29"/>
      <c r="J37" s="43"/>
      <c r="K37" s="28"/>
      <c r="L37" s="43"/>
    </row>
    <row r="38" spans="1:12" ht="20.100000000000001" customHeight="1">
      <c r="A38" s="50" t="s">
        <v>26</v>
      </c>
      <c r="C38" s="51"/>
    </row>
    <row r="39" spans="1:12" ht="20.100000000000001" customHeight="1">
      <c r="A39" s="50"/>
      <c r="C39" s="51"/>
    </row>
    <row r="40" spans="1:12" ht="20.100000000000001" customHeight="1">
      <c r="A40" s="50" t="s">
        <v>27</v>
      </c>
      <c r="C40" s="52"/>
    </row>
    <row r="41" spans="1:12" ht="20.100000000000001" customHeight="1">
      <c r="A41" s="1"/>
      <c r="B41" s="25"/>
      <c r="C41" s="25"/>
      <c r="E41" s="25"/>
      <c r="F41" s="43"/>
      <c r="G41" s="28"/>
      <c r="H41" s="43"/>
      <c r="I41" s="29"/>
      <c r="J41" s="43"/>
      <c r="K41" s="28"/>
      <c r="L41" s="43"/>
    </row>
    <row r="42" spans="1:12" ht="20.100000000000001" customHeight="1">
      <c r="A42" s="1"/>
      <c r="B42" s="25"/>
      <c r="C42" s="25"/>
      <c r="E42" s="25"/>
      <c r="F42" s="43"/>
      <c r="G42" s="28"/>
      <c r="H42" s="43"/>
      <c r="I42" s="29"/>
      <c r="J42" s="43"/>
      <c r="K42" s="28"/>
      <c r="L42" s="43"/>
    </row>
    <row r="43" spans="1:12" ht="15.75" customHeight="1">
      <c r="A43" s="1"/>
      <c r="B43" s="25"/>
      <c r="C43" s="25"/>
      <c r="E43" s="25"/>
      <c r="F43" s="43"/>
      <c r="G43" s="28"/>
      <c r="H43" s="43"/>
      <c r="I43" s="29"/>
      <c r="J43" s="43"/>
      <c r="K43" s="28"/>
      <c r="L43" s="43"/>
    </row>
    <row r="44" spans="1:12" ht="21.95" customHeight="1">
      <c r="A44" s="13" t="s">
        <v>327</v>
      </c>
      <c r="B44" s="13"/>
      <c r="C44" s="13"/>
      <c r="D44" s="14"/>
      <c r="E44" s="13"/>
      <c r="F44" s="15"/>
      <c r="G44" s="15"/>
      <c r="H44" s="15"/>
      <c r="I44" s="16"/>
      <c r="J44" s="15"/>
      <c r="K44" s="15"/>
      <c r="L44" s="15"/>
    </row>
    <row r="45" spans="1:12" ht="20.100000000000001" customHeight="1">
      <c r="A45" s="2" t="str">
        <f>A1</f>
        <v>บริษัท โกลบอล เพาเวอร์ ซินเนอร์ยี่ จำกัด (มหาชน)</v>
      </c>
      <c r="B45" s="2"/>
    </row>
    <row r="46" spans="1:12" ht="20.100000000000001" customHeight="1">
      <c r="A46" s="7" t="s">
        <v>1</v>
      </c>
      <c r="B46" s="2"/>
    </row>
    <row r="47" spans="1:12" ht="20.100000000000001" customHeight="1">
      <c r="A47" s="12" t="str">
        <f>A3</f>
        <v>ณ วันที่ 30 กันยายน พ.ศ. 2563</v>
      </c>
      <c r="B47" s="12"/>
      <c r="C47" s="13"/>
      <c r="D47" s="14"/>
      <c r="E47" s="13"/>
      <c r="F47" s="15"/>
      <c r="G47" s="15"/>
      <c r="H47" s="15"/>
      <c r="I47" s="16"/>
      <c r="J47" s="15"/>
      <c r="K47" s="15"/>
      <c r="L47" s="15"/>
    </row>
    <row r="49" spans="1:12" ht="20.100000000000001" customHeight="1">
      <c r="A49" s="7"/>
      <c r="B49" s="7"/>
      <c r="C49" s="8"/>
      <c r="D49" s="9"/>
      <c r="E49" s="8"/>
      <c r="F49" s="365" t="s">
        <v>2</v>
      </c>
      <c r="G49" s="365"/>
      <c r="H49" s="365"/>
      <c r="I49" s="18"/>
      <c r="J49" s="365" t="s">
        <v>3</v>
      </c>
      <c r="K49" s="365"/>
      <c r="L49" s="365"/>
    </row>
    <row r="50" spans="1:12" ht="20.100000000000001" customHeight="1">
      <c r="A50" s="7"/>
      <c r="B50" s="7"/>
      <c r="C50" s="8"/>
      <c r="D50" s="9"/>
      <c r="E50" s="8"/>
      <c r="F50" s="19" t="s">
        <v>4</v>
      </c>
      <c r="G50" s="20"/>
      <c r="H50" s="19" t="s">
        <v>177</v>
      </c>
      <c r="I50" s="21"/>
      <c r="J50" s="19" t="s">
        <v>4</v>
      </c>
      <c r="K50" s="20"/>
      <c r="L50" s="19" t="s">
        <v>177</v>
      </c>
    </row>
    <row r="51" spans="1:12" ht="20.100000000000001" customHeight="1">
      <c r="A51" s="7"/>
      <c r="B51" s="7"/>
      <c r="C51" s="8"/>
      <c r="D51" s="9"/>
      <c r="E51" s="8"/>
      <c r="F51" s="19" t="s">
        <v>220</v>
      </c>
      <c r="G51" s="20"/>
      <c r="H51" s="19" t="s">
        <v>5</v>
      </c>
      <c r="I51" s="21"/>
      <c r="J51" s="19" t="s">
        <v>220</v>
      </c>
      <c r="K51" s="20"/>
      <c r="L51" s="19" t="s">
        <v>5</v>
      </c>
    </row>
    <row r="52" spans="1:12" ht="20.100000000000001" customHeight="1">
      <c r="E52" s="2"/>
      <c r="F52" s="19" t="s">
        <v>176</v>
      </c>
      <c r="G52" s="20"/>
      <c r="H52" s="19" t="s">
        <v>6</v>
      </c>
      <c r="I52" s="21"/>
      <c r="J52" s="19" t="s">
        <v>176</v>
      </c>
      <c r="K52" s="20"/>
      <c r="L52" s="19" t="s">
        <v>6</v>
      </c>
    </row>
    <row r="53" spans="1:12" ht="20.100000000000001" customHeight="1">
      <c r="D53" s="22" t="s">
        <v>7</v>
      </c>
      <c r="E53" s="7"/>
      <c r="F53" s="17" t="s">
        <v>163</v>
      </c>
      <c r="G53" s="23"/>
      <c r="H53" s="17" t="s">
        <v>163</v>
      </c>
      <c r="I53" s="24"/>
      <c r="J53" s="17" t="s">
        <v>163</v>
      </c>
      <c r="K53" s="23"/>
      <c r="L53" s="17" t="s">
        <v>163</v>
      </c>
    </row>
    <row r="54" spans="1:12" ht="20.100000000000001" customHeight="1">
      <c r="A54" s="1"/>
      <c r="B54" s="25"/>
      <c r="C54" s="25"/>
      <c r="E54" s="25"/>
      <c r="F54" s="27"/>
      <c r="G54" s="28"/>
      <c r="H54" s="28"/>
      <c r="I54" s="29"/>
      <c r="J54" s="27"/>
      <c r="K54" s="28"/>
      <c r="L54" s="28"/>
    </row>
    <row r="55" spans="1:12" ht="20.100000000000001" customHeight="1">
      <c r="A55" s="1" t="s">
        <v>190</v>
      </c>
      <c r="B55" s="25"/>
      <c r="C55" s="25"/>
      <c r="D55" s="26"/>
      <c r="E55" s="25"/>
      <c r="F55" s="27"/>
      <c r="G55" s="28"/>
      <c r="H55" s="28"/>
      <c r="I55" s="29"/>
      <c r="J55" s="27"/>
      <c r="K55" s="28"/>
      <c r="L55" s="28"/>
    </row>
    <row r="56" spans="1:12" ht="6" customHeight="1">
      <c r="A56" s="1"/>
      <c r="B56" s="25"/>
      <c r="C56" s="25"/>
      <c r="E56" s="25"/>
      <c r="F56" s="27"/>
      <c r="G56" s="28"/>
      <c r="H56" s="28"/>
      <c r="I56" s="29"/>
      <c r="J56" s="27"/>
      <c r="K56" s="28"/>
      <c r="L56" s="28"/>
    </row>
    <row r="57" spans="1:12" ht="20.100000000000001" customHeight="1">
      <c r="A57" s="1" t="s">
        <v>14</v>
      </c>
      <c r="B57" s="25"/>
      <c r="C57" s="25"/>
      <c r="E57" s="25"/>
      <c r="F57" s="27"/>
      <c r="G57" s="28"/>
      <c r="H57" s="28"/>
      <c r="I57" s="29"/>
      <c r="J57" s="27"/>
      <c r="K57" s="28"/>
      <c r="L57" s="28"/>
    </row>
    <row r="58" spans="1:12" ht="6" customHeight="1">
      <c r="A58" s="1"/>
      <c r="B58" s="25"/>
      <c r="C58" s="25"/>
      <c r="E58" s="25"/>
      <c r="F58" s="27"/>
      <c r="G58" s="28"/>
      <c r="H58" s="28"/>
      <c r="I58" s="29"/>
      <c r="J58" s="27"/>
      <c r="K58" s="28"/>
      <c r="L58" s="28"/>
    </row>
    <row r="59" spans="1:12" ht="20.100000000000001" customHeight="1">
      <c r="A59" s="30" t="s">
        <v>15</v>
      </c>
      <c r="B59" s="30"/>
      <c r="C59" s="30"/>
      <c r="D59" s="4">
        <v>4</v>
      </c>
      <c r="E59" s="25"/>
      <c r="F59" s="32">
        <v>6628377989</v>
      </c>
      <c r="G59" s="28"/>
      <c r="H59" s="33">
        <v>7578472501</v>
      </c>
      <c r="I59" s="28"/>
      <c r="J59" s="32">
        <v>3699667767</v>
      </c>
      <c r="K59" s="28"/>
      <c r="L59" s="28">
        <v>4142763697</v>
      </c>
    </row>
    <row r="60" spans="1:12" ht="20.100000000000001" customHeight="1">
      <c r="A60" s="30" t="s">
        <v>131</v>
      </c>
      <c r="B60" s="30"/>
      <c r="C60" s="30"/>
      <c r="D60" s="4">
        <v>9</v>
      </c>
      <c r="E60" s="25"/>
      <c r="F60" s="32">
        <v>200000000</v>
      </c>
      <c r="G60" s="28"/>
      <c r="H60" s="33">
        <v>200000000</v>
      </c>
      <c r="I60" s="28"/>
      <c r="J60" s="32">
        <v>0</v>
      </c>
      <c r="K60" s="28"/>
      <c r="L60" s="29">
        <v>0</v>
      </c>
    </row>
    <row r="61" spans="1:12" ht="20.100000000000001" customHeight="1">
      <c r="A61" s="30" t="s">
        <v>17</v>
      </c>
      <c r="B61" s="30"/>
      <c r="C61" s="30"/>
      <c r="D61" s="4" t="s">
        <v>184</v>
      </c>
      <c r="E61" s="25"/>
      <c r="F61" s="32">
        <v>7820106331</v>
      </c>
      <c r="G61" s="28"/>
      <c r="H61" s="28">
        <v>7966741711</v>
      </c>
      <c r="I61" s="28"/>
      <c r="J61" s="27">
        <v>923750000</v>
      </c>
      <c r="K61" s="28"/>
      <c r="L61" s="28">
        <v>923750000</v>
      </c>
    </row>
    <row r="62" spans="1:12" ht="20.100000000000001" customHeight="1">
      <c r="A62" s="30" t="s">
        <v>18</v>
      </c>
      <c r="B62" s="30"/>
      <c r="C62" s="30"/>
      <c r="D62" s="4" t="s">
        <v>184</v>
      </c>
      <c r="E62" s="25"/>
      <c r="F62" s="32">
        <v>2891790338</v>
      </c>
      <c r="G62" s="28"/>
      <c r="H62" s="33">
        <v>2658425600</v>
      </c>
      <c r="I62" s="28"/>
      <c r="J62" s="32">
        <v>2814729090</v>
      </c>
      <c r="K62" s="28"/>
      <c r="L62" s="28">
        <v>2679729090</v>
      </c>
    </row>
    <row r="63" spans="1:12" ht="20.100000000000001" customHeight="1">
      <c r="A63" s="25" t="s">
        <v>16</v>
      </c>
      <c r="B63" s="30"/>
      <c r="C63" s="30"/>
      <c r="D63" s="4">
        <v>12</v>
      </c>
      <c r="E63" s="25"/>
      <c r="F63" s="32">
        <v>0</v>
      </c>
      <c r="G63" s="28"/>
      <c r="H63" s="28">
        <v>0</v>
      </c>
      <c r="I63" s="28"/>
      <c r="J63" s="32">
        <v>145017583748</v>
      </c>
      <c r="K63" s="28"/>
      <c r="L63" s="28">
        <v>143925140748</v>
      </c>
    </row>
    <row r="64" spans="1:12" ht="20.100000000000001" customHeight="1">
      <c r="A64" s="30" t="s">
        <v>167</v>
      </c>
      <c r="B64" s="30"/>
      <c r="C64" s="30"/>
      <c r="D64" s="4">
        <v>4</v>
      </c>
      <c r="F64" s="32">
        <v>0</v>
      </c>
      <c r="G64" s="3"/>
      <c r="H64" s="3">
        <v>3276145245</v>
      </c>
      <c r="I64" s="3"/>
      <c r="J64" s="32">
        <v>0</v>
      </c>
      <c r="K64" s="3"/>
      <c r="L64" s="3">
        <v>3274645245</v>
      </c>
    </row>
    <row r="65" spans="1:12" ht="20.100000000000001" customHeight="1">
      <c r="A65" s="30" t="s">
        <v>187</v>
      </c>
      <c r="B65" s="30"/>
      <c r="C65" s="30"/>
      <c r="F65" s="32"/>
      <c r="G65" s="28"/>
      <c r="H65" s="33"/>
      <c r="I65" s="28"/>
      <c r="J65" s="32"/>
      <c r="K65" s="28"/>
      <c r="L65" s="28"/>
    </row>
    <row r="66" spans="1:12" ht="20.100000000000001" customHeight="1">
      <c r="A66" s="30"/>
      <c r="B66" s="30" t="s">
        <v>188</v>
      </c>
      <c r="C66" s="30"/>
      <c r="D66" s="4">
        <v>4</v>
      </c>
      <c r="F66" s="32">
        <v>94470000</v>
      </c>
      <c r="G66" s="28"/>
      <c r="H66" s="33">
        <v>0</v>
      </c>
      <c r="I66" s="28"/>
      <c r="J66" s="32">
        <v>94470000</v>
      </c>
      <c r="K66" s="28"/>
      <c r="L66" s="28">
        <v>0</v>
      </c>
    </row>
    <row r="67" spans="1:12" ht="20.100000000000001" customHeight="1">
      <c r="A67" s="30" t="s">
        <v>187</v>
      </c>
      <c r="B67" s="30"/>
      <c r="C67" s="30"/>
      <c r="F67" s="32"/>
      <c r="G67" s="3"/>
      <c r="H67" s="3"/>
      <c r="I67" s="3"/>
      <c r="J67" s="32"/>
      <c r="K67" s="3"/>
      <c r="L67" s="3"/>
    </row>
    <row r="68" spans="1:12" ht="20.100000000000001" customHeight="1">
      <c r="A68" s="30"/>
      <c r="B68" s="30" t="s">
        <v>189</v>
      </c>
      <c r="C68" s="30"/>
      <c r="D68" s="4" t="s">
        <v>300</v>
      </c>
      <c r="F68" s="32">
        <v>2607471561</v>
      </c>
      <c r="G68" s="28"/>
      <c r="H68" s="33">
        <v>0</v>
      </c>
      <c r="I68" s="28"/>
      <c r="J68" s="32">
        <v>2544971561</v>
      </c>
      <c r="K68" s="28"/>
      <c r="L68" s="28">
        <v>0</v>
      </c>
    </row>
    <row r="69" spans="1:12" ht="20.100000000000001" customHeight="1">
      <c r="A69" s="30" t="s">
        <v>108</v>
      </c>
      <c r="B69" s="30"/>
      <c r="C69" s="30"/>
      <c r="E69" s="25"/>
      <c r="F69" s="32"/>
      <c r="G69" s="28"/>
      <c r="H69" s="33"/>
      <c r="I69" s="28"/>
      <c r="J69" s="32"/>
      <c r="K69" s="28"/>
      <c r="L69" s="28"/>
    </row>
    <row r="70" spans="1:12" ht="20.100000000000001" customHeight="1">
      <c r="A70" s="30"/>
      <c r="B70" s="30" t="s">
        <v>130</v>
      </c>
      <c r="C70" s="30"/>
      <c r="D70" s="4" t="s">
        <v>301</v>
      </c>
      <c r="E70" s="25"/>
      <c r="F70" s="42">
        <v>3505520943</v>
      </c>
      <c r="G70" s="28"/>
      <c r="H70" s="43">
        <v>3479470400</v>
      </c>
      <c r="I70" s="28"/>
      <c r="J70" s="42">
        <v>3353370391</v>
      </c>
      <c r="K70" s="28"/>
      <c r="L70" s="28">
        <v>3351199848</v>
      </c>
    </row>
    <row r="71" spans="1:12" ht="20.100000000000001" customHeight="1">
      <c r="A71" s="25" t="s">
        <v>19</v>
      </c>
      <c r="B71" s="25"/>
      <c r="C71" s="25"/>
      <c r="D71" s="4">
        <v>14</v>
      </c>
      <c r="E71" s="25"/>
      <c r="F71" s="27">
        <v>101140682890</v>
      </c>
      <c r="G71" s="28"/>
      <c r="H71" s="28">
        <v>101271956827</v>
      </c>
      <c r="I71" s="28"/>
      <c r="J71" s="27">
        <v>17521940541</v>
      </c>
      <c r="K71" s="28"/>
      <c r="L71" s="28">
        <v>17143035310</v>
      </c>
    </row>
    <row r="72" spans="1:12" ht="20.100000000000001" customHeight="1">
      <c r="A72" s="25" t="s">
        <v>20</v>
      </c>
      <c r="B72" s="25"/>
      <c r="C72" s="25"/>
      <c r="E72" s="25"/>
      <c r="F72" s="27">
        <v>64315015</v>
      </c>
      <c r="G72" s="28"/>
      <c r="H72" s="28">
        <v>64315015</v>
      </c>
      <c r="I72" s="28"/>
      <c r="J72" s="27">
        <v>0</v>
      </c>
      <c r="K72" s="28"/>
      <c r="L72" s="28">
        <v>0</v>
      </c>
    </row>
    <row r="73" spans="1:12" ht="20.100000000000001" customHeight="1">
      <c r="A73" s="25" t="s">
        <v>21</v>
      </c>
      <c r="B73" s="25"/>
      <c r="C73" s="25"/>
      <c r="D73" s="4" t="s">
        <v>302</v>
      </c>
      <c r="E73" s="25"/>
      <c r="F73" s="27">
        <v>45505816816</v>
      </c>
      <c r="G73" s="28"/>
      <c r="H73" s="28">
        <v>46062394795</v>
      </c>
      <c r="I73" s="28"/>
      <c r="J73" s="27">
        <v>196216508</v>
      </c>
      <c r="K73" s="28"/>
      <c r="L73" s="33">
        <v>212680072</v>
      </c>
    </row>
    <row r="74" spans="1:12" ht="20.100000000000001" customHeight="1">
      <c r="A74" s="25" t="s">
        <v>179</v>
      </c>
      <c r="B74" s="25"/>
      <c r="C74" s="25"/>
      <c r="D74" s="4" t="s">
        <v>303</v>
      </c>
      <c r="E74" s="25"/>
      <c r="F74" s="27">
        <v>2828987226</v>
      </c>
      <c r="G74" s="28"/>
      <c r="H74" s="28">
        <v>0</v>
      </c>
      <c r="I74" s="28"/>
      <c r="J74" s="27">
        <v>582713779</v>
      </c>
      <c r="K74" s="28"/>
      <c r="L74" s="33">
        <v>0</v>
      </c>
    </row>
    <row r="75" spans="1:12" ht="20.100000000000001" customHeight="1">
      <c r="A75" s="25" t="s">
        <v>22</v>
      </c>
      <c r="B75" s="25"/>
      <c r="C75" s="25"/>
      <c r="E75" s="25"/>
      <c r="F75" s="27">
        <v>36105227606</v>
      </c>
      <c r="G75" s="28"/>
      <c r="H75" s="28">
        <v>36103998804</v>
      </c>
      <c r="I75" s="28"/>
      <c r="J75" s="27">
        <v>0</v>
      </c>
      <c r="K75" s="28"/>
      <c r="L75" s="28">
        <v>0</v>
      </c>
    </row>
    <row r="76" spans="1:12" ht="20.100000000000001" customHeight="1">
      <c r="A76" s="25" t="s">
        <v>109</v>
      </c>
      <c r="B76" s="25"/>
      <c r="C76" s="25"/>
      <c r="E76" s="25"/>
      <c r="F76" s="27">
        <v>3336892856</v>
      </c>
      <c r="G76" s="28"/>
      <c r="H76" s="28">
        <v>3118315732</v>
      </c>
      <c r="I76" s="28"/>
      <c r="J76" s="27">
        <v>0</v>
      </c>
      <c r="K76" s="28"/>
      <c r="L76" s="28">
        <v>0</v>
      </c>
    </row>
    <row r="77" spans="1:12" ht="20.100000000000001" customHeight="1">
      <c r="A77" s="25" t="s">
        <v>344</v>
      </c>
      <c r="B77" s="25"/>
      <c r="C77" s="25"/>
      <c r="E77" s="25"/>
      <c r="F77" s="27">
        <v>61217866</v>
      </c>
      <c r="G77" s="28"/>
      <c r="H77" s="28">
        <v>0</v>
      </c>
      <c r="I77" s="28"/>
      <c r="J77" s="27">
        <v>0</v>
      </c>
      <c r="K77" s="28"/>
      <c r="L77" s="28">
        <v>0</v>
      </c>
    </row>
    <row r="78" spans="1:12" ht="20.100000000000001" customHeight="1">
      <c r="A78" s="25" t="s">
        <v>168</v>
      </c>
      <c r="B78" s="25"/>
      <c r="C78" s="25"/>
      <c r="D78" s="4">
        <v>22</v>
      </c>
      <c r="E78" s="25"/>
      <c r="F78" s="44">
        <v>1167084557</v>
      </c>
      <c r="G78" s="28"/>
      <c r="H78" s="45">
        <v>1317056903</v>
      </c>
      <c r="I78" s="28"/>
      <c r="J78" s="46">
        <v>329599470</v>
      </c>
      <c r="K78" s="28"/>
      <c r="L78" s="45">
        <v>504230732</v>
      </c>
    </row>
    <row r="79" spans="1:12" ht="6" customHeight="1">
      <c r="A79" s="25"/>
      <c r="B79" s="25"/>
      <c r="C79" s="25"/>
      <c r="E79" s="25"/>
      <c r="F79" s="27"/>
      <c r="G79" s="28"/>
      <c r="H79" s="28"/>
      <c r="I79" s="47"/>
      <c r="J79" s="27"/>
      <c r="K79" s="28"/>
      <c r="L79" s="28"/>
    </row>
    <row r="80" spans="1:12" ht="20.100000000000001" customHeight="1">
      <c r="A80" s="1" t="s">
        <v>23</v>
      </c>
      <c r="B80" s="25"/>
      <c r="C80" s="25"/>
      <c r="E80" s="25"/>
      <c r="F80" s="40">
        <f>SUM(F59:F78)</f>
        <v>213957961994</v>
      </c>
      <c r="G80" s="28"/>
      <c r="H80" s="41">
        <f>SUM(H59:H78)</f>
        <v>213097293533</v>
      </c>
      <c r="I80" s="29"/>
      <c r="J80" s="40">
        <f>SUM(J59:J78)</f>
        <v>177079012855</v>
      </c>
      <c r="K80" s="28"/>
      <c r="L80" s="41">
        <f>SUM(L59:L78)</f>
        <v>176157174742</v>
      </c>
    </row>
    <row r="81" spans="1:12" ht="6" customHeight="1">
      <c r="A81" s="1"/>
      <c r="B81" s="1"/>
      <c r="C81" s="25"/>
      <c r="E81" s="25"/>
      <c r="F81" s="27"/>
      <c r="G81" s="28"/>
      <c r="H81" s="28"/>
      <c r="I81" s="29"/>
      <c r="J81" s="27"/>
      <c r="K81" s="28"/>
      <c r="L81" s="28"/>
    </row>
    <row r="82" spans="1:12" ht="20.100000000000001" customHeight="1" thickBot="1">
      <c r="A82" s="1" t="s">
        <v>24</v>
      </c>
      <c r="B82" s="1"/>
      <c r="C82" s="25"/>
      <c r="E82" s="25"/>
      <c r="F82" s="48">
        <f>SUM(F32+F80)</f>
        <v>254857185652</v>
      </c>
      <c r="G82" s="28"/>
      <c r="H82" s="49">
        <f>SUM(H32+H80)</f>
        <v>252016615805</v>
      </c>
      <c r="I82" s="33"/>
      <c r="J82" s="48">
        <f>SUM(J32+J80)</f>
        <v>196347932009</v>
      </c>
      <c r="K82" s="28"/>
      <c r="L82" s="49">
        <f>SUM(L32+L80)</f>
        <v>194660379899</v>
      </c>
    </row>
    <row r="83" spans="1:12" ht="20.100000000000001" customHeight="1" thickTop="1">
      <c r="A83" s="1"/>
      <c r="B83" s="1"/>
      <c r="C83" s="25"/>
      <c r="E83" s="25"/>
      <c r="F83" s="43"/>
      <c r="G83" s="28"/>
      <c r="H83" s="43"/>
      <c r="I83" s="33"/>
      <c r="J83" s="43"/>
      <c r="K83" s="28"/>
      <c r="L83" s="43"/>
    </row>
    <row r="84" spans="1:12" ht="20.100000000000001" customHeight="1">
      <c r="A84" s="50"/>
      <c r="C84" s="51"/>
    </row>
    <row r="85" spans="1:12" ht="20.100000000000001" customHeight="1">
      <c r="A85" s="50"/>
      <c r="C85" s="51"/>
    </row>
    <row r="86" spans="1:12" ht="20.100000000000001" customHeight="1">
      <c r="A86" s="50"/>
      <c r="C86" s="51"/>
    </row>
    <row r="87" spans="1:12" ht="20.100000000000001" customHeight="1">
      <c r="A87" s="50"/>
      <c r="C87" s="51"/>
    </row>
    <row r="88" spans="1:12" ht="8.25" customHeight="1">
      <c r="A88" s="50"/>
      <c r="C88" s="51"/>
    </row>
    <row r="89" spans="1:12" ht="21.95" customHeight="1">
      <c r="A89" s="13" t="str">
        <f>A44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89" s="13"/>
      <c r="C89" s="13"/>
      <c r="D89" s="14"/>
      <c r="E89" s="13"/>
      <c r="F89" s="15"/>
      <c r="G89" s="15"/>
      <c r="H89" s="15"/>
      <c r="I89" s="16"/>
      <c r="J89" s="15"/>
      <c r="K89" s="15"/>
      <c r="L89" s="15"/>
    </row>
    <row r="90" spans="1:12" ht="20.100000000000001" customHeight="1">
      <c r="A90" s="2" t="str">
        <f>A1</f>
        <v>บริษัท โกลบอล เพาเวอร์ ซินเนอร์ยี่ จำกัด (มหาชน)</v>
      </c>
      <c r="B90" s="2"/>
    </row>
    <row r="91" spans="1:12" ht="20.100000000000001" customHeight="1">
      <c r="A91" s="7" t="s">
        <v>1</v>
      </c>
      <c r="B91" s="2"/>
    </row>
    <row r="92" spans="1:12" ht="20.100000000000001" customHeight="1">
      <c r="A92" s="12" t="str">
        <f>A3</f>
        <v>ณ วันที่ 30 กันยายน พ.ศ. 2563</v>
      </c>
      <c r="B92" s="12"/>
      <c r="C92" s="13"/>
      <c r="D92" s="14"/>
      <c r="E92" s="13"/>
      <c r="F92" s="15"/>
      <c r="G92" s="15"/>
      <c r="H92" s="15"/>
      <c r="I92" s="16"/>
      <c r="J92" s="15"/>
      <c r="K92" s="15"/>
      <c r="L92" s="15"/>
    </row>
    <row r="94" spans="1:12" ht="20.100000000000001" customHeight="1">
      <c r="A94" s="7"/>
      <c r="B94" s="7"/>
      <c r="C94" s="8"/>
      <c r="D94" s="9"/>
      <c r="E94" s="8"/>
      <c r="F94" s="365" t="s">
        <v>2</v>
      </c>
      <c r="G94" s="365"/>
      <c r="H94" s="365"/>
      <c r="I94" s="18"/>
      <c r="J94" s="365" t="s">
        <v>3</v>
      </c>
      <c r="K94" s="365"/>
      <c r="L94" s="365"/>
    </row>
    <row r="95" spans="1:12" ht="20.100000000000001" customHeight="1">
      <c r="A95" s="7"/>
      <c r="B95" s="7"/>
      <c r="C95" s="8"/>
      <c r="D95" s="9"/>
      <c r="E95" s="8"/>
      <c r="F95" s="19" t="s">
        <v>4</v>
      </c>
      <c r="G95" s="20"/>
      <c r="H95" s="19" t="s">
        <v>177</v>
      </c>
      <c r="I95" s="21"/>
      <c r="J95" s="19" t="s">
        <v>4</v>
      </c>
      <c r="K95" s="20"/>
      <c r="L95" s="19" t="s">
        <v>177</v>
      </c>
    </row>
    <row r="96" spans="1:12" ht="20.100000000000001" customHeight="1">
      <c r="A96" s="7"/>
      <c r="B96" s="7"/>
      <c r="C96" s="8"/>
      <c r="D96" s="9"/>
      <c r="E96" s="8"/>
      <c r="F96" s="19" t="s">
        <v>220</v>
      </c>
      <c r="G96" s="20"/>
      <c r="H96" s="19" t="s">
        <v>5</v>
      </c>
      <c r="I96" s="21"/>
      <c r="J96" s="19" t="s">
        <v>220</v>
      </c>
      <c r="K96" s="20"/>
      <c r="L96" s="19" t="s">
        <v>5</v>
      </c>
    </row>
    <row r="97" spans="1:12" ht="20.100000000000001" customHeight="1">
      <c r="E97" s="2"/>
      <c r="F97" s="19" t="s">
        <v>176</v>
      </c>
      <c r="G97" s="20"/>
      <c r="H97" s="19" t="s">
        <v>6</v>
      </c>
      <c r="I97" s="21"/>
      <c r="J97" s="19" t="s">
        <v>176</v>
      </c>
      <c r="K97" s="20"/>
      <c r="L97" s="19" t="s">
        <v>6</v>
      </c>
    </row>
    <row r="98" spans="1:12" ht="20.100000000000001" customHeight="1">
      <c r="D98" s="22" t="s">
        <v>7</v>
      </c>
      <c r="E98" s="7"/>
      <c r="F98" s="17" t="s">
        <v>163</v>
      </c>
      <c r="G98" s="23"/>
      <c r="H98" s="17" t="s">
        <v>163</v>
      </c>
      <c r="I98" s="24"/>
      <c r="J98" s="17" t="s">
        <v>163</v>
      </c>
      <c r="K98" s="23"/>
      <c r="L98" s="17" t="s">
        <v>163</v>
      </c>
    </row>
    <row r="99" spans="1:12" ht="20.100000000000001" customHeight="1">
      <c r="D99" s="53"/>
      <c r="E99" s="7"/>
      <c r="F99" s="54"/>
      <c r="G99" s="23"/>
      <c r="H99" s="18"/>
      <c r="I99" s="24"/>
      <c r="J99" s="54"/>
      <c r="K99" s="23"/>
      <c r="L99" s="18"/>
    </row>
    <row r="100" spans="1:12" ht="20.100000000000001" customHeight="1">
      <c r="A100" s="364" t="s">
        <v>28</v>
      </c>
      <c r="B100" s="364"/>
      <c r="C100" s="364"/>
      <c r="D100" s="26"/>
      <c r="E100" s="25"/>
      <c r="F100" s="27"/>
      <c r="G100" s="28"/>
      <c r="H100" s="28"/>
      <c r="I100" s="24"/>
      <c r="J100" s="27"/>
      <c r="K100" s="28"/>
      <c r="L100" s="28"/>
    </row>
    <row r="101" spans="1:12" ht="8.1" customHeight="1">
      <c r="A101" s="1"/>
      <c r="B101" s="25"/>
      <c r="C101" s="25"/>
      <c r="D101" s="26"/>
      <c r="E101" s="25"/>
      <c r="F101" s="27"/>
      <c r="G101" s="28"/>
      <c r="H101" s="28"/>
      <c r="I101" s="24"/>
      <c r="J101" s="27"/>
      <c r="K101" s="28"/>
      <c r="L101" s="28"/>
    </row>
    <row r="102" spans="1:12" ht="20.100000000000001" customHeight="1">
      <c r="A102" s="364" t="s">
        <v>29</v>
      </c>
      <c r="B102" s="364"/>
      <c r="C102" s="364"/>
      <c r="D102" s="26"/>
      <c r="E102" s="25"/>
      <c r="F102" s="27"/>
      <c r="G102" s="28"/>
      <c r="H102" s="28"/>
      <c r="I102" s="24"/>
      <c r="J102" s="27"/>
      <c r="K102" s="28"/>
      <c r="L102" s="28"/>
    </row>
    <row r="103" spans="1:12" ht="8.1" customHeight="1">
      <c r="A103" s="1"/>
      <c r="B103" s="25"/>
      <c r="C103" s="25"/>
      <c r="D103" s="26"/>
      <c r="E103" s="25"/>
      <c r="F103" s="27"/>
      <c r="G103" s="28"/>
      <c r="H103" s="28"/>
      <c r="I103" s="24"/>
      <c r="J103" s="27"/>
      <c r="K103" s="28"/>
      <c r="L103" s="28"/>
    </row>
    <row r="104" spans="1:12" ht="20.100000000000001" customHeight="1">
      <c r="A104" s="25" t="s">
        <v>141</v>
      </c>
      <c r="B104" s="25"/>
      <c r="C104" s="25"/>
      <c r="D104" s="26">
        <v>16</v>
      </c>
      <c r="E104" s="25"/>
      <c r="F104" s="27">
        <v>38000000</v>
      </c>
      <c r="G104" s="28"/>
      <c r="H104" s="28">
        <v>19252714700</v>
      </c>
      <c r="I104" s="28"/>
      <c r="J104" s="27">
        <v>0</v>
      </c>
      <c r="K104" s="28"/>
      <c r="L104" s="28">
        <v>19252714700</v>
      </c>
    </row>
    <row r="105" spans="1:12" ht="20.100000000000001" customHeight="1">
      <c r="A105" s="25" t="s">
        <v>30</v>
      </c>
      <c r="B105" s="25"/>
      <c r="C105" s="25"/>
      <c r="D105" s="26">
        <v>22</v>
      </c>
      <c r="E105" s="25"/>
      <c r="F105" s="27">
        <v>3813622090</v>
      </c>
      <c r="G105" s="28"/>
      <c r="H105" s="28">
        <v>4581360561</v>
      </c>
      <c r="I105" s="28"/>
      <c r="J105" s="27">
        <v>1087648934</v>
      </c>
      <c r="K105" s="28"/>
      <c r="L105" s="28">
        <v>1428985394</v>
      </c>
    </row>
    <row r="106" spans="1:12" ht="20.100000000000001" customHeight="1">
      <c r="A106" s="25" t="s">
        <v>31</v>
      </c>
      <c r="B106" s="25"/>
      <c r="C106" s="25"/>
      <c r="D106" s="26" t="s">
        <v>301</v>
      </c>
      <c r="E106" s="25"/>
      <c r="F106" s="27">
        <v>2513666221</v>
      </c>
      <c r="G106" s="28"/>
      <c r="H106" s="28">
        <v>3551307107</v>
      </c>
      <c r="I106" s="28"/>
      <c r="J106" s="27">
        <v>1334733907</v>
      </c>
      <c r="K106" s="28"/>
      <c r="L106" s="28">
        <v>1037474140</v>
      </c>
    </row>
    <row r="107" spans="1:12" ht="20.100000000000001" customHeight="1">
      <c r="A107" s="25" t="s">
        <v>32</v>
      </c>
      <c r="B107" s="25"/>
      <c r="C107" s="25"/>
      <c r="D107" s="26"/>
      <c r="E107" s="25"/>
      <c r="F107" s="27">
        <v>529870216</v>
      </c>
      <c r="G107" s="28"/>
      <c r="H107" s="28">
        <v>749505116</v>
      </c>
      <c r="I107" s="28"/>
      <c r="J107" s="27">
        <v>373162759</v>
      </c>
      <c r="K107" s="28"/>
      <c r="L107" s="28">
        <v>438007405</v>
      </c>
    </row>
    <row r="108" spans="1:12" ht="20.100000000000001" customHeight="1">
      <c r="A108" s="25" t="s">
        <v>198</v>
      </c>
      <c r="B108" s="25"/>
      <c r="C108" s="25"/>
      <c r="D108" s="26"/>
      <c r="E108" s="25"/>
      <c r="F108" s="27"/>
      <c r="G108" s="28"/>
      <c r="H108" s="28"/>
      <c r="I108" s="28"/>
      <c r="J108" s="27"/>
      <c r="K108" s="28"/>
      <c r="L108" s="28"/>
    </row>
    <row r="109" spans="1:12" ht="20.100000000000001" customHeight="1">
      <c r="B109" s="25" t="s">
        <v>191</v>
      </c>
      <c r="D109" s="26">
        <v>4</v>
      </c>
      <c r="E109" s="25"/>
      <c r="F109" s="27">
        <v>147907174</v>
      </c>
      <c r="G109" s="28"/>
      <c r="H109" s="28">
        <v>0</v>
      </c>
      <c r="I109" s="28"/>
      <c r="J109" s="27">
        <v>55477437</v>
      </c>
      <c r="K109" s="28"/>
      <c r="L109" s="28">
        <v>0</v>
      </c>
    </row>
    <row r="110" spans="1:12" ht="20.100000000000001" customHeight="1">
      <c r="A110" s="25" t="s">
        <v>132</v>
      </c>
      <c r="B110" s="25"/>
      <c r="C110" s="25"/>
      <c r="D110" s="26">
        <v>22</v>
      </c>
      <c r="E110" s="25"/>
      <c r="F110" s="27">
        <v>0</v>
      </c>
      <c r="G110" s="28"/>
      <c r="H110" s="28">
        <v>4913056463</v>
      </c>
      <c r="I110" s="28"/>
      <c r="J110" s="27">
        <v>0</v>
      </c>
      <c r="K110" s="28"/>
      <c r="L110" s="28">
        <v>4913056463</v>
      </c>
    </row>
    <row r="111" spans="1:12" ht="20.100000000000001" customHeight="1">
      <c r="A111" s="25" t="s">
        <v>33</v>
      </c>
      <c r="B111" s="25"/>
      <c r="C111" s="25"/>
      <c r="D111" s="26"/>
      <c r="E111" s="25"/>
      <c r="F111" s="27"/>
      <c r="G111" s="28"/>
      <c r="H111" s="28"/>
      <c r="I111" s="28"/>
      <c r="J111" s="27"/>
      <c r="K111" s="28"/>
      <c r="L111" s="28"/>
    </row>
    <row r="112" spans="1:12" ht="20.100000000000001" customHeight="1">
      <c r="A112" s="25"/>
      <c r="B112" s="25" t="s">
        <v>169</v>
      </c>
      <c r="C112" s="25"/>
      <c r="D112" s="26">
        <v>17</v>
      </c>
      <c r="E112" s="25"/>
      <c r="F112" s="27">
        <v>3071052060</v>
      </c>
      <c r="G112" s="28"/>
      <c r="H112" s="28">
        <v>2565695602</v>
      </c>
      <c r="I112" s="28"/>
      <c r="J112" s="27">
        <v>1106382393</v>
      </c>
      <c r="K112" s="28"/>
      <c r="L112" s="28">
        <v>352500000</v>
      </c>
    </row>
    <row r="113" spans="1:12" ht="20.100000000000001" customHeight="1">
      <c r="A113" s="25" t="s">
        <v>341</v>
      </c>
      <c r="B113" s="25"/>
      <c r="C113" s="25"/>
      <c r="D113" s="26">
        <v>18</v>
      </c>
      <c r="E113" s="25"/>
      <c r="F113" s="27">
        <v>9052521356</v>
      </c>
      <c r="G113" s="28"/>
      <c r="H113" s="28">
        <v>0</v>
      </c>
      <c r="I113" s="28"/>
      <c r="J113" s="27">
        <v>3498790329</v>
      </c>
      <c r="K113" s="28"/>
      <c r="L113" s="28">
        <v>0</v>
      </c>
    </row>
    <row r="114" spans="1:12" ht="20.100000000000001" customHeight="1">
      <c r="A114" s="25" t="s">
        <v>181</v>
      </c>
      <c r="B114" s="25"/>
      <c r="C114" s="25"/>
      <c r="D114" s="26">
        <v>4</v>
      </c>
      <c r="E114" s="25"/>
      <c r="F114" s="27">
        <v>21792502</v>
      </c>
      <c r="G114" s="28"/>
      <c r="H114" s="28">
        <v>0</v>
      </c>
      <c r="I114" s="28"/>
      <c r="J114" s="31">
        <v>0</v>
      </c>
      <c r="K114" s="28"/>
      <c r="L114" s="43">
        <v>0</v>
      </c>
    </row>
    <row r="115" spans="1:12" ht="20.100000000000001" customHeight="1">
      <c r="A115" s="3" t="s">
        <v>34</v>
      </c>
      <c r="B115" s="25"/>
      <c r="C115" s="25"/>
      <c r="D115" s="26"/>
      <c r="E115" s="25"/>
      <c r="F115" s="46">
        <v>1047091121</v>
      </c>
      <c r="G115" s="28"/>
      <c r="H115" s="45">
        <v>1134483120</v>
      </c>
      <c r="I115" s="28"/>
      <c r="J115" s="46">
        <v>85645164</v>
      </c>
      <c r="K115" s="28"/>
      <c r="L115" s="56">
        <v>63426286</v>
      </c>
    </row>
    <row r="116" spans="1:12" ht="8.1" customHeight="1">
      <c r="A116" s="1"/>
      <c r="B116" s="25"/>
      <c r="C116" s="25"/>
      <c r="D116" s="26"/>
      <c r="E116" s="25"/>
      <c r="F116" s="27"/>
      <c r="G116" s="28"/>
      <c r="H116" s="28"/>
      <c r="I116" s="24"/>
      <c r="J116" s="27"/>
      <c r="K116" s="28"/>
      <c r="L116" s="28"/>
    </row>
    <row r="117" spans="1:12" ht="20.100000000000001" customHeight="1">
      <c r="A117" s="1" t="s">
        <v>35</v>
      </c>
      <c r="B117" s="25"/>
      <c r="C117" s="25"/>
      <c r="D117" s="26"/>
      <c r="E117" s="25"/>
      <c r="F117" s="57">
        <f>SUM(F104:F115)</f>
        <v>20235522740</v>
      </c>
      <c r="G117" s="28"/>
      <c r="H117" s="58">
        <f>SUM(H104:H115)</f>
        <v>36748122669</v>
      </c>
      <c r="I117" s="24"/>
      <c r="J117" s="57">
        <f>SUM(J104:J115)</f>
        <v>7541840923</v>
      </c>
      <c r="K117" s="28"/>
      <c r="L117" s="58">
        <f>SUM(L104:L115)</f>
        <v>27486164388</v>
      </c>
    </row>
    <row r="118" spans="1:12" ht="8.1" customHeight="1">
      <c r="A118" s="1"/>
      <c r="B118" s="25"/>
      <c r="C118" s="25"/>
      <c r="D118" s="26"/>
      <c r="E118" s="25"/>
      <c r="F118" s="27"/>
      <c r="G118" s="28"/>
      <c r="H118" s="28"/>
      <c r="I118" s="24"/>
      <c r="J118" s="27"/>
      <c r="K118" s="28"/>
      <c r="L118" s="28"/>
    </row>
    <row r="119" spans="1:12" ht="20.100000000000001" customHeight="1">
      <c r="A119" s="364" t="s">
        <v>36</v>
      </c>
      <c r="B119" s="364"/>
      <c r="C119" s="364"/>
      <c r="D119" s="26"/>
      <c r="E119" s="25"/>
      <c r="F119" s="27"/>
      <c r="G119" s="28"/>
      <c r="H119" s="28"/>
      <c r="I119" s="24"/>
      <c r="J119" s="27"/>
      <c r="K119" s="28"/>
      <c r="L119" s="28"/>
    </row>
    <row r="120" spans="1:12" ht="8.1" customHeight="1">
      <c r="A120" s="1"/>
      <c r="B120" s="25"/>
      <c r="C120" s="25"/>
      <c r="D120" s="26"/>
      <c r="E120" s="25"/>
      <c r="F120" s="27"/>
      <c r="G120" s="28"/>
      <c r="H120" s="28"/>
      <c r="I120" s="24"/>
      <c r="J120" s="27"/>
      <c r="K120" s="28"/>
      <c r="L120" s="28"/>
    </row>
    <row r="121" spans="1:12" ht="20.100000000000001" customHeight="1">
      <c r="A121" s="25" t="s">
        <v>199</v>
      </c>
      <c r="B121" s="25"/>
      <c r="C121" s="25"/>
      <c r="D121" s="26">
        <v>4</v>
      </c>
      <c r="E121" s="25"/>
      <c r="F121" s="27">
        <v>2743613836</v>
      </c>
      <c r="G121" s="28"/>
      <c r="H121" s="28">
        <v>0</v>
      </c>
      <c r="I121" s="28"/>
      <c r="J121" s="31">
        <v>524016268</v>
      </c>
      <c r="K121" s="28"/>
      <c r="L121" s="43">
        <v>0</v>
      </c>
    </row>
    <row r="122" spans="1:12" ht="20.100000000000001" customHeight="1">
      <c r="A122" s="25" t="s">
        <v>333</v>
      </c>
      <c r="B122" s="25"/>
      <c r="C122" s="25"/>
      <c r="D122" s="26">
        <v>4</v>
      </c>
      <c r="E122" s="25"/>
      <c r="F122" s="27">
        <v>2086383242</v>
      </c>
      <c r="G122" s="28"/>
      <c r="H122" s="28">
        <v>0</v>
      </c>
      <c r="I122" s="28"/>
      <c r="J122" s="31">
        <v>0</v>
      </c>
      <c r="K122" s="28"/>
      <c r="L122" s="43">
        <v>0</v>
      </c>
    </row>
    <row r="123" spans="1:12" ht="20.100000000000001" customHeight="1">
      <c r="A123" s="25" t="s">
        <v>124</v>
      </c>
      <c r="B123" s="25"/>
      <c r="C123" s="25"/>
      <c r="D123" s="26" t="s">
        <v>304</v>
      </c>
      <c r="E123" s="25"/>
      <c r="F123" s="27">
        <v>45687004255</v>
      </c>
      <c r="G123" s="28"/>
      <c r="H123" s="28">
        <v>26648909793</v>
      </c>
      <c r="I123" s="28"/>
      <c r="J123" s="31">
        <v>18471138875</v>
      </c>
      <c r="K123" s="28"/>
      <c r="L123" s="43">
        <v>1639585063</v>
      </c>
    </row>
    <row r="124" spans="1:12" ht="20.100000000000001" customHeight="1">
      <c r="A124" s="25" t="s">
        <v>123</v>
      </c>
      <c r="B124" s="25"/>
      <c r="C124" s="25"/>
      <c r="D124" s="26">
        <v>18</v>
      </c>
      <c r="E124" s="25"/>
      <c r="F124" s="34">
        <v>48543556778</v>
      </c>
      <c r="G124" s="28"/>
      <c r="H124" s="28">
        <v>52707480124</v>
      </c>
      <c r="I124" s="28"/>
      <c r="J124" s="31">
        <v>41447102523</v>
      </c>
      <c r="K124" s="28"/>
      <c r="L124" s="43">
        <v>39947819898</v>
      </c>
    </row>
    <row r="125" spans="1:12" ht="20.100000000000001" customHeight="1">
      <c r="A125" s="25" t="s">
        <v>37</v>
      </c>
      <c r="B125" s="25"/>
      <c r="C125" s="25"/>
      <c r="D125" s="26"/>
      <c r="E125" s="25"/>
      <c r="F125" s="34">
        <v>612133882</v>
      </c>
      <c r="G125" s="28"/>
      <c r="H125" s="28">
        <v>565640993</v>
      </c>
      <c r="I125" s="28"/>
      <c r="J125" s="32">
        <v>416202609</v>
      </c>
      <c r="K125" s="28"/>
      <c r="L125" s="33">
        <v>163447019</v>
      </c>
    </row>
    <row r="126" spans="1:12" ht="20.100000000000001" customHeight="1">
      <c r="A126" s="25" t="s">
        <v>110</v>
      </c>
      <c r="B126" s="25"/>
      <c r="C126" s="25"/>
      <c r="D126" s="26">
        <v>4</v>
      </c>
      <c r="E126" s="25"/>
      <c r="F126" s="34">
        <v>10149714250</v>
      </c>
      <c r="G126" s="28"/>
      <c r="H126" s="28">
        <v>10374644430</v>
      </c>
      <c r="I126" s="28"/>
      <c r="J126" s="31">
        <v>140371930</v>
      </c>
      <c r="K126" s="28"/>
      <c r="L126" s="43">
        <v>299610673</v>
      </c>
    </row>
    <row r="127" spans="1:12" ht="20.100000000000001" customHeight="1">
      <c r="A127" s="25" t="s">
        <v>38</v>
      </c>
      <c r="B127" s="25"/>
      <c r="C127" s="25"/>
      <c r="D127" s="26"/>
      <c r="E127" s="25"/>
      <c r="F127" s="34">
        <v>257474300</v>
      </c>
      <c r="G127" s="28"/>
      <c r="H127" s="29">
        <v>245314692</v>
      </c>
      <c r="I127" s="28"/>
      <c r="J127" s="27">
        <v>254921784</v>
      </c>
      <c r="K127" s="28"/>
      <c r="L127" s="33">
        <v>242651176</v>
      </c>
    </row>
    <row r="128" spans="1:12" ht="20.100000000000001" customHeight="1">
      <c r="A128" s="25" t="s">
        <v>39</v>
      </c>
      <c r="B128" s="25"/>
      <c r="C128" s="25"/>
      <c r="D128" s="26" t="s">
        <v>305</v>
      </c>
      <c r="E128" s="25"/>
      <c r="F128" s="59">
        <v>14441955793</v>
      </c>
      <c r="G128" s="10"/>
      <c r="H128" s="60">
        <v>14550793993</v>
      </c>
      <c r="I128" s="47"/>
      <c r="J128" s="36">
        <v>380745930</v>
      </c>
      <c r="K128" s="47"/>
      <c r="L128" s="60">
        <v>338613143</v>
      </c>
    </row>
    <row r="129" spans="1:12" ht="8.1" customHeight="1">
      <c r="A129" s="1"/>
      <c r="B129" s="25"/>
      <c r="C129" s="25"/>
      <c r="D129" s="26"/>
      <c r="E129" s="25"/>
      <c r="F129" s="27"/>
      <c r="G129" s="28"/>
      <c r="H129" s="28"/>
      <c r="I129" s="24"/>
      <c r="J129" s="27"/>
      <c r="K129" s="28"/>
      <c r="L129" s="28"/>
    </row>
    <row r="130" spans="1:12" ht="20.100000000000001" customHeight="1">
      <c r="A130" s="364" t="s">
        <v>40</v>
      </c>
      <c r="B130" s="364"/>
      <c r="C130" s="364"/>
      <c r="D130" s="26"/>
      <c r="E130" s="25"/>
      <c r="F130" s="57">
        <f>SUM(F121:F128)</f>
        <v>124521836336</v>
      </c>
      <c r="G130" s="28"/>
      <c r="H130" s="58">
        <f>SUM(H121:H128)</f>
        <v>105092784025</v>
      </c>
      <c r="I130" s="24"/>
      <c r="J130" s="57">
        <f>SUM(J121:J128)</f>
        <v>61634499919</v>
      </c>
      <c r="K130" s="28"/>
      <c r="L130" s="58">
        <f>SUM(L121:L128)</f>
        <v>42631726972</v>
      </c>
    </row>
    <row r="131" spans="1:12" ht="8.1" customHeight="1">
      <c r="A131" s="1"/>
      <c r="B131" s="25"/>
      <c r="C131" s="25"/>
      <c r="D131" s="26"/>
      <c r="E131" s="25"/>
      <c r="F131" s="27"/>
      <c r="G131" s="28"/>
      <c r="H131" s="28"/>
      <c r="I131" s="24"/>
      <c r="J131" s="27"/>
      <c r="K131" s="28"/>
      <c r="L131" s="28"/>
    </row>
    <row r="132" spans="1:12" ht="20.100000000000001" customHeight="1">
      <c r="A132" s="364" t="s">
        <v>41</v>
      </c>
      <c r="B132" s="364"/>
      <c r="C132" s="364"/>
      <c r="D132" s="26"/>
      <c r="E132" s="25"/>
      <c r="F132" s="57">
        <f>SUM(F117,F130)</f>
        <v>144757359076</v>
      </c>
      <c r="G132" s="28"/>
      <c r="H132" s="58">
        <f>SUM(H117,H130)</f>
        <v>141840906694</v>
      </c>
      <c r="I132" s="24"/>
      <c r="J132" s="57">
        <f>SUM(J117,J130)</f>
        <v>69176340842</v>
      </c>
      <c r="K132" s="28"/>
      <c r="L132" s="58">
        <f>SUM(L117,L130)</f>
        <v>70117891360</v>
      </c>
    </row>
    <row r="133" spans="1:12" ht="20.100000000000001" customHeight="1">
      <c r="A133" s="55"/>
      <c r="B133" s="55"/>
      <c r="C133" s="55"/>
      <c r="D133" s="26"/>
      <c r="E133" s="25"/>
      <c r="F133" s="61"/>
      <c r="G133" s="28"/>
      <c r="H133" s="61"/>
      <c r="I133" s="24"/>
      <c r="J133" s="61"/>
      <c r="K133" s="28"/>
      <c r="L133" s="61"/>
    </row>
    <row r="134" spans="1:12" ht="18.75">
      <c r="A134" s="55"/>
      <c r="B134" s="55"/>
      <c r="C134" s="55"/>
      <c r="D134" s="26"/>
      <c r="E134" s="25"/>
      <c r="F134" s="61"/>
      <c r="G134" s="28"/>
      <c r="H134" s="61"/>
      <c r="I134" s="24"/>
      <c r="J134" s="61"/>
      <c r="K134" s="28"/>
      <c r="L134" s="61"/>
    </row>
    <row r="135" spans="1:12" ht="21.95" customHeight="1">
      <c r="A135" s="13" t="str">
        <f>A89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135" s="62"/>
      <c r="C135" s="62"/>
      <c r="D135" s="63"/>
      <c r="E135" s="62"/>
      <c r="F135" s="60"/>
      <c r="G135" s="60"/>
      <c r="H135" s="60"/>
      <c r="I135" s="64"/>
      <c r="J135" s="60"/>
      <c r="K135" s="60"/>
      <c r="L135" s="60"/>
    </row>
    <row r="136" spans="1:12" ht="20.100000000000001" customHeight="1">
      <c r="A136" s="2" t="str">
        <f>A1</f>
        <v>บริษัท โกลบอล เพาเวอร์ ซินเนอร์ยี่ จำกัด (มหาชน)</v>
      </c>
      <c r="B136" s="2"/>
    </row>
    <row r="137" spans="1:12" ht="20.100000000000001" customHeight="1">
      <c r="A137" s="7" t="s">
        <v>42</v>
      </c>
      <c r="B137" s="2"/>
    </row>
    <row r="138" spans="1:12" ht="20.100000000000001" customHeight="1">
      <c r="A138" s="12" t="str">
        <f>A3</f>
        <v>ณ วันที่ 30 กันยายน พ.ศ. 2563</v>
      </c>
      <c r="B138" s="12"/>
      <c r="C138" s="13"/>
      <c r="D138" s="14"/>
      <c r="E138" s="13"/>
      <c r="F138" s="15"/>
      <c r="G138" s="15"/>
      <c r="H138" s="15"/>
      <c r="I138" s="16"/>
      <c r="J138" s="15"/>
      <c r="K138" s="15"/>
      <c r="L138" s="15"/>
    </row>
    <row r="140" spans="1:12" ht="20.100000000000001" customHeight="1">
      <c r="A140" s="7"/>
      <c r="B140" s="7"/>
      <c r="C140" s="8"/>
      <c r="D140" s="9"/>
      <c r="E140" s="8"/>
      <c r="F140" s="365" t="s">
        <v>2</v>
      </c>
      <c r="G140" s="365"/>
      <c r="H140" s="365"/>
      <c r="I140" s="18"/>
      <c r="J140" s="365" t="s">
        <v>3</v>
      </c>
      <c r="K140" s="365"/>
      <c r="L140" s="365"/>
    </row>
    <row r="141" spans="1:12" ht="20.100000000000001" customHeight="1">
      <c r="A141" s="7"/>
      <c r="B141" s="7"/>
      <c r="C141" s="8"/>
      <c r="D141" s="9"/>
      <c r="E141" s="8"/>
      <c r="F141" s="19" t="s">
        <v>4</v>
      </c>
      <c r="G141" s="20"/>
      <c r="H141" s="19" t="s">
        <v>177</v>
      </c>
      <c r="I141" s="21"/>
      <c r="J141" s="19" t="s">
        <v>4</v>
      </c>
      <c r="K141" s="20"/>
      <c r="L141" s="19" t="s">
        <v>177</v>
      </c>
    </row>
    <row r="142" spans="1:12" ht="20.100000000000001" customHeight="1">
      <c r="A142" s="7"/>
      <c r="B142" s="7"/>
      <c r="C142" s="8"/>
      <c r="D142" s="9"/>
      <c r="E142" s="8"/>
      <c r="F142" s="19" t="s">
        <v>220</v>
      </c>
      <c r="G142" s="20"/>
      <c r="H142" s="19" t="s">
        <v>5</v>
      </c>
      <c r="I142" s="21"/>
      <c r="J142" s="19" t="s">
        <v>220</v>
      </c>
      <c r="K142" s="20"/>
      <c r="L142" s="19" t="s">
        <v>5</v>
      </c>
    </row>
    <row r="143" spans="1:12" ht="20.100000000000001" customHeight="1">
      <c r="E143" s="2"/>
      <c r="F143" s="19" t="s">
        <v>176</v>
      </c>
      <c r="G143" s="20"/>
      <c r="H143" s="19" t="s">
        <v>6</v>
      </c>
      <c r="I143" s="21"/>
      <c r="J143" s="19" t="s">
        <v>176</v>
      </c>
      <c r="K143" s="20"/>
      <c r="L143" s="19" t="s">
        <v>6</v>
      </c>
    </row>
    <row r="144" spans="1:12" ht="20.100000000000001" customHeight="1">
      <c r="D144" s="53"/>
      <c r="E144" s="7"/>
      <c r="F144" s="17" t="s">
        <v>163</v>
      </c>
      <c r="G144" s="23"/>
      <c r="H144" s="17" t="s">
        <v>163</v>
      </c>
      <c r="I144" s="24"/>
      <c r="J144" s="17" t="s">
        <v>163</v>
      </c>
      <c r="K144" s="23"/>
      <c r="L144" s="17" t="s">
        <v>163</v>
      </c>
    </row>
    <row r="145" spans="1:12" ht="20.100000000000001" customHeight="1">
      <c r="D145" s="53"/>
      <c r="E145" s="7"/>
      <c r="F145" s="54"/>
      <c r="G145" s="23"/>
      <c r="H145" s="18"/>
      <c r="I145" s="24"/>
      <c r="J145" s="54"/>
      <c r="K145" s="23"/>
      <c r="L145" s="18"/>
    </row>
    <row r="146" spans="1:12" ht="20.100000000000001" customHeight="1">
      <c r="A146" s="364" t="s">
        <v>170</v>
      </c>
      <c r="B146" s="364"/>
      <c r="C146" s="364"/>
      <c r="E146" s="25"/>
      <c r="F146" s="27"/>
      <c r="G146" s="28"/>
      <c r="H146" s="28"/>
      <c r="I146" s="24"/>
      <c r="J146" s="27"/>
      <c r="K146" s="28"/>
      <c r="L146" s="28"/>
    </row>
    <row r="147" spans="1:12" ht="8.1" customHeight="1">
      <c r="A147" s="1"/>
      <c r="B147" s="25"/>
      <c r="C147" s="25"/>
      <c r="E147" s="25"/>
      <c r="F147" s="27"/>
      <c r="G147" s="28"/>
      <c r="H147" s="28"/>
      <c r="I147" s="24"/>
      <c r="J147" s="27"/>
      <c r="K147" s="28"/>
      <c r="L147" s="28"/>
    </row>
    <row r="148" spans="1:12" ht="20.100000000000001" customHeight="1">
      <c r="A148" s="1" t="s">
        <v>43</v>
      </c>
      <c r="B148" s="25"/>
      <c r="C148" s="25"/>
      <c r="E148" s="25"/>
      <c r="F148" s="27"/>
      <c r="G148" s="28"/>
      <c r="H148" s="28"/>
      <c r="I148" s="24"/>
      <c r="J148" s="27"/>
      <c r="K148" s="28"/>
      <c r="L148" s="28"/>
    </row>
    <row r="149" spans="1:12" ht="8.1" customHeight="1">
      <c r="A149" s="1"/>
      <c r="B149" s="25"/>
      <c r="C149" s="25"/>
      <c r="E149" s="25"/>
      <c r="F149" s="27"/>
      <c r="G149" s="28"/>
      <c r="H149" s="28"/>
      <c r="I149" s="24"/>
      <c r="J149" s="27"/>
      <c r="K149" s="28"/>
      <c r="L149" s="28"/>
    </row>
    <row r="150" spans="1:12" ht="20.100000000000001" customHeight="1">
      <c r="A150" s="25" t="s">
        <v>44</v>
      </c>
      <c r="B150" s="25"/>
      <c r="C150" s="25"/>
      <c r="D150" s="26"/>
      <c r="E150" s="25"/>
      <c r="F150" s="27"/>
      <c r="G150" s="28"/>
      <c r="H150" s="28"/>
      <c r="I150" s="24"/>
      <c r="J150" s="27"/>
      <c r="K150" s="28"/>
      <c r="L150" s="28"/>
    </row>
    <row r="151" spans="1:12" ht="20.100000000000001" customHeight="1">
      <c r="A151" s="25"/>
      <c r="B151" s="25" t="s">
        <v>45</v>
      </c>
      <c r="C151" s="25"/>
      <c r="D151" s="26"/>
      <c r="E151" s="25"/>
      <c r="F151" s="27"/>
      <c r="G151" s="28"/>
      <c r="H151" s="28"/>
      <c r="I151" s="24"/>
      <c r="J151" s="27"/>
      <c r="K151" s="28"/>
      <c r="L151" s="28"/>
    </row>
    <row r="152" spans="1:12" ht="20.100000000000001" customHeight="1">
      <c r="A152" s="25"/>
      <c r="B152" s="25"/>
      <c r="C152" s="25" t="s">
        <v>171</v>
      </c>
      <c r="D152" s="26"/>
      <c r="E152" s="25"/>
      <c r="F152" s="27"/>
      <c r="G152" s="28"/>
      <c r="H152" s="28"/>
      <c r="I152" s="24"/>
      <c r="J152" s="27"/>
      <c r="K152" s="28"/>
      <c r="L152" s="28"/>
    </row>
    <row r="153" spans="1:12" ht="20.100000000000001" customHeight="1" thickBot="1">
      <c r="A153" s="25"/>
      <c r="B153" s="25"/>
      <c r="C153" s="25" t="s">
        <v>172</v>
      </c>
      <c r="D153" s="26"/>
      <c r="E153" s="25"/>
      <c r="F153" s="65">
        <v>28197293710</v>
      </c>
      <c r="G153" s="28"/>
      <c r="H153" s="66">
        <v>28197293710</v>
      </c>
      <c r="I153" s="28"/>
      <c r="J153" s="65">
        <v>28197293710</v>
      </c>
      <c r="K153" s="28"/>
      <c r="L153" s="66">
        <v>28197293710</v>
      </c>
    </row>
    <row r="154" spans="1:12" ht="8.1" customHeight="1" thickTop="1">
      <c r="A154" s="25"/>
      <c r="B154" s="25"/>
      <c r="C154" s="25"/>
      <c r="D154" s="26"/>
      <c r="E154" s="25"/>
      <c r="F154" s="34"/>
      <c r="I154" s="5"/>
      <c r="J154" s="34"/>
    </row>
    <row r="155" spans="1:12" ht="20.100000000000001" customHeight="1">
      <c r="A155" s="25"/>
      <c r="B155" s="25" t="s">
        <v>46</v>
      </c>
      <c r="C155" s="25"/>
      <c r="D155" s="26"/>
      <c r="E155" s="25"/>
      <c r="F155" s="27"/>
      <c r="G155" s="28"/>
      <c r="H155" s="28"/>
      <c r="I155" s="24"/>
      <c r="J155" s="27"/>
      <c r="K155" s="28"/>
      <c r="L155" s="28"/>
    </row>
    <row r="156" spans="1:12" ht="20.100000000000001" customHeight="1">
      <c r="A156" s="25"/>
      <c r="B156" s="25"/>
      <c r="C156" s="25" t="s">
        <v>173</v>
      </c>
      <c r="D156" s="26"/>
      <c r="E156" s="25"/>
      <c r="F156" s="27"/>
      <c r="G156" s="28"/>
      <c r="H156" s="28"/>
      <c r="I156" s="24"/>
      <c r="J156" s="27"/>
      <c r="K156" s="28"/>
      <c r="L156" s="28"/>
    </row>
    <row r="157" spans="1:12" ht="20.100000000000001" customHeight="1">
      <c r="A157" s="25"/>
      <c r="B157" s="25"/>
      <c r="C157" s="25" t="s">
        <v>174</v>
      </c>
      <c r="D157" s="26"/>
      <c r="E157" s="25"/>
      <c r="F157" s="27">
        <v>28197293670</v>
      </c>
      <c r="G157" s="28"/>
      <c r="H157" s="28">
        <v>28197293670</v>
      </c>
      <c r="I157" s="28"/>
      <c r="J157" s="27">
        <v>28197293670</v>
      </c>
      <c r="K157" s="28"/>
      <c r="L157" s="28">
        <v>28197293670</v>
      </c>
    </row>
    <row r="158" spans="1:12" ht="20.100000000000001" customHeight="1">
      <c r="A158" s="25" t="s">
        <v>47</v>
      </c>
      <c r="B158" s="25"/>
      <c r="C158" s="25"/>
      <c r="D158" s="26"/>
      <c r="E158" s="25"/>
      <c r="F158" s="27">
        <v>70175900837</v>
      </c>
      <c r="G158" s="28"/>
      <c r="H158" s="28">
        <v>70175900837</v>
      </c>
      <c r="I158" s="28"/>
      <c r="J158" s="27">
        <v>70175900837</v>
      </c>
      <c r="K158" s="28"/>
      <c r="L158" s="28">
        <v>70175900837</v>
      </c>
    </row>
    <row r="159" spans="1:12" ht="20.100000000000001" customHeight="1">
      <c r="A159" s="25" t="s">
        <v>175</v>
      </c>
      <c r="B159" s="25"/>
      <c r="C159" s="25"/>
      <c r="D159" s="26"/>
      <c r="E159" s="25"/>
      <c r="F159" s="27"/>
      <c r="G159" s="28"/>
      <c r="H159" s="28"/>
      <c r="I159" s="28"/>
      <c r="J159" s="27"/>
      <c r="K159" s="28"/>
      <c r="L159" s="28"/>
    </row>
    <row r="160" spans="1:12" ht="20.100000000000001" customHeight="1">
      <c r="B160" s="25" t="s">
        <v>16</v>
      </c>
      <c r="C160" s="25"/>
      <c r="D160" s="26"/>
      <c r="E160" s="25"/>
      <c r="F160" s="27">
        <v>-14991990030</v>
      </c>
      <c r="G160" s="28"/>
      <c r="H160" s="28">
        <v>-14991990030</v>
      </c>
      <c r="I160" s="28"/>
      <c r="J160" s="27">
        <v>0</v>
      </c>
      <c r="K160" s="28"/>
      <c r="L160" s="28">
        <v>0</v>
      </c>
    </row>
    <row r="161" spans="1:12" ht="20.100000000000001" customHeight="1">
      <c r="A161" s="25" t="s">
        <v>161</v>
      </c>
      <c r="B161" s="25"/>
      <c r="D161" s="26"/>
      <c r="E161" s="25"/>
      <c r="F161" s="27">
        <v>-1118213914</v>
      </c>
      <c r="G161" s="28"/>
      <c r="H161" s="28">
        <v>-1118213914</v>
      </c>
      <c r="I161" s="28"/>
      <c r="J161" s="27">
        <v>78467400</v>
      </c>
      <c r="K161" s="28"/>
      <c r="L161" s="28">
        <v>78467400</v>
      </c>
    </row>
    <row r="162" spans="1:12" ht="20.100000000000001" customHeight="1">
      <c r="A162" s="25" t="s">
        <v>48</v>
      </c>
      <c r="B162" s="25"/>
      <c r="C162" s="25"/>
      <c r="D162" s="26"/>
      <c r="E162" s="25"/>
      <c r="F162" s="27"/>
      <c r="G162" s="28"/>
      <c r="H162" s="28"/>
      <c r="I162" s="24"/>
      <c r="J162" s="27"/>
      <c r="K162" s="28"/>
      <c r="L162" s="28"/>
    </row>
    <row r="163" spans="1:12" ht="20.100000000000001" customHeight="1">
      <c r="A163" s="25"/>
      <c r="B163" s="25" t="s">
        <v>49</v>
      </c>
      <c r="C163" s="25"/>
      <c r="D163" s="26"/>
      <c r="E163" s="25"/>
      <c r="F163" s="27"/>
      <c r="G163" s="28"/>
      <c r="H163" s="29"/>
      <c r="I163" s="24"/>
      <c r="J163" s="27"/>
      <c r="K163" s="28"/>
      <c r="L163" s="28"/>
    </row>
    <row r="164" spans="1:12" ht="20.100000000000001" customHeight="1">
      <c r="A164" s="25"/>
      <c r="B164" s="25" t="s">
        <v>50</v>
      </c>
      <c r="C164" s="25"/>
      <c r="D164" s="26"/>
      <c r="E164" s="25"/>
      <c r="F164" s="27">
        <v>1479829878</v>
      </c>
      <c r="G164" s="28"/>
      <c r="H164" s="28">
        <v>1479829878</v>
      </c>
      <c r="I164" s="28"/>
      <c r="J164" s="27">
        <v>1479829878</v>
      </c>
      <c r="K164" s="28"/>
      <c r="L164" s="28">
        <v>1479829878</v>
      </c>
    </row>
    <row r="165" spans="1:12" ht="20.100000000000001" customHeight="1">
      <c r="A165" s="25"/>
      <c r="B165" s="25" t="s">
        <v>51</v>
      </c>
      <c r="C165" s="25"/>
      <c r="D165" s="26"/>
      <c r="E165" s="25"/>
      <c r="F165" s="27">
        <v>19209895518</v>
      </c>
      <c r="G165" s="47"/>
      <c r="H165" s="47">
        <v>17273535988</v>
      </c>
      <c r="I165" s="47"/>
      <c r="J165" s="27">
        <v>27878975450</v>
      </c>
      <c r="K165" s="47"/>
      <c r="L165" s="47">
        <v>24610996754</v>
      </c>
    </row>
    <row r="166" spans="1:12" ht="20.100000000000001" customHeight="1">
      <c r="A166" s="25" t="s">
        <v>52</v>
      </c>
      <c r="B166" s="25"/>
      <c r="C166" s="25"/>
      <c r="D166" s="26"/>
      <c r="E166" s="25"/>
      <c r="F166" s="46">
        <v>-1787374810</v>
      </c>
      <c r="G166" s="28"/>
      <c r="H166" s="60">
        <v>-123326481</v>
      </c>
      <c r="I166" s="28"/>
      <c r="J166" s="46">
        <v>-638876068</v>
      </c>
      <c r="K166" s="28"/>
      <c r="L166" s="60">
        <v>0</v>
      </c>
    </row>
    <row r="167" spans="1:12" ht="8.1" customHeight="1">
      <c r="A167" s="1"/>
      <c r="B167" s="25"/>
      <c r="C167" s="25"/>
      <c r="D167" s="26"/>
      <c r="E167" s="25"/>
      <c r="F167" s="27"/>
      <c r="G167" s="28"/>
      <c r="H167" s="28"/>
      <c r="I167" s="24"/>
      <c r="J167" s="27"/>
      <c r="K167" s="28"/>
      <c r="L167" s="28"/>
    </row>
    <row r="168" spans="1:12" ht="20.100000000000001" customHeight="1">
      <c r="A168" s="1" t="s">
        <v>133</v>
      </c>
      <c r="B168" s="25"/>
      <c r="C168" s="25"/>
      <c r="D168" s="26"/>
      <c r="E168" s="25"/>
      <c r="F168" s="31">
        <f>SUM(F157:G166)</f>
        <v>101165341149</v>
      </c>
      <c r="G168" s="28"/>
      <c r="H168" s="67">
        <f>SUM(H157:H166)</f>
        <v>100893029948</v>
      </c>
      <c r="I168" s="67"/>
      <c r="J168" s="31">
        <f>SUM(J157:J166)</f>
        <v>127171591167</v>
      </c>
      <c r="K168" s="67"/>
      <c r="L168" s="67">
        <f>SUM(L157:L166)</f>
        <v>124542488539</v>
      </c>
    </row>
    <row r="169" spans="1:12" ht="20.100000000000001" customHeight="1">
      <c r="A169" s="25" t="s">
        <v>53</v>
      </c>
      <c r="B169" s="25"/>
      <c r="C169" s="25"/>
      <c r="D169" s="26"/>
      <c r="E169" s="25"/>
      <c r="F169" s="36">
        <v>8934485427</v>
      </c>
      <c r="G169" s="28"/>
      <c r="H169" s="37">
        <v>9282679163</v>
      </c>
      <c r="I169" s="28"/>
      <c r="J169" s="68">
        <v>0</v>
      </c>
      <c r="K169" s="28"/>
      <c r="L169" s="69">
        <v>0</v>
      </c>
    </row>
    <row r="170" spans="1:12" ht="8.1" customHeight="1">
      <c r="A170" s="25"/>
      <c r="B170" s="25"/>
      <c r="C170" s="25"/>
      <c r="D170" s="26"/>
      <c r="E170" s="25"/>
      <c r="F170" s="27"/>
      <c r="G170" s="28"/>
      <c r="H170" s="28"/>
      <c r="I170" s="70"/>
      <c r="J170" s="27"/>
      <c r="K170" s="28"/>
      <c r="L170" s="28"/>
    </row>
    <row r="171" spans="1:12" ht="20.100000000000001" customHeight="1">
      <c r="A171" s="1" t="s">
        <v>54</v>
      </c>
      <c r="B171" s="25"/>
      <c r="C171" s="25"/>
      <c r="D171" s="26"/>
      <c r="E171" s="25"/>
      <c r="F171" s="40">
        <f>SUM(F168:F169)</f>
        <v>110099826576</v>
      </c>
      <c r="G171" s="28"/>
      <c r="H171" s="41">
        <f>SUM(H168:H169)</f>
        <v>110175709111</v>
      </c>
      <c r="I171" s="70"/>
      <c r="J171" s="40">
        <f>SUM(J168:J169)</f>
        <v>127171591167</v>
      </c>
      <c r="K171" s="28"/>
      <c r="L171" s="41">
        <f>SUM(L168:L169)</f>
        <v>124542488539</v>
      </c>
    </row>
    <row r="172" spans="1:12" ht="8.1" customHeight="1">
      <c r="A172" s="1"/>
      <c r="B172" s="25"/>
      <c r="C172" s="25"/>
      <c r="D172" s="26"/>
      <c r="E172" s="25"/>
      <c r="F172" s="27"/>
      <c r="G172" s="28"/>
      <c r="H172" s="28"/>
      <c r="I172" s="70"/>
      <c r="J172" s="27"/>
      <c r="K172" s="28"/>
      <c r="L172" s="28"/>
    </row>
    <row r="173" spans="1:12" ht="20.100000000000001" customHeight="1" thickBot="1">
      <c r="A173" s="364" t="s">
        <v>55</v>
      </c>
      <c r="B173" s="364"/>
      <c r="C173" s="364"/>
      <c r="D173" s="26"/>
      <c r="E173" s="25"/>
      <c r="F173" s="48">
        <f>SUM(F132+F171)</f>
        <v>254857185652</v>
      </c>
      <c r="G173" s="28"/>
      <c r="H173" s="49">
        <f>SUM(H132+H171)</f>
        <v>252016615805</v>
      </c>
      <c r="I173" s="11"/>
      <c r="J173" s="48">
        <f>SUM(J132+J171)</f>
        <v>196347932009</v>
      </c>
      <c r="K173" s="28"/>
      <c r="L173" s="49">
        <f>SUM(L132+L171)</f>
        <v>194660379899</v>
      </c>
    </row>
    <row r="174" spans="1:12" ht="20.100000000000001" customHeight="1" thickTop="1">
      <c r="A174" s="55"/>
      <c r="B174" s="55"/>
      <c r="C174" s="55"/>
      <c r="D174" s="26"/>
      <c r="E174" s="25"/>
      <c r="F174" s="28"/>
      <c r="G174" s="28"/>
      <c r="H174" s="28"/>
      <c r="I174" s="28"/>
      <c r="J174" s="28"/>
      <c r="K174" s="28"/>
      <c r="L174" s="28"/>
    </row>
    <row r="175" spans="1:12" ht="20.100000000000001" customHeight="1">
      <c r="A175" s="55"/>
      <c r="B175" s="55"/>
      <c r="C175" s="55"/>
      <c r="D175" s="26"/>
      <c r="E175" s="25"/>
      <c r="F175" s="28"/>
      <c r="G175" s="28"/>
      <c r="H175" s="28"/>
      <c r="I175" s="28"/>
      <c r="J175" s="28"/>
      <c r="K175" s="28"/>
      <c r="L175" s="28"/>
    </row>
    <row r="176" spans="1:12" ht="20.100000000000001" customHeight="1">
      <c r="A176" s="55"/>
      <c r="B176" s="55"/>
      <c r="C176" s="55"/>
      <c r="D176" s="26"/>
      <c r="E176" s="25"/>
      <c r="F176" s="28"/>
      <c r="G176" s="28"/>
      <c r="H176" s="28"/>
      <c r="I176" s="28"/>
      <c r="J176" s="28"/>
      <c r="K176" s="28"/>
      <c r="L176" s="28"/>
    </row>
    <row r="177" spans="1:12" ht="20.100000000000001" customHeight="1">
      <c r="A177" s="55"/>
      <c r="B177" s="55"/>
      <c r="C177" s="55"/>
      <c r="D177" s="26"/>
      <c r="E177" s="25"/>
      <c r="F177" s="28"/>
      <c r="G177" s="28"/>
      <c r="H177" s="28"/>
      <c r="I177" s="28"/>
      <c r="J177" s="28"/>
      <c r="K177" s="28"/>
      <c r="L177" s="28"/>
    </row>
    <row r="178" spans="1:12" ht="20.100000000000001" customHeight="1">
      <c r="A178" s="55"/>
      <c r="B178" s="55"/>
      <c r="C178" s="55"/>
      <c r="D178" s="26"/>
      <c r="E178" s="25"/>
      <c r="F178" s="28"/>
      <c r="G178" s="28"/>
      <c r="H178" s="28"/>
      <c r="I178" s="28"/>
      <c r="J178" s="28"/>
      <c r="K178" s="28"/>
      <c r="L178" s="28"/>
    </row>
    <row r="179" spans="1:12" ht="20.100000000000001" customHeight="1">
      <c r="A179" s="55"/>
      <c r="B179" s="55"/>
      <c r="C179" s="55"/>
      <c r="D179" s="26"/>
      <c r="E179" s="25"/>
      <c r="F179" s="28"/>
      <c r="G179" s="28"/>
      <c r="H179" s="28"/>
      <c r="I179" s="28"/>
      <c r="J179" s="28"/>
      <c r="K179" s="28"/>
      <c r="L179" s="28"/>
    </row>
    <row r="180" spans="1:12" ht="6.75" customHeight="1">
      <c r="A180" s="55"/>
      <c r="B180" s="55"/>
      <c r="C180" s="55"/>
      <c r="D180" s="26"/>
      <c r="E180" s="25"/>
      <c r="F180" s="28"/>
      <c r="G180" s="28"/>
      <c r="H180" s="28"/>
      <c r="I180" s="28"/>
      <c r="J180" s="28"/>
      <c r="K180" s="28"/>
      <c r="L180" s="28"/>
    </row>
    <row r="181" spans="1:12" ht="20.100000000000001" customHeight="1">
      <c r="A181" s="13" t="str">
        <f>A89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181" s="13"/>
      <c r="C181" s="13"/>
      <c r="D181" s="14"/>
      <c r="E181" s="13"/>
      <c r="F181" s="15"/>
      <c r="G181" s="15"/>
      <c r="H181" s="15"/>
      <c r="I181" s="16"/>
      <c r="J181" s="15"/>
      <c r="K181" s="15"/>
      <c r="L181" s="15"/>
    </row>
  </sheetData>
  <mergeCells count="15">
    <mergeCell ref="F49:H49"/>
    <mergeCell ref="J49:L49"/>
    <mergeCell ref="A146:C146"/>
    <mergeCell ref="A102:C102"/>
    <mergeCell ref="F5:H5"/>
    <mergeCell ref="J5:L5"/>
    <mergeCell ref="F94:H94"/>
    <mergeCell ref="J94:L94"/>
    <mergeCell ref="A100:C100"/>
    <mergeCell ref="A173:C173"/>
    <mergeCell ref="A119:C119"/>
    <mergeCell ref="A130:C130"/>
    <mergeCell ref="A132:C132"/>
    <mergeCell ref="J140:L140"/>
    <mergeCell ref="F140:H14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9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3"/>
  <sheetViews>
    <sheetView tabSelected="1" topLeftCell="A40" zoomScaleNormal="100" zoomScaleSheetLayoutView="100" workbookViewId="0">
      <selection activeCell="E44" sqref="E44"/>
    </sheetView>
  </sheetViews>
  <sheetFormatPr defaultRowHeight="20.100000000000001" customHeight="1"/>
  <cols>
    <col min="1" max="3" width="1.42578125" style="228" customWidth="1"/>
    <col min="4" max="4" width="32.140625" style="228" customWidth="1"/>
    <col min="5" max="5" width="7.7109375" style="301" customWidth="1"/>
    <col min="6" max="6" width="0.5703125" style="228" customWidth="1"/>
    <col min="7" max="7" width="13.28515625" style="302" customWidth="1"/>
    <col min="8" max="8" width="0.5703125" style="303" customWidth="1"/>
    <col min="9" max="9" width="13.28515625" style="302" customWidth="1"/>
    <col min="10" max="10" width="0.5703125" style="228" customWidth="1"/>
    <col min="11" max="11" width="13.28515625" style="302" customWidth="1"/>
    <col min="12" max="12" width="0.5703125" style="303" customWidth="1"/>
    <col min="13" max="13" width="13.28515625" style="302" customWidth="1"/>
    <col min="14" max="16384" width="9.140625" style="228"/>
  </cols>
  <sheetData>
    <row r="1" spans="1:13" ht="20.100000000000001" customHeight="1">
      <c r="A1" s="223" t="str">
        <f>'2-5'!A1</f>
        <v>บริษัท โกลบอล เพาเวอร์ ซินเนอร์ยี่ จำกัด (มหาชน)</v>
      </c>
      <c r="B1" s="223"/>
      <c r="C1" s="223"/>
      <c r="D1" s="223"/>
      <c r="E1" s="224"/>
      <c r="F1" s="223"/>
      <c r="G1" s="225"/>
      <c r="H1" s="226"/>
      <c r="I1" s="225"/>
      <c r="J1" s="223"/>
      <c r="K1" s="225"/>
      <c r="L1" s="226"/>
      <c r="M1" s="227" t="s">
        <v>4</v>
      </c>
    </row>
    <row r="2" spans="1:13" ht="20.100000000000001" customHeight="1">
      <c r="A2" s="223" t="s">
        <v>112</v>
      </c>
      <c r="B2" s="223"/>
      <c r="C2" s="223"/>
      <c r="D2" s="223"/>
      <c r="E2" s="224"/>
      <c r="F2" s="223"/>
      <c r="G2" s="225"/>
      <c r="H2" s="226"/>
      <c r="I2" s="225"/>
      <c r="J2" s="223"/>
      <c r="K2" s="225"/>
      <c r="L2" s="226"/>
      <c r="M2" s="225"/>
    </row>
    <row r="3" spans="1:13" ht="20.100000000000001" customHeight="1">
      <c r="A3" s="229" t="s">
        <v>222</v>
      </c>
      <c r="B3" s="229"/>
      <c r="C3" s="229"/>
      <c r="D3" s="229"/>
      <c r="E3" s="230"/>
      <c r="F3" s="229"/>
      <c r="G3" s="231"/>
      <c r="H3" s="231"/>
      <c r="I3" s="231"/>
      <c r="J3" s="229"/>
      <c r="K3" s="231"/>
      <c r="L3" s="231"/>
      <c r="M3" s="231"/>
    </row>
    <row r="4" spans="1:13" ht="20.100000000000001" customHeight="1">
      <c r="A4" s="223"/>
      <c r="B4" s="223"/>
      <c r="C4" s="223"/>
      <c r="D4" s="223"/>
      <c r="E4" s="224"/>
      <c r="F4" s="223"/>
      <c r="G4" s="226"/>
      <c r="H4" s="226"/>
      <c r="I4" s="226"/>
      <c r="J4" s="223"/>
      <c r="K4" s="226"/>
      <c r="L4" s="226"/>
      <c r="M4" s="226"/>
    </row>
    <row r="5" spans="1:13" ht="20.100000000000001" customHeight="1">
      <c r="A5" s="223"/>
      <c r="B5" s="223"/>
      <c r="C5" s="223"/>
      <c r="D5" s="223"/>
      <c r="E5" s="224"/>
      <c r="F5" s="223"/>
      <c r="G5" s="366" t="s">
        <v>2</v>
      </c>
      <c r="H5" s="366"/>
      <c r="I5" s="366"/>
      <c r="J5" s="232"/>
      <c r="K5" s="366" t="s">
        <v>3</v>
      </c>
      <c r="L5" s="366"/>
      <c r="M5" s="366"/>
    </row>
    <row r="6" spans="1:13" ht="20.100000000000001" customHeight="1">
      <c r="A6" s="233" t="s">
        <v>25</v>
      </c>
      <c r="B6" s="233"/>
      <c r="C6" s="233"/>
      <c r="D6" s="233"/>
      <c r="E6" s="234"/>
      <c r="F6" s="233"/>
      <c r="G6" s="235" t="s">
        <v>176</v>
      </c>
      <c r="H6" s="236"/>
      <c r="I6" s="235" t="s">
        <v>6</v>
      </c>
      <c r="J6" s="237"/>
      <c r="K6" s="235" t="s">
        <v>176</v>
      </c>
      <c r="L6" s="236"/>
      <c r="M6" s="235" t="s">
        <v>6</v>
      </c>
    </row>
    <row r="7" spans="1:13" ht="20.100000000000001" customHeight="1">
      <c r="A7" s="233"/>
      <c r="B7" s="233"/>
      <c r="C7" s="233"/>
      <c r="D7" s="233"/>
      <c r="E7" s="230" t="s">
        <v>7</v>
      </c>
      <c r="F7" s="233"/>
      <c r="G7" s="238" t="s">
        <v>163</v>
      </c>
      <c r="H7" s="239"/>
      <c r="I7" s="238" t="s">
        <v>163</v>
      </c>
      <c r="J7" s="240"/>
      <c r="K7" s="238" t="s">
        <v>163</v>
      </c>
      <c r="L7" s="239"/>
      <c r="M7" s="238" t="s">
        <v>163</v>
      </c>
    </row>
    <row r="8" spans="1:13" ht="8.1" customHeight="1">
      <c r="A8" s="233"/>
      <c r="B8" s="233"/>
      <c r="C8" s="233"/>
      <c r="D8" s="233"/>
      <c r="E8" s="224"/>
      <c r="F8" s="233"/>
      <c r="G8" s="241"/>
      <c r="H8" s="227"/>
      <c r="I8" s="242"/>
      <c r="J8" s="233"/>
      <c r="K8" s="241"/>
      <c r="L8" s="227"/>
      <c r="M8" s="242"/>
    </row>
    <row r="9" spans="1:13" s="250" customFormat="1" ht="20.100000000000001" customHeight="1">
      <c r="A9" s="243" t="s">
        <v>56</v>
      </c>
      <c r="B9" s="244"/>
      <c r="C9" s="244"/>
      <c r="D9" s="245"/>
      <c r="E9" s="246"/>
      <c r="F9" s="247"/>
      <c r="G9" s="248">
        <v>16397615261</v>
      </c>
      <c r="H9" s="249"/>
      <c r="I9" s="249">
        <v>19028586640</v>
      </c>
      <c r="J9" s="249"/>
      <c r="K9" s="248">
        <v>4241142979</v>
      </c>
      <c r="L9" s="249"/>
      <c r="M9" s="249">
        <v>4330735539</v>
      </c>
    </row>
    <row r="10" spans="1:13" s="250" customFormat="1" ht="20.100000000000001" customHeight="1">
      <c r="A10" s="243" t="s">
        <v>57</v>
      </c>
      <c r="B10" s="244"/>
      <c r="C10" s="244"/>
      <c r="D10" s="245"/>
      <c r="E10" s="246"/>
      <c r="F10" s="247"/>
      <c r="G10" s="248">
        <v>202961910</v>
      </c>
      <c r="H10" s="249"/>
      <c r="I10" s="249">
        <v>197748350</v>
      </c>
      <c r="J10" s="249"/>
      <c r="K10" s="248">
        <v>131566355</v>
      </c>
      <c r="L10" s="249"/>
      <c r="M10" s="249">
        <v>118240199</v>
      </c>
    </row>
    <row r="11" spans="1:13" s="250" customFormat="1" ht="20.100000000000001" customHeight="1">
      <c r="A11" s="244" t="s">
        <v>58</v>
      </c>
      <c r="B11" s="244"/>
      <c r="C11" s="244"/>
      <c r="D11" s="244"/>
      <c r="E11" s="246"/>
      <c r="F11" s="247"/>
      <c r="G11" s="251">
        <v>-13262515991</v>
      </c>
      <c r="H11" s="252"/>
      <c r="I11" s="253">
        <v>-15848197273</v>
      </c>
      <c r="J11" s="252"/>
      <c r="K11" s="251">
        <v>-3670513891</v>
      </c>
      <c r="L11" s="252"/>
      <c r="M11" s="254">
        <v>-3753989575</v>
      </c>
    </row>
    <row r="12" spans="1:13" s="250" customFormat="1" ht="8.1" customHeight="1">
      <c r="A12" s="243"/>
      <c r="B12" s="244"/>
      <c r="C12" s="244"/>
      <c r="D12" s="245"/>
      <c r="E12" s="246"/>
      <c r="F12" s="247"/>
      <c r="G12" s="248"/>
      <c r="H12" s="249"/>
      <c r="I12" s="249"/>
      <c r="J12" s="249"/>
      <c r="K12" s="248"/>
      <c r="L12" s="249"/>
      <c r="M12" s="249"/>
    </row>
    <row r="13" spans="1:13" s="250" customFormat="1" ht="20.100000000000001" customHeight="1">
      <c r="A13" s="255" t="s">
        <v>59</v>
      </c>
      <c r="B13" s="244"/>
      <c r="C13" s="244"/>
      <c r="D13" s="245"/>
      <c r="E13" s="246"/>
      <c r="F13" s="247"/>
      <c r="G13" s="256">
        <f>SUM(G9:G12)</f>
        <v>3338061180</v>
      </c>
      <c r="H13" s="249"/>
      <c r="I13" s="252">
        <f>SUM(I9:I12)</f>
        <v>3378137717</v>
      </c>
      <c r="J13" s="249"/>
      <c r="K13" s="256">
        <f>SUM(K9:K12)</f>
        <v>702195443</v>
      </c>
      <c r="L13" s="249"/>
      <c r="M13" s="252">
        <f>SUM(M9:M12)</f>
        <v>694986163</v>
      </c>
    </row>
    <row r="14" spans="1:13" s="250" customFormat="1" ht="20.100000000000001" customHeight="1">
      <c r="A14" s="243" t="s">
        <v>111</v>
      </c>
      <c r="B14" s="244"/>
      <c r="C14" s="244"/>
      <c r="D14" s="245"/>
      <c r="E14" s="246">
        <v>22</v>
      </c>
      <c r="F14" s="247"/>
      <c r="G14" s="248">
        <v>270000000</v>
      </c>
      <c r="H14" s="249"/>
      <c r="I14" s="249">
        <v>105000000</v>
      </c>
      <c r="J14" s="249"/>
      <c r="K14" s="248">
        <v>2904978083</v>
      </c>
      <c r="L14" s="257"/>
      <c r="M14" s="249">
        <v>260477104</v>
      </c>
    </row>
    <row r="15" spans="1:13" s="250" customFormat="1" ht="20.100000000000001" customHeight="1">
      <c r="A15" s="243" t="s">
        <v>60</v>
      </c>
      <c r="B15" s="244"/>
      <c r="C15" s="244"/>
      <c r="D15" s="245"/>
      <c r="E15" s="246"/>
      <c r="F15" s="247"/>
      <c r="G15" s="248">
        <v>268700524</v>
      </c>
      <c r="H15" s="249"/>
      <c r="I15" s="249">
        <v>190352679</v>
      </c>
      <c r="J15" s="249"/>
      <c r="K15" s="248">
        <v>78897387</v>
      </c>
      <c r="L15" s="257"/>
      <c r="M15" s="249">
        <v>76363736</v>
      </c>
    </row>
    <row r="16" spans="1:13" s="250" customFormat="1" ht="20.100000000000001" customHeight="1">
      <c r="A16" s="243" t="s">
        <v>306</v>
      </c>
      <c r="B16" s="244"/>
      <c r="C16" s="244"/>
      <c r="D16" s="245"/>
      <c r="E16" s="246"/>
      <c r="F16" s="247"/>
      <c r="G16" s="248">
        <v>7318584</v>
      </c>
      <c r="H16" s="249"/>
      <c r="I16" s="249">
        <v>16914772</v>
      </c>
      <c r="J16" s="249"/>
      <c r="K16" s="248">
        <v>87511801</v>
      </c>
      <c r="L16" s="257"/>
      <c r="M16" s="249">
        <v>496772</v>
      </c>
    </row>
    <row r="17" spans="1:13" s="250" customFormat="1" ht="20.100000000000001" customHeight="1">
      <c r="A17" s="243" t="s">
        <v>61</v>
      </c>
      <c r="B17" s="244"/>
      <c r="C17" s="244"/>
      <c r="D17" s="245"/>
      <c r="E17" s="246"/>
      <c r="F17" s="247"/>
      <c r="G17" s="248">
        <v>-420627806</v>
      </c>
      <c r="H17" s="249"/>
      <c r="I17" s="249">
        <v>-439181827</v>
      </c>
      <c r="J17" s="249"/>
      <c r="K17" s="248">
        <v>-159971416</v>
      </c>
      <c r="L17" s="257"/>
      <c r="M17" s="249">
        <v>-250119406</v>
      </c>
    </row>
    <row r="18" spans="1:13" ht="20.100000000000001" customHeight="1">
      <c r="A18" s="243" t="s">
        <v>328</v>
      </c>
      <c r="B18" s="243"/>
      <c r="C18" s="243"/>
      <c r="D18" s="243"/>
      <c r="E18" s="245"/>
      <c r="F18" s="258"/>
      <c r="G18" s="248"/>
      <c r="H18" s="249"/>
      <c r="I18" s="249"/>
      <c r="J18" s="249"/>
      <c r="K18" s="248"/>
      <c r="L18" s="257"/>
      <c r="M18" s="249"/>
    </row>
    <row r="19" spans="1:13" ht="20.100000000000001" customHeight="1">
      <c r="A19" s="243"/>
      <c r="B19" s="243" t="s">
        <v>329</v>
      </c>
      <c r="C19" s="243"/>
      <c r="D19" s="243"/>
      <c r="E19" s="245"/>
      <c r="F19" s="258"/>
      <c r="G19" s="248">
        <v>13867159</v>
      </c>
      <c r="H19" s="249"/>
      <c r="I19" s="249">
        <v>0</v>
      </c>
      <c r="J19" s="249"/>
      <c r="K19" s="248">
        <v>-334443</v>
      </c>
      <c r="L19" s="257"/>
      <c r="M19" s="249">
        <v>0</v>
      </c>
    </row>
    <row r="20" spans="1:13" s="250" customFormat="1" ht="20.100000000000001" customHeight="1">
      <c r="A20" s="243" t="s">
        <v>62</v>
      </c>
      <c r="B20" s="243"/>
      <c r="C20" s="243"/>
      <c r="D20" s="243"/>
      <c r="E20" s="246"/>
      <c r="F20" s="247"/>
      <c r="G20" s="248">
        <v>-1025893116</v>
      </c>
      <c r="H20" s="249"/>
      <c r="I20" s="249">
        <v>-1960492892</v>
      </c>
      <c r="J20" s="249"/>
      <c r="K20" s="248">
        <v>-430051005</v>
      </c>
      <c r="L20" s="249"/>
      <c r="M20" s="249">
        <v>-1362966127</v>
      </c>
    </row>
    <row r="21" spans="1:13" s="250" customFormat="1" ht="20.100000000000001" customHeight="1">
      <c r="A21" s="243" t="s">
        <v>202</v>
      </c>
      <c r="B21" s="244"/>
      <c r="C21" s="244"/>
      <c r="D21" s="245"/>
      <c r="E21" s="246"/>
      <c r="F21" s="247"/>
      <c r="G21" s="248"/>
      <c r="H21" s="249"/>
      <c r="I21" s="249"/>
      <c r="J21" s="249"/>
      <c r="K21" s="248"/>
      <c r="L21" s="257"/>
      <c r="M21" s="249"/>
    </row>
    <row r="22" spans="1:13" s="250" customFormat="1" ht="20.100000000000001" customHeight="1">
      <c r="A22" s="244"/>
      <c r="B22" s="244" t="s">
        <v>203</v>
      </c>
      <c r="C22" s="244"/>
      <c r="D22" s="245"/>
      <c r="E22" s="246"/>
      <c r="F22" s="247"/>
      <c r="G22" s="259">
        <v>638109588</v>
      </c>
      <c r="H22" s="249"/>
      <c r="I22" s="260">
        <v>137748054</v>
      </c>
      <c r="J22" s="249"/>
      <c r="K22" s="259">
        <v>0</v>
      </c>
      <c r="L22" s="249"/>
      <c r="M22" s="261">
        <v>0</v>
      </c>
    </row>
    <row r="23" spans="1:13" s="250" customFormat="1" ht="8.1" customHeight="1">
      <c r="A23" s="255"/>
      <c r="B23" s="244"/>
      <c r="C23" s="244"/>
      <c r="D23" s="245"/>
      <c r="E23" s="246"/>
      <c r="F23" s="247"/>
      <c r="G23" s="248"/>
      <c r="H23" s="249"/>
      <c r="I23" s="249"/>
      <c r="J23" s="249"/>
      <c r="K23" s="248"/>
      <c r="L23" s="249"/>
      <c r="M23" s="249"/>
    </row>
    <row r="24" spans="1:13" s="250" customFormat="1" ht="20.100000000000001" customHeight="1">
      <c r="A24" s="255" t="s">
        <v>311</v>
      </c>
      <c r="B24" s="244"/>
      <c r="C24" s="244"/>
      <c r="D24" s="245"/>
      <c r="E24" s="246"/>
      <c r="F24" s="247"/>
      <c r="G24" s="256">
        <f>SUM(G13:G22)</f>
        <v>3089536113</v>
      </c>
      <c r="H24" s="249"/>
      <c r="I24" s="252">
        <f>SUM(I13:I22)</f>
        <v>1428478503</v>
      </c>
      <c r="J24" s="249"/>
      <c r="K24" s="256">
        <f>SUM(K13:K22)</f>
        <v>3183225850</v>
      </c>
      <c r="L24" s="249"/>
      <c r="M24" s="252">
        <f>SUM(M13:M22)</f>
        <v>-580761758</v>
      </c>
    </row>
    <row r="25" spans="1:13" s="250" customFormat="1" ht="20.100000000000001" customHeight="1">
      <c r="A25" s="243" t="s">
        <v>64</v>
      </c>
      <c r="B25" s="244"/>
      <c r="C25" s="244"/>
      <c r="D25" s="245"/>
      <c r="E25" s="246">
        <v>20</v>
      </c>
      <c r="F25" s="247"/>
      <c r="G25" s="262">
        <v>-313698962</v>
      </c>
      <c r="H25" s="249"/>
      <c r="I25" s="263">
        <v>-128988824</v>
      </c>
      <c r="J25" s="249"/>
      <c r="K25" s="262">
        <v>-70061395</v>
      </c>
      <c r="L25" s="249"/>
      <c r="M25" s="263">
        <v>28134001</v>
      </c>
    </row>
    <row r="26" spans="1:13" s="250" customFormat="1" ht="8.1" customHeight="1">
      <c r="A26" s="264"/>
      <c r="B26" s="244"/>
      <c r="C26" s="244"/>
      <c r="D26" s="245"/>
      <c r="E26" s="246"/>
      <c r="F26" s="247"/>
      <c r="G26" s="256"/>
      <c r="H26" s="249"/>
      <c r="I26" s="252"/>
      <c r="J26" s="249"/>
      <c r="K26" s="256"/>
      <c r="L26" s="249"/>
      <c r="M26" s="252"/>
    </row>
    <row r="27" spans="1:13" s="250" customFormat="1" ht="20.100000000000001" customHeight="1">
      <c r="A27" s="255" t="s">
        <v>312</v>
      </c>
      <c r="B27" s="244"/>
      <c r="C27" s="244"/>
      <c r="D27" s="245"/>
      <c r="E27" s="246"/>
      <c r="F27" s="247"/>
      <c r="G27" s="262">
        <f>SUM(G24:G25)</f>
        <v>2775837151</v>
      </c>
      <c r="H27" s="249"/>
      <c r="I27" s="263">
        <f>SUM(I24:I25)</f>
        <v>1299489679</v>
      </c>
      <c r="J27" s="249"/>
      <c r="K27" s="262">
        <f>SUM(K24:K25)</f>
        <v>3113164455</v>
      </c>
      <c r="L27" s="249"/>
      <c r="M27" s="263">
        <f>SUM(M24:M25)</f>
        <v>-552627757</v>
      </c>
    </row>
    <row r="28" spans="1:13" s="250" customFormat="1" ht="20.100000000000001" customHeight="1">
      <c r="A28" s="255"/>
      <c r="B28" s="244"/>
      <c r="C28" s="244"/>
      <c r="D28" s="245"/>
      <c r="E28" s="246"/>
      <c r="F28" s="247"/>
      <c r="G28" s="256"/>
      <c r="H28" s="249"/>
      <c r="I28" s="252"/>
      <c r="J28" s="249"/>
      <c r="K28" s="265"/>
      <c r="L28" s="249"/>
      <c r="M28" s="252"/>
    </row>
    <row r="29" spans="1:13" s="250" customFormat="1" ht="20.100000000000001" customHeight="1">
      <c r="A29" s="255" t="s">
        <v>313</v>
      </c>
      <c r="B29" s="266"/>
      <c r="C29" s="266"/>
      <c r="D29" s="267"/>
      <c r="E29" s="246"/>
      <c r="F29" s="247"/>
      <c r="G29" s="256"/>
      <c r="H29" s="268"/>
      <c r="I29" s="252"/>
      <c r="J29" s="268"/>
      <c r="K29" s="265"/>
      <c r="L29" s="268"/>
      <c r="M29" s="252"/>
    </row>
    <row r="30" spans="1:13" s="250" customFormat="1" ht="20.100000000000001" customHeight="1">
      <c r="A30" s="255"/>
      <c r="B30" s="266" t="s">
        <v>67</v>
      </c>
      <c r="C30" s="266"/>
      <c r="D30" s="267"/>
      <c r="E30" s="246"/>
      <c r="F30" s="247"/>
      <c r="G30" s="256">
        <v>2574387042</v>
      </c>
      <c r="H30" s="268"/>
      <c r="I30" s="252">
        <v>892910514</v>
      </c>
      <c r="J30" s="268"/>
      <c r="K30" s="265">
        <v>3113164455</v>
      </c>
      <c r="L30" s="268"/>
      <c r="M30" s="252">
        <v>-552627757</v>
      </c>
    </row>
    <row r="31" spans="1:13" s="250" customFormat="1" ht="20.100000000000001" customHeight="1">
      <c r="A31" s="255"/>
      <c r="B31" s="266" t="s">
        <v>68</v>
      </c>
      <c r="C31" s="266"/>
      <c r="D31" s="267"/>
      <c r="E31" s="246"/>
      <c r="F31" s="247"/>
      <c r="G31" s="259">
        <v>201450109</v>
      </c>
      <c r="H31" s="268"/>
      <c r="I31" s="260">
        <v>406579165</v>
      </c>
      <c r="J31" s="268"/>
      <c r="K31" s="269">
        <v>0</v>
      </c>
      <c r="L31" s="268"/>
      <c r="M31" s="260">
        <v>0</v>
      </c>
    </row>
    <row r="32" spans="1:13" s="250" customFormat="1" ht="8.1" customHeight="1">
      <c r="A32" s="255"/>
      <c r="B32" s="266"/>
      <c r="C32" s="266"/>
      <c r="D32" s="267"/>
      <c r="E32" s="246"/>
      <c r="F32" s="247"/>
      <c r="G32" s="256"/>
      <c r="H32" s="268"/>
      <c r="I32" s="252"/>
      <c r="J32" s="268"/>
      <c r="K32" s="265"/>
      <c r="L32" s="268"/>
      <c r="M32" s="252"/>
    </row>
    <row r="33" spans="1:13" s="250" customFormat="1" ht="20.100000000000001" customHeight="1" thickBot="1">
      <c r="A33" s="255"/>
      <c r="B33" s="266"/>
      <c r="C33" s="266"/>
      <c r="D33" s="267"/>
      <c r="E33" s="246"/>
      <c r="F33" s="247"/>
      <c r="G33" s="270">
        <f>SUM(G30:G31)</f>
        <v>2775837151</v>
      </c>
      <c r="H33" s="268"/>
      <c r="I33" s="271">
        <f>SUM(I30:I31)</f>
        <v>1299489679</v>
      </c>
      <c r="J33" s="268"/>
      <c r="K33" s="272">
        <f>SUM(K30:K31)</f>
        <v>3113164455</v>
      </c>
      <c r="L33" s="268"/>
      <c r="M33" s="271">
        <f>SUM(M30:M31)</f>
        <v>-552627757</v>
      </c>
    </row>
    <row r="34" spans="1:13" s="250" customFormat="1" ht="20.100000000000001" customHeight="1" thickTop="1">
      <c r="A34" s="255"/>
      <c r="B34" s="266"/>
      <c r="C34" s="266"/>
      <c r="D34" s="267"/>
      <c r="E34" s="246"/>
      <c r="F34" s="247"/>
      <c r="G34" s="256"/>
      <c r="H34" s="268"/>
      <c r="I34" s="252"/>
      <c r="J34" s="268"/>
      <c r="K34" s="265"/>
      <c r="L34" s="268"/>
      <c r="M34" s="252"/>
    </row>
    <row r="35" spans="1:13" s="250" customFormat="1" ht="20.100000000000001" customHeight="1">
      <c r="A35" s="255" t="s">
        <v>334</v>
      </c>
      <c r="B35" s="266"/>
      <c r="C35" s="266"/>
      <c r="D35" s="267"/>
      <c r="E35" s="246"/>
      <c r="F35" s="247"/>
      <c r="G35" s="256"/>
      <c r="H35" s="268"/>
      <c r="I35" s="252"/>
      <c r="J35" s="268"/>
      <c r="K35" s="273"/>
      <c r="L35" s="268"/>
      <c r="M35" s="252"/>
    </row>
    <row r="36" spans="1:13" s="250" customFormat="1" ht="6" customHeight="1">
      <c r="A36" s="255"/>
      <c r="B36" s="266"/>
      <c r="C36" s="266"/>
      <c r="D36" s="267"/>
      <c r="E36" s="246"/>
      <c r="F36" s="247"/>
      <c r="G36" s="256"/>
      <c r="H36" s="268"/>
      <c r="I36" s="252"/>
      <c r="J36" s="268"/>
      <c r="K36" s="265"/>
      <c r="L36" s="268"/>
      <c r="M36" s="252"/>
    </row>
    <row r="37" spans="1:13" s="250" customFormat="1" ht="20.100000000000001" customHeight="1">
      <c r="A37" s="243" t="s">
        <v>335</v>
      </c>
      <c r="B37" s="266"/>
      <c r="C37" s="266"/>
      <c r="D37" s="267"/>
      <c r="E37" s="246"/>
      <c r="F37" s="247"/>
      <c r="G37" s="274">
        <v>0.91299082404032594</v>
      </c>
      <c r="H37" s="275"/>
      <c r="I37" s="276">
        <v>0.6</v>
      </c>
      <c r="J37" s="275"/>
      <c r="K37" s="273">
        <v>1.1040649808516676</v>
      </c>
      <c r="L37" s="268"/>
      <c r="M37" s="276">
        <v>-0.37</v>
      </c>
    </row>
    <row r="38" spans="1:13" s="250" customFormat="1" ht="20.100000000000001" customHeight="1">
      <c r="A38" s="233"/>
      <c r="D38" s="246"/>
      <c r="E38" s="246"/>
      <c r="F38" s="247"/>
      <c r="G38" s="277"/>
      <c r="H38" s="277"/>
      <c r="I38" s="278"/>
      <c r="J38" s="268"/>
      <c r="K38" s="277"/>
      <c r="L38" s="268"/>
      <c r="M38" s="278"/>
    </row>
    <row r="39" spans="1:13" s="250" customFormat="1" ht="21.75" customHeight="1">
      <c r="A39" s="233"/>
      <c r="D39" s="246"/>
      <c r="E39" s="246"/>
      <c r="F39" s="247"/>
      <c r="G39" s="277"/>
      <c r="H39" s="277"/>
      <c r="I39" s="278"/>
      <c r="J39" s="268"/>
      <c r="K39" s="277"/>
      <c r="L39" s="268"/>
      <c r="M39" s="278"/>
    </row>
    <row r="40" spans="1:13" s="250" customFormat="1" ht="21.75" customHeight="1">
      <c r="A40" s="233"/>
      <c r="D40" s="246"/>
      <c r="E40" s="246"/>
      <c r="F40" s="247"/>
      <c r="G40" s="277"/>
      <c r="H40" s="277"/>
      <c r="I40" s="278"/>
      <c r="J40" s="268"/>
      <c r="K40" s="277"/>
      <c r="L40" s="268"/>
      <c r="M40" s="278"/>
    </row>
    <row r="41" spans="1:13" s="250" customFormat="1" ht="21.75" customHeight="1">
      <c r="A41" s="233"/>
      <c r="D41" s="246"/>
      <c r="E41" s="246"/>
      <c r="F41" s="247"/>
      <c r="G41" s="277"/>
      <c r="H41" s="277"/>
      <c r="I41" s="278"/>
      <c r="J41" s="268"/>
      <c r="K41" s="277"/>
      <c r="L41" s="268"/>
      <c r="M41" s="278"/>
    </row>
    <row r="42" spans="1:13" s="250" customFormat="1" ht="21.75" customHeight="1">
      <c r="A42" s="233"/>
      <c r="D42" s="246"/>
      <c r="E42" s="246"/>
      <c r="F42" s="247"/>
      <c r="G42" s="277"/>
      <c r="H42" s="277"/>
      <c r="I42" s="278"/>
      <c r="J42" s="268"/>
      <c r="K42" s="277"/>
      <c r="L42" s="268"/>
      <c r="M42" s="278"/>
    </row>
    <row r="43" spans="1:13" s="250" customFormat="1" ht="21.75" customHeight="1">
      <c r="A43" s="233"/>
      <c r="D43" s="246"/>
      <c r="E43" s="246"/>
      <c r="F43" s="247"/>
      <c r="G43" s="277"/>
      <c r="H43" s="277"/>
      <c r="I43" s="278"/>
      <c r="J43" s="268"/>
      <c r="K43" s="277"/>
      <c r="L43" s="268"/>
      <c r="M43" s="278"/>
    </row>
    <row r="44" spans="1:13" s="250" customFormat="1" ht="21.75" customHeight="1">
      <c r="A44" s="233"/>
      <c r="D44" s="246"/>
      <c r="E44" s="246"/>
      <c r="F44" s="247"/>
      <c r="G44" s="277"/>
      <c r="H44" s="277"/>
      <c r="I44" s="278"/>
      <c r="J44" s="268"/>
      <c r="K44" s="277"/>
      <c r="L44" s="268"/>
      <c r="M44" s="278"/>
    </row>
    <row r="45" spans="1:13" s="250" customFormat="1" ht="21.75" customHeight="1">
      <c r="A45" s="233"/>
      <c r="D45" s="246"/>
      <c r="E45" s="246"/>
      <c r="F45" s="247"/>
      <c r="G45" s="277"/>
      <c r="H45" s="277"/>
      <c r="I45" s="278"/>
      <c r="J45" s="268"/>
      <c r="K45" s="277"/>
      <c r="L45" s="268"/>
      <c r="M45" s="278"/>
    </row>
    <row r="46" spans="1:13" s="250" customFormat="1" ht="21" customHeight="1">
      <c r="A46" s="233"/>
      <c r="D46" s="246"/>
      <c r="E46" s="246"/>
      <c r="F46" s="247"/>
      <c r="G46" s="277"/>
      <c r="H46" s="277"/>
      <c r="I46" s="278"/>
      <c r="J46" s="268"/>
      <c r="K46" s="277"/>
      <c r="L46" s="268"/>
      <c r="M46" s="278"/>
    </row>
    <row r="47" spans="1:13" s="250" customFormat="1" ht="21.95" customHeight="1">
      <c r="A47" s="305" t="str">
        <f>'2-5'!A181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47" s="306"/>
      <c r="C47" s="306"/>
      <c r="D47" s="307"/>
      <c r="E47" s="307"/>
      <c r="F47" s="308"/>
      <c r="G47" s="309"/>
      <c r="H47" s="310"/>
      <c r="I47" s="309"/>
      <c r="J47" s="310"/>
      <c r="K47" s="309"/>
      <c r="L47" s="310"/>
      <c r="M47" s="309"/>
    </row>
    <row r="48" spans="1:13" ht="20.100000000000001" customHeight="1">
      <c r="A48" s="223" t="str">
        <f>+A1</f>
        <v>บริษัท โกลบอล เพาเวอร์ ซินเนอร์ยี่ จำกัด (มหาชน)</v>
      </c>
      <c r="B48" s="223"/>
      <c r="C48" s="223"/>
      <c r="D48" s="223"/>
      <c r="E48" s="224"/>
      <c r="F48" s="223"/>
      <c r="G48" s="225"/>
      <c r="H48" s="226"/>
      <c r="I48" s="225"/>
      <c r="J48" s="223"/>
      <c r="K48" s="225"/>
      <c r="L48" s="226"/>
      <c r="M48" s="227" t="s">
        <v>4</v>
      </c>
    </row>
    <row r="49" spans="1:13" ht="20.100000000000001" customHeight="1">
      <c r="A49" s="223" t="s">
        <v>125</v>
      </c>
      <c r="B49" s="223"/>
      <c r="C49" s="223"/>
      <c r="D49" s="223"/>
      <c r="E49" s="224"/>
      <c r="F49" s="223"/>
      <c r="G49" s="225"/>
      <c r="H49" s="226"/>
      <c r="I49" s="225"/>
      <c r="J49" s="223"/>
      <c r="K49" s="225"/>
      <c r="L49" s="226"/>
      <c r="M49" s="225"/>
    </row>
    <row r="50" spans="1:13" ht="20.100000000000001" customHeight="1">
      <c r="A50" s="229" t="s">
        <v>222</v>
      </c>
      <c r="B50" s="229"/>
      <c r="C50" s="229"/>
      <c r="D50" s="229"/>
      <c r="E50" s="230"/>
      <c r="F50" s="229"/>
      <c r="G50" s="231"/>
      <c r="H50" s="231"/>
      <c r="I50" s="231"/>
      <c r="J50" s="229"/>
      <c r="K50" s="231"/>
      <c r="L50" s="231"/>
      <c r="M50" s="231"/>
    </row>
    <row r="51" spans="1:13" ht="20.100000000000001" customHeight="1">
      <c r="A51" s="223"/>
      <c r="B51" s="223"/>
      <c r="C51" s="223"/>
      <c r="D51" s="223"/>
      <c r="E51" s="224"/>
      <c r="F51" s="223"/>
      <c r="G51" s="226"/>
      <c r="H51" s="226"/>
      <c r="I51" s="226"/>
      <c r="J51" s="223"/>
      <c r="K51" s="226"/>
      <c r="L51" s="226"/>
      <c r="M51" s="226"/>
    </row>
    <row r="52" spans="1:13" ht="20.100000000000001" customHeight="1">
      <c r="A52" s="223"/>
      <c r="B52" s="223"/>
      <c r="C52" s="223"/>
      <c r="D52" s="223"/>
      <c r="E52" s="224"/>
      <c r="F52" s="223"/>
      <c r="G52" s="366" t="s">
        <v>2</v>
      </c>
      <c r="H52" s="366"/>
      <c r="I52" s="366"/>
      <c r="J52" s="232"/>
      <c r="K52" s="366" t="s">
        <v>3</v>
      </c>
      <c r="L52" s="366"/>
      <c r="M52" s="366"/>
    </row>
    <row r="53" spans="1:13" ht="20.100000000000001" customHeight="1">
      <c r="A53" s="233" t="s">
        <v>25</v>
      </c>
      <c r="B53" s="233"/>
      <c r="C53" s="233"/>
      <c r="D53" s="233"/>
      <c r="E53" s="234"/>
      <c r="F53" s="233"/>
      <c r="G53" s="235" t="s">
        <v>176</v>
      </c>
      <c r="H53" s="236"/>
      <c r="I53" s="235" t="s">
        <v>6</v>
      </c>
      <c r="J53" s="237"/>
      <c r="K53" s="235" t="s">
        <v>176</v>
      </c>
      <c r="L53" s="236"/>
      <c r="M53" s="235" t="s">
        <v>6</v>
      </c>
    </row>
    <row r="54" spans="1:13" ht="20.100000000000001" customHeight="1">
      <c r="A54" s="233"/>
      <c r="B54" s="233"/>
      <c r="C54" s="233"/>
      <c r="D54" s="233"/>
      <c r="E54" s="234"/>
      <c r="F54" s="233"/>
      <c r="G54" s="238" t="s">
        <v>163</v>
      </c>
      <c r="H54" s="239"/>
      <c r="I54" s="238" t="s">
        <v>163</v>
      </c>
      <c r="J54" s="240"/>
      <c r="K54" s="238" t="s">
        <v>163</v>
      </c>
      <c r="L54" s="239"/>
      <c r="M54" s="238" t="s">
        <v>163</v>
      </c>
    </row>
    <row r="55" spans="1:13" ht="8.1" customHeight="1">
      <c r="A55" s="233"/>
      <c r="B55" s="233"/>
      <c r="C55" s="233"/>
      <c r="D55" s="233"/>
      <c r="E55" s="224"/>
      <c r="F55" s="233"/>
      <c r="G55" s="280"/>
      <c r="H55" s="239"/>
      <c r="I55" s="281"/>
      <c r="J55" s="240"/>
      <c r="K55" s="280"/>
      <c r="L55" s="239"/>
      <c r="M55" s="281"/>
    </row>
    <row r="56" spans="1:13" s="250" customFormat="1" ht="20.100000000000001" customHeight="1">
      <c r="A56" s="255" t="s">
        <v>342</v>
      </c>
      <c r="B56" s="255"/>
      <c r="C56" s="255"/>
      <c r="D56" s="255"/>
      <c r="E56" s="246"/>
      <c r="F56" s="247"/>
      <c r="G56" s="282">
        <f>G33</f>
        <v>2775837151</v>
      </c>
      <c r="H56" s="249"/>
      <c r="I56" s="261">
        <f>I33</f>
        <v>1299489679</v>
      </c>
      <c r="J56" s="249"/>
      <c r="K56" s="282">
        <f>K33</f>
        <v>3113164455</v>
      </c>
      <c r="L56" s="249"/>
      <c r="M56" s="261">
        <f>M33</f>
        <v>-552627757</v>
      </c>
    </row>
    <row r="57" spans="1:13" s="250" customFormat="1" ht="20.100000000000001" customHeight="1">
      <c r="A57" s="255" t="s">
        <v>336</v>
      </c>
      <c r="B57" s="244"/>
      <c r="C57" s="244"/>
      <c r="D57" s="245"/>
      <c r="E57" s="246"/>
      <c r="F57" s="247"/>
      <c r="G57" s="256"/>
      <c r="H57" s="249"/>
      <c r="I57" s="252"/>
      <c r="J57" s="249"/>
      <c r="K57" s="256"/>
      <c r="L57" s="249"/>
      <c r="M57" s="252"/>
    </row>
    <row r="58" spans="1:13" s="250" customFormat="1" ht="20.100000000000001" customHeight="1">
      <c r="A58" s="243" t="s">
        <v>65</v>
      </c>
      <c r="B58" s="244"/>
      <c r="C58" s="243"/>
      <c r="D58" s="243"/>
      <c r="E58" s="246"/>
      <c r="F58" s="247"/>
      <c r="G58" s="256"/>
      <c r="H58" s="249"/>
      <c r="I58" s="252"/>
      <c r="J58" s="249"/>
      <c r="K58" s="256"/>
      <c r="L58" s="249"/>
      <c r="M58" s="252"/>
    </row>
    <row r="59" spans="1:13" s="250" customFormat="1" ht="20.100000000000001" customHeight="1">
      <c r="A59" s="255"/>
      <c r="B59" s="243" t="s">
        <v>66</v>
      </c>
      <c r="C59" s="244"/>
      <c r="D59" s="243"/>
      <c r="E59" s="246"/>
      <c r="F59" s="247"/>
      <c r="G59" s="256"/>
      <c r="H59" s="249"/>
      <c r="I59" s="252"/>
      <c r="J59" s="249"/>
      <c r="K59" s="256"/>
      <c r="L59" s="249"/>
      <c r="M59" s="252"/>
    </row>
    <row r="60" spans="1:13" s="250" customFormat="1" ht="20.100000000000001" customHeight="1">
      <c r="A60" s="255"/>
      <c r="B60" s="243"/>
      <c r="C60" s="243" t="s">
        <v>126</v>
      </c>
      <c r="D60" s="244"/>
      <c r="E60" s="246"/>
      <c r="F60" s="247"/>
      <c r="G60" s="248"/>
      <c r="H60" s="249"/>
      <c r="I60" s="249"/>
      <c r="J60" s="249"/>
      <c r="K60" s="248"/>
      <c r="L60" s="249"/>
      <c r="M60" s="249"/>
    </row>
    <row r="61" spans="1:13" s="250" customFormat="1" ht="20.100000000000001" customHeight="1">
      <c r="A61" s="255"/>
      <c r="B61" s="243"/>
      <c r="C61" s="243"/>
      <c r="D61" s="244" t="s">
        <v>221</v>
      </c>
      <c r="E61" s="246"/>
      <c r="F61" s="247"/>
      <c r="G61" s="248">
        <v>62081591</v>
      </c>
      <c r="H61" s="249"/>
      <c r="I61" s="249">
        <v>-31599240</v>
      </c>
      <c r="J61" s="249"/>
      <c r="K61" s="248">
        <v>0</v>
      </c>
      <c r="L61" s="249"/>
      <c r="M61" s="249">
        <v>0</v>
      </c>
    </row>
    <row r="62" spans="1:13" ht="20.100000000000001" customHeight="1">
      <c r="A62" s="255"/>
      <c r="C62" s="283" t="s">
        <v>249</v>
      </c>
      <c r="D62" s="284"/>
      <c r="E62" s="244"/>
      <c r="F62" s="233"/>
      <c r="G62" s="248">
        <v>194287703</v>
      </c>
      <c r="H62" s="249"/>
      <c r="I62" s="249">
        <v>0</v>
      </c>
      <c r="J62" s="249"/>
      <c r="K62" s="248">
        <v>2924170</v>
      </c>
      <c r="L62" s="249"/>
      <c r="M62" s="249">
        <v>0</v>
      </c>
    </row>
    <row r="63" spans="1:13" ht="20.100000000000001" customHeight="1">
      <c r="A63" s="255"/>
      <c r="C63" s="283" t="s">
        <v>250</v>
      </c>
      <c r="D63" s="284"/>
      <c r="E63" s="244"/>
      <c r="F63" s="233"/>
      <c r="G63" s="248">
        <v>6524324</v>
      </c>
      <c r="H63" s="249"/>
      <c r="I63" s="249">
        <v>0</v>
      </c>
      <c r="J63" s="249"/>
      <c r="K63" s="248">
        <v>1209760</v>
      </c>
      <c r="L63" s="249"/>
      <c r="M63" s="249">
        <v>0</v>
      </c>
    </row>
    <row r="64" spans="1:13" ht="20.100000000000001" customHeight="1">
      <c r="A64" s="255"/>
      <c r="C64" s="283" t="s">
        <v>307</v>
      </c>
      <c r="D64" s="284"/>
      <c r="E64" s="244"/>
      <c r="F64" s="233"/>
      <c r="G64" s="248"/>
      <c r="H64" s="249"/>
      <c r="I64" s="249"/>
      <c r="J64" s="249"/>
      <c r="K64" s="248"/>
      <c r="L64" s="249"/>
      <c r="M64" s="249"/>
    </row>
    <row r="65" spans="1:13" ht="20.100000000000001" customHeight="1">
      <c r="A65" s="255"/>
      <c r="C65" s="283"/>
      <c r="D65" s="284" t="s">
        <v>252</v>
      </c>
      <c r="E65" s="244"/>
      <c r="F65" s="233"/>
      <c r="G65" s="248"/>
      <c r="H65" s="249"/>
      <c r="I65" s="249"/>
      <c r="J65" s="249"/>
      <c r="K65" s="248"/>
      <c r="L65" s="249"/>
      <c r="M65" s="249"/>
    </row>
    <row r="66" spans="1:13" ht="20.100000000000001" customHeight="1">
      <c r="A66" s="255"/>
      <c r="C66" s="283"/>
      <c r="D66" s="284" t="s">
        <v>253</v>
      </c>
      <c r="E66" s="244"/>
      <c r="F66" s="233"/>
      <c r="G66" s="248">
        <v>-97169576</v>
      </c>
      <c r="H66" s="249"/>
      <c r="I66" s="249">
        <v>30712295</v>
      </c>
      <c r="J66" s="249"/>
      <c r="K66" s="248">
        <v>0</v>
      </c>
      <c r="L66" s="249"/>
      <c r="M66" s="249">
        <v>0</v>
      </c>
    </row>
    <row r="67" spans="1:13" s="250" customFormat="1" ht="20.100000000000001" customHeight="1">
      <c r="A67" s="243" t="s">
        <v>115</v>
      </c>
      <c r="B67" s="243"/>
      <c r="C67" s="283"/>
      <c r="D67" s="284"/>
      <c r="E67" s="246"/>
      <c r="F67" s="247"/>
      <c r="G67" s="248"/>
      <c r="H67" s="249"/>
      <c r="I67" s="249"/>
      <c r="J67" s="249"/>
      <c r="K67" s="248"/>
      <c r="L67" s="249"/>
      <c r="M67" s="249"/>
    </row>
    <row r="68" spans="1:13" s="250" customFormat="1" ht="20.100000000000001" customHeight="1">
      <c r="A68" s="255"/>
      <c r="B68" s="243" t="s">
        <v>66</v>
      </c>
      <c r="C68" s="283"/>
      <c r="D68" s="284"/>
      <c r="E68" s="246"/>
      <c r="F68" s="247"/>
      <c r="G68" s="248"/>
      <c r="H68" s="249"/>
      <c r="I68" s="249"/>
      <c r="J68" s="249"/>
      <c r="K68" s="248"/>
      <c r="L68" s="249"/>
      <c r="M68" s="249"/>
    </row>
    <row r="69" spans="1:13" s="250" customFormat="1" ht="20.100000000000001" customHeight="1">
      <c r="A69" s="255"/>
      <c r="B69" s="243"/>
      <c r="C69" s="283" t="s">
        <v>308</v>
      </c>
      <c r="D69" s="284"/>
      <c r="E69" s="246"/>
      <c r="F69" s="247"/>
      <c r="G69" s="248"/>
      <c r="H69" s="249"/>
      <c r="I69" s="249"/>
      <c r="J69" s="249"/>
      <c r="K69" s="248"/>
      <c r="L69" s="249"/>
      <c r="M69" s="249"/>
    </row>
    <row r="70" spans="1:13" s="250" customFormat="1" ht="20.100000000000001" customHeight="1">
      <c r="A70" s="255"/>
      <c r="B70" s="243"/>
      <c r="C70" s="283"/>
      <c r="D70" s="284" t="s">
        <v>292</v>
      </c>
      <c r="E70" s="246"/>
      <c r="F70" s="247"/>
      <c r="G70" s="248"/>
      <c r="H70" s="249"/>
      <c r="I70" s="249"/>
      <c r="J70" s="249"/>
      <c r="K70" s="248"/>
      <c r="L70" s="249"/>
      <c r="M70" s="249"/>
    </row>
    <row r="71" spans="1:13" s="250" customFormat="1" ht="20.100000000000001" customHeight="1">
      <c r="A71" s="243"/>
      <c r="B71" s="243"/>
      <c r="C71" s="283"/>
      <c r="D71" s="284" t="s">
        <v>293</v>
      </c>
      <c r="E71" s="246"/>
      <c r="F71" s="247"/>
      <c r="G71" s="282">
        <v>820177</v>
      </c>
      <c r="H71" s="249"/>
      <c r="I71" s="261">
        <v>0</v>
      </c>
      <c r="J71" s="249"/>
      <c r="K71" s="282">
        <v>820177</v>
      </c>
      <c r="L71" s="249"/>
      <c r="M71" s="261">
        <v>0</v>
      </c>
    </row>
    <row r="72" spans="1:13" s="250" customFormat="1" ht="8.1" customHeight="1">
      <c r="A72" s="255"/>
      <c r="B72" s="244"/>
      <c r="C72" s="284"/>
      <c r="D72" s="285"/>
      <c r="E72" s="246"/>
      <c r="F72" s="247"/>
      <c r="G72" s="256"/>
      <c r="H72" s="249"/>
      <c r="I72" s="252"/>
      <c r="J72" s="249"/>
      <c r="K72" s="256"/>
      <c r="L72" s="249"/>
      <c r="M72" s="252"/>
    </row>
    <row r="73" spans="1:13" s="250" customFormat="1" ht="20.100000000000001" customHeight="1">
      <c r="A73" s="255" t="s">
        <v>309</v>
      </c>
      <c r="B73" s="266"/>
      <c r="D73" s="246"/>
      <c r="E73" s="246"/>
      <c r="F73" s="247"/>
      <c r="G73" s="251">
        <f>SUM(G60:G71)</f>
        <v>166544219</v>
      </c>
      <c r="H73" s="268"/>
      <c r="I73" s="253">
        <f>SUM(I60:I71)</f>
        <v>-886945</v>
      </c>
      <c r="J73" s="268"/>
      <c r="K73" s="251">
        <f>SUM(K60:K71)</f>
        <v>4954107</v>
      </c>
      <c r="L73" s="268"/>
      <c r="M73" s="253">
        <f>SUM(M60:M71)</f>
        <v>0</v>
      </c>
    </row>
    <row r="74" spans="1:13" s="250" customFormat="1" ht="8.1" customHeight="1">
      <c r="A74" s="255"/>
      <c r="B74" s="266"/>
      <c r="C74" s="266"/>
      <c r="D74" s="267"/>
      <c r="E74" s="246"/>
      <c r="F74" s="247"/>
      <c r="G74" s="286"/>
      <c r="H74" s="268"/>
      <c r="I74" s="287"/>
      <c r="J74" s="268"/>
      <c r="K74" s="286"/>
      <c r="L74" s="268"/>
      <c r="M74" s="287"/>
    </row>
    <row r="75" spans="1:13" s="250" customFormat="1" ht="20.100000000000001" customHeight="1" thickBot="1">
      <c r="A75" s="255" t="s">
        <v>183</v>
      </c>
      <c r="B75" s="266"/>
      <c r="C75" s="266"/>
      <c r="D75" s="267"/>
      <c r="E75" s="246"/>
      <c r="F75" s="247"/>
      <c r="G75" s="288">
        <f>G27+G73</f>
        <v>2942381370</v>
      </c>
      <c r="H75" s="268"/>
      <c r="I75" s="289">
        <f>I27+I73</f>
        <v>1298602734</v>
      </c>
      <c r="J75" s="268"/>
      <c r="K75" s="288">
        <f>K27+K73</f>
        <v>3118118562</v>
      </c>
      <c r="L75" s="268"/>
      <c r="M75" s="289">
        <f>M27+M73</f>
        <v>-552627757</v>
      </c>
    </row>
    <row r="76" spans="1:13" s="250" customFormat="1" ht="20.100000000000001" customHeight="1" thickTop="1">
      <c r="A76" s="255"/>
      <c r="B76" s="255"/>
      <c r="C76" s="255"/>
      <c r="D76" s="255"/>
      <c r="E76" s="246"/>
      <c r="F76" s="247"/>
      <c r="G76" s="290"/>
      <c r="H76" s="227"/>
      <c r="I76" s="227"/>
      <c r="J76" s="227"/>
      <c r="K76" s="290"/>
      <c r="L76" s="233"/>
      <c r="M76" s="227"/>
    </row>
    <row r="77" spans="1:13" s="250" customFormat="1" ht="20.100000000000001" customHeight="1">
      <c r="A77" s="255" t="s">
        <v>310</v>
      </c>
      <c r="B77" s="266"/>
      <c r="C77" s="266"/>
      <c r="D77" s="267"/>
      <c r="E77" s="246"/>
      <c r="F77" s="247"/>
      <c r="G77" s="286"/>
      <c r="H77" s="291"/>
      <c r="I77" s="287"/>
      <c r="J77" s="291"/>
      <c r="K77" s="286"/>
      <c r="L77" s="268"/>
      <c r="M77" s="287"/>
    </row>
    <row r="78" spans="1:13" s="250" customFormat="1" ht="20.100000000000001" customHeight="1">
      <c r="A78" s="266"/>
      <c r="B78" s="243" t="s">
        <v>67</v>
      </c>
      <c r="C78" s="266"/>
      <c r="D78" s="267"/>
      <c r="E78" s="246"/>
      <c r="F78" s="247"/>
      <c r="G78" s="286">
        <v>2700472386</v>
      </c>
      <c r="H78" s="291"/>
      <c r="I78" s="287">
        <v>893926048</v>
      </c>
      <c r="J78" s="291"/>
      <c r="K78" s="286">
        <v>3118118562</v>
      </c>
      <c r="L78" s="268"/>
      <c r="M78" s="287">
        <v>-552627757</v>
      </c>
    </row>
    <row r="79" spans="1:13" s="250" customFormat="1" ht="20.100000000000001" customHeight="1">
      <c r="A79" s="266"/>
      <c r="B79" s="243" t="s">
        <v>68</v>
      </c>
      <c r="C79" s="266"/>
      <c r="D79" s="267"/>
      <c r="E79" s="246"/>
      <c r="F79" s="247"/>
      <c r="G79" s="286">
        <v>241908984</v>
      </c>
      <c r="H79" s="277"/>
      <c r="I79" s="287">
        <v>404676686</v>
      </c>
      <c r="J79" s="277"/>
      <c r="K79" s="286">
        <v>0</v>
      </c>
      <c r="L79" s="277"/>
      <c r="M79" s="257">
        <v>0</v>
      </c>
    </row>
    <row r="80" spans="1:13" s="250" customFormat="1" ht="8.1" customHeight="1">
      <c r="D80" s="246"/>
      <c r="E80" s="246"/>
      <c r="F80" s="247"/>
      <c r="G80" s="292"/>
      <c r="H80" s="277"/>
      <c r="I80" s="293"/>
      <c r="J80" s="277"/>
      <c r="K80" s="292"/>
      <c r="L80" s="277"/>
      <c r="M80" s="293"/>
    </row>
    <row r="81" spans="1:13" s="250" customFormat="1" ht="20.100000000000001" customHeight="1" thickBot="1">
      <c r="D81" s="246"/>
      <c r="E81" s="246"/>
      <c r="F81" s="247"/>
      <c r="G81" s="288">
        <f>G78+G79</f>
        <v>2942381370</v>
      </c>
      <c r="H81" s="291"/>
      <c r="I81" s="289">
        <f>I78+I79</f>
        <v>1298602734</v>
      </c>
      <c r="J81" s="291"/>
      <c r="K81" s="288">
        <f>K78+K79</f>
        <v>3118118562</v>
      </c>
      <c r="L81" s="268"/>
      <c r="M81" s="289">
        <f>M78+M79</f>
        <v>-552627757</v>
      </c>
    </row>
    <row r="82" spans="1:13" s="250" customFormat="1" ht="20.100000000000001" customHeight="1" thickTop="1">
      <c r="D82" s="246"/>
      <c r="E82" s="246"/>
      <c r="F82" s="247"/>
      <c r="G82" s="294"/>
      <c r="H82" s="295"/>
      <c r="I82" s="294"/>
      <c r="J82" s="268"/>
      <c r="K82" s="294"/>
      <c r="L82" s="295"/>
      <c r="M82" s="294"/>
    </row>
    <row r="83" spans="1:13" s="250" customFormat="1" ht="20.100000000000001" customHeight="1">
      <c r="D83" s="246"/>
      <c r="E83" s="246"/>
      <c r="F83" s="247"/>
      <c r="G83" s="294"/>
      <c r="H83" s="295"/>
      <c r="I83" s="294"/>
      <c r="J83" s="268"/>
      <c r="K83" s="294"/>
      <c r="L83" s="295"/>
      <c r="M83" s="294"/>
    </row>
    <row r="84" spans="1:13" s="250" customFormat="1" ht="20.100000000000001" customHeight="1">
      <c r="D84" s="246"/>
      <c r="E84" s="246"/>
      <c r="F84" s="247"/>
      <c r="G84" s="294"/>
      <c r="H84" s="295"/>
      <c r="I84" s="294"/>
      <c r="J84" s="268"/>
      <c r="K84" s="294"/>
      <c r="L84" s="295"/>
      <c r="M84" s="294"/>
    </row>
    <row r="85" spans="1:13" s="250" customFormat="1" ht="20.100000000000001" customHeight="1">
      <c r="D85" s="246"/>
      <c r="E85" s="246"/>
      <c r="F85" s="247"/>
      <c r="G85" s="294"/>
      <c r="H85" s="295"/>
      <c r="I85" s="294"/>
      <c r="J85" s="268"/>
      <c r="K85" s="294"/>
      <c r="L85" s="295"/>
      <c r="M85" s="294"/>
    </row>
    <row r="86" spans="1:13" s="250" customFormat="1" ht="20.100000000000001" customHeight="1">
      <c r="D86" s="246"/>
      <c r="E86" s="246"/>
      <c r="F86" s="247"/>
      <c r="G86" s="294"/>
      <c r="H86" s="295"/>
      <c r="I86" s="294"/>
      <c r="J86" s="268"/>
      <c r="K86" s="294"/>
      <c r="L86" s="295"/>
      <c r="M86" s="294"/>
    </row>
    <row r="87" spans="1:13" s="250" customFormat="1" ht="20.100000000000001" customHeight="1">
      <c r="D87" s="246"/>
      <c r="E87" s="246"/>
      <c r="F87" s="247"/>
      <c r="G87" s="294"/>
      <c r="H87" s="295"/>
      <c r="I87" s="294"/>
      <c r="J87" s="268"/>
      <c r="K87" s="294"/>
      <c r="L87" s="295"/>
      <c r="M87" s="294"/>
    </row>
    <row r="88" spans="1:13" s="250" customFormat="1" ht="20.100000000000001" customHeight="1">
      <c r="D88" s="246"/>
      <c r="E88" s="246"/>
      <c r="F88" s="247"/>
      <c r="G88" s="294"/>
      <c r="H88" s="295"/>
      <c r="I88" s="294"/>
      <c r="J88" s="268"/>
      <c r="K88" s="294"/>
      <c r="L88" s="295"/>
      <c r="M88" s="294"/>
    </row>
    <row r="89" spans="1:13" s="250" customFormat="1" ht="20.100000000000001" customHeight="1">
      <c r="D89" s="246"/>
      <c r="E89" s="246"/>
      <c r="F89" s="247"/>
      <c r="G89" s="294"/>
      <c r="H89" s="295"/>
      <c r="I89" s="294"/>
      <c r="J89" s="268"/>
      <c r="K89" s="294"/>
      <c r="L89" s="295"/>
      <c r="M89" s="294"/>
    </row>
    <row r="90" spans="1:13" s="250" customFormat="1" ht="20.100000000000001" customHeight="1">
      <c r="D90" s="246"/>
      <c r="E90" s="246"/>
      <c r="F90" s="247"/>
      <c r="G90" s="294"/>
      <c r="H90" s="295"/>
      <c r="I90" s="294"/>
      <c r="J90" s="268"/>
      <c r="K90" s="294"/>
      <c r="L90" s="295"/>
      <c r="M90" s="294"/>
    </row>
    <row r="91" spans="1:13" s="250" customFormat="1" ht="20.100000000000001" customHeight="1">
      <c r="D91" s="246"/>
      <c r="E91" s="246"/>
      <c r="F91" s="247"/>
      <c r="G91" s="294"/>
      <c r="H91" s="295"/>
      <c r="I91" s="294"/>
      <c r="J91" s="268"/>
      <c r="K91" s="294"/>
      <c r="L91" s="295"/>
      <c r="M91" s="294"/>
    </row>
    <row r="92" spans="1:13" s="250" customFormat="1" ht="26.25" customHeight="1">
      <c r="A92" s="283"/>
      <c r="D92" s="296"/>
      <c r="E92" s="246"/>
      <c r="F92" s="297"/>
      <c r="G92" s="298"/>
      <c r="H92" s="299"/>
      <c r="I92" s="298"/>
      <c r="J92" s="298"/>
      <c r="K92" s="298"/>
      <c r="L92" s="298"/>
      <c r="M92" s="298"/>
    </row>
    <row r="93" spans="1:13" ht="21.95" customHeight="1">
      <c r="A93" s="279" t="str">
        <f>'2-5'!A89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0"/>
  <sheetViews>
    <sheetView zoomScaleNormal="100" zoomScaleSheetLayoutView="100" workbookViewId="0">
      <selection activeCell="B13" sqref="B13"/>
    </sheetView>
  </sheetViews>
  <sheetFormatPr defaultColWidth="9.28515625" defaultRowHeight="20.100000000000001" customHeight="1"/>
  <cols>
    <col min="1" max="3" width="1.42578125" style="75" customWidth="1"/>
    <col min="4" max="4" width="28.85546875" style="75" customWidth="1"/>
    <col min="5" max="5" width="8.28515625" style="83" bestFit="1" customWidth="1"/>
    <col min="6" max="6" width="0.7109375" style="75" customWidth="1"/>
    <col min="7" max="7" width="13.28515625" style="104" customWidth="1"/>
    <col min="8" max="8" width="0.7109375" style="84" customWidth="1"/>
    <col min="9" max="9" width="13.28515625" style="104" customWidth="1"/>
    <col min="10" max="10" width="0.7109375" style="75" customWidth="1"/>
    <col min="11" max="11" width="13.28515625" style="104" customWidth="1"/>
    <col min="12" max="12" width="0.7109375" style="84" customWidth="1"/>
    <col min="13" max="13" width="13.28515625" style="104" customWidth="1"/>
    <col min="14" max="16384" width="9.28515625" style="75"/>
  </cols>
  <sheetData>
    <row r="1" spans="1:13" ht="20.100000000000001" customHeight="1">
      <c r="A1" s="71" t="str">
        <f>'2-5'!A1</f>
        <v>บริษัท โกลบอล เพาเวอร์ ซินเนอร์ยี่ จำกัด (มหาชน)</v>
      </c>
      <c r="B1" s="71"/>
      <c r="C1" s="71"/>
      <c r="D1" s="71"/>
      <c r="E1" s="72"/>
      <c r="F1" s="71"/>
      <c r="G1" s="1"/>
      <c r="H1" s="73"/>
      <c r="I1" s="1"/>
      <c r="J1" s="71"/>
      <c r="K1" s="1"/>
      <c r="L1" s="73"/>
      <c r="M1" s="74" t="s">
        <v>4</v>
      </c>
    </row>
    <row r="2" spans="1:13" ht="20.100000000000001" customHeight="1">
      <c r="A2" s="71" t="s">
        <v>112</v>
      </c>
      <c r="B2" s="71"/>
      <c r="C2" s="71"/>
      <c r="D2" s="71"/>
      <c r="E2" s="72"/>
      <c r="F2" s="71"/>
      <c r="G2" s="1"/>
      <c r="H2" s="73"/>
      <c r="I2" s="1"/>
      <c r="J2" s="71"/>
      <c r="K2" s="1"/>
      <c r="L2" s="73"/>
      <c r="M2" s="1"/>
    </row>
    <row r="3" spans="1:13" ht="20.100000000000001" customHeight="1">
      <c r="A3" s="76" t="s">
        <v>225</v>
      </c>
      <c r="B3" s="76"/>
      <c r="C3" s="76"/>
      <c r="D3" s="76"/>
      <c r="E3" s="77"/>
      <c r="F3" s="76"/>
      <c r="G3" s="78"/>
      <c r="H3" s="78"/>
      <c r="I3" s="78"/>
      <c r="J3" s="76"/>
      <c r="K3" s="78"/>
      <c r="L3" s="78"/>
      <c r="M3" s="78"/>
    </row>
    <row r="4" spans="1:13" ht="20.100000000000001" customHeight="1">
      <c r="A4" s="71"/>
      <c r="B4" s="71"/>
      <c r="C4" s="71"/>
      <c r="D4" s="71"/>
      <c r="E4" s="72"/>
      <c r="F4" s="71"/>
      <c r="G4" s="73"/>
      <c r="H4" s="73"/>
      <c r="I4" s="73"/>
      <c r="J4" s="71"/>
      <c r="K4" s="73"/>
      <c r="L4" s="73"/>
      <c r="M4" s="73"/>
    </row>
    <row r="5" spans="1:13" ht="20.100000000000001" customHeight="1">
      <c r="A5" s="71"/>
      <c r="B5" s="71"/>
      <c r="C5" s="71"/>
      <c r="D5" s="71"/>
      <c r="E5" s="72"/>
      <c r="F5" s="71"/>
      <c r="G5" s="367" t="s">
        <v>2</v>
      </c>
      <c r="H5" s="367"/>
      <c r="I5" s="367"/>
      <c r="J5" s="79"/>
      <c r="K5" s="367" t="s">
        <v>3</v>
      </c>
      <c r="L5" s="367"/>
      <c r="M5" s="367"/>
    </row>
    <row r="6" spans="1:13" ht="20.100000000000001" customHeight="1">
      <c r="A6" s="80" t="s">
        <v>25</v>
      </c>
      <c r="B6" s="80"/>
      <c r="C6" s="80"/>
      <c r="D6" s="80"/>
      <c r="E6" s="81"/>
      <c r="F6" s="80"/>
      <c r="G6" s="19" t="s">
        <v>176</v>
      </c>
      <c r="H6" s="20"/>
      <c r="I6" s="19" t="s">
        <v>6</v>
      </c>
      <c r="J6" s="21"/>
      <c r="K6" s="19" t="s">
        <v>176</v>
      </c>
      <c r="L6" s="20"/>
      <c r="M6" s="19" t="s">
        <v>6</v>
      </c>
    </row>
    <row r="7" spans="1:13" ht="20.100000000000001" customHeight="1">
      <c r="A7" s="80"/>
      <c r="B7" s="80"/>
      <c r="C7" s="80"/>
      <c r="D7" s="80"/>
      <c r="E7" s="77" t="s">
        <v>7</v>
      </c>
      <c r="F7" s="80"/>
      <c r="G7" s="107" t="s">
        <v>163</v>
      </c>
      <c r="H7" s="23"/>
      <c r="I7" s="107" t="s">
        <v>163</v>
      </c>
      <c r="J7" s="24"/>
      <c r="K7" s="107" t="s">
        <v>163</v>
      </c>
      <c r="L7" s="23"/>
      <c r="M7" s="107" t="s">
        <v>163</v>
      </c>
    </row>
    <row r="8" spans="1:13" ht="20.100000000000001" customHeight="1">
      <c r="A8" s="80"/>
      <c r="B8" s="80"/>
      <c r="C8" s="80"/>
      <c r="D8" s="80"/>
      <c r="E8" s="72"/>
      <c r="F8" s="80"/>
      <c r="G8" s="312"/>
      <c r="H8" s="74"/>
      <c r="I8" s="82"/>
      <c r="J8" s="80"/>
      <c r="K8" s="312"/>
      <c r="L8" s="74"/>
      <c r="M8" s="82"/>
    </row>
    <row r="9" spans="1:13" ht="20.100000000000001" customHeight="1">
      <c r="A9" s="30" t="s">
        <v>56</v>
      </c>
      <c r="B9" s="25"/>
      <c r="C9" s="25"/>
      <c r="D9" s="26"/>
      <c r="E9" s="26"/>
      <c r="F9" s="174"/>
      <c r="G9" s="35">
        <v>52419017463</v>
      </c>
      <c r="H9" s="29"/>
      <c r="I9" s="29">
        <v>47701573457</v>
      </c>
      <c r="J9" s="29"/>
      <c r="K9" s="35">
        <v>13355504127</v>
      </c>
      <c r="L9" s="29"/>
      <c r="M9" s="29">
        <v>13531399238</v>
      </c>
    </row>
    <row r="10" spans="1:13" ht="20.100000000000001" customHeight="1">
      <c r="A10" s="30" t="s">
        <v>57</v>
      </c>
      <c r="B10" s="25"/>
      <c r="C10" s="25"/>
      <c r="D10" s="26"/>
      <c r="E10" s="26"/>
      <c r="F10" s="174"/>
      <c r="G10" s="35">
        <v>627599198</v>
      </c>
      <c r="H10" s="29"/>
      <c r="I10" s="29">
        <v>581477559</v>
      </c>
      <c r="J10" s="29"/>
      <c r="K10" s="35">
        <v>407762454</v>
      </c>
      <c r="L10" s="29"/>
      <c r="M10" s="29">
        <v>367076437</v>
      </c>
    </row>
    <row r="11" spans="1:13" ht="20.100000000000001" customHeight="1">
      <c r="A11" s="25" t="s">
        <v>58</v>
      </c>
      <c r="B11" s="25"/>
      <c r="C11" s="25"/>
      <c r="D11" s="25"/>
      <c r="E11" s="26"/>
      <c r="F11" s="25"/>
      <c r="G11" s="313">
        <v>-42823198918</v>
      </c>
      <c r="H11" s="28"/>
      <c r="I11" s="108">
        <v>-39315296713</v>
      </c>
      <c r="J11" s="28"/>
      <c r="K11" s="313">
        <v>-11511618995</v>
      </c>
      <c r="L11" s="28"/>
      <c r="M11" s="110">
        <v>-11831109286</v>
      </c>
    </row>
    <row r="12" spans="1:13" ht="8.1" customHeight="1">
      <c r="A12" s="30"/>
      <c r="B12" s="25"/>
      <c r="C12" s="25"/>
      <c r="D12" s="26"/>
      <c r="E12" s="26" t="s">
        <v>25</v>
      </c>
      <c r="F12" s="174"/>
      <c r="G12" s="35"/>
      <c r="H12" s="29"/>
      <c r="I12" s="29"/>
      <c r="J12" s="29"/>
      <c r="K12" s="35"/>
      <c r="L12" s="29"/>
      <c r="M12" s="29"/>
    </row>
    <row r="13" spans="1:13" ht="20.100000000000001" customHeight="1">
      <c r="A13" s="80" t="s">
        <v>59</v>
      </c>
      <c r="B13" s="25"/>
      <c r="C13" s="25"/>
      <c r="D13" s="26"/>
      <c r="E13" s="26"/>
      <c r="F13" s="174"/>
      <c r="G13" s="27">
        <v>10223417743</v>
      </c>
      <c r="H13" s="29"/>
      <c r="I13" s="28">
        <f>SUM(I9:I12)</f>
        <v>8967754303</v>
      </c>
      <c r="J13" s="29"/>
      <c r="K13" s="27">
        <v>2251647586</v>
      </c>
      <c r="L13" s="29"/>
      <c r="M13" s="28">
        <f>SUM(M9:M12)</f>
        <v>2067366389</v>
      </c>
    </row>
    <row r="14" spans="1:13" ht="20.100000000000001" customHeight="1">
      <c r="A14" s="30" t="s">
        <v>111</v>
      </c>
      <c r="B14" s="25"/>
      <c r="C14" s="25"/>
      <c r="D14" s="26"/>
      <c r="E14" s="26" t="s">
        <v>337</v>
      </c>
      <c r="F14" s="311"/>
      <c r="G14" s="35">
        <v>273004000</v>
      </c>
      <c r="H14" s="29"/>
      <c r="I14" s="29">
        <v>180005265</v>
      </c>
      <c r="J14" s="29"/>
      <c r="K14" s="35">
        <v>6413322785</v>
      </c>
      <c r="L14" s="135"/>
      <c r="M14" s="29">
        <v>1921076249</v>
      </c>
    </row>
    <row r="15" spans="1:13" ht="20.100000000000001" customHeight="1">
      <c r="A15" s="30" t="s">
        <v>60</v>
      </c>
      <c r="B15" s="25"/>
      <c r="C15" s="25"/>
      <c r="D15" s="26"/>
      <c r="E15" s="26"/>
      <c r="F15" s="311"/>
      <c r="G15" s="35">
        <v>817830716</v>
      </c>
      <c r="H15" s="29"/>
      <c r="I15" s="29">
        <v>538067367</v>
      </c>
      <c r="J15" s="29"/>
      <c r="K15" s="35">
        <v>220240013</v>
      </c>
      <c r="L15" s="135"/>
      <c r="M15" s="29">
        <v>228564681</v>
      </c>
    </row>
    <row r="16" spans="1:13" ht="20.100000000000001" customHeight="1">
      <c r="A16" s="30" t="s">
        <v>152</v>
      </c>
      <c r="B16" s="25"/>
      <c r="C16" s="25"/>
      <c r="D16" s="26"/>
      <c r="E16" s="26"/>
      <c r="F16" s="311"/>
      <c r="G16" s="35">
        <v>12963813</v>
      </c>
      <c r="H16" s="29"/>
      <c r="I16" s="29">
        <v>206824836</v>
      </c>
      <c r="J16" s="29"/>
      <c r="K16" s="35">
        <v>167030769</v>
      </c>
      <c r="L16" s="135"/>
      <c r="M16" s="29">
        <v>-24175164</v>
      </c>
    </row>
    <row r="17" spans="1:13" ht="20.100000000000001" customHeight="1">
      <c r="A17" s="30" t="s">
        <v>61</v>
      </c>
      <c r="B17" s="25"/>
      <c r="C17" s="25"/>
      <c r="D17" s="26"/>
      <c r="E17" s="26"/>
      <c r="F17" s="311"/>
      <c r="G17" s="35">
        <v>-1349734088</v>
      </c>
      <c r="H17" s="29"/>
      <c r="I17" s="29">
        <v>-1538094376</v>
      </c>
      <c r="J17" s="29"/>
      <c r="K17" s="35">
        <v>-704860799</v>
      </c>
      <c r="L17" s="135"/>
      <c r="M17" s="29">
        <v>-785695624</v>
      </c>
    </row>
    <row r="18" spans="1:13" ht="20.100000000000001" customHeight="1">
      <c r="A18" s="214" t="s">
        <v>248</v>
      </c>
      <c r="B18" s="213"/>
      <c r="C18" s="213"/>
      <c r="D18" s="212"/>
      <c r="E18" s="26"/>
      <c r="F18" s="311"/>
      <c r="G18" s="35"/>
      <c r="H18" s="29"/>
      <c r="I18" s="29"/>
      <c r="J18" s="29"/>
      <c r="K18" s="35"/>
      <c r="L18" s="135"/>
      <c r="M18" s="29"/>
    </row>
    <row r="19" spans="1:13" ht="20.100000000000001" customHeight="1">
      <c r="A19" s="214"/>
      <c r="B19" s="213" t="s">
        <v>329</v>
      </c>
      <c r="C19" s="213"/>
      <c r="D19" s="212"/>
      <c r="E19" s="26"/>
      <c r="F19" s="311"/>
      <c r="G19" s="35">
        <v>-26400879</v>
      </c>
      <c r="H19" s="29"/>
      <c r="I19" s="29">
        <v>0</v>
      </c>
      <c r="J19" s="29"/>
      <c r="K19" s="35">
        <v>-3528343</v>
      </c>
      <c r="L19" s="135"/>
      <c r="M19" s="29">
        <v>0</v>
      </c>
    </row>
    <row r="20" spans="1:13" ht="20.100000000000001" customHeight="1">
      <c r="A20" s="30" t="s">
        <v>62</v>
      </c>
      <c r="B20" s="25"/>
      <c r="C20" s="25"/>
      <c r="D20" s="26"/>
      <c r="E20" s="26"/>
      <c r="F20" s="174"/>
      <c r="G20" s="35">
        <v>-3058265020</v>
      </c>
      <c r="H20" s="29"/>
      <c r="I20" s="29">
        <v>-3943291139</v>
      </c>
      <c r="J20" s="29"/>
      <c r="K20" s="35">
        <v>-1241862452</v>
      </c>
      <c r="L20" s="29"/>
      <c r="M20" s="29">
        <v>-2543776686</v>
      </c>
    </row>
    <row r="21" spans="1:13" ht="20.100000000000001" customHeight="1">
      <c r="A21" s="30" t="s">
        <v>202</v>
      </c>
      <c r="B21" s="25"/>
      <c r="C21" s="25"/>
      <c r="D21" s="26"/>
      <c r="E21" s="26"/>
      <c r="F21" s="311"/>
      <c r="G21" s="35"/>
      <c r="H21" s="29"/>
      <c r="I21" s="29"/>
      <c r="J21" s="29"/>
      <c r="K21" s="35"/>
      <c r="L21" s="135"/>
      <c r="M21" s="29"/>
    </row>
    <row r="22" spans="1:13" ht="20.100000000000001" customHeight="1">
      <c r="A22" s="25"/>
      <c r="B22" s="25" t="s">
        <v>203</v>
      </c>
      <c r="C22" s="25"/>
      <c r="D22" s="26"/>
      <c r="E22" s="26"/>
      <c r="F22" s="174"/>
      <c r="G22" s="46">
        <v>680206980</v>
      </c>
      <c r="H22" s="29"/>
      <c r="I22" s="45">
        <v>374150213</v>
      </c>
      <c r="J22" s="29"/>
      <c r="K22" s="46">
        <v>0</v>
      </c>
      <c r="L22" s="29"/>
      <c r="M22" s="85">
        <v>0</v>
      </c>
    </row>
    <row r="23" spans="1:13" ht="8.1" customHeight="1">
      <c r="A23" s="80"/>
      <c r="B23" s="25"/>
      <c r="C23" s="25"/>
      <c r="D23" s="26"/>
      <c r="E23" s="26"/>
      <c r="F23" s="174"/>
      <c r="G23" s="35"/>
      <c r="H23" s="29"/>
      <c r="I23" s="29"/>
      <c r="J23" s="29"/>
      <c r="K23" s="35"/>
      <c r="L23" s="29"/>
      <c r="M23" s="29"/>
    </row>
    <row r="24" spans="1:13" ht="20.100000000000001" customHeight="1">
      <c r="A24" s="80" t="s">
        <v>63</v>
      </c>
      <c r="B24" s="25"/>
      <c r="C24" s="25"/>
      <c r="D24" s="26"/>
      <c r="E24" s="26"/>
      <c r="F24" s="174"/>
      <c r="G24" s="27">
        <f>SUM(G13:G22)</f>
        <v>7573023265</v>
      </c>
      <c r="H24" s="29"/>
      <c r="I24" s="28">
        <f>SUM(I13:I22)</f>
        <v>4785416469</v>
      </c>
      <c r="J24" s="29"/>
      <c r="K24" s="27">
        <f>SUM(K13:K22)</f>
        <v>7101989559</v>
      </c>
      <c r="L24" s="29"/>
      <c r="M24" s="28">
        <f>SUM(M13:M22)</f>
        <v>863359845</v>
      </c>
    </row>
    <row r="25" spans="1:13" ht="20.100000000000001" customHeight="1">
      <c r="A25" s="30" t="s">
        <v>64</v>
      </c>
      <c r="B25" s="25"/>
      <c r="C25" s="25"/>
      <c r="D25" s="26"/>
      <c r="E25" s="26">
        <v>20</v>
      </c>
      <c r="F25" s="174"/>
      <c r="G25" s="314">
        <v>-851129931</v>
      </c>
      <c r="H25" s="29"/>
      <c r="I25" s="86">
        <v>-204548850</v>
      </c>
      <c r="J25" s="29"/>
      <c r="K25" s="314">
        <v>-77924788</v>
      </c>
      <c r="L25" s="29"/>
      <c r="M25" s="86">
        <v>61795188</v>
      </c>
    </row>
    <row r="26" spans="1:13" ht="8.1" customHeight="1">
      <c r="A26" s="1"/>
      <c r="B26" s="25"/>
      <c r="C26" s="25"/>
      <c r="D26" s="26"/>
      <c r="E26" s="26"/>
      <c r="F26" s="174">
        <v>2520580000</v>
      </c>
      <c r="G26" s="27"/>
      <c r="H26" s="29"/>
      <c r="I26" s="28"/>
      <c r="J26" s="29"/>
      <c r="K26" s="27"/>
      <c r="L26" s="29"/>
      <c r="M26" s="28"/>
    </row>
    <row r="27" spans="1:13" ht="20.100000000000001" customHeight="1">
      <c r="A27" s="80" t="s">
        <v>117</v>
      </c>
      <c r="B27" s="25"/>
      <c r="C27" s="25"/>
      <c r="D27" s="26"/>
      <c r="E27" s="26"/>
      <c r="F27" s="174"/>
      <c r="G27" s="314">
        <f>SUM(G24:G25)</f>
        <v>6721893334</v>
      </c>
      <c r="H27" s="29"/>
      <c r="I27" s="86">
        <f>SUM(I24:I25)</f>
        <v>4580867619</v>
      </c>
      <c r="J27" s="29"/>
      <c r="K27" s="314">
        <f>SUM(K24:K25)</f>
        <v>7024064771</v>
      </c>
      <c r="L27" s="29"/>
      <c r="M27" s="86">
        <f>SUM(M24:M25)</f>
        <v>925155033</v>
      </c>
    </row>
    <row r="28" spans="1:13" ht="20.100000000000001" customHeight="1">
      <c r="A28" s="80"/>
      <c r="B28" s="25"/>
      <c r="C28" s="25"/>
      <c r="D28" s="26"/>
      <c r="E28" s="26"/>
      <c r="F28" s="174"/>
      <c r="G28" s="27"/>
      <c r="H28" s="29"/>
      <c r="I28" s="28"/>
      <c r="J28" s="29"/>
      <c r="K28" s="315"/>
      <c r="L28" s="29"/>
      <c r="M28" s="28"/>
    </row>
    <row r="29" spans="1:13" ht="20.100000000000001" customHeight="1">
      <c r="A29" s="80" t="s">
        <v>113</v>
      </c>
      <c r="B29" s="88"/>
      <c r="C29" s="88"/>
      <c r="D29" s="89"/>
      <c r="E29" s="89"/>
      <c r="F29" s="90"/>
      <c r="G29" s="27"/>
      <c r="H29" s="91"/>
      <c r="I29" s="28"/>
      <c r="J29" s="91"/>
      <c r="K29" s="315"/>
      <c r="L29" s="91"/>
      <c r="M29" s="28"/>
    </row>
    <row r="30" spans="1:13" ht="20.100000000000001" customHeight="1">
      <c r="A30" s="80"/>
      <c r="B30" s="88" t="s">
        <v>67</v>
      </c>
      <c r="C30" s="88"/>
      <c r="D30" s="89"/>
      <c r="E30" s="89"/>
      <c r="F30" s="90"/>
      <c r="G30" s="27">
        <v>6050247149</v>
      </c>
      <c r="H30" s="91"/>
      <c r="I30" s="28">
        <v>2916230156</v>
      </c>
      <c r="J30" s="91"/>
      <c r="K30" s="315">
        <v>7024064771</v>
      </c>
      <c r="L30" s="91"/>
      <c r="M30" s="28">
        <v>925155033</v>
      </c>
    </row>
    <row r="31" spans="1:13" ht="20.100000000000001" customHeight="1">
      <c r="A31" s="80"/>
      <c r="B31" s="88" t="s">
        <v>68</v>
      </c>
      <c r="C31" s="88"/>
      <c r="D31" s="89"/>
      <c r="E31" s="89"/>
      <c r="F31" s="90"/>
      <c r="G31" s="46">
        <v>671646185</v>
      </c>
      <c r="H31" s="91"/>
      <c r="I31" s="45">
        <v>1664637463</v>
      </c>
      <c r="J31" s="91"/>
      <c r="K31" s="316">
        <v>0</v>
      </c>
      <c r="L31" s="91"/>
      <c r="M31" s="45">
        <v>0</v>
      </c>
    </row>
    <row r="32" spans="1:13" ht="8.1" customHeight="1">
      <c r="A32" s="80"/>
      <c r="B32" s="88"/>
      <c r="C32" s="88"/>
      <c r="D32" s="89"/>
      <c r="E32" s="89"/>
      <c r="F32" s="90"/>
      <c r="G32" s="27"/>
      <c r="H32" s="91"/>
      <c r="I32" s="28"/>
      <c r="J32" s="91"/>
      <c r="K32" s="315"/>
      <c r="L32" s="91"/>
      <c r="M32" s="28"/>
    </row>
    <row r="33" spans="1:13" ht="20.100000000000001" customHeight="1" thickBot="1">
      <c r="A33" s="80"/>
      <c r="B33" s="88"/>
      <c r="C33" s="88"/>
      <c r="D33" s="89"/>
      <c r="E33" s="89"/>
      <c r="F33" s="90"/>
      <c r="G33" s="319">
        <f>SUM(G30:G31)</f>
        <v>6721893334</v>
      </c>
      <c r="H33" s="91"/>
      <c r="I33" s="105">
        <f>SUM(I30:I31)</f>
        <v>4580867619</v>
      </c>
      <c r="J33" s="91"/>
      <c r="K33" s="317">
        <f>SUM(K30:K31)</f>
        <v>7024064771</v>
      </c>
      <c r="L33" s="91"/>
      <c r="M33" s="105">
        <f>SUM(M30:M31)</f>
        <v>925155033</v>
      </c>
    </row>
    <row r="34" spans="1:13" ht="20.100000000000001" customHeight="1" thickTop="1">
      <c r="A34" s="80"/>
      <c r="B34" s="88"/>
      <c r="C34" s="88"/>
      <c r="D34" s="89"/>
      <c r="E34" s="89"/>
      <c r="F34" s="90"/>
      <c r="G34" s="27"/>
      <c r="H34" s="91"/>
      <c r="I34" s="28"/>
      <c r="J34" s="91"/>
      <c r="K34" s="315"/>
      <c r="L34" s="91"/>
      <c r="M34" s="28"/>
    </row>
    <row r="35" spans="1:13" s="88" customFormat="1" ht="20.100000000000001" customHeight="1">
      <c r="A35" s="80" t="s">
        <v>114</v>
      </c>
      <c r="D35" s="89"/>
      <c r="E35" s="89"/>
      <c r="F35" s="90"/>
      <c r="G35" s="27"/>
      <c r="H35" s="91"/>
      <c r="I35" s="28"/>
      <c r="J35" s="91"/>
      <c r="K35" s="318"/>
      <c r="L35" s="91"/>
      <c r="M35" s="28"/>
    </row>
    <row r="36" spans="1:13" s="88" customFormat="1" ht="8.1" customHeight="1">
      <c r="A36" s="80"/>
      <c r="D36" s="89"/>
      <c r="E36" s="89"/>
      <c r="F36" s="90"/>
      <c r="G36" s="27"/>
      <c r="H36" s="91"/>
      <c r="I36" s="28"/>
      <c r="J36" s="91"/>
      <c r="K36" s="315"/>
      <c r="L36" s="91"/>
      <c r="M36" s="28"/>
    </row>
    <row r="37" spans="1:13" s="88" customFormat="1" ht="20.100000000000001" customHeight="1">
      <c r="A37" s="30" t="s">
        <v>338</v>
      </c>
      <c r="D37" s="89"/>
      <c r="E37" s="89"/>
      <c r="F37" s="90"/>
      <c r="G37" s="320">
        <v>2.1456836287995666</v>
      </c>
      <c r="H37" s="93"/>
      <c r="I37" s="136">
        <v>1.95</v>
      </c>
      <c r="J37" s="93"/>
      <c r="K37" s="318">
        <v>2.4910421699473089</v>
      </c>
      <c r="L37" s="91"/>
      <c r="M37" s="136">
        <v>0.62</v>
      </c>
    </row>
    <row r="38" spans="1:13" s="88" customFormat="1" ht="20.100000000000001" customHeight="1">
      <c r="A38" s="80"/>
      <c r="D38" s="89"/>
      <c r="E38" s="89"/>
      <c r="F38" s="90"/>
      <c r="G38" s="87"/>
      <c r="H38" s="87"/>
      <c r="I38" s="92"/>
      <c r="J38" s="91"/>
      <c r="K38" s="87"/>
      <c r="L38" s="91"/>
      <c r="M38" s="92"/>
    </row>
    <row r="39" spans="1:13" s="88" customFormat="1" ht="20.100000000000001" customHeight="1">
      <c r="A39" s="80"/>
      <c r="D39" s="89"/>
      <c r="E39" s="89"/>
      <c r="F39" s="90"/>
      <c r="G39" s="87"/>
      <c r="H39" s="87"/>
      <c r="I39" s="92"/>
      <c r="J39" s="91"/>
      <c r="K39" s="87"/>
      <c r="L39" s="91"/>
      <c r="M39" s="92"/>
    </row>
    <row r="40" spans="1:13" s="88" customFormat="1" ht="20.100000000000001" customHeight="1">
      <c r="A40" s="80"/>
      <c r="D40" s="89"/>
      <c r="E40" s="89"/>
      <c r="F40" s="90"/>
      <c r="G40" s="87"/>
      <c r="H40" s="87"/>
      <c r="I40" s="92"/>
      <c r="J40" s="91"/>
      <c r="K40" s="87"/>
      <c r="L40" s="91"/>
      <c r="M40" s="92"/>
    </row>
    <row r="41" spans="1:13" s="88" customFormat="1" ht="20.100000000000001" customHeight="1">
      <c r="A41" s="80"/>
      <c r="D41" s="89"/>
      <c r="E41" s="89"/>
      <c r="F41" s="90"/>
      <c r="G41" s="87"/>
      <c r="H41" s="87"/>
      <c r="I41" s="92"/>
      <c r="J41" s="91"/>
      <c r="K41" s="87"/>
      <c r="L41" s="91"/>
      <c r="M41" s="92"/>
    </row>
    <row r="42" spans="1:13" s="88" customFormat="1" ht="20.100000000000001" customHeight="1">
      <c r="A42" s="80"/>
      <c r="D42" s="89"/>
      <c r="E42" s="89"/>
      <c r="F42" s="90"/>
      <c r="G42" s="87"/>
      <c r="H42" s="87"/>
      <c r="I42" s="92"/>
      <c r="J42" s="91"/>
      <c r="K42" s="87"/>
      <c r="L42" s="91"/>
      <c r="M42" s="92"/>
    </row>
    <row r="43" spans="1:13" s="88" customFormat="1" ht="20.100000000000001" customHeight="1">
      <c r="A43" s="80"/>
      <c r="D43" s="89"/>
      <c r="E43" s="89"/>
      <c r="F43" s="90"/>
      <c r="G43" s="87"/>
      <c r="H43" s="87"/>
      <c r="I43" s="92"/>
      <c r="J43" s="91"/>
      <c r="K43" s="87"/>
      <c r="L43" s="91"/>
      <c r="M43" s="92"/>
    </row>
    <row r="44" spans="1:13" s="88" customFormat="1" ht="20.100000000000001" customHeight="1">
      <c r="A44" s="80"/>
      <c r="D44" s="89"/>
      <c r="E44" s="89"/>
      <c r="F44" s="90"/>
      <c r="G44" s="87"/>
      <c r="H44" s="87"/>
      <c r="I44" s="92"/>
      <c r="J44" s="91"/>
      <c r="K44" s="87"/>
      <c r="L44" s="91"/>
      <c r="M44" s="92"/>
    </row>
    <row r="45" spans="1:13" s="88" customFormat="1" ht="18.75">
      <c r="A45" s="80"/>
      <c r="D45" s="89"/>
      <c r="E45" s="89"/>
      <c r="F45" s="90"/>
      <c r="G45" s="87"/>
      <c r="H45" s="87"/>
      <c r="I45" s="92"/>
      <c r="J45" s="91"/>
      <c r="K45" s="87"/>
      <c r="L45" s="91"/>
      <c r="M45" s="92"/>
    </row>
    <row r="46" spans="1:13" s="88" customFormat="1" ht="21.95" customHeight="1">
      <c r="A46" s="94" t="str">
        <f>'2-5'!A44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46" s="95"/>
      <c r="C46" s="95"/>
      <c r="D46" s="96"/>
      <c r="E46" s="96"/>
      <c r="F46" s="97"/>
      <c r="G46" s="98"/>
      <c r="H46" s="99"/>
      <c r="I46" s="98"/>
      <c r="J46" s="99"/>
      <c r="K46" s="98"/>
      <c r="L46" s="99"/>
      <c r="M46" s="98"/>
    </row>
    <row r="47" spans="1:13" ht="20.100000000000001" customHeight="1">
      <c r="A47" s="71" t="str">
        <f>+A1</f>
        <v>บริษัท โกลบอล เพาเวอร์ ซินเนอร์ยี่ จำกัด (มหาชน)</v>
      </c>
      <c r="B47" s="71"/>
      <c r="C47" s="71"/>
      <c r="D47" s="71"/>
      <c r="E47" s="72"/>
      <c r="F47" s="71"/>
      <c r="G47" s="1"/>
      <c r="H47" s="73"/>
      <c r="I47" s="1"/>
      <c r="J47" s="71"/>
      <c r="K47" s="1"/>
      <c r="L47" s="73"/>
      <c r="M47" s="74" t="s">
        <v>4</v>
      </c>
    </row>
    <row r="48" spans="1:13" ht="20.100000000000001" customHeight="1">
      <c r="A48" s="71" t="s">
        <v>125</v>
      </c>
      <c r="B48" s="71"/>
      <c r="C48" s="71"/>
      <c r="D48" s="71"/>
      <c r="E48" s="72"/>
      <c r="F48" s="71"/>
      <c r="G48" s="1"/>
      <c r="H48" s="73"/>
      <c r="I48" s="1"/>
      <c r="J48" s="71"/>
      <c r="K48" s="1"/>
      <c r="L48" s="73"/>
      <c r="M48" s="1"/>
    </row>
    <row r="49" spans="1:13" ht="20.100000000000001" customHeight="1">
      <c r="A49" s="76" t="s">
        <v>225</v>
      </c>
      <c r="B49" s="76"/>
      <c r="C49" s="76"/>
      <c r="D49" s="76"/>
      <c r="E49" s="77"/>
      <c r="F49" s="76"/>
      <c r="G49" s="78"/>
      <c r="H49" s="78"/>
      <c r="I49" s="78"/>
      <c r="J49" s="76"/>
      <c r="K49" s="78"/>
      <c r="L49" s="78"/>
      <c r="M49" s="78"/>
    </row>
    <row r="50" spans="1:13" ht="20.100000000000001" customHeight="1">
      <c r="A50" s="71"/>
      <c r="B50" s="71"/>
      <c r="C50" s="71"/>
      <c r="D50" s="71"/>
      <c r="E50" s="72"/>
      <c r="F50" s="71"/>
      <c r="G50" s="73"/>
      <c r="H50" s="73"/>
      <c r="I50" s="73"/>
      <c r="J50" s="71"/>
      <c r="K50" s="73"/>
      <c r="L50" s="73"/>
      <c r="M50" s="73"/>
    </row>
    <row r="51" spans="1:13" ht="20.100000000000001" customHeight="1">
      <c r="A51" s="71"/>
      <c r="B51" s="71"/>
      <c r="C51" s="71"/>
      <c r="D51" s="71"/>
      <c r="E51" s="72"/>
      <c r="F51" s="71"/>
      <c r="G51" s="367" t="s">
        <v>2</v>
      </c>
      <c r="H51" s="367"/>
      <c r="I51" s="367"/>
      <c r="J51" s="79"/>
      <c r="K51" s="367" t="s">
        <v>3</v>
      </c>
      <c r="L51" s="367"/>
      <c r="M51" s="367"/>
    </row>
    <row r="52" spans="1:13" ht="20.100000000000001" customHeight="1">
      <c r="A52" s="80" t="s">
        <v>25</v>
      </c>
      <c r="B52" s="80"/>
      <c r="C52" s="80"/>
      <c r="D52" s="80"/>
      <c r="E52" s="81"/>
      <c r="F52" s="80"/>
      <c r="G52" s="19" t="s">
        <v>176</v>
      </c>
      <c r="H52" s="20"/>
      <c r="I52" s="19" t="s">
        <v>6</v>
      </c>
      <c r="J52" s="21"/>
      <c r="K52" s="19" t="s">
        <v>176</v>
      </c>
      <c r="L52" s="20"/>
      <c r="M52" s="19" t="s">
        <v>6</v>
      </c>
    </row>
    <row r="53" spans="1:13" ht="20.100000000000001" customHeight="1">
      <c r="A53" s="80"/>
      <c r="B53" s="80"/>
      <c r="C53" s="80"/>
      <c r="D53" s="80"/>
      <c r="E53" s="81"/>
      <c r="F53" s="80"/>
      <c r="G53" s="107" t="s">
        <v>163</v>
      </c>
      <c r="H53" s="23"/>
      <c r="I53" s="107" t="s">
        <v>163</v>
      </c>
      <c r="J53" s="24"/>
      <c r="K53" s="107" t="s">
        <v>163</v>
      </c>
      <c r="L53" s="23"/>
      <c r="M53" s="107" t="s">
        <v>163</v>
      </c>
    </row>
    <row r="54" spans="1:13" ht="20.100000000000001" customHeight="1">
      <c r="A54" s="80"/>
      <c r="B54" s="80"/>
      <c r="C54" s="80"/>
      <c r="D54" s="80"/>
      <c r="E54" s="72"/>
      <c r="F54" s="80"/>
      <c r="G54" s="321"/>
      <c r="H54" s="23"/>
      <c r="I54" s="111"/>
      <c r="J54" s="24"/>
      <c r="K54" s="321"/>
      <c r="L54" s="23"/>
      <c r="M54" s="111"/>
    </row>
    <row r="55" spans="1:13" ht="20.100000000000001" customHeight="1">
      <c r="A55" s="80" t="s">
        <v>156</v>
      </c>
      <c r="B55" s="80"/>
      <c r="C55" s="80"/>
      <c r="D55" s="80"/>
      <c r="E55" s="72"/>
      <c r="F55" s="80"/>
      <c r="G55" s="322">
        <f>G33</f>
        <v>6721893334</v>
      </c>
      <c r="H55" s="29"/>
      <c r="I55" s="85">
        <v>4580867619</v>
      </c>
      <c r="J55" s="29"/>
      <c r="K55" s="322">
        <f>K33</f>
        <v>7024064771</v>
      </c>
      <c r="L55" s="29"/>
      <c r="M55" s="85">
        <v>925155033</v>
      </c>
    </row>
    <row r="56" spans="1:13" ht="20.100000000000001" customHeight="1">
      <c r="A56" s="80" t="s">
        <v>336</v>
      </c>
      <c r="B56" s="25"/>
      <c r="C56" s="25"/>
      <c r="D56" s="26"/>
      <c r="E56" s="72"/>
      <c r="F56" s="80"/>
      <c r="G56" s="27"/>
      <c r="H56" s="29"/>
      <c r="I56" s="28"/>
      <c r="J56" s="29"/>
      <c r="K56" s="27"/>
      <c r="L56" s="29"/>
      <c r="M56" s="28"/>
    </row>
    <row r="57" spans="1:13" ht="20.100000000000001" customHeight="1">
      <c r="A57" s="30" t="s">
        <v>65</v>
      </c>
      <c r="B57" s="25"/>
      <c r="C57" s="30"/>
      <c r="D57" s="30"/>
      <c r="E57" s="72"/>
      <c r="F57" s="80"/>
      <c r="G57" s="27"/>
      <c r="H57" s="29"/>
      <c r="I57" s="28"/>
      <c r="J57" s="29"/>
      <c r="K57" s="27"/>
      <c r="L57" s="29"/>
      <c r="M57" s="28"/>
    </row>
    <row r="58" spans="1:13" ht="20.100000000000001" customHeight="1">
      <c r="A58" s="80"/>
      <c r="B58" s="30" t="s">
        <v>66</v>
      </c>
      <c r="C58" s="25"/>
      <c r="D58" s="30"/>
      <c r="E58" s="72"/>
      <c r="F58" s="80"/>
      <c r="G58" s="27"/>
      <c r="H58" s="29"/>
      <c r="I58" s="28"/>
      <c r="J58" s="29"/>
      <c r="K58" s="27"/>
      <c r="L58" s="29"/>
      <c r="M58" s="28"/>
    </row>
    <row r="59" spans="1:13" ht="20.100000000000001" customHeight="1">
      <c r="A59" s="80"/>
      <c r="B59" s="30"/>
      <c r="C59" s="30" t="s">
        <v>126</v>
      </c>
      <c r="D59" s="25"/>
      <c r="E59" s="72"/>
      <c r="F59" s="80"/>
      <c r="G59" s="35"/>
      <c r="H59" s="29"/>
      <c r="I59" s="29"/>
      <c r="J59" s="29"/>
      <c r="K59" s="35"/>
      <c r="L59" s="29"/>
      <c r="M59" s="29"/>
    </row>
    <row r="60" spans="1:13" ht="20.100000000000001" customHeight="1">
      <c r="A60" s="80"/>
      <c r="B60" s="30"/>
      <c r="C60" s="30"/>
      <c r="D60" s="25" t="s">
        <v>221</v>
      </c>
      <c r="E60" s="72"/>
      <c r="F60" s="80"/>
      <c r="G60" s="35">
        <v>120110635</v>
      </c>
      <c r="H60" s="29"/>
      <c r="I60" s="29">
        <v>-105026204</v>
      </c>
      <c r="J60" s="29"/>
      <c r="K60" s="35">
        <v>0</v>
      </c>
      <c r="L60" s="29"/>
      <c r="M60" s="29">
        <v>0</v>
      </c>
    </row>
    <row r="61" spans="1:13" ht="20.100000000000001" customHeight="1">
      <c r="A61" s="80"/>
      <c r="C61" s="214" t="s">
        <v>249</v>
      </c>
      <c r="D61" s="213"/>
      <c r="E61" s="25"/>
      <c r="F61" s="80"/>
      <c r="G61" s="35">
        <v>-210450020</v>
      </c>
      <c r="H61" s="29"/>
      <c r="I61" s="29">
        <v>0</v>
      </c>
      <c r="J61" s="29"/>
      <c r="K61" s="35">
        <v>2271435</v>
      </c>
      <c r="L61" s="29"/>
      <c r="M61" s="29">
        <v>0</v>
      </c>
    </row>
    <row r="62" spans="1:13" ht="20.100000000000001" customHeight="1">
      <c r="A62" s="80"/>
      <c r="C62" s="214" t="s">
        <v>250</v>
      </c>
      <c r="D62" s="213"/>
      <c r="E62" s="25"/>
      <c r="F62" s="80"/>
      <c r="G62" s="35">
        <v>-9738353</v>
      </c>
      <c r="H62" s="29"/>
      <c r="I62" s="29">
        <v>0</v>
      </c>
      <c r="J62" s="29"/>
      <c r="K62" s="35">
        <v>278049</v>
      </c>
      <c r="L62" s="29"/>
      <c r="M62" s="29">
        <v>0</v>
      </c>
    </row>
    <row r="63" spans="1:13" ht="20.100000000000001" customHeight="1">
      <c r="A63" s="80"/>
      <c r="C63" s="214" t="s">
        <v>251</v>
      </c>
      <c r="D63" s="213"/>
      <c r="E63" s="25"/>
      <c r="F63" s="80"/>
      <c r="G63" s="35"/>
      <c r="H63" s="29"/>
      <c r="I63" s="29"/>
      <c r="J63" s="29"/>
      <c r="K63" s="35"/>
      <c r="L63" s="29"/>
      <c r="M63" s="29"/>
    </row>
    <row r="64" spans="1:13" ht="20.100000000000001" customHeight="1">
      <c r="A64" s="80"/>
      <c r="C64" s="214"/>
      <c r="D64" s="213" t="s">
        <v>252</v>
      </c>
      <c r="E64" s="25"/>
      <c r="F64" s="80"/>
      <c r="G64" s="35"/>
      <c r="H64" s="29"/>
      <c r="I64" s="29"/>
      <c r="J64" s="29"/>
      <c r="K64" s="35"/>
      <c r="L64" s="29"/>
      <c r="M64" s="29"/>
    </row>
    <row r="65" spans="1:13" ht="20.100000000000001" customHeight="1">
      <c r="A65" s="80"/>
      <c r="C65" s="214"/>
      <c r="D65" s="213" t="s">
        <v>253</v>
      </c>
      <c r="E65" s="25"/>
      <c r="F65" s="80"/>
      <c r="G65" s="35">
        <v>-236797634</v>
      </c>
      <c r="H65" s="29"/>
      <c r="I65" s="29">
        <v>0</v>
      </c>
      <c r="J65" s="29"/>
      <c r="K65" s="35">
        <v>0</v>
      </c>
      <c r="L65" s="29"/>
      <c r="M65" s="29">
        <v>0</v>
      </c>
    </row>
    <row r="66" spans="1:13" ht="20.100000000000001" customHeight="1">
      <c r="A66" s="30" t="s">
        <v>115</v>
      </c>
      <c r="B66" s="30"/>
      <c r="C66" s="30"/>
      <c r="D66" s="25"/>
      <c r="E66" s="72"/>
      <c r="F66" s="80"/>
      <c r="G66" s="35"/>
      <c r="H66" s="29"/>
      <c r="I66" s="29"/>
      <c r="J66" s="29"/>
      <c r="K66" s="35"/>
      <c r="L66" s="29"/>
      <c r="M66" s="29"/>
    </row>
    <row r="67" spans="1:13" ht="20.100000000000001" customHeight="1">
      <c r="A67" s="80"/>
      <c r="B67" s="30" t="s">
        <v>66</v>
      </c>
      <c r="C67" s="30"/>
      <c r="D67" s="25"/>
      <c r="E67" s="72"/>
      <c r="F67" s="80"/>
      <c r="G67" s="35"/>
      <c r="H67" s="29"/>
      <c r="I67" s="29"/>
      <c r="J67" s="29"/>
      <c r="K67" s="35"/>
      <c r="L67" s="29"/>
      <c r="M67" s="29"/>
    </row>
    <row r="68" spans="1:13" ht="20.100000000000001" customHeight="1">
      <c r="A68" s="80"/>
      <c r="B68" s="30"/>
      <c r="C68" s="30" t="s">
        <v>127</v>
      </c>
      <c r="D68" s="25"/>
      <c r="E68" s="72"/>
      <c r="F68" s="80"/>
      <c r="G68" s="35"/>
      <c r="H68" s="29"/>
      <c r="I68" s="29"/>
      <c r="J68" s="29"/>
      <c r="K68" s="35"/>
      <c r="L68" s="29"/>
      <c r="M68" s="29"/>
    </row>
    <row r="69" spans="1:13" ht="20.100000000000001" customHeight="1">
      <c r="A69" s="80"/>
      <c r="B69" s="30"/>
      <c r="C69" s="30"/>
      <c r="D69" s="30" t="s">
        <v>339</v>
      </c>
      <c r="E69" s="72"/>
      <c r="F69" s="80"/>
      <c r="G69" s="35">
        <v>0</v>
      </c>
      <c r="H69" s="29"/>
      <c r="I69" s="29">
        <v>-4320094</v>
      </c>
      <c r="J69" s="29"/>
      <c r="K69" s="35">
        <v>0</v>
      </c>
      <c r="L69" s="29"/>
      <c r="M69" s="29">
        <v>0</v>
      </c>
    </row>
    <row r="70" spans="1:13" ht="20.100000000000001" customHeight="1">
      <c r="A70" s="80"/>
      <c r="B70" s="30"/>
      <c r="C70" s="30" t="s">
        <v>291</v>
      </c>
      <c r="D70" s="25"/>
      <c r="E70" s="72"/>
      <c r="F70" s="80"/>
      <c r="G70" s="35"/>
      <c r="H70" s="29"/>
      <c r="I70" s="29"/>
      <c r="J70" s="29"/>
      <c r="K70" s="35"/>
      <c r="L70" s="29"/>
      <c r="M70" s="29"/>
    </row>
    <row r="71" spans="1:13" ht="20.100000000000001" customHeight="1">
      <c r="A71" s="80"/>
      <c r="B71" s="30"/>
      <c r="C71" s="30"/>
      <c r="D71" s="25" t="s">
        <v>292</v>
      </c>
      <c r="E71" s="72"/>
      <c r="F71" s="80"/>
      <c r="G71" s="35"/>
      <c r="H71" s="29"/>
      <c r="I71" s="29"/>
      <c r="J71" s="29"/>
      <c r="K71" s="35"/>
      <c r="L71" s="29"/>
      <c r="M71" s="29"/>
    </row>
    <row r="72" spans="1:13" ht="20.100000000000001" customHeight="1">
      <c r="A72" s="30"/>
      <c r="B72" s="30"/>
      <c r="C72" s="30"/>
      <c r="D72" s="25" t="s">
        <v>293</v>
      </c>
      <c r="E72" s="72"/>
      <c r="F72" s="80"/>
      <c r="G72" s="322">
        <v>-104128574</v>
      </c>
      <c r="H72" s="29"/>
      <c r="I72" s="85">
        <v>0</v>
      </c>
      <c r="J72" s="29"/>
      <c r="K72" s="322">
        <v>-104128574</v>
      </c>
      <c r="L72" s="29"/>
      <c r="M72" s="85">
        <v>0</v>
      </c>
    </row>
    <row r="73" spans="1:13" ht="8.1" customHeight="1">
      <c r="A73" s="80"/>
      <c r="B73" s="25"/>
      <c r="C73" s="25"/>
      <c r="D73" s="26"/>
      <c r="E73" s="72"/>
      <c r="F73" s="80"/>
      <c r="G73" s="27"/>
      <c r="H73" s="29"/>
      <c r="I73" s="28"/>
      <c r="J73" s="29"/>
      <c r="K73" s="27"/>
      <c r="L73" s="29"/>
      <c r="M73" s="28"/>
    </row>
    <row r="74" spans="1:13" ht="20.100000000000001" customHeight="1">
      <c r="A74" s="80" t="s">
        <v>223</v>
      </c>
      <c r="B74" s="88"/>
      <c r="C74" s="88"/>
      <c r="D74" s="89"/>
      <c r="E74" s="72"/>
      <c r="F74" s="80"/>
      <c r="G74" s="35"/>
      <c r="H74" s="88"/>
      <c r="I74" s="29"/>
      <c r="J74" s="88"/>
      <c r="K74" s="323"/>
      <c r="L74" s="88"/>
      <c r="M74" s="29"/>
    </row>
    <row r="75" spans="1:13" ht="20.100000000000001" customHeight="1">
      <c r="A75" s="88"/>
      <c r="B75" s="215" t="s">
        <v>224</v>
      </c>
      <c r="C75" s="88"/>
      <c r="D75" s="89"/>
      <c r="E75" s="72"/>
      <c r="F75" s="80"/>
      <c r="G75" s="313">
        <f>SUM(G59:G72)</f>
        <v>-441003946</v>
      </c>
      <c r="H75" s="91"/>
      <c r="I75" s="108">
        <f>SUM(I59:I72)</f>
        <v>-109346298</v>
      </c>
      <c r="J75" s="91"/>
      <c r="K75" s="313">
        <f>SUM(K59:K72)</f>
        <v>-101579090</v>
      </c>
      <c r="L75" s="91"/>
      <c r="M75" s="108">
        <f>SUM(M59:M72)</f>
        <v>0</v>
      </c>
    </row>
    <row r="76" spans="1:13" ht="20.100000000000001" customHeight="1">
      <c r="A76" s="80"/>
      <c r="B76" s="88"/>
      <c r="C76" s="88"/>
      <c r="D76" s="89"/>
      <c r="E76" s="72"/>
      <c r="F76" s="80"/>
      <c r="G76" s="324"/>
      <c r="H76" s="91"/>
      <c r="I76" s="137"/>
      <c r="J76" s="91"/>
      <c r="K76" s="324"/>
      <c r="L76" s="91"/>
      <c r="M76" s="137"/>
    </row>
    <row r="77" spans="1:13" ht="20.100000000000001" customHeight="1" thickBot="1">
      <c r="A77" s="80" t="s">
        <v>116</v>
      </c>
      <c r="B77" s="88"/>
      <c r="C77" s="88"/>
      <c r="D77" s="89"/>
      <c r="E77" s="72"/>
      <c r="F77" s="80"/>
      <c r="G77" s="325">
        <f>G55+G75</f>
        <v>6280889388</v>
      </c>
      <c r="H77" s="91"/>
      <c r="I77" s="113">
        <f>I55+I75</f>
        <v>4471521321</v>
      </c>
      <c r="J77" s="91"/>
      <c r="K77" s="325">
        <f>K55+K75</f>
        <v>6922485681</v>
      </c>
      <c r="L77" s="91"/>
      <c r="M77" s="113">
        <f>M55+M75</f>
        <v>925155033</v>
      </c>
    </row>
    <row r="78" spans="1:13" ht="20.100000000000001" customHeight="1" thickTop="1">
      <c r="A78" s="80"/>
      <c r="B78" s="80"/>
      <c r="C78" s="80"/>
      <c r="D78" s="80"/>
      <c r="E78" s="72"/>
      <c r="F78" s="80"/>
      <c r="G78" s="326"/>
      <c r="H78" s="74"/>
      <c r="I78" s="74"/>
      <c r="J78" s="74"/>
      <c r="K78" s="326"/>
      <c r="L78" s="80"/>
      <c r="M78" s="74"/>
    </row>
    <row r="79" spans="1:13" ht="20.100000000000001" customHeight="1">
      <c r="A79" s="80" t="s">
        <v>204</v>
      </c>
      <c r="B79" s="88"/>
      <c r="C79" s="88"/>
      <c r="D79" s="89"/>
      <c r="E79" s="72"/>
      <c r="F79" s="80"/>
      <c r="G79" s="324"/>
      <c r="H79" s="114"/>
      <c r="I79" s="137"/>
      <c r="J79" s="114"/>
      <c r="K79" s="324"/>
      <c r="L79" s="91"/>
      <c r="M79" s="137"/>
    </row>
    <row r="80" spans="1:13" ht="20.100000000000001" customHeight="1">
      <c r="A80" s="88"/>
      <c r="B80" s="30" t="s">
        <v>67</v>
      </c>
      <c r="C80" s="88"/>
      <c r="D80" s="89"/>
      <c r="E80" s="72"/>
      <c r="F80" s="80"/>
      <c r="G80" s="324">
        <v>5678965773</v>
      </c>
      <c r="H80" s="114"/>
      <c r="I80" s="137">
        <v>2825503140</v>
      </c>
      <c r="J80" s="114"/>
      <c r="K80" s="324">
        <v>6922485681</v>
      </c>
      <c r="L80" s="91"/>
      <c r="M80" s="137">
        <v>925155033.32999802</v>
      </c>
    </row>
    <row r="81" spans="1:13" ht="20.100000000000001" customHeight="1">
      <c r="A81" s="88"/>
      <c r="B81" s="30" t="s">
        <v>68</v>
      </c>
      <c r="C81" s="88"/>
      <c r="D81" s="89"/>
      <c r="E81" s="72"/>
      <c r="F81" s="80"/>
      <c r="G81" s="324">
        <v>601923615</v>
      </c>
      <c r="H81" s="87"/>
      <c r="I81" s="137">
        <v>1646018181</v>
      </c>
      <c r="J81" s="87"/>
      <c r="K81" s="324">
        <v>0</v>
      </c>
      <c r="L81" s="87"/>
      <c r="M81" s="135">
        <v>0</v>
      </c>
    </row>
    <row r="82" spans="1:13" ht="8.1" customHeight="1">
      <c r="A82" s="80"/>
      <c r="B82" s="80"/>
      <c r="C82" s="80"/>
      <c r="D82" s="80"/>
      <c r="E82" s="72"/>
      <c r="F82" s="80"/>
      <c r="G82" s="327"/>
      <c r="H82" s="87"/>
      <c r="I82" s="100"/>
      <c r="J82" s="87"/>
      <c r="K82" s="327"/>
      <c r="L82" s="87"/>
      <c r="M82" s="100"/>
    </row>
    <row r="83" spans="1:13" ht="20.100000000000001" customHeight="1" thickBot="1">
      <c r="A83" s="80"/>
      <c r="B83" s="80"/>
      <c r="C83" s="80"/>
      <c r="D83" s="80"/>
      <c r="E83" s="72"/>
      <c r="F83" s="80"/>
      <c r="G83" s="325">
        <f>G80+G81</f>
        <v>6280889388</v>
      </c>
      <c r="H83" s="114"/>
      <c r="I83" s="113">
        <f>I80+I81</f>
        <v>4471521321</v>
      </c>
      <c r="J83" s="114"/>
      <c r="K83" s="325">
        <f>K80+K81</f>
        <v>6922485681</v>
      </c>
      <c r="L83" s="91"/>
      <c r="M83" s="113">
        <f>M80+M81</f>
        <v>925155033.32999802</v>
      </c>
    </row>
    <row r="84" spans="1:13" ht="20.100000000000001" customHeight="1" thickTop="1">
      <c r="A84" s="80"/>
      <c r="B84" s="80"/>
      <c r="C84" s="80"/>
      <c r="D84" s="80"/>
      <c r="E84" s="72"/>
      <c r="F84" s="80"/>
      <c r="G84" s="47"/>
      <c r="H84" s="23"/>
      <c r="I84" s="111"/>
      <c r="J84" s="24"/>
      <c r="K84" s="47"/>
      <c r="L84" s="23"/>
      <c r="M84" s="111"/>
    </row>
    <row r="85" spans="1:13" s="88" customFormat="1" ht="20.100000000000001" customHeight="1">
      <c r="D85" s="89"/>
      <c r="E85" s="89"/>
      <c r="F85" s="90"/>
      <c r="G85" s="112"/>
      <c r="H85" s="114"/>
      <c r="I85" s="112"/>
      <c r="J85" s="91"/>
      <c r="K85" s="112"/>
      <c r="L85" s="114"/>
      <c r="M85" s="112"/>
    </row>
    <row r="86" spans="1:13" s="88" customFormat="1" ht="20.100000000000001" customHeight="1">
      <c r="D86" s="89"/>
      <c r="E86" s="89"/>
      <c r="F86" s="90"/>
      <c r="G86" s="39"/>
      <c r="I86" s="39"/>
      <c r="K86" s="39"/>
      <c r="M86" s="39"/>
    </row>
    <row r="87" spans="1:13" s="88" customFormat="1" ht="20.100000000000001" customHeight="1">
      <c r="D87" s="89"/>
      <c r="E87" s="89"/>
      <c r="F87" s="90"/>
      <c r="G87" s="39"/>
      <c r="I87" s="39"/>
      <c r="K87" s="39"/>
      <c r="M87" s="39"/>
    </row>
    <row r="88" spans="1:13" s="88" customFormat="1" ht="20.100000000000001" customHeight="1">
      <c r="A88" s="30"/>
      <c r="D88" s="89"/>
      <c r="E88" s="89"/>
      <c r="F88" s="115"/>
      <c r="G88" s="101"/>
      <c r="H88" s="102"/>
      <c r="I88" s="101"/>
      <c r="J88" s="101"/>
      <c r="K88" s="101"/>
      <c r="L88" s="101"/>
      <c r="M88" s="101"/>
    </row>
    <row r="89" spans="1:13" s="88" customFormat="1" ht="24" customHeight="1">
      <c r="A89" s="30"/>
      <c r="D89" s="89"/>
      <c r="E89" s="89"/>
      <c r="F89" s="115"/>
      <c r="G89" s="101"/>
      <c r="H89" s="102"/>
      <c r="I89" s="101"/>
      <c r="J89" s="101"/>
      <c r="K89" s="101"/>
      <c r="L89" s="101"/>
      <c r="M89" s="101"/>
    </row>
    <row r="90" spans="1:13" ht="21.95" customHeight="1">
      <c r="A90" s="94" t="str">
        <f>'2-5'!A44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2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H52"/>
  <sheetViews>
    <sheetView topLeftCell="I13" zoomScaleNormal="100" zoomScaleSheetLayoutView="85" workbookViewId="0">
      <selection activeCell="L20" sqref="L20"/>
    </sheetView>
  </sheetViews>
  <sheetFormatPr defaultColWidth="9.28515625" defaultRowHeight="20.100000000000001" customHeight="1"/>
  <cols>
    <col min="1" max="1" width="27.140625" style="222" customWidth="1"/>
    <col min="2" max="2" width="8" style="222" customWidth="1"/>
    <col min="3" max="3" width="0.7109375" style="222" customWidth="1"/>
    <col min="4" max="4" width="11.7109375" style="221" customWidth="1"/>
    <col min="5" max="5" width="0.7109375" style="222" customWidth="1"/>
    <col min="6" max="6" width="11.85546875" style="221" customWidth="1"/>
    <col min="7" max="7" width="0.7109375" style="222" customWidth="1"/>
    <col min="8" max="8" width="18.140625" style="221" customWidth="1"/>
    <col min="9" max="9" width="0.7109375" style="221" customWidth="1"/>
    <col min="10" max="10" width="14" style="221" customWidth="1"/>
    <col min="11" max="11" width="0.7109375" style="222" customWidth="1"/>
    <col min="12" max="12" width="11" style="221" customWidth="1"/>
    <col min="13" max="13" width="0.7109375" style="222" customWidth="1"/>
    <col min="14" max="14" width="11.7109375" style="221" customWidth="1"/>
    <col min="15" max="15" width="0.7109375" style="222" customWidth="1"/>
    <col min="16" max="16" width="13.42578125" style="221" customWidth="1"/>
    <col min="17" max="17" width="0.7109375" style="222" customWidth="1"/>
    <col min="18" max="18" width="12.28515625" style="221" customWidth="1"/>
    <col min="19" max="19" width="0.7109375" style="222" customWidth="1"/>
    <col min="20" max="20" width="11.85546875" style="221" customWidth="1"/>
    <col min="21" max="21" width="0.7109375" style="222" customWidth="1"/>
    <col min="22" max="22" width="10.28515625" style="221" customWidth="1"/>
    <col min="23" max="23" width="0.7109375" style="222" customWidth="1"/>
    <col min="24" max="24" width="16.7109375" style="221" customWidth="1"/>
    <col min="25" max="25" width="0.7109375" style="222" customWidth="1"/>
    <col min="26" max="26" width="12.7109375" style="221" bestFit="1" customWidth="1"/>
    <col min="27" max="27" width="0.7109375" style="222" customWidth="1"/>
    <col min="28" max="28" width="13.28515625" style="221" customWidth="1"/>
    <col min="29" max="29" width="0.7109375" style="222" customWidth="1"/>
    <col min="30" max="30" width="12.5703125" style="221" customWidth="1"/>
    <col min="31" max="31" width="0.7109375" style="222" customWidth="1"/>
    <col min="32" max="32" width="13" style="221" customWidth="1"/>
    <col min="33" max="33" width="9.28515625" style="222"/>
    <col min="34" max="34" width="12.7109375" style="222" bestFit="1" customWidth="1"/>
    <col min="35" max="16384" width="9.28515625" style="222"/>
  </cols>
  <sheetData>
    <row r="1" spans="1:32" ht="20.100000000000001" customHeight="1">
      <c r="A1" s="80" t="s">
        <v>0</v>
      </c>
      <c r="B1" s="80"/>
      <c r="C1" s="80"/>
      <c r="D1" s="332"/>
      <c r="E1" s="80"/>
      <c r="F1" s="332"/>
      <c r="G1" s="80"/>
      <c r="H1" s="333"/>
      <c r="I1" s="333"/>
      <c r="J1" s="333"/>
      <c r="K1" s="80"/>
      <c r="L1" s="332"/>
      <c r="M1" s="80"/>
      <c r="N1" s="332"/>
      <c r="O1" s="334"/>
      <c r="P1" s="333"/>
      <c r="Q1" s="334"/>
      <c r="R1" s="333"/>
      <c r="S1" s="334"/>
      <c r="T1" s="333"/>
      <c r="U1" s="334"/>
      <c r="V1" s="333"/>
      <c r="W1" s="334"/>
      <c r="X1" s="333"/>
      <c r="Y1" s="334"/>
      <c r="Z1" s="333"/>
      <c r="AA1" s="334"/>
      <c r="AB1" s="333"/>
      <c r="AC1" s="334"/>
      <c r="AD1" s="333"/>
      <c r="AE1" s="334"/>
      <c r="AF1" s="331" t="s">
        <v>4</v>
      </c>
    </row>
    <row r="2" spans="1:32" ht="20.100000000000001" customHeight="1">
      <c r="A2" s="334" t="s">
        <v>120</v>
      </c>
      <c r="B2" s="334"/>
      <c r="C2" s="334"/>
      <c r="D2" s="333"/>
      <c r="E2" s="334"/>
      <c r="F2" s="333"/>
      <c r="G2" s="334"/>
      <c r="H2" s="333"/>
      <c r="I2" s="333"/>
      <c r="J2" s="333"/>
      <c r="K2" s="334"/>
      <c r="L2" s="333"/>
      <c r="M2" s="334"/>
      <c r="N2" s="333"/>
      <c r="O2" s="334"/>
      <c r="P2" s="333"/>
      <c r="Q2" s="334"/>
      <c r="R2" s="333"/>
      <c r="S2" s="334"/>
      <c r="T2" s="333"/>
      <c r="U2" s="334"/>
      <c r="V2" s="333"/>
      <c r="W2" s="334"/>
      <c r="X2" s="333"/>
      <c r="Y2" s="334"/>
      <c r="Z2" s="333"/>
      <c r="AA2" s="334"/>
      <c r="AB2" s="333"/>
      <c r="AC2" s="334"/>
      <c r="AD2" s="333"/>
      <c r="AE2" s="334"/>
      <c r="AF2" s="333"/>
    </row>
    <row r="3" spans="1:32" ht="20.100000000000001" customHeight="1">
      <c r="A3" s="335" t="s">
        <v>225</v>
      </c>
      <c r="B3" s="335"/>
      <c r="C3" s="335"/>
      <c r="D3" s="336"/>
      <c r="E3" s="335"/>
      <c r="F3" s="336"/>
      <c r="G3" s="335"/>
      <c r="H3" s="336"/>
      <c r="I3" s="336"/>
      <c r="J3" s="336"/>
      <c r="K3" s="335"/>
      <c r="L3" s="336"/>
      <c r="M3" s="335"/>
      <c r="N3" s="336"/>
      <c r="O3" s="335"/>
      <c r="P3" s="336"/>
      <c r="Q3" s="335"/>
      <c r="R3" s="336"/>
      <c r="S3" s="335"/>
      <c r="T3" s="336"/>
      <c r="U3" s="335"/>
      <c r="V3" s="336"/>
      <c r="W3" s="335"/>
      <c r="X3" s="336"/>
      <c r="Y3" s="335"/>
      <c r="Z3" s="336"/>
      <c r="AA3" s="335"/>
      <c r="AB3" s="336"/>
      <c r="AC3" s="335"/>
      <c r="AD3" s="336"/>
      <c r="AE3" s="335"/>
      <c r="AF3" s="336"/>
    </row>
    <row r="4" spans="1:32" ht="18.600000000000001" customHeight="1">
      <c r="A4" s="337"/>
      <c r="B4" s="337"/>
      <c r="C4" s="337"/>
      <c r="D4" s="333"/>
      <c r="E4" s="337"/>
      <c r="F4" s="333"/>
      <c r="G4" s="337"/>
      <c r="H4" s="333"/>
      <c r="I4" s="333"/>
      <c r="J4" s="333"/>
      <c r="K4" s="337"/>
      <c r="L4" s="333"/>
      <c r="M4" s="337"/>
      <c r="N4" s="333"/>
      <c r="O4" s="337"/>
      <c r="P4" s="333"/>
      <c r="Q4" s="337"/>
      <c r="R4" s="333"/>
      <c r="S4" s="337"/>
      <c r="T4" s="333"/>
      <c r="U4" s="337"/>
      <c r="V4" s="333"/>
      <c r="W4" s="337"/>
      <c r="X4" s="333"/>
      <c r="Y4" s="337"/>
      <c r="Z4" s="333"/>
      <c r="AA4" s="337"/>
      <c r="AB4" s="333"/>
      <c r="AC4" s="337"/>
      <c r="AD4" s="333"/>
      <c r="AE4" s="337"/>
      <c r="AF4" s="333"/>
    </row>
    <row r="5" spans="1:32" s="338" customFormat="1" ht="18.600000000000001" customHeight="1">
      <c r="D5" s="368" t="s">
        <v>2</v>
      </c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</row>
    <row r="6" spans="1:32" s="338" customFormat="1" ht="18.600000000000001" customHeight="1">
      <c r="D6" s="369" t="s">
        <v>142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34"/>
      <c r="AD6" s="333"/>
      <c r="AE6" s="334"/>
      <c r="AF6" s="333"/>
    </row>
    <row r="7" spans="1:32" s="338" customFormat="1" ht="18.600000000000001" customHeight="1">
      <c r="D7" s="330"/>
      <c r="E7" s="330"/>
      <c r="F7" s="330"/>
      <c r="G7" s="330"/>
      <c r="H7" s="330"/>
      <c r="I7" s="339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4"/>
      <c r="AD7" s="333"/>
      <c r="AE7" s="334"/>
      <c r="AF7" s="333"/>
    </row>
    <row r="8" spans="1:32" s="338" customFormat="1" ht="18.600000000000001" customHeight="1">
      <c r="D8" s="183"/>
      <c r="E8" s="330"/>
      <c r="F8" s="183"/>
      <c r="G8" s="330"/>
      <c r="H8" s="221"/>
      <c r="I8" s="221"/>
      <c r="J8" s="221"/>
      <c r="K8" s="330"/>
      <c r="L8" s="183"/>
      <c r="M8" s="330"/>
      <c r="N8" s="183"/>
      <c r="O8" s="330"/>
      <c r="P8" s="371" t="s">
        <v>52</v>
      </c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30"/>
      <c r="AB8" s="183"/>
      <c r="AC8" s="330"/>
      <c r="AD8" s="183"/>
      <c r="AE8" s="330"/>
      <c r="AF8" s="183"/>
    </row>
    <row r="9" spans="1:32" s="338" customFormat="1" ht="18.600000000000001" customHeight="1">
      <c r="D9" s="183"/>
      <c r="E9" s="330"/>
      <c r="F9" s="183"/>
      <c r="G9" s="330"/>
      <c r="H9" s="183"/>
      <c r="I9" s="183"/>
      <c r="J9" s="183"/>
      <c r="K9" s="330"/>
      <c r="L9" s="370" t="s">
        <v>48</v>
      </c>
      <c r="M9" s="370"/>
      <c r="N9" s="370"/>
      <c r="O9" s="330"/>
      <c r="P9" s="370" t="s">
        <v>254</v>
      </c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30"/>
      <c r="AB9" s="183"/>
      <c r="AC9" s="330"/>
      <c r="AD9" s="183"/>
      <c r="AE9" s="330"/>
      <c r="AF9" s="183"/>
    </row>
    <row r="10" spans="1:32" s="338" customFormat="1" ht="18.600000000000001" customHeight="1">
      <c r="A10" s="340"/>
      <c r="B10" s="340"/>
      <c r="C10" s="340"/>
      <c r="D10" s="183"/>
      <c r="E10" s="330"/>
      <c r="F10" s="183"/>
      <c r="G10" s="330"/>
      <c r="K10" s="330"/>
      <c r="O10" s="330"/>
      <c r="P10" s="329" t="s">
        <v>158</v>
      </c>
      <c r="Q10" s="362"/>
      <c r="R10" s="362"/>
      <c r="S10" s="362"/>
      <c r="T10" s="175" t="s">
        <v>72</v>
      </c>
      <c r="U10" s="175"/>
      <c r="V10" s="175" t="s">
        <v>72</v>
      </c>
      <c r="W10" s="362"/>
      <c r="X10" s="175" t="s">
        <v>269</v>
      </c>
      <c r="Y10" s="330"/>
      <c r="Z10" s="331"/>
      <c r="AA10" s="330"/>
      <c r="AB10" s="331" t="s">
        <v>77</v>
      </c>
      <c r="AC10" s="330"/>
      <c r="AD10" s="183"/>
      <c r="AE10" s="330"/>
      <c r="AF10" s="221"/>
    </row>
    <row r="11" spans="1:32" s="338" customFormat="1" ht="18.600000000000001" customHeight="1">
      <c r="A11" s="340"/>
      <c r="B11" s="340"/>
      <c r="C11" s="340"/>
      <c r="E11" s="330"/>
      <c r="F11" s="331" t="s">
        <v>71</v>
      </c>
      <c r="G11" s="330"/>
      <c r="H11" s="331" t="s">
        <v>178</v>
      </c>
      <c r="I11" s="331"/>
      <c r="J11" s="331"/>
      <c r="K11" s="330"/>
      <c r="L11" s="331" t="s">
        <v>69</v>
      </c>
      <c r="M11" s="330"/>
      <c r="N11" s="331"/>
      <c r="O11" s="330"/>
      <c r="P11" s="329" t="s">
        <v>255</v>
      </c>
      <c r="Q11" s="330"/>
      <c r="R11" s="173" t="s">
        <v>256</v>
      </c>
      <c r="S11" s="330"/>
      <c r="T11" s="173" t="s">
        <v>257</v>
      </c>
      <c r="U11" s="173"/>
      <c r="V11" s="173" t="s">
        <v>258</v>
      </c>
      <c r="W11" s="330"/>
      <c r="X11" s="173" t="s">
        <v>259</v>
      </c>
      <c r="Y11" s="330"/>
      <c r="Z11" s="331" t="s">
        <v>260</v>
      </c>
      <c r="AA11" s="330"/>
      <c r="AB11" s="331" t="s">
        <v>144</v>
      </c>
      <c r="AC11" s="330"/>
      <c r="AD11" s="331" t="s">
        <v>145</v>
      </c>
      <c r="AE11" s="330"/>
      <c r="AF11" s="331" t="s">
        <v>77</v>
      </c>
    </row>
    <row r="12" spans="1:32" s="338" customFormat="1" ht="18.600000000000001" customHeight="1">
      <c r="A12" s="340"/>
      <c r="B12" s="340"/>
      <c r="C12" s="340"/>
      <c r="D12" s="331" t="s">
        <v>143</v>
      </c>
      <c r="E12" s="330"/>
      <c r="F12" s="331" t="s">
        <v>228</v>
      </c>
      <c r="G12" s="330"/>
      <c r="H12" s="331" t="s">
        <v>229</v>
      </c>
      <c r="I12" s="331"/>
      <c r="J12" s="331"/>
      <c r="K12" s="330"/>
      <c r="L12" s="331" t="s">
        <v>72</v>
      </c>
      <c r="M12" s="330"/>
      <c r="N12" s="331"/>
      <c r="O12" s="330"/>
      <c r="P12" s="329" t="s">
        <v>193</v>
      </c>
      <c r="Q12" s="330"/>
      <c r="R12" s="173" t="s">
        <v>261</v>
      </c>
      <c r="S12" s="330"/>
      <c r="T12" s="173" t="s">
        <v>262</v>
      </c>
      <c r="U12" s="173"/>
      <c r="V12" s="173" t="s">
        <v>257</v>
      </c>
      <c r="W12" s="330"/>
      <c r="X12" s="173" t="s">
        <v>263</v>
      </c>
      <c r="Y12" s="330"/>
      <c r="Z12" s="331" t="s">
        <v>264</v>
      </c>
      <c r="AA12" s="330"/>
      <c r="AB12" s="331" t="s">
        <v>146</v>
      </c>
      <c r="AC12" s="330"/>
      <c r="AD12" s="331" t="s">
        <v>147</v>
      </c>
      <c r="AE12" s="330"/>
      <c r="AF12" s="331" t="s">
        <v>144</v>
      </c>
    </row>
    <row r="13" spans="1:32" s="338" customFormat="1" ht="18.600000000000001" customHeight="1">
      <c r="A13" s="340"/>
      <c r="B13" s="340"/>
      <c r="C13" s="340"/>
      <c r="D13" s="331" t="s">
        <v>318</v>
      </c>
      <c r="E13" s="330"/>
      <c r="F13" s="331" t="s">
        <v>148</v>
      </c>
      <c r="G13" s="330"/>
      <c r="H13" s="331" t="s">
        <v>16</v>
      </c>
      <c r="I13" s="331"/>
      <c r="J13" s="331" t="s">
        <v>159</v>
      </c>
      <c r="K13" s="330"/>
      <c r="L13" s="331" t="s">
        <v>75</v>
      </c>
      <c r="M13" s="330"/>
      <c r="N13" s="331" t="s">
        <v>149</v>
      </c>
      <c r="O13" s="330"/>
      <c r="P13" s="329" t="s">
        <v>192</v>
      </c>
      <c r="Q13" s="362"/>
      <c r="R13" s="175" t="s">
        <v>265</v>
      </c>
      <c r="S13" s="362"/>
      <c r="T13" s="175" t="s">
        <v>266</v>
      </c>
      <c r="U13" s="175"/>
      <c r="V13" s="175" t="s">
        <v>267</v>
      </c>
      <c r="W13" s="362"/>
      <c r="X13" s="175" t="s">
        <v>268</v>
      </c>
      <c r="Y13" s="330"/>
      <c r="Z13" s="329" t="s">
        <v>150</v>
      </c>
      <c r="AA13" s="330"/>
      <c r="AB13" s="331" t="s">
        <v>76</v>
      </c>
      <c r="AC13" s="330"/>
      <c r="AD13" s="331" t="s">
        <v>151</v>
      </c>
      <c r="AE13" s="330"/>
      <c r="AF13" s="331" t="s">
        <v>150</v>
      </c>
    </row>
    <row r="14" spans="1:32" s="338" customFormat="1" ht="18.600000000000001" customHeight="1">
      <c r="A14" s="340"/>
      <c r="B14" s="341" t="s">
        <v>7</v>
      </c>
      <c r="C14" s="340"/>
      <c r="D14" s="197" t="s">
        <v>163</v>
      </c>
      <c r="E14" s="330"/>
      <c r="F14" s="197" t="s">
        <v>163</v>
      </c>
      <c r="G14" s="330"/>
      <c r="H14" s="197" t="s">
        <v>163</v>
      </c>
      <c r="I14" s="342"/>
      <c r="J14" s="197" t="s">
        <v>163</v>
      </c>
      <c r="K14" s="330"/>
      <c r="L14" s="197" t="s">
        <v>163</v>
      </c>
      <c r="M14" s="330"/>
      <c r="N14" s="197" t="s">
        <v>163</v>
      </c>
      <c r="O14" s="330"/>
      <c r="P14" s="197" t="s">
        <v>163</v>
      </c>
      <c r="Q14" s="330"/>
      <c r="R14" s="197" t="s">
        <v>163</v>
      </c>
      <c r="S14" s="330"/>
      <c r="T14" s="197" t="s">
        <v>163</v>
      </c>
      <c r="U14" s="330"/>
      <c r="V14" s="197" t="s">
        <v>163</v>
      </c>
      <c r="W14" s="330"/>
      <c r="X14" s="197" t="s">
        <v>163</v>
      </c>
      <c r="Y14" s="330"/>
      <c r="Z14" s="197" t="s">
        <v>163</v>
      </c>
      <c r="AA14" s="330"/>
      <c r="AB14" s="197" t="s">
        <v>163</v>
      </c>
      <c r="AC14" s="330"/>
      <c r="AD14" s="197" t="s">
        <v>163</v>
      </c>
      <c r="AE14" s="330"/>
      <c r="AF14" s="197" t="s">
        <v>163</v>
      </c>
    </row>
    <row r="15" spans="1:32" ht="18.600000000000001" customHeight="1">
      <c r="A15" s="177" t="s">
        <v>321</v>
      </c>
      <c r="B15" s="343"/>
      <c r="C15" s="344"/>
      <c r="D15" s="181"/>
      <c r="E15" s="29"/>
      <c r="F15" s="181"/>
      <c r="G15" s="135"/>
      <c r="H15" s="181"/>
      <c r="I15" s="181"/>
      <c r="J15" s="181"/>
      <c r="K15" s="135"/>
      <c r="L15" s="181"/>
      <c r="M15" s="135"/>
      <c r="N15" s="181"/>
      <c r="O15" s="330"/>
      <c r="P15" s="181"/>
      <c r="Q15" s="135"/>
      <c r="R15" s="181"/>
      <c r="S15" s="135"/>
      <c r="T15" s="181"/>
      <c r="U15" s="135"/>
      <c r="V15" s="181"/>
      <c r="W15" s="135"/>
      <c r="X15" s="181"/>
      <c r="Y15" s="135"/>
      <c r="Z15" s="181"/>
      <c r="AA15" s="135"/>
      <c r="AB15" s="186"/>
      <c r="AC15" s="135"/>
      <c r="AD15" s="181"/>
      <c r="AE15" s="135"/>
      <c r="AF15" s="181"/>
    </row>
    <row r="16" spans="1:32" ht="18.600000000000001" customHeight="1">
      <c r="A16" s="177" t="s">
        <v>324</v>
      </c>
      <c r="B16" s="343"/>
      <c r="C16" s="344"/>
      <c r="D16" s="181">
        <v>14983008000</v>
      </c>
      <c r="E16" s="29"/>
      <c r="F16" s="181">
        <v>9485108656</v>
      </c>
      <c r="G16" s="135"/>
      <c r="H16" s="181">
        <v>0</v>
      </c>
      <c r="I16" s="181"/>
      <c r="J16" s="181">
        <v>-1118213914</v>
      </c>
      <c r="K16" s="135"/>
      <c r="L16" s="181">
        <v>840417052</v>
      </c>
      <c r="M16" s="135"/>
      <c r="N16" s="181">
        <v>15804942811</v>
      </c>
      <c r="O16" s="330"/>
      <c r="P16" s="181">
        <v>11623818</v>
      </c>
      <c r="Q16" s="135"/>
      <c r="R16" s="181">
        <v>0</v>
      </c>
      <c r="S16" s="135"/>
      <c r="T16" s="181">
        <v>0</v>
      </c>
      <c r="U16" s="135"/>
      <c r="V16" s="181">
        <v>0</v>
      </c>
      <c r="W16" s="135"/>
      <c r="X16" s="181">
        <v>-14921294</v>
      </c>
      <c r="Y16" s="135"/>
      <c r="Z16" s="181">
        <f>SUM(P16:X16)</f>
        <v>-3297476</v>
      </c>
      <c r="AA16" s="135"/>
      <c r="AB16" s="186">
        <f>D16+F16+J16++L16+N16+Z16+H16</f>
        <v>39991965129</v>
      </c>
      <c r="AC16" s="29"/>
      <c r="AD16" s="186">
        <v>2357113217</v>
      </c>
      <c r="AE16" s="135"/>
      <c r="AF16" s="181">
        <f>SUM(AB16:AD16)</f>
        <v>42349078346</v>
      </c>
    </row>
    <row r="17" spans="1:34" ht="6" customHeight="1">
      <c r="A17" s="177"/>
      <c r="B17" s="343"/>
      <c r="C17" s="344"/>
      <c r="D17" s="181"/>
      <c r="E17" s="29"/>
      <c r="F17" s="181"/>
      <c r="G17" s="135"/>
      <c r="H17" s="181"/>
      <c r="I17" s="181"/>
      <c r="J17" s="181"/>
      <c r="K17" s="135"/>
      <c r="L17" s="181"/>
      <c r="M17" s="135"/>
      <c r="N17" s="181"/>
      <c r="O17" s="330"/>
      <c r="P17" s="181"/>
      <c r="Q17" s="135"/>
      <c r="R17" s="181"/>
      <c r="S17" s="135"/>
      <c r="T17" s="181"/>
      <c r="U17" s="135"/>
      <c r="V17" s="181"/>
      <c r="W17" s="135"/>
      <c r="X17" s="181"/>
      <c r="Y17" s="135"/>
      <c r="Z17" s="181"/>
      <c r="AA17" s="135"/>
      <c r="AB17" s="181"/>
      <c r="AC17" s="29"/>
      <c r="AD17" s="181"/>
      <c r="AE17" s="135"/>
      <c r="AF17" s="181"/>
    </row>
    <row r="18" spans="1:34" ht="18.600000000000001" customHeight="1">
      <c r="A18" s="177" t="s">
        <v>200</v>
      </c>
      <c r="B18" s="344"/>
      <c r="C18" s="344"/>
      <c r="D18" s="181"/>
      <c r="E18" s="29"/>
      <c r="F18" s="181"/>
      <c r="G18" s="135"/>
      <c r="H18" s="181"/>
      <c r="I18" s="181"/>
      <c r="J18" s="181"/>
      <c r="K18" s="135"/>
      <c r="L18" s="181"/>
      <c r="M18" s="135"/>
      <c r="N18" s="181"/>
      <c r="O18" s="330"/>
      <c r="P18" s="181"/>
      <c r="Q18" s="135"/>
      <c r="R18" s="181"/>
      <c r="S18" s="135"/>
      <c r="T18" s="181"/>
      <c r="U18" s="135"/>
      <c r="V18" s="181"/>
      <c r="W18" s="135"/>
      <c r="X18" s="181"/>
      <c r="Y18" s="135"/>
      <c r="Z18" s="181"/>
      <c r="AA18" s="135"/>
      <c r="AB18" s="181"/>
      <c r="AC18" s="135"/>
      <c r="AD18" s="181"/>
      <c r="AE18" s="135"/>
      <c r="AF18" s="181"/>
    </row>
    <row r="19" spans="1:34" ht="18.600000000000001" customHeight="1">
      <c r="A19" s="177" t="s">
        <v>201</v>
      </c>
      <c r="B19" s="344"/>
      <c r="C19" s="344"/>
      <c r="D19" s="181"/>
      <c r="E19" s="29"/>
      <c r="F19" s="181"/>
      <c r="G19" s="135"/>
      <c r="H19" s="181"/>
      <c r="I19" s="181"/>
      <c r="J19" s="181"/>
      <c r="K19" s="135"/>
      <c r="L19" s="181"/>
      <c r="M19" s="135"/>
      <c r="N19" s="181"/>
      <c r="O19" s="330"/>
      <c r="P19" s="181"/>
      <c r="Q19" s="135"/>
      <c r="R19" s="181"/>
      <c r="S19" s="135"/>
      <c r="T19" s="181"/>
      <c r="U19" s="135"/>
      <c r="V19" s="181"/>
      <c r="W19" s="135"/>
      <c r="X19" s="181"/>
      <c r="Y19" s="135"/>
      <c r="Z19" s="181"/>
      <c r="AA19" s="135"/>
      <c r="AB19" s="181"/>
      <c r="AC19" s="135"/>
      <c r="AD19" s="181"/>
      <c r="AE19" s="135"/>
      <c r="AF19" s="181"/>
    </row>
    <row r="20" spans="1:34" ht="18.600000000000001" customHeight="1">
      <c r="A20" s="344" t="s">
        <v>182</v>
      </c>
      <c r="B20" s="343" t="s">
        <v>314</v>
      </c>
      <c r="C20" s="344"/>
      <c r="D20" s="181">
        <v>0</v>
      </c>
      <c r="E20" s="29"/>
      <c r="F20" s="181">
        <v>0</v>
      </c>
      <c r="G20" s="135"/>
      <c r="H20" s="181">
        <v>0</v>
      </c>
      <c r="I20" s="181"/>
      <c r="J20" s="181">
        <v>0</v>
      </c>
      <c r="K20" s="135"/>
      <c r="L20" s="181">
        <v>0</v>
      </c>
      <c r="M20" s="135"/>
      <c r="N20" s="181">
        <v>-1947791040</v>
      </c>
      <c r="O20" s="330"/>
      <c r="P20" s="181">
        <v>0</v>
      </c>
      <c r="Q20" s="135"/>
      <c r="R20" s="181">
        <v>0</v>
      </c>
      <c r="S20" s="135"/>
      <c r="T20" s="181">
        <v>0</v>
      </c>
      <c r="U20" s="135"/>
      <c r="V20" s="181">
        <v>0</v>
      </c>
      <c r="W20" s="135"/>
      <c r="X20" s="181">
        <v>0</v>
      </c>
      <c r="Y20" s="135"/>
      <c r="Z20" s="181">
        <f>SUM(P20:X20)</f>
        <v>0</v>
      </c>
      <c r="AA20" s="135"/>
      <c r="AB20" s="186">
        <f>D20+F20+J20++L20+N20+Z20+H20</f>
        <v>-1947791040</v>
      </c>
      <c r="AC20" s="135"/>
      <c r="AD20" s="181">
        <v>-636260793</v>
      </c>
      <c r="AE20" s="135"/>
      <c r="AF20" s="181">
        <f>SUM(AB20:AD20)</f>
        <v>-2584051833</v>
      </c>
      <c r="AH20" s="345"/>
    </row>
    <row r="21" spans="1:34" ht="18.600000000000001" customHeight="1">
      <c r="A21" s="346" t="s">
        <v>128</v>
      </c>
      <c r="B21" s="343" t="s">
        <v>315</v>
      </c>
      <c r="C21" s="347"/>
      <c r="D21" s="181">
        <v>0</v>
      </c>
      <c r="E21" s="29"/>
      <c r="F21" s="181">
        <v>0</v>
      </c>
      <c r="G21" s="135"/>
      <c r="H21" s="181">
        <v>0</v>
      </c>
      <c r="I21" s="181"/>
      <c r="J21" s="181">
        <v>0</v>
      </c>
      <c r="K21" s="135"/>
      <c r="L21" s="181">
        <v>0</v>
      </c>
      <c r="M21" s="135"/>
      <c r="N21" s="181">
        <v>0</v>
      </c>
      <c r="O21" s="330"/>
      <c r="P21" s="181">
        <v>0</v>
      </c>
      <c r="Q21" s="135"/>
      <c r="R21" s="181">
        <v>0</v>
      </c>
      <c r="S21" s="135"/>
      <c r="T21" s="181">
        <v>0</v>
      </c>
      <c r="U21" s="135"/>
      <c r="V21" s="181">
        <v>0</v>
      </c>
      <c r="W21" s="135"/>
      <c r="X21" s="181">
        <v>0</v>
      </c>
      <c r="Y21" s="135"/>
      <c r="Z21" s="181">
        <f>SUM(P21:X21)</f>
        <v>0</v>
      </c>
      <c r="AA21" s="135"/>
      <c r="AB21" s="186">
        <f>D21+F21+J21++L21+N21+Z21+H21</f>
        <v>0</v>
      </c>
      <c r="AC21" s="135"/>
      <c r="AD21" s="181">
        <v>32091923135</v>
      </c>
      <c r="AE21" s="135"/>
      <c r="AF21" s="181">
        <f>SUM(AB21:AD21)</f>
        <v>32091923135</v>
      </c>
    </row>
    <row r="22" spans="1:34" ht="18.600000000000001" customHeight="1">
      <c r="A22" s="346" t="s">
        <v>350</v>
      </c>
      <c r="D22" s="222"/>
      <c r="F22" s="222"/>
      <c r="H22" s="222"/>
      <c r="I22" s="222"/>
      <c r="J22" s="222"/>
      <c r="L22" s="222"/>
      <c r="N22" s="222"/>
      <c r="P22" s="222"/>
      <c r="R22" s="222"/>
      <c r="T22" s="222"/>
      <c r="V22" s="222"/>
      <c r="X22" s="222"/>
      <c r="Z22" s="222"/>
      <c r="AB22" s="222"/>
      <c r="AD22" s="222"/>
      <c r="AF22" s="222"/>
    </row>
    <row r="23" spans="1:34" ht="18.600000000000001" customHeight="1">
      <c r="A23" s="346" t="s">
        <v>351</v>
      </c>
      <c r="B23" s="343" t="s">
        <v>315</v>
      </c>
      <c r="C23" s="347"/>
      <c r="D23" s="181">
        <v>0</v>
      </c>
      <c r="E23" s="29"/>
      <c r="F23" s="181">
        <v>0</v>
      </c>
      <c r="G23" s="135"/>
      <c r="H23" s="181">
        <v>-12872049776</v>
      </c>
      <c r="I23" s="181"/>
      <c r="J23" s="181">
        <v>0</v>
      </c>
      <c r="K23" s="135"/>
      <c r="L23" s="181">
        <v>0</v>
      </c>
      <c r="M23" s="135"/>
      <c r="N23" s="181">
        <v>0</v>
      </c>
      <c r="O23" s="330"/>
      <c r="P23" s="181">
        <v>0</v>
      </c>
      <c r="Q23" s="135"/>
      <c r="R23" s="181">
        <v>0</v>
      </c>
      <c r="S23" s="135"/>
      <c r="T23" s="181">
        <v>0</v>
      </c>
      <c r="U23" s="135"/>
      <c r="V23" s="181">
        <v>0</v>
      </c>
      <c r="W23" s="135"/>
      <c r="X23" s="181">
        <v>0</v>
      </c>
      <c r="Y23" s="135"/>
      <c r="Z23" s="181">
        <f>SUM(P23:X23)</f>
        <v>0</v>
      </c>
      <c r="AA23" s="135"/>
      <c r="AB23" s="186">
        <f>D23+F23+J23++L23+N23+Z23+H23</f>
        <v>-12872049776</v>
      </c>
      <c r="AC23" s="135"/>
      <c r="AD23" s="181">
        <v>-21851327800</v>
      </c>
      <c r="AE23" s="135"/>
      <c r="AF23" s="181">
        <f>SUM(AB23:AD23)</f>
        <v>-34723377576</v>
      </c>
    </row>
    <row r="24" spans="1:34" ht="18.600000000000001" customHeight="1">
      <c r="A24" s="177" t="s">
        <v>183</v>
      </c>
      <c r="B24" s="344"/>
      <c r="C24" s="344"/>
      <c r="D24" s="181"/>
      <c r="E24" s="29"/>
      <c r="F24" s="181"/>
      <c r="G24" s="135"/>
      <c r="H24" s="181"/>
      <c r="I24" s="181"/>
      <c r="J24" s="181"/>
      <c r="K24" s="135"/>
      <c r="L24" s="181"/>
      <c r="M24" s="135"/>
      <c r="N24" s="181"/>
      <c r="O24" s="330"/>
      <c r="P24" s="181"/>
      <c r="Q24" s="135"/>
      <c r="R24" s="181"/>
      <c r="S24" s="135"/>
      <c r="T24" s="181"/>
      <c r="U24" s="135"/>
      <c r="V24" s="181"/>
      <c r="W24" s="135"/>
      <c r="X24" s="181"/>
      <c r="Y24" s="135"/>
      <c r="Z24" s="181"/>
      <c r="AA24" s="135"/>
      <c r="AB24" s="181"/>
      <c r="AC24" s="135"/>
      <c r="AD24" s="181"/>
      <c r="AE24" s="135"/>
      <c r="AF24" s="181"/>
    </row>
    <row r="25" spans="1:34" ht="18.600000000000001" customHeight="1">
      <c r="A25" s="344" t="s">
        <v>230</v>
      </c>
      <c r="B25" s="344"/>
      <c r="C25" s="344"/>
      <c r="D25" s="181">
        <v>0</v>
      </c>
      <c r="E25" s="29"/>
      <c r="F25" s="181">
        <v>0</v>
      </c>
      <c r="G25" s="135"/>
      <c r="H25" s="181">
        <v>0</v>
      </c>
      <c r="I25" s="181"/>
      <c r="J25" s="181">
        <v>0</v>
      </c>
      <c r="K25" s="135"/>
      <c r="L25" s="181">
        <v>0</v>
      </c>
      <c r="M25" s="135"/>
      <c r="N25" s="181">
        <v>2916230156</v>
      </c>
      <c r="O25" s="330"/>
      <c r="P25" s="181">
        <v>0</v>
      </c>
      <c r="Q25" s="135"/>
      <c r="R25" s="181">
        <v>0</v>
      </c>
      <c r="S25" s="135"/>
      <c r="T25" s="181">
        <v>0</v>
      </c>
      <c r="U25" s="135"/>
      <c r="V25" s="181">
        <v>0</v>
      </c>
      <c r="W25" s="135"/>
      <c r="X25" s="181">
        <v>0</v>
      </c>
      <c r="Y25" s="135"/>
      <c r="Z25" s="181">
        <f>SUM(P25:X25)</f>
        <v>0</v>
      </c>
      <c r="AA25" s="135"/>
      <c r="AB25" s="186">
        <f>D25+F25+J25++L25+N25+Z25+H25</f>
        <v>2916230156</v>
      </c>
      <c r="AC25" s="135"/>
      <c r="AD25" s="181">
        <v>1664637463</v>
      </c>
      <c r="AE25" s="135"/>
      <c r="AF25" s="181">
        <f>SUM(AB25:AD25)</f>
        <v>4580867619</v>
      </c>
    </row>
    <row r="26" spans="1:34" ht="18.600000000000001" customHeight="1">
      <c r="A26" s="344" t="s">
        <v>231</v>
      </c>
      <c r="B26" s="344"/>
      <c r="C26" s="344"/>
      <c r="D26" s="182">
        <v>0</v>
      </c>
      <c r="E26" s="29"/>
      <c r="F26" s="182">
        <v>0</v>
      </c>
      <c r="G26" s="135"/>
      <c r="H26" s="182">
        <v>0</v>
      </c>
      <c r="I26" s="181"/>
      <c r="J26" s="182">
        <v>0</v>
      </c>
      <c r="K26" s="135"/>
      <c r="L26" s="182">
        <v>0</v>
      </c>
      <c r="M26" s="135"/>
      <c r="N26" s="182">
        <v>-4320094</v>
      </c>
      <c r="O26" s="330"/>
      <c r="P26" s="182">
        <v>-57038976</v>
      </c>
      <c r="Q26" s="135"/>
      <c r="R26" s="182">
        <v>0</v>
      </c>
      <c r="S26" s="135"/>
      <c r="T26" s="182">
        <v>0</v>
      </c>
      <c r="U26" s="135"/>
      <c r="V26" s="182">
        <v>0</v>
      </c>
      <c r="W26" s="135"/>
      <c r="X26" s="182">
        <v>-29367946</v>
      </c>
      <c r="Y26" s="135"/>
      <c r="Z26" s="182">
        <f>SUM(P26:X26)</f>
        <v>-86406922</v>
      </c>
      <c r="AA26" s="135"/>
      <c r="AB26" s="182">
        <f>D26+F26+J26++L26+N26+Z177+H26+Z26</f>
        <v>-90727016</v>
      </c>
      <c r="AC26" s="135"/>
      <c r="AD26" s="182">
        <v>-18619282</v>
      </c>
      <c r="AE26" s="135"/>
      <c r="AF26" s="182">
        <f>SUM(AB26:AD26)</f>
        <v>-109346298</v>
      </c>
    </row>
    <row r="27" spans="1:34" ht="6" customHeight="1">
      <c r="A27" s="346"/>
      <c r="B27" s="343"/>
      <c r="C27" s="347"/>
      <c r="D27" s="181"/>
      <c r="E27" s="29"/>
      <c r="F27" s="181"/>
      <c r="G27" s="135"/>
      <c r="H27" s="181"/>
      <c r="I27" s="181"/>
      <c r="J27" s="181"/>
      <c r="K27" s="135"/>
      <c r="L27" s="181"/>
      <c r="M27" s="135"/>
      <c r="N27" s="181"/>
      <c r="O27" s="330"/>
      <c r="P27" s="181"/>
      <c r="Q27" s="135"/>
      <c r="R27" s="181"/>
      <c r="S27" s="135"/>
      <c r="T27" s="181"/>
      <c r="U27" s="135"/>
      <c r="V27" s="181"/>
      <c r="W27" s="135"/>
      <c r="X27" s="181"/>
      <c r="Y27" s="135"/>
      <c r="Z27" s="181"/>
      <c r="AA27" s="135"/>
      <c r="AB27" s="181"/>
      <c r="AC27" s="135"/>
      <c r="AD27" s="181"/>
      <c r="AE27" s="135"/>
      <c r="AF27" s="181"/>
    </row>
    <row r="28" spans="1:34" s="338" customFormat="1" ht="18.600000000000001" customHeight="1">
      <c r="A28" s="334" t="s">
        <v>319</v>
      </c>
      <c r="D28" s="183"/>
      <c r="E28" s="184"/>
      <c r="F28" s="183"/>
      <c r="G28" s="184"/>
      <c r="H28" s="183"/>
      <c r="I28" s="183"/>
      <c r="J28" s="183"/>
      <c r="K28" s="184"/>
      <c r="L28" s="183"/>
      <c r="M28" s="184"/>
      <c r="N28" s="183"/>
      <c r="O28" s="330"/>
      <c r="P28" s="183"/>
      <c r="Q28" s="184"/>
      <c r="R28" s="183"/>
      <c r="S28" s="184"/>
      <c r="T28" s="183"/>
      <c r="U28" s="184"/>
      <c r="V28" s="183"/>
      <c r="W28" s="184"/>
      <c r="X28" s="183"/>
      <c r="Y28" s="184"/>
      <c r="Z28" s="183"/>
      <c r="AA28" s="184"/>
      <c r="AB28" s="183"/>
      <c r="AC28" s="184"/>
      <c r="AD28" s="183"/>
      <c r="AE28" s="135"/>
      <c r="AF28" s="183"/>
    </row>
    <row r="29" spans="1:34" ht="18.600000000000001" customHeight="1" thickBot="1">
      <c r="A29" s="348" t="s">
        <v>323</v>
      </c>
      <c r="B29" s="337"/>
      <c r="C29" s="337"/>
      <c r="D29" s="185">
        <f>SUM(D16:D26)</f>
        <v>14983008000</v>
      </c>
      <c r="E29" s="135"/>
      <c r="F29" s="185">
        <f>SUM(F16:F26)</f>
        <v>9485108656</v>
      </c>
      <c r="G29" s="135"/>
      <c r="H29" s="185">
        <f>SUM(H16:H26)</f>
        <v>-12872049776</v>
      </c>
      <c r="I29" s="186"/>
      <c r="J29" s="185">
        <f>SUM(J16:J26)</f>
        <v>-1118213914</v>
      </c>
      <c r="K29" s="135"/>
      <c r="L29" s="185">
        <f>SUM(L16:L26)</f>
        <v>840417052</v>
      </c>
      <c r="M29" s="135"/>
      <c r="N29" s="185">
        <f>SUM(N16:N26)</f>
        <v>16769061833</v>
      </c>
      <c r="O29" s="330"/>
      <c r="P29" s="185">
        <f>SUM(P16:P26)</f>
        <v>-45415158</v>
      </c>
      <c r="Q29" s="135"/>
      <c r="R29" s="185">
        <f>SUM(R16:R26)</f>
        <v>0</v>
      </c>
      <c r="S29" s="135"/>
      <c r="T29" s="185">
        <f>SUM(T16:T26)</f>
        <v>0</v>
      </c>
      <c r="U29" s="135"/>
      <c r="V29" s="185">
        <f>SUM(V16:V26)</f>
        <v>0</v>
      </c>
      <c r="W29" s="135"/>
      <c r="X29" s="185">
        <f>SUM(X16:X26)</f>
        <v>-44289240</v>
      </c>
      <c r="Y29" s="135"/>
      <c r="Z29" s="185">
        <f>SUM(Z16:Z26)</f>
        <v>-89704398</v>
      </c>
      <c r="AA29" s="135"/>
      <c r="AB29" s="185">
        <f>SUM(AB16:AB26)</f>
        <v>27997627453</v>
      </c>
      <c r="AC29" s="135"/>
      <c r="AD29" s="185">
        <f>SUM(AD16:AD26)</f>
        <v>13607465940</v>
      </c>
      <c r="AE29" s="135"/>
      <c r="AF29" s="185">
        <f>SUM(AF16:AF26)</f>
        <v>41605093393</v>
      </c>
    </row>
    <row r="30" spans="1:34" ht="18.600000000000001" customHeight="1" thickTop="1">
      <c r="A30" s="344"/>
      <c r="B30" s="177"/>
      <c r="C30" s="177"/>
      <c r="D30" s="181"/>
      <c r="E30" s="29"/>
      <c r="F30" s="181"/>
      <c r="G30" s="135"/>
      <c r="H30" s="181"/>
      <c r="I30" s="181"/>
      <c r="J30" s="181"/>
      <c r="K30" s="135"/>
      <c r="L30" s="186"/>
      <c r="M30" s="135"/>
      <c r="N30" s="181"/>
      <c r="O30" s="135"/>
      <c r="P30" s="186"/>
      <c r="Q30" s="135"/>
      <c r="R30" s="186"/>
      <c r="S30" s="135"/>
      <c r="T30" s="186"/>
      <c r="U30" s="135"/>
      <c r="V30" s="186"/>
      <c r="W30" s="135"/>
      <c r="X30" s="186"/>
      <c r="Y30" s="135"/>
      <c r="Z30" s="186"/>
      <c r="AA30" s="135"/>
      <c r="AB30" s="186"/>
      <c r="AC30" s="135"/>
      <c r="AD30" s="186"/>
      <c r="AE30" s="135"/>
      <c r="AF30" s="181"/>
    </row>
    <row r="31" spans="1:34" ht="18.600000000000001" customHeight="1">
      <c r="A31" s="177" t="s">
        <v>321</v>
      </c>
      <c r="B31" s="343"/>
      <c r="C31" s="344"/>
      <c r="D31" s="164"/>
      <c r="E31" s="29"/>
      <c r="F31" s="164"/>
      <c r="G31" s="135"/>
      <c r="H31" s="164"/>
      <c r="I31" s="181"/>
      <c r="J31" s="164"/>
      <c r="K31" s="135"/>
      <c r="L31" s="164"/>
      <c r="M31" s="135"/>
      <c r="N31" s="164"/>
      <c r="O31" s="135"/>
      <c r="P31" s="164"/>
      <c r="Q31" s="135"/>
      <c r="R31" s="164"/>
      <c r="S31" s="135"/>
      <c r="T31" s="164"/>
      <c r="U31" s="135"/>
      <c r="V31" s="164"/>
      <c r="W31" s="135"/>
      <c r="X31" s="164"/>
      <c r="Y31" s="135"/>
      <c r="Z31" s="164"/>
      <c r="AA31" s="135"/>
      <c r="AB31" s="165"/>
      <c r="AC31" s="29"/>
      <c r="AD31" s="164"/>
      <c r="AE31" s="135"/>
      <c r="AF31" s="164"/>
    </row>
    <row r="32" spans="1:34" ht="18.600000000000001" customHeight="1">
      <c r="A32" s="177" t="s">
        <v>322</v>
      </c>
      <c r="B32" s="343"/>
      <c r="C32" s="344"/>
      <c r="D32" s="164"/>
      <c r="E32" s="29"/>
      <c r="F32" s="164"/>
      <c r="G32" s="135"/>
      <c r="H32" s="164"/>
      <c r="I32" s="181"/>
      <c r="J32" s="164"/>
      <c r="K32" s="135"/>
      <c r="L32" s="164"/>
      <c r="M32" s="135"/>
      <c r="N32" s="164"/>
      <c r="O32" s="135"/>
      <c r="P32" s="164"/>
      <c r="Q32" s="135"/>
      <c r="R32" s="164"/>
      <c r="S32" s="135"/>
      <c r="T32" s="164"/>
      <c r="U32" s="135"/>
      <c r="V32" s="164"/>
      <c r="W32" s="135"/>
      <c r="X32" s="164"/>
      <c r="Y32" s="135"/>
      <c r="Z32" s="164"/>
      <c r="AA32" s="135"/>
      <c r="AB32" s="165"/>
      <c r="AC32" s="29"/>
      <c r="AD32" s="164"/>
      <c r="AE32" s="135"/>
      <c r="AF32" s="164"/>
    </row>
    <row r="33" spans="1:32" ht="18.600000000000001" customHeight="1">
      <c r="A33" s="177" t="s">
        <v>352</v>
      </c>
      <c r="B33" s="343"/>
      <c r="C33" s="344"/>
      <c r="D33" s="216">
        <v>28197293670</v>
      </c>
      <c r="E33" s="29"/>
      <c r="F33" s="216">
        <v>70175900837</v>
      </c>
      <c r="G33" s="135"/>
      <c r="H33" s="216">
        <v>-14991990030</v>
      </c>
      <c r="I33" s="217"/>
      <c r="J33" s="216">
        <v>-1118213914</v>
      </c>
      <c r="K33" s="135"/>
      <c r="L33" s="216">
        <v>1479829878</v>
      </c>
      <c r="M33" s="135"/>
      <c r="N33" s="216">
        <v>17273535988</v>
      </c>
      <c r="O33" s="135"/>
      <c r="P33" s="164">
        <v>-71133901</v>
      </c>
      <c r="Q33" s="135"/>
      <c r="R33" s="216">
        <v>0</v>
      </c>
      <c r="S33" s="135"/>
      <c r="T33" s="216">
        <v>0</v>
      </c>
      <c r="U33" s="217"/>
      <c r="V33" s="216">
        <v>0</v>
      </c>
      <c r="W33" s="135"/>
      <c r="X33" s="216">
        <v>-52192580</v>
      </c>
      <c r="Y33" s="135"/>
      <c r="Z33" s="218">
        <f>SUM(P33:X33)</f>
        <v>-123326481</v>
      </c>
      <c r="AA33" s="135"/>
      <c r="AB33" s="218">
        <f>SUM(D33:N33,Z33)</f>
        <v>100893029948</v>
      </c>
      <c r="AC33" s="39"/>
      <c r="AD33" s="216">
        <v>9282679163</v>
      </c>
      <c r="AE33" s="135"/>
      <c r="AF33" s="164">
        <f>SUM(AB33:AD33)</f>
        <v>110175709111</v>
      </c>
    </row>
    <row r="34" spans="1:32" ht="18.600000000000001" customHeight="1">
      <c r="A34" s="177" t="s">
        <v>271</v>
      </c>
      <c r="B34" s="343"/>
      <c r="C34" s="344"/>
      <c r="D34" s="216"/>
      <c r="E34" s="29"/>
      <c r="F34" s="216"/>
      <c r="G34" s="135"/>
      <c r="H34" s="216"/>
      <c r="I34" s="217"/>
      <c r="J34" s="216"/>
      <c r="K34" s="135"/>
      <c r="L34" s="216"/>
      <c r="M34" s="135"/>
      <c r="N34" s="216"/>
      <c r="O34" s="135"/>
      <c r="P34" s="164"/>
      <c r="Q34" s="135"/>
      <c r="R34" s="216"/>
      <c r="S34" s="135"/>
      <c r="T34" s="216"/>
      <c r="U34" s="217"/>
      <c r="V34" s="216"/>
      <c r="W34" s="135"/>
      <c r="X34" s="216"/>
      <c r="Y34" s="135"/>
      <c r="Z34" s="218"/>
      <c r="AA34" s="135"/>
      <c r="AB34" s="218"/>
      <c r="AC34" s="39"/>
      <c r="AD34" s="216"/>
      <c r="AE34" s="135"/>
      <c r="AF34" s="164"/>
    </row>
    <row r="35" spans="1:32" ht="18.600000000000001" customHeight="1">
      <c r="A35" s="177" t="s">
        <v>272</v>
      </c>
      <c r="B35" s="343"/>
      <c r="C35" s="344"/>
      <c r="D35" s="166">
        <v>0</v>
      </c>
      <c r="E35" s="29"/>
      <c r="F35" s="166">
        <v>0</v>
      </c>
      <c r="G35" s="135"/>
      <c r="H35" s="166">
        <v>0</v>
      </c>
      <c r="I35" s="217"/>
      <c r="J35" s="166">
        <v>0</v>
      </c>
      <c r="K35" s="135"/>
      <c r="L35" s="166">
        <v>0</v>
      </c>
      <c r="M35" s="135"/>
      <c r="N35" s="166">
        <v>-448239442</v>
      </c>
      <c r="O35" s="135"/>
      <c r="P35" s="166">
        <v>0</v>
      </c>
      <c r="Q35" s="135"/>
      <c r="R35" s="166">
        <f>-488496978</f>
        <v>-488496978</v>
      </c>
      <c r="S35" s="135"/>
      <c r="T35" s="166">
        <f>-820989885-X35</f>
        <v>-781274258</v>
      </c>
      <c r="U35" s="217"/>
      <c r="V35" s="166">
        <v>16719908</v>
      </c>
      <c r="W35" s="135"/>
      <c r="X35" s="166">
        <v>-39715627</v>
      </c>
      <c r="Y35" s="135"/>
      <c r="Z35" s="167">
        <f>SUM(P35:Y35)</f>
        <v>-1292766955</v>
      </c>
      <c r="AA35" s="135"/>
      <c r="AB35" s="167">
        <f>SUM(D35:N35,Z35)</f>
        <v>-1741006397</v>
      </c>
      <c r="AC35" s="135"/>
      <c r="AD35" s="166">
        <v>-399232387</v>
      </c>
      <c r="AE35" s="135"/>
      <c r="AF35" s="166">
        <f>SUM(AB35:AD35)</f>
        <v>-2140238784</v>
      </c>
    </row>
    <row r="36" spans="1:32" ht="6" customHeight="1">
      <c r="A36" s="177"/>
      <c r="B36" s="343"/>
      <c r="C36" s="344"/>
      <c r="D36" s="216"/>
      <c r="E36" s="29"/>
      <c r="F36" s="216"/>
      <c r="G36" s="135"/>
      <c r="H36" s="216"/>
      <c r="I36" s="217"/>
      <c r="J36" s="216"/>
      <c r="K36" s="135"/>
      <c r="L36" s="216"/>
      <c r="M36" s="135"/>
      <c r="N36" s="216"/>
      <c r="O36" s="135"/>
      <c r="P36" s="216"/>
      <c r="Q36" s="135"/>
      <c r="R36" s="216"/>
      <c r="S36" s="135"/>
      <c r="T36" s="216"/>
      <c r="U36" s="217"/>
      <c r="V36" s="216"/>
      <c r="W36" s="135"/>
      <c r="X36" s="216"/>
      <c r="Y36" s="135"/>
      <c r="Z36" s="218"/>
      <c r="AA36" s="135"/>
      <c r="AB36" s="218"/>
      <c r="AC36" s="135"/>
      <c r="AD36" s="216"/>
      <c r="AE36" s="135"/>
      <c r="AF36" s="216"/>
    </row>
    <row r="37" spans="1:32" ht="18.600000000000001" customHeight="1">
      <c r="A37" s="177" t="s">
        <v>273</v>
      </c>
      <c r="B37" s="343"/>
      <c r="C37" s="344"/>
      <c r="D37" s="216">
        <f>SUM(D33:D35)</f>
        <v>28197293670</v>
      </c>
      <c r="E37" s="29"/>
      <c r="F37" s="216">
        <f>SUM(F33:F35)</f>
        <v>70175900837</v>
      </c>
      <c r="G37" s="135"/>
      <c r="H37" s="216">
        <f>SUM(H33:H35)</f>
        <v>-14991990030</v>
      </c>
      <c r="I37" s="217"/>
      <c r="J37" s="216">
        <f>SUM(J33:J35)</f>
        <v>-1118213914</v>
      </c>
      <c r="K37" s="135"/>
      <c r="L37" s="216">
        <f>SUM(L33:L35)</f>
        <v>1479829878</v>
      </c>
      <c r="M37" s="135"/>
      <c r="N37" s="216">
        <f>SUM(N33:N35)</f>
        <v>16825296546</v>
      </c>
      <c r="O37" s="135"/>
      <c r="P37" s="216">
        <f>SUM(P33:P35)</f>
        <v>-71133901</v>
      </c>
      <c r="Q37" s="135"/>
      <c r="R37" s="216">
        <f>SUM(R33:R35)</f>
        <v>-488496978</v>
      </c>
      <c r="S37" s="135"/>
      <c r="T37" s="216">
        <f>SUM(T33:T35)</f>
        <v>-781274258</v>
      </c>
      <c r="U37" s="217"/>
      <c r="V37" s="216">
        <f>SUM(V33:V35)</f>
        <v>16719908</v>
      </c>
      <c r="W37" s="135"/>
      <c r="X37" s="216">
        <f>SUM(X33:X35)</f>
        <v>-91908207</v>
      </c>
      <c r="Y37" s="135"/>
      <c r="Z37" s="216">
        <f>SUM(Z33:Z35)</f>
        <v>-1416093436</v>
      </c>
      <c r="AA37" s="135"/>
      <c r="AB37" s="216">
        <f>SUM(AB33:AB35)</f>
        <v>99152023551</v>
      </c>
      <c r="AC37" s="135"/>
      <c r="AD37" s="216">
        <f>SUM(AD33:AD35)</f>
        <v>8883446776</v>
      </c>
      <c r="AE37" s="135"/>
      <c r="AF37" s="216">
        <f>SUM(AF33:AF35)</f>
        <v>108035470327</v>
      </c>
    </row>
    <row r="38" spans="1:32" ht="6" customHeight="1">
      <c r="A38" s="177"/>
      <c r="B38" s="343"/>
      <c r="C38" s="344"/>
      <c r="D38" s="164"/>
      <c r="E38" s="29"/>
      <c r="F38" s="164"/>
      <c r="G38" s="135"/>
      <c r="H38" s="164"/>
      <c r="I38" s="181"/>
      <c r="J38" s="164"/>
      <c r="K38" s="135"/>
      <c r="L38" s="164"/>
      <c r="M38" s="135"/>
      <c r="N38" s="164"/>
      <c r="O38" s="135"/>
      <c r="P38" s="164"/>
      <c r="Q38" s="135"/>
      <c r="R38" s="164"/>
      <c r="S38" s="135"/>
      <c r="T38" s="164"/>
      <c r="U38" s="135"/>
      <c r="V38" s="164"/>
      <c r="W38" s="135"/>
      <c r="X38" s="164"/>
      <c r="Y38" s="135"/>
      <c r="Z38" s="164"/>
      <c r="AA38" s="135"/>
      <c r="AB38" s="165"/>
      <c r="AC38" s="29"/>
      <c r="AD38" s="164"/>
      <c r="AE38" s="135"/>
      <c r="AF38" s="164"/>
    </row>
    <row r="39" spans="1:32" ht="18.600000000000001" customHeight="1">
      <c r="A39" s="177" t="s">
        <v>200</v>
      </c>
      <c r="B39" s="344"/>
      <c r="C39" s="344"/>
      <c r="D39" s="164"/>
      <c r="E39" s="29"/>
      <c r="F39" s="164"/>
      <c r="G39" s="135"/>
      <c r="H39" s="164"/>
      <c r="I39" s="181"/>
      <c r="J39" s="164"/>
      <c r="K39" s="135"/>
      <c r="L39" s="164"/>
      <c r="M39" s="135"/>
      <c r="N39" s="164"/>
      <c r="O39" s="135"/>
      <c r="P39" s="164"/>
      <c r="Q39" s="135"/>
      <c r="R39" s="164"/>
      <c r="S39" s="135"/>
      <c r="T39" s="164"/>
      <c r="U39" s="135"/>
      <c r="V39" s="164"/>
      <c r="W39" s="135"/>
      <c r="X39" s="164"/>
      <c r="Y39" s="135"/>
      <c r="Z39" s="164"/>
      <c r="AA39" s="135"/>
      <c r="AB39" s="164"/>
      <c r="AC39" s="135"/>
      <c r="AD39" s="164"/>
      <c r="AE39" s="135"/>
      <c r="AF39" s="164"/>
    </row>
    <row r="40" spans="1:32" ht="18.600000000000001" customHeight="1">
      <c r="A40" s="177" t="s">
        <v>201</v>
      </c>
      <c r="B40" s="344"/>
      <c r="C40" s="344"/>
      <c r="D40" s="164"/>
      <c r="E40" s="29"/>
      <c r="F40" s="164"/>
      <c r="G40" s="135"/>
      <c r="H40" s="164"/>
      <c r="I40" s="181"/>
      <c r="J40" s="164"/>
      <c r="K40" s="135"/>
      <c r="L40" s="164"/>
      <c r="M40" s="135"/>
      <c r="N40" s="164"/>
      <c r="O40" s="135"/>
      <c r="P40" s="164"/>
      <c r="Q40" s="135"/>
      <c r="R40" s="164"/>
      <c r="S40" s="135"/>
      <c r="T40" s="164"/>
      <c r="U40" s="135"/>
      <c r="V40" s="164"/>
      <c r="W40" s="135"/>
      <c r="X40" s="164"/>
      <c r="Y40" s="135"/>
      <c r="Z40" s="164"/>
      <c r="AA40" s="135"/>
      <c r="AB40" s="164"/>
      <c r="AC40" s="135"/>
      <c r="AD40" s="164"/>
      <c r="AE40" s="135"/>
      <c r="AF40" s="164"/>
    </row>
    <row r="41" spans="1:32" ht="18.600000000000001" customHeight="1">
      <c r="A41" s="344" t="s">
        <v>182</v>
      </c>
      <c r="B41" s="343" t="s">
        <v>314</v>
      </c>
      <c r="C41" s="344"/>
      <c r="D41" s="164">
        <v>0</v>
      </c>
      <c r="E41" s="29"/>
      <c r="F41" s="164">
        <v>0</v>
      </c>
      <c r="G41" s="135"/>
      <c r="H41" s="164">
        <v>0</v>
      </c>
      <c r="I41" s="181"/>
      <c r="J41" s="164">
        <v>0</v>
      </c>
      <c r="K41" s="135"/>
      <c r="L41" s="164">
        <v>0</v>
      </c>
      <c r="M41" s="135"/>
      <c r="N41" s="164">
        <v>-3665648177</v>
      </c>
      <c r="O41" s="135"/>
      <c r="P41" s="164">
        <v>0</v>
      </c>
      <c r="Q41" s="135"/>
      <c r="R41" s="164">
        <v>0</v>
      </c>
      <c r="S41" s="135"/>
      <c r="T41" s="164">
        <v>0</v>
      </c>
      <c r="U41" s="135"/>
      <c r="V41" s="164">
        <v>0</v>
      </c>
      <c r="W41" s="135"/>
      <c r="X41" s="164">
        <v>0</v>
      </c>
      <c r="Y41" s="135"/>
      <c r="Z41" s="164">
        <f>SUM(P41:X41)</f>
        <v>0</v>
      </c>
      <c r="AA41" s="135"/>
      <c r="AB41" s="164">
        <f>D41+F41+J41++L41+N41+Z41</f>
        <v>-3665648177</v>
      </c>
      <c r="AC41" s="135"/>
      <c r="AD41" s="164">
        <f>-687741964</f>
        <v>-687741964</v>
      </c>
      <c r="AE41" s="135"/>
      <c r="AF41" s="164">
        <f>SUM(AB41:AD41)</f>
        <v>-4353390141</v>
      </c>
    </row>
    <row r="42" spans="1:32" ht="18.600000000000001" customHeight="1">
      <c r="A42" s="346" t="s">
        <v>350</v>
      </c>
      <c r="B42" s="343"/>
      <c r="C42" s="347"/>
      <c r="D42" s="164"/>
      <c r="E42" s="29"/>
      <c r="F42" s="164"/>
      <c r="G42" s="135"/>
      <c r="H42" s="164"/>
      <c r="I42" s="181"/>
      <c r="J42" s="164"/>
      <c r="K42" s="135"/>
      <c r="L42" s="164"/>
      <c r="M42" s="135"/>
      <c r="N42" s="164"/>
      <c r="O42" s="135"/>
      <c r="P42" s="164"/>
      <c r="Q42" s="135"/>
      <c r="R42" s="164"/>
      <c r="S42" s="135"/>
      <c r="T42" s="164"/>
      <c r="U42" s="135"/>
      <c r="V42" s="164"/>
      <c r="W42" s="135"/>
      <c r="X42" s="164"/>
      <c r="Y42" s="135"/>
      <c r="Z42" s="164"/>
      <c r="AA42" s="135"/>
      <c r="AB42" s="164"/>
      <c r="AC42" s="135"/>
      <c r="AD42" s="164"/>
      <c r="AE42" s="135"/>
      <c r="AF42" s="164"/>
    </row>
    <row r="43" spans="1:32" ht="18.600000000000001" customHeight="1">
      <c r="A43" s="346" t="s">
        <v>351</v>
      </c>
      <c r="B43" s="343" t="s">
        <v>315</v>
      </c>
      <c r="C43" s="347"/>
      <c r="D43" s="164">
        <v>0</v>
      </c>
      <c r="E43" s="29"/>
      <c r="F43" s="164">
        <v>0</v>
      </c>
      <c r="G43" s="135"/>
      <c r="H43" s="164">
        <v>0</v>
      </c>
      <c r="I43" s="181"/>
      <c r="J43" s="164">
        <v>0</v>
      </c>
      <c r="K43" s="135"/>
      <c r="L43" s="164">
        <v>0</v>
      </c>
      <c r="M43" s="135"/>
      <c r="N43" s="164">
        <v>0</v>
      </c>
      <c r="O43" s="135"/>
      <c r="P43" s="164">
        <v>0</v>
      </c>
      <c r="Q43" s="135"/>
      <c r="R43" s="164">
        <v>0</v>
      </c>
      <c r="S43" s="135"/>
      <c r="T43" s="164">
        <v>0</v>
      </c>
      <c r="U43" s="135"/>
      <c r="V43" s="164">
        <v>0</v>
      </c>
      <c r="W43" s="135"/>
      <c r="X43" s="164">
        <v>0</v>
      </c>
      <c r="Y43" s="135"/>
      <c r="Z43" s="164">
        <f>SUM(P43:X43)</f>
        <v>0</v>
      </c>
      <c r="AA43" s="135"/>
      <c r="AB43" s="164">
        <f>D43+F43+J43++L43+N43+Z43+H43</f>
        <v>0</v>
      </c>
      <c r="AC43" s="135"/>
      <c r="AD43" s="164">
        <v>136857000</v>
      </c>
      <c r="AE43" s="135"/>
      <c r="AF43" s="164">
        <f>SUM(AB43:AD43)</f>
        <v>136857000</v>
      </c>
    </row>
    <row r="44" spans="1:32" ht="18.600000000000001" customHeight="1">
      <c r="A44" s="177" t="s">
        <v>183</v>
      </c>
      <c r="B44" s="344"/>
      <c r="C44" s="344"/>
      <c r="D44" s="164"/>
      <c r="E44" s="29"/>
      <c r="F44" s="164"/>
      <c r="G44" s="135"/>
      <c r="H44" s="164"/>
      <c r="I44" s="181"/>
      <c r="J44" s="164"/>
      <c r="K44" s="135"/>
      <c r="L44" s="164"/>
      <c r="M44" s="135"/>
      <c r="N44" s="164"/>
      <c r="O44" s="135"/>
      <c r="P44" s="164"/>
      <c r="Q44" s="135"/>
      <c r="R44" s="164"/>
      <c r="S44" s="135"/>
      <c r="T44" s="164"/>
      <c r="U44" s="135"/>
      <c r="V44" s="164"/>
      <c r="W44" s="135"/>
      <c r="X44" s="164"/>
      <c r="Y44" s="135"/>
      <c r="Z44" s="164"/>
      <c r="AA44" s="135"/>
      <c r="AB44" s="164"/>
      <c r="AC44" s="135"/>
      <c r="AD44" s="164"/>
      <c r="AE44" s="135"/>
      <c r="AF44" s="164"/>
    </row>
    <row r="45" spans="1:32" ht="18.600000000000001" customHeight="1">
      <c r="A45" s="344" t="s">
        <v>230</v>
      </c>
      <c r="B45" s="344"/>
      <c r="C45" s="344"/>
      <c r="D45" s="164">
        <v>0</v>
      </c>
      <c r="E45" s="29"/>
      <c r="F45" s="164">
        <v>0</v>
      </c>
      <c r="G45" s="135"/>
      <c r="H45" s="164">
        <v>0</v>
      </c>
      <c r="I45" s="181"/>
      <c r="J45" s="164">
        <v>0</v>
      </c>
      <c r="K45" s="135"/>
      <c r="L45" s="164">
        <v>0</v>
      </c>
      <c r="M45" s="135"/>
      <c r="N45" s="164">
        <v>6050247149</v>
      </c>
      <c r="O45" s="135"/>
      <c r="P45" s="164">
        <v>0</v>
      </c>
      <c r="Q45" s="135"/>
      <c r="R45" s="164">
        <v>0</v>
      </c>
      <c r="S45" s="135"/>
      <c r="T45" s="164">
        <v>0</v>
      </c>
      <c r="U45" s="135"/>
      <c r="V45" s="164">
        <v>0</v>
      </c>
      <c r="W45" s="135"/>
      <c r="X45" s="164">
        <v>0</v>
      </c>
      <c r="Y45" s="135"/>
      <c r="Z45" s="164">
        <f>SUM(P45:X45)</f>
        <v>0</v>
      </c>
      <c r="AA45" s="135"/>
      <c r="AB45" s="165">
        <f>D45+F45+J45++L45+N45+Z45+H45</f>
        <v>6050247149</v>
      </c>
      <c r="AC45" s="135"/>
      <c r="AD45" s="164">
        <v>671646185</v>
      </c>
      <c r="AE45" s="135"/>
      <c r="AF45" s="164">
        <f>SUM(AB45:AD45)</f>
        <v>6721893334</v>
      </c>
    </row>
    <row r="46" spans="1:32" ht="18.600000000000001" customHeight="1">
      <c r="A46" s="344" t="s">
        <v>232</v>
      </c>
      <c r="B46" s="344"/>
      <c r="C46" s="344"/>
      <c r="D46" s="166">
        <v>0</v>
      </c>
      <c r="E46" s="29"/>
      <c r="F46" s="166">
        <v>0</v>
      </c>
      <c r="G46" s="135"/>
      <c r="H46" s="166">
        <v>0</v>
      </c>
      <c r="I46" s="181"/>
      <c r="J46" s="166">
        <v>0</v>
      </c>
      <c r="K46" s="135"/>
      <c r="L46" s="166">
        <v>0</v>
      </c>
      <c r="M46" s="135"/>
      <c r="N46" s="166">
        <v>0</v>
      </c>
      <c r="O46" s="135"/>
      <c r="P46" s="166">
        <v>93596452</v>
      </c>
      <c r="Q46" s="135"/>
      <c r="R46" s="166">
        <v>-104128574</v>
      </c>
      <c r="S46" s="135"/>
      <c r="T46" s="166">
        <v>-114213265</v>
      </c>
      <c r="U46" s="135"/>
      <c r="V46" s="166">
        <v>-9738353</v>
      </c>
      <c r="W46" s="135"/>
      <c r="X46" s="166">
        <v>-236797634</v>
      </c>
      <c r="Y46" s="135"/>
      <c r="Z46" s="166">
        <f>SUM(P46:X46)</f>
        <v>-371281374</v>
      </c>
      <c r="AA46" s="135"/>
      <c r="AB46" s="166">
        <f>D46+F46+J46++L46+N46+Z46+H46</f>
        <v>-371281374</v>
      </c>
      <c r="AC46" s="135"/>
      <c r="AD46" s="166">
        <v>-69722570</v>
      </c>
      <c r="AE46" s="135"/>
      <c r="AF46" s="166">
        <f>SUM(AB46:AD46)</f>
        <v>-441003944</v>
      </c>
    </row>
    <row r="47" spans="1:32" ht="6" customHeight="1">
      <c r="A47" s="346"/>
      <c r="B47" s="343"/>
      <c r="C47" s="347"/>
      <c r="D47" s="164"/>
      <c r="E47" s="29"/>
      <c r="F47" s="164"/>
      <c r="G47" s="135"/>
      <c r="H47" s="164"/>
      <c r="I47" s="181"/>
      <c r="J47" s="164"/>
      <c r="K47" s="135"/>
      <c r="L47" s="164"/>
      <c r="M47" s="135"/>
      <c r="N47" s="164"/>
      <c r="O47" s="135"/>
      <c r="P47" s="164"/>
      <c r="Q47" s="135"/>
      <c r="R47" s="164"/>
      <c r="S47" s="135"/>
      <c r="T47" s="164"/>
      <c r="U47" s="135"/>
      <c r="V47" s="164"/>
      <c r="W47" s="135"/>
      <c r="X47" s="164"/>
      <c r="Y47" s="135"/>
      <c r="Z47" s="164"/>
      <c r="AA47" s="135"/>
      <c r="AB47" s="164"/>
      <c r="AC47" s="135"/>
      <c r="AD47" s="164"/>
      <c r="AE47" s="135"/>
      <c r="AF47" s="164"/>
    </row>
    <row r="48" spans="1:32" s="338" customFormat="1" ht="18.600000000000001" customHeight="1">
      <c r="A48" s="334" t="s">
        <v>319</v>
      </c>
      <c r="D48" s="168"/>
      <c r="E48" s="184"/>
      <c r="F48" s="168"/>
      <c r="G48" s="184"/>
      <c r="H48" s="168"/>
      <c r="I48" s="183"/>
      <c r="J48" s="168"/>
      <c r="K48" s="184"/>
      <c r="L48" s="168"/>
      <c r="M48" s="184"/>
      <c r="N48" s="168"/>
      <c r="O48" s="184"/>
      <c r="P48" s="168"/>
      <c r="Q48" s="184"/>
      <c r="R48" s="168"/>
      <c r="S48" s="184"/>
      <c r="T48" s="168"/>
      <c r="U48" s="184"/>
      <c r="V48" s="168"/>
      <c r="W48" s="184"/>
      <c r="X48" s="168"/>
      <c r="Y48" s="184"/>
      <c r="Z48" s="168"/>
      <c r="AA48" s="184"/>
      <c r="AB48" s="168"/>
      <c r="AC48" s="184"/>
      <c r="AD48" s="168"/>
      <c r="AE48" s="135"/>
      <c r="AF48" s="168"/>
    </row>
    <row r="49" spans="1:32" ht="18.600000000000001" customHeight="1" thickBot="1">
      <c r="A49" s="348" t="s">
        <v>320</v>
      </c>
      <c r="B49" s="337"/>
      <c r="C49" s="337"/>
      <c r="D49" s="169">
        <f>SUM(D37:D46)</f>
        <v>28197293670</v>
      </c>
      <c r="E49" s="135">
        <f>SUM(E37:E46)</f>
        <v>0</v>
      </c>
      <c r="F49" s="169">
        <f>SUM(F37:F46)</f>
        <v>70175900837</v>
      </c>
      <c r="G49" s="135"/>
      <c r="H49" s="169">
        <f>SUM(H37:H46)</f>
        <v>-14991990030</v>
      </c>
      <c r="I49" s="186"/>
      <c r="J49" s="169">
        <f>SUM(J37:J46)</f>
        <v>-1118213914</v>
      </c>
      <c r="K49" s="135"/>
      <c r="L49" s="169">
        <f>SUM(L37:L46)</f>
        <v>1479829878</v>
      </c>
      <c r="M49" s="135"/>
      <c r="N49" s="169">
        <f>SUM(N37:N46)</f>
        <v>19209895518</v>
      </c>
      <c r="O49" s="135"/>
      <c r="P49" s="169">
        <f>SUM(P37:P46)</f>
        <v>22462551</v>
      </c>
      <c r="Q49" s="135"/>
      <c r="R49" s="169">
        <f>SUM(R37:R46)</f>
        <v>-592625552</v>
      </c>
      <c r="S49" s="135"/>
      <c r="T49" s="169">
        <f>SUM(T37:T46)</f>
        <v>-895487523</v>
      </c>
      <c r="U49" s="135"/>
      <c r="V49" s="169">
        <f>SUM(V37:V46)</f>
        <v>6981555</v>
      </c>
      <c r="W49" s="135"/>
      <c r="X49" s="169">
        <f>SUM(X37:X46)</f>
        <v>-328705841</v>
      </c>
      <c r="Y49" s="135"/>
      <c r="Z49" s="169">
        <f>SUM(Z37:Z46)</f>
        <v>-1787374810</v>
      </c>
      <c r="AA49" s="135"/>
      <c r="AB49" s="169">
        <f>SUM(AB37:AB46)</f>
        <v>101165341149</v>
      </c>
      <c r="AC49" s="135"/>
      <c r="AD49" s="169">
        <f>SUM(AD37:AD46)</f>
        <v>8934485427</v>
      </c>
      <c r="AE49" s="135"/>
      <c r="AF49" s="169">
        <f>SUM(AF37:AF46)</f>
        <v>110099826576</v>
      </c>
    </row>
    <row r="50" spans="1:32" ht="18.600000000000001" customHeight="1" thickTop="1">
      <c r="A50" s="348"/>
      <c r="B50" s="337"/>
      <c r="C50" s="337"/>
      <c r="D50" s="328"/>
      <c r="E50" s="135"/>
      <c r="F50" s="328"/>
      <c r="G50" s="135"/>
      <c r="H50" s="328"/>
      <c r="I50" s="186"/>
      <c r="J50" s="328"/>
      <c r="K50" s="135"/>
      <c r="L50" s="328"/>
      <c r="M50" s="135"/>
      <c r="N50" s="328"/>
      <c r="O50" s="135"/>
      <c r="P50" s="328"/>
      <c r="Q50" s="135"/>
      <c r="R50" s="328"/>
      <c r="S50" s="135"/>
      <c r="T50" s="328"/>
      <c r="U50" s="135"/>
      <c r="V50" s="328"/>
      <c r="W50" s="135"/>
      <c r="X50" s="328"/>
      <c r="Y50" s="135"/>
      <c r="Z50" s="328"/>
      <c r="AA50" s="135"/>
      <c r="AB50" s="328"/>
      <c r="AC50" s="135"/>
      <c r="AD50" s="328"/>
      <c r="AE50" s="135"/>
      <c r="AF50" s="328"/>
    </row>
    <row r="51" spans="1:32" ht="8.25" customHeight="1">
      <c r="A51" s="348"/>
      <c r="B51" s="337"/>
      <c r="C51" s="337"/>
      <c r="D51" s="328"/>
      <c r="E51" s="135"/>
      <c r="F51" s="328"/>
      <c r="G51" s="135"/>
      <c r="H51" s="328"/>
      <c r="I51" s="186"/>
      <c r="J51" s="328"/>
      <c r="K51" s="135"/>
      <c r="L51" s="328"/>
      <c r="M51" s="135"/>
      <c r="N51" s="328"/>
      <c r="O51" s="135"/>
      <c r="P51" s="328"/>
      <c r="Q51" s="135"/>
      <c r="R51" s="328"/>
      <c r="S51" s="135"/>
      <c r="T51" s="328"/>
      <c r="U51" s="135"/>
      <c r="V51" s="328"/>
      <c r="W51" s="135"/>
      <c r="X51" s="328"/>
      <c r="Y51" s="135"/>
      <c r="Z51" s="328"/>
      <c r="AA51" s="135"/>
      <c r="AB51" s="328"/>
      <c r="AC51" s="135"/>
      <c r="AD51" s="328"/>
      <c r="AE51" s="135"/>
      <c r="AF51" s="328"/>
    </row>
    <row r="52" spans="1:32" ht="21.95" customHeight="1">
      <c r="A52" s="349" t="str">
        <f>'2-5'!A44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52" s="349"/>
      <c r="C52" s="349"/>
      <c r="D52" s="350"/>
      <c r="E52" s="220"/>
      <c r="F52" s="219"/>
      <c r="G52" s="220"/>
      <c r="H52" s="219"/>
      <c r="I52" s="219"/>
      <c r="J52" s="219"/>
      <c r="K52" s="220"/>
      <c r="L52" s="219"/>
      <c r="M52" s="220"/>
      <c r="N52" s="219"/>
      <c r="O52" s="220"/>
      <c r="P52" s="219"/>
      <c r="Q52" s="220"/>
      <c r="R52" s="219"/>
      <c r="S52" s="220"/>
      <c r="T52" s="219"/>
      <c r="U52" s="220"/>
      <c r="V52" s="219"/>
      <c r="W52" s="220"/>
      <c r="X52" s="219"/>
      <c r="Y52" s="220"/>
      <c r="Z52" s="219"/>
      <c r="AA52" s="220"/>
      <c r="AB52" s="219"/>
      <c r="AC52" s="220"/>
      <c r="AD52" s="219"/>
      <c r="AE52" s="220"/>
      <c r="AF52" s="219"/>
    </row>
  </sheetData>
  <mergeCells count="5">
    <mergeCell ref="D5:AF5"/>
    <mergeCell ref="D6:AB6"/>
    <mergeCell ref="L9:N9"/>
    <mergeCell ref="P8:Z8"/>
    <mergeCell ref="P9:Z9"/>
  </mergeCells>
  <pageMargins left="0.25" right="0.25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  <ignoredErrors>
    <ignoredError sqref="B20:B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Y40"/>
  <sheetViews>
    <sheetView topLeftCell="A19" zoomScale="90" zoomScaleNormal="90" zoomScaleSheetLayoutView="94" workbookViewId="0">
      <selection activeCell="X10" sqref="X10"/>
    </sheetView>
  </sheetViews>
  <sheetFormatPr defaultColWidth="9.28515625" defaultRowHeight="20.100000000000001" customHeight="1"/>
  <cols>
    <col min="1" max="3" width="1.5703125" style="128" customWidth="1"/>
    <col min="4" max="4" width="35.28515625" style="128" customWidth="1"/>
    <col min="5" max="5" width="8.7109375" style="147" customWidth="1"/>
    <col min="6" max="6" width="0.7109375" style="128" customWidth="1"/>
    <col min="7" max="7" width="13" style="129" bestFit="1" customWidth="1"/>
    <col min="8" max="8" width="0.7109375" style="129" customWidth="1"/>
    <col min="9" max="9" width="13.140625" style="129" bestFit="1" customWidth="1"/>
    <col min="10" max="10" width="0.7109375" style="129" customWidth="1"/>
    <col min="11" max="11" width="13.42578125" style="129" customWidth="1"/>
    <col min="12" max="12" width="0.7109375" style="129" customWidth="1"/>
    <col min="13" max="13" width="12.5703125" style="129" customWidth="1"/>
    <col min="14" max="14" width="0.7109375" style="129" customWidth="1"/>
    <col min="15" max="15" width="13" style="129" bestFit="1" customWidth="1"/>
    <col min="16" max="16" width="0.7109375" style="129" customWidth="1"/>
    <col min="17" max="17" width="13" style="129" customWidth="1"/>
    <col min="18" max="18" width="0.7109375" style="129" customWidth="1"/>
    <col min="19" max="19" width="13" style="129" customWidth="1"/>
    <col min="20" max="20" width="0.7109375" style="129" customWidth="1"/>
    <col min="21" max="21" width="12" style="129" customWidth="1"/>
    <col min="22" max="22" width="0.7109375" style="129" customWidth="1"/>
    <col min="23" max="23" width="13.7109375" style="129" customWidth="1"/>
    <col min="24" max="24" width="0.7109375" style="129" customWidth="1"/>
    <col min="25" max="25" width="14.28515625" style="128" bestFit="1" customWidth="1"/>
    <col min="26" max="16384" width="9.28515625" style="128"/>
  </cols>
  <sheetData>
    <row r="1" spans="1:25" ht="20.100000000000001" customHeight="1">
      <c r="A1" s="131" t="s">
        <v>0</v>
      </c>
      <c r="B1" s="131"/>
      <c r="C1" s="131"/>
      <c r="G1" s="148"/>
      <c r="H1" s="148"/>
      <c r="I1" s="148"/>
      <c r="J1" s="148"/>
      <c r="K1" s="148"/>
      <c r="L1" s="148"/>
      <c r="M1" s="128"/>
      <c r="N1" s="128"/>
      <c r="O1" s="128"/>
      <c r="P1" s="148"/>
      <c r="Q1" s="128"/>
      <c r="R1" s="128"/>
      <c r="S1" s="128"/>
      <c r="T1" s="128"/>
      <c r="U1" s="128"/>
      <c r="V1" s="128"/>
      <c r="W1" s="128"/>
      <c r="X1" s="128"/>
      <c r="Y1" s="149" t="s">
        <v>4</v>
      </c>
    </row>
    <row r="2" spans="1:25" ht="20.100000000000001" customHeight="1">
      <c r="A2" s="131" t="s">
        <v>121</v>
      </c>
      <c r="C2" s="147"/>
      <c r="G2" s="148"/>
      <c r="H2" s="148"/>
      <c r="I2" s="148"/>
      <c r="J2" s="148"/>
      <c r="K2" s="148"/>
      <c r="L2" s="148"/>
      <c r="M2" s="128"/>
      <c r="N2" s="128"/>
      <c r="O2" s="128"/>
      <c r="P2" s="148"/>
      <c r="Q2" s="128"/>
      <c r="R2" s="128"/>
      <c r="S2" s="128"/>
      <c r="T2" s="128"/>
      <c r="U2" s="128"/>
      <c r="V2" s="128"/>
      <c r="W2" s="128"/>
      <c r="X2" s="128"/>
    </row>
    <row r="3" spans="1:25" ht="20.100000000000001" customHeight="1">
      <c r="A3" s="150" t="str">
        <f>'10'!A3</f>
        <v>สำหรับงวดเก้าเดือนสิ้นสุดวันที่ 30 กันยายน พ.ศ. 2563</v>
      </c>
      <c r="B3" s="151"/>
      <c r="C3" s="151"/>
      <c r="D3" s="152"/>
      <c r="E3" s="152"/>
      <c r="F3" s="153"/>
      <c r="G3" s="154"/>
      <c r="H3" s="154"/>
      <c r="I3" s="154"/>
      <c r="J3" s="154"/>
      <c r="K3" s="154"/>
      <c r="L3" s="154"/>
      <c r="M3" s="153"/>
      <c r="N3" s="153"/>
      <c r="O3" s="153"/>
      <c r="P3" s="154"/>
      <c r="Q3" s="153"/>
      <c r="R3" s="153"/>
      <c r="S3" s="153"/>
      <c r="T3" s="153"/>
      <c r="U3" s="153"/>
      <c r="V3" s="153"/>
      <c r="W3" s="153"/>
      <c r="X3" s="153"/>
      <c r="Y3" s="153"/>
    </row>
    <row r="4" spans="1:25" ht="20.100000000000001" customHeight="1">
      <c r="A4" s="131"/>
      <c r="B4" s="131"/>
      <c r="C4" s="131"/>
      <c r="D4" s="155"/>
      <c r="E4" s="155"/>
      <c r="G4" s="148"/>
      <c r="H4" s="148"/>
      <c r="I4" s="148"/>
      <c r="J4" s="148"/>
      <c r="K4" s="148"/>
      <c r="L4" s="148"/>
      <c r="M4" s="128"/>
      <c r="N4" s="128"/>
      <c r="O4" s="128"/>
      <c r="P4" s="148"/>
      <c r="Q4" s="128"/>
      <c r="R4" s="128"/>
      <c r="S4" s="128"/>
      <c r="T4" s="128"/>
      <c r="U4" s="128"/>
      <c r="V4" s="128"/>
      <c r="W4" s="128"/>
      <c r="X4" s="128"/>
    </row>
    <row r="5" spans="1:25" ht="20.100000000000001" customHeight="1">
      <c r="A5" s="131"/>
      <c r="B5" s="131"/>
      <c r="C5" s="131"/>
      <c r="D5" s="155"/>
      <c r="E5" s="155"/>
      <c r="G5" s="372" t="s">
        <v>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</row>
    <row r="6" spans="1:25" ht="20.100000000000001" customHeight="1">
      <c r="A6" s="131"/>
      <c r="B6" s="131"/>
      <c r="C6" s="131"/>
      <c r="D6" s="155"/>
      <c r="E6" s="155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376" t="s">
        <v>226</v>
      </c>
      <c r="R6" s="376"/>
      <c r="S6" s="376"/>
      <c r="T6" s="376"/>
      <c r="U6" s="376"/>
      <c r="V6" s="376"/>
      <c r="W6" s="376"/>
      <c r="X6" s="176"/>
      <c r="Y6" s="176"/>
    </row>
    <row r="7" spans="1:25" ht="20.100000000000001" customHeight="1">
      <c r="A7" s="131"/>
      <c r="B7" s="131"/>
      <c r="C7" s="131"/>
      <c r="D7" s="155"/>
      <c r="E7" s="155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375" t="s">
        <v>227</v>
      </c>
      <c r="R7" s="375"/>
      <c r="S7" s="375"/>
      <c r="T7" s="375"/>
      <c r="U7" s="375"/>
      <c r="V7" s="375"/>
      <c r="W7" s="375"/>
      <c r="X7" s="176"/>
      <c r="Y7" s="176"/>
    </row>
    <row r="8" spans="1:25" ht="20.100000000000001" customHeight="1">
      <c r="A8" s="131"/>
      <c r="B8" s="131"/>
      <c r="C8" s="131"/>
      <c r="D8" s="155"/>
      <c r="E8" s="155"/>
      <c r="M8" s="373" t="s">
        <v>48</v>
      </c>
      <c r="N8" s="373"/>
      <c r="O8" s="373"/>
      <c r="Q8" s="374" t="s">
        <v>254</v>
      </c>
      <c r="R8" s="374"/>
      <c r="S8" s="374"/>
      <c r="T8" s="374"/>
      <c r="U8" s="374"/>
      <c r="V8" s="374"/>
      <c r="W8" s="374"/>
      <c r="X8" s="170"/>
      <c r="Y8" s="129"/>
    </row>
    <row r="9" spans="1:25" ht="20.100000000000001" customHeight="1">
      <c r="A9" s="131"/>
      <c r="B9" s="131"/>
      <c r="C9" s="131"/>
      <c r="D9" s="155"/>
      <c r="E9" s="155"/>
      <c r="M9" s="133" t="s">
        <v>69</v>
      </c>
      <c r="Q9" s="173" t="s">
        <v>256</v>
      </c>
      <c r="R9" s="25"/>
      <c r="S9" s="173" t="s">
        <v>274</v>
      </c>
      <c r="T9" s="174"/>
      <c r="U9" s="173" t="s">
        <v>275</v>
      </c>
      <c r="W9" s="173" t="s">
        <v>260</v>
      </c>
    </row>
    <row r="10" spans="1:25" ht="20.100000000000001" customHeight="1">
      <c r="A10" s="131"/>
      <c r="B10" s="131"/>
      <c r="C10" s="131"/>
      <c r="D10" s="155"/>
      <c r="E10" s="155"/>
      <c r="G10" s="133" t="s">
        <v>70</v>
      </c>
      <c r="H10" s="133"/>
      <c r="I10" s="133" t="s">
        <v>71</v>
      </c>
      <c r="J10" s="133"/>
      <c r="K10" s="133"/>
      <c r="L10" s="133"/>
      <c r="M10" s="133" t="s">
        <v>78</v>
      </c>
      <c r="N10" s="133"/>
      <c r="O10" s="133"/>
      <c r="P10" s="133"/>
      <c r="Q10" s="173" t="s">
        <v>261</v>
      </c>
      <c r="R10" s="74"/>
      <c r="S10" s="173" t="s">
        <v>262</v>
      </c>
      <c r="T10" s="74"/>
      <c r="U10" s="173" t="s">
        <v>257</v>
      </c>
      <c r="V10" s="133"/>
      <c r="W10" s="173" t="s">
        <v>264</v>
      </c>
      <c r="X10" s="133"/>
      <c r="Y10" s="133" t="s">
        <v>77</v>
      </c>
    </row>
    <row r="11" spans="1:25" ht="20.100000000000001" customHeight="1">
      <c r="A11" s="131"/>
      <c r="B11" s="131"/>
      <c r="C11" s="131"/>
      <c r="D11" s="155"/>
      <c r="E11" s="155"/>
      <c r="G11" s="133" t="s">
        <v>73</v>
      </c>
      <c r="H11" s="133"/>
      <c r="I11" s="133" t="s">
        <v>74</v>
      </c>
      <c r="J11" s="133"/>
      <c r="K11" s="133" t="s">
        <v>160</v>
      </c>
      <c r="L11" s="133"/>
      <c r="M11" s="133" t="s">
        <v>75</v>
      </c>
      <c r="N11" s="133"/>
      <c r="O11" s="133" t="s">
        <v>51</v>
      </c>
      <c r="P11" s="133"/>
      <c r="Q11" s="175" t="s">
        <v>265</v>
      </c>
      <c r="R11" s="74"/>
      <c r="S11" s="175" t="s">
        <v>266</v>
      </c>
      <c r="T11" s="74"/>
      <c r="U11" s="175" t="s">
        <v>267</v>
      </c>
      <c r="V11" s="133"/>
      <c r="W11" s="175" t="s">
        <v>150</v>
      </c>
      <c r="X11" s="133"/>
      <c r="Y11" s="133" t="s">
        <v>43</v>
      </c>
    </row>
    <row r="12" spans="1:25" ht="20.100000000000001" customHeight="1">
      <c r="E12" s="156" t="s">
        <v>7</v>
      </c>
      <c r="F12" s="155"/>
      <c r="G12" s="163" t="s">
        <v>163</v>
      </c>
      <c r="H12" s="157"/>
      <c r="I12" s="163" t="s">
        <v>163</v>
      </c>
      <c r="J12" s="158"/>
      <c r="K12" s="163" t="s">
        <v>163</v>
      </c>
      <c r="L12" s="157"/>
      <c r="M12" s="163" t="s">
        <v>163</v>
      </c>
      <c r="N12" s="133"/>
      <c r="O12" s="163" t="s">
        <v>163</v>
      </c>
      <c r="P12" s="157"/>
      <c r="Q12" s="163" t="s">
        <v>163</v>
      </c>
      <c r="R12" s="133"/>
      <c r="S12" s="163" t="s">
        <v>163</v>
      </c>
      <c r="T12" s="133"/>
      <c r="U12" s="163" t="s">
        <v>163</v>
      </c>
      <c r="V12" s="133"/>
      <c r="W12" s="163" t="s">
        <v>163</v>
      </c>
      <c r="X12" s="133"/>
      <c r="Y12" s="163" t="s">
        <v>163</v>
      </c>
    </row>
    <row r="13" spans="1:25" ht="20.100000000000001" customHeight="1">
      <c r="A13" s="131"/>
      <c r="B13" s="131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</row>
    <row r="14" spans="1:25" ht="20.100000000000001" customHeight="1">
      <c r="A14" s="131" t="s">
        <v>79</v>
      </c>
      <c r="B14" s="131"/>
      <c r="G14" s="135">
        <v>14983008000</v>
      </c>
      <c r="H14" s="135"/>
      <c r="I14" s="135">
        <v>9485108656</v>
      </c>
      <c r="J14" s="135"/>
      <c r="K14" s="135">
        <v>78467400</v>
      </c>
      <c r="L14" s="135"/>
      <c r="M14" s="135">
        <v>840417052</v>
      </c>
      <c r="N14" s="125"/>
      <c r="O14" s="135">
        <v>14409944113</v>
      </c>
      <c r="P14" s="135"/>
      <c r="Q14" s="171">
        <v>0</v>
      </c>
      <c r="R14" s="125"/>
      <c r="S14" s="171">
        <v>0</v>
      </c>
      <c r="T14" s="125"/>
      <c r="U14" s="171">
        <v>0</v>
      </c>
      <c r="V14" s="125"/>
      <c r="W14" s="135">
        <v>0</v>
      </c>
      <c r="X14" s="125"/>
      <c r="Y14" s="125">
        <f>SUM(G14:X14)</f>
        <v>39796945221</v>
      </c>
    </row>
    <row r="15" spans="1:25" ht="6" customHeight="1">
      <c r="A15" s="131"/>
      <c r="B15" s="131"/>
      <c r="G15" s="135"/>
      <c r="H15" s="135"/>
      <c r="I15" s="135"/>
      <c r="J15" s="135"/>
      <c r="K15" s="135"/>
      <c r="L15" s="135"/>
      <c r="M15" s="135"/>
      <c r="N15" s="125"/>
      <c r="O15" s="135"/>
      <c r="P15" s="135"/>
      <c r="Q15" s="135"/>
      <c r="R15" s="125"/>
      <c r="S15" s="135"/>
      <c r="T15" s="125"/>
      <c r="U15" s="135"/>
      <c r="V15" s="125"/>
      <c r="W15" s="135"/>
      <c r="X15" s="125"/>
      <c r="Y15" s="125"/>
    </row>
    <row r="16" spans="1:25" ht="20.100000000000001" customHeight="1">
      <c r="A16" s="131" t="s">
        <v>153</v>
      </c>
      <c r="B16" s="131"/>
      <c r="G16" s="135"/>
      <c r="H16" s="135"/>
      <c r="I16" s="135"/>
      <c r="J16" s="135"/>
      <c r="K16" s="135"/>
      <c r="L16" s="135"/>
      <c r="M16" s="135"/>
      <c r="N16" s="125"/>
      <c r="O16" s="135"/>
      <c r="P16" s="135"/>
      <c r="Q16" s="135"/>
      <c r="R16" s="125"/>
      <c r="S16" s="135"/>
      <c r="T16" s="125"/>
      <c r="U16" s="135"/>
      <c r="V16" s="125"/>
      <c r="W16" s="135"/>
      <c r="X16" s="125"/>
      <c r="Y16" s="125"/>
    </row>
    <row r="17" spans="1:25" ht="20.100000000000001" customHeight="1">
      <c r="A17" s="128" t="s">
        <v>182</v>
      </c>
      <c r="B17" s="131"/>
      <c r="E17" s="147">
        <v>19</v>
      </c>
      <c r="G17" s="135">
        <v>0</v>
      </c>
      <c r="H17" s="135"/>
      <c r="I17" s="135">
        <v>0</v>
      </c>
      <c r="J17" s="135"/>
      <c r="K17" s="135">
        <v>0</v>
      </c>
      <c r="L17" s="135"/>
      <c r="M17" s="135">
        <v>0</v>
      </c>
      <c r="N17" s="125"/>
      <c r="O17" s="135">
        <v>-1947791040</v>
      </c>
      <c r="P17" s="135"/>
      <c r="Q17" s="135">
        <v>0</v>
      </c>
      <c r="R17" s="125"/>
      <c r="S17" s="135">
        <v>0</v>
      </c>
      <c r="T17" s="125"/>
      <c r="U17" s="135">
        <v>0</v>
      </c>
      <c r="V17" s="125"/>
      <c r="W17" s="135">
        <v>0</v>
      </c>
      <c r="X17" s="125"/>
      <c r="Y17" s="125">
        <f>SUM(G17:X17)</f>
        <v>-1947791040</v>
      </c>
    </row>
    <row r="18" spans="1:25" ht="20.100000000000001" customHeight="1">
      <c r="A18" s="131" t="s">
        <v>183</v>
      </c>
      <c r="B18" s="131"/>
      <c r="G18" s="135"/>
      <c r="H18" s="135"/>
      <c r="I18" s="135"/>
      <c r="J18" s="135"/>
      <c r="K18" s="135"/>
      <c r="L18" s="135"/>
      <c r="M18" s="135"/>
      <c r="N18" s="125"/>
      <c r="O18" s="135"/>
      <c r="P18" s="135"/>
      <c r="Q18" s="135"/>
      <c r="R18" s="125"/>
      <c r="S18" s="135"/>
      <c r="T18" s="125"/>
      <c r="U18" s="135"/>
      <c r="V18" s="125"/>
      <c r="W18" s="135"/>
      <c r="X18" s="125"/>
      <c r="Y18" s="125"/>
    </row>
    <row r="19" spans="1:25" ht="20.100000000000001" customHeight="1">
      <c r="A19" s="128" t="s">
        <v>230</v>
      </c>
      <c r="B19" s="131"/>
      <c r="F19" s="147"/>
      <c r="G19" s="135">
        <v>0</v>
      </c>
      <c r="H19" s="135">
        <v>0</v>
      </c>
      <c r="I19" s="135">
        <v>0</v>
      </c>
      <c r="J19" s="135"/>
      <c r="K19" s="135">
        <v>0</v>
      </c>
      <c r="L19" s="135"/>
      <c r="M19" s="135">
        <v>0</v>
      </c>
      <c r="N19" s="28"/>
      <c r="O19" s="135">
        <v>925155033</v>
      </c>
      <c r="P19" s="135"/>
      <c r="Q19" s="135">
        <v>0</v>
      </c>
      <c r="R19" s="28"/>
      <c r="S19" s="135">
        <v>0</v>
      </c>
      <c r="T19" s="28"/>
      <c r="U19" s="135">
        <v>0</v>
      </c>
      <c r="V19" s="28"/>
      <c r="W19" s="135">
        <v>0</v>
      </c>
      <c r="X19" s="28"/>
      <c r="Y19" s="125">
        <f>SUM(G19:X19)</f>
        <v>925155033</v>
      </c>
    </row>
    <row r="20" spans="1:25" ht="20.100000000000001" customHeight="1">
      <c r="A20" s="128" t="s">
        <v>232</v>
      </c>
      <c r="F20" s="147"/>
      <c r="G20" s="110">
        <v>0</v>
      </c>
      <c r="H20" s="135"/>
      <c r="I20" s="110">
        <v>0</v>
      </c>
      <c r="J20" s="135"/>
      <c r="K20" s="110">
        <v>0</v>
      </c>
      <c r="L20" s="135"/>
      <c r="M20" s="110">
        <v>0</v>
      </c>
      <c r="N20" s="28"/>
      <c r="O20" s="110">
        <v>0</v>
      </c>
      <c r="P20" s="135"/>
      <c r="Q20" s="110">
        <v>0</v>
      </c>
      <c r="R20" s="28"/>
      <c r="S20" s="110">
        <v>0</v>
      </c>
      <c r="T20" s="28"/>
      <c r="U20" s="110">
        <v>0</v>
      </c>
      <c r="V20" s="28"/>
      <c r="W20" s="110">
        <v>0</v>
      </c>
      <c r="X20" s="28"/>
      <c r="Y20" s="187">
        <f>SUM(G20:X20)</f>
        <v>0</v>
      </c>
    </row>
    <row r="21" spans="1:25" ht="6" customHeight="1">
      <c r="F21" s="147"/>
      <c r="G21" s="135"/>
      <c r="H21" s="135"/>
      <c r="I21" s="135"/>
      <c r="J21" s="135"/>
      <c r="K21" s="135"/>
      <c r="L21" s="135"/>
      <c r="M21" s="135"/>
      <c r="N21" s="28"/>
      <c r="O21" s="135"/>
      <c r="P21" s="135"/>
      <c r="Q21" s="135"/>
      <c r="R21" s="28"/>
      <c r="S21" s="135"/>
      <c r="T21" s="28"/>
      <c r="U21" s="135"/>
      <c r="V21" s="28"/>
      <c r="W21" s="135"/>
      <c r="X21" s="28"/>
      <c r="Y21" s="125"/>
    </row>
    <row r="22" spans="1:25" ht="20.100000000000001" customHeight="1" thickBot="1">
      <c r="A22" s="131" t="s">
        <v>233</v>
      </c>
      <c r="G22" s="188">
        <f>SUM(G14:G20)</f>
        <v>14983008000</v>
      </c>
      <c r="H22" s="28"/>
      <c r="I22" s="188">
        <f>SUM(I14:I20)</f>
        <v>9485108656</v>
      </c>
      <c r="J22" s="28"/>
      <c r="K22" s="188">
        <f>SUM(K14:K20)</f>
        <v>78467400</v>
      </c>
      <c r="L22" s="28"/>
      <c r="M22" s="188">
        <f>SUM(M14:M20)</f>
        <v>840417052</v>
      </c>
      <c r="N22" s="28"/>
      <c r="O22" s="188">
        <f>SUM(O14:O20)</f>
        <v>13387308106</v>
      </c>
      <c r="P22" s="28"/>
      <c r="Q22" s="188">
        <f>SUM(Q14:Q20)</f>
        <v>0</v>
      </c>
      <c r="R22" s="28"/>
      <c r="S22" s="188">
        <f>SUM(S14:S20)</f>
        <v>0</v>
      </c>
      <c r="T22" s="28"/>
      <c r="U22" s="188">
        <f>SUM(U14:U20)</f>
        <v>0</v>
      </c>
      <c r="V22" s="28"/>
      <c r="W22" s="188">
        <f>SUM(W14:W20)</f>
        <v>0</v>
      </c>
      <c r="X22" s="28"/>
      <c r="Y22" s="188">
        <f>SUM(Y14:Y20)</f>
        <v>38774309214</v>
      </c>
    </row>
    <row r="23" spans="1:25" ht="20.100000000000001" customHeight="1" thickTop="1">
      <c r="A23" s="131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28"/>
      <c r="W23" s="130"/>
      <c r="X23" s="28"/>
      <c r="Y23" s="130"/>
    </row>
    <row r="24" spans="1:25" ht="20.100000000000001" customHeight="1">
      <c r="A24" s="131" t="s">
        <v>215</v>
      </c>
      <c r="B24" s="131"/>
      <c r="G24" s="134"/>
      <c r="H24" s="132"/>
      <c r="I24" s="134"/>
      <c r="J24" s="132"/>
      <c r="K24" s="134"/>
      <c r="L24" s="132"/>
      <c r="M24" s="134"/>
      <c r="N24" s="159"/>
      <c r="O24" s="134"/>
      <c r="P24" s="132"/>
      <c r="Q24" s="134"/>
      <c r="R24" s="159"/>
      <c r="S24" s="134"/>
      <c r="T24" s="159"/>
      <c r="U24" s="134"/>
      <c r="V24" s="125"/>
      <c r="W24" s="134"/>
      <c r="X24" s="125"/>
      <c r="Y24" s="126"/>
    </row>
    <row r="25" spans="1:25" ht="20.100000000000001" customHeight="1">
      <c r="A25" s="177" t="s">
        <v>270</v>
      </c>
      <c r="B25" s="131"/>
      <c r="G25" s="172">
        <v>28197293670</v>
      </c>
      <c r="H25" s="171"/>
      <c r="I25" s="172">
        <v>70175900837</v>
      </c>
      <c r="J25" s="171"/>
      <c r="K25" s="172">
        <v>78467400</v>
      </c>
      <c r="L25" s="171"/>
      <c r="M25" s="172">
        <v>1479829878</v>
      </c>
      <c r="N25" s="125"/>
      <c r="O25" s="172">
        <v>24610996754</v>
      </c>
      <c r="P25" s="171"/>
      <c r="Q25" s="172">
        <v>0</v>
      </c>
      <c r="R25" s="159"/>
      <c r="S25" s="172">
        <v>0</v>
      </c>
      <c r="T25" s="159"/>
      <c r="U25" s="172">
        <v>0</v>
      </c>
      <c r="V25" s="171"/>
      <c r="W25" s="172">
        <f>SUM(Q25:U25)</f>
        <v>0</v>
      </c>
      <c r="X25" s="171"/>
      <c r="Y25" s="126">
        <f>SUM(G25:V25)</f>
        <v>124542488539</v>
      </c>
    </row>
    <row r="26" spans="1:25" ht="20.100000000000001" customHeight="1">
      <c r="A26" s="177" t="s">
        <v>271</v>
      </c>
      <c r="B26" s="131"/>
      <c r="G26" s="172"/>
      <c r="H26" s="171"/>
      <c r="I26" s="172"/>
      <c r="J26" s="171"/>
      <c r="K26" s="172"/>
      <c r="L26" s="171"/>
      <c r="M26" s="172"/>
      <c r="N26" s="125"/>
      <c r="O26" s="172"/>
      <c r="P26" s="171"/>
      <c r="Q26" s="172"/>
      <c r="R26" s="159"/>
      <c r="S26" s="172"/>
      <c r="T26" s="159"/>
      <c r="U26" s="172"/>
      <c r="V26" s="171"/>
      <c r="W26" s="172"/>
      <c r="X26" s="171"/>
      <c r="Y26" s="126"/>
    </row>
    <row r="27" spans="1:25" ht="20.100000000000001" customHeight="1">
      <c r="A27" s="177" t="s">
        <v>272</v>
      </c>
      <c r="B27" s="131"/>
      <c r="G27" s="178">
        <v>0</v>
      </c>
      <c r="H27" s="171"/>
      <c r="I27" s="178">
        <v>0</v>
      </c>
      <c r="J27" s="171"/>
      <c r="K27" s="178">
        <v>0</v>
      </c>
      <c r="L27" s="171"/>
      <c r="M27" s="178">
        <v>0</v>
      </c>
      <c r="N27" s="125"/>
      <c r="O27" s="178">
        <v>-90437898</v>
      </c>
      <c r="P27" s="171"/>
      <c r="Q27" s="178">
        <v>-537296978</v>
      </c>
      <c r="R27" s="125"/>
      <c r="S27" s="178">
        <v>0</v>
      </c>
      <c r="T27" s="159"/>
      <c r="U27" s="178">
        <v>0</v>
      </c>
      <c r="V27" s="171"/>
      <c r="W27" s="178">
        <f>SUM(Q27:U27)</f>
        <v>-537296978</v>
      </c>
      <c r="X27" s="171"/>
      <c r="Y27" s="179">
        <f>SUM(G27:V27)</f>
        <v>-627734876</v>
      </c>
    </row>
    <row r="28" spans="1:25" ht="6" customHeight="1">
      <c r="A28" s="80"/>
      <c r="B28" s="131"/>
      <c r="G28" s="172"/>
      <c r="H28" s="171"/>
      <c r="I28" s="172"/>
      <c r="J28" s="171"/>
      <c r="K28" s="172"/>
      <c r="L28" s="171"/>
      <c r="M28" s="172"/>
      <c r="N28" s="125"/>
      <c r="O28" s="172"/>
      <c r="P28" s="171"/>
      <c r="Q28" s="134"/>
      <c r="R28" s="125"/>
      <c r="S28" s="134"/>
      <c r="T28" s="159"/>
      <c r="U28" s="134"/>
      <c r="V28" s="171"/>
      <c r="W28" s="134"/>
      <c r="X28" s="171"/>
      <c r="Y28" s="126"/>
    </row>
    <row r="29" spans="1:25" ht="20.100000000000001" customHeight="1">
      <c r="A29" s="177" t="s">
        <v>273</v>
      </c>
      <c r="B29" s="131"/>
      <c r="G29" s="172">
        <f>SUM(G25:G27)</f>
        <v>28197293670</v>
      </c>
      <c r="H29" s="171"/>
      <c r="I29" s="172">
        <f>SUM(I25:I27)</f>
        <v>70175900837</v>
      </c>
      <c r="J29" s="171"/>
      <c r="K29" s="172">
        <f>SUM(K25:K27)</f>
        <v>78467400</v>
      </c>
      <c r="L29" s="171"/>
      <c r="M29" s="172">
        <f>SUM(M25:M27)</f>
        <v>1479829878</v>
      </c>
      <c r="N29" s="125"/>
      <c r="O29" s="172">
        <f>SUM(O25:O27)</f>
        <v>24520558856</v>
      </c>
      <c r="P29" s="171"/>
      <c r="Q29" s="172">
        <f>SUM(Q25:Q27)</f>
        <v>-537296978</v>
      </c>
      <c r="R29" s="171">
        <v>0</v>
      </c>
      <c r="S29" s="172">
        <f>SUM(S25:S27)</f>
        <v>0</v>
      </c>
      <c r="T29" s="159"/>
      <c r="U29" s="172">
        <f>SUM(U25:U27)</f>
        <v>0</v>
      </c>
      <c r="V29" s="171"/>
      <c r="W29" s="172">
        <f>SUM(W25:W27)</f>
        <v>-537296978</v>
      </c>
      <c r="X29" s="171"/>
      <c r="Y29" s="172">
        <f>SUM(Y25:Y27)</f>
        <v>123914753663</v>
      </c>
    </row>
    <row r="30" spans="1:25" ht="6" customHeight="1">
      <c r="A30" s="177"/>
      <c r="B30" s="131"/>
      <c r="G30" s="134"/>
      <c r="H30" s="132"/>
      <c r="I30" s="134"/>
      <c r="J30" s="132"/>
      <c r="K30" s="134"/>
      <c r="L30" s="132"/>
      <c r="M30" s="134"/>
      <c r="N30" s="159"/>
      <c r="O30" s="134"/>
      <c r="P30" s="132"/>
      <c r="Q30" s="134"/>
      <c r="R30" s="125"/>
      <c r="S30" s="134"/>
      <c r="T30" s="159"/>
      <c r="U30" s="134"/>
      <c r="V30" s="125"/>
      <c r="W30" s="134"/>
      <c r="X30" s="159"/>
      <c r="Y30" s="126"/>
    </row>
    <row r="31" spans="1:25" ht="20.100000000000001" customHeight="1">
      <c r="A31" s="131" t="s">
        <v>153</v>
      </c>
      <c r="B31" s="131"/>
      <c r="G31" s="134"/>
      <c r="H31" s="132"/>
      <c r="I31" s="134"/>
      <c r="J31" s="132"/>
      <c r="K31" s="134"/>
      <c r="L31" s="132"/>
      <c r="M31" s="134"/>
      <c r="N31" s="159"/>
      <c r="O31" s="134"/>
      <c r="P31" s="132"/>
      <c r="Q31" s="134"/>
      <c r="R31" s="125"/>
      <c r="S31" s="134"/>
      <c r="T31" s="159"/>
      <c r="U31" s="134"/>
      <c r="V31" s="125"/>
      <c r="W31" s="134"/>
      <c r="X31" s="159"/>
      <c r="Y31" s="126"/>
    </row>
    <row r="32" spans="1:25" ht="20.100000000000001" customHeight="1">
      <c r="A32" s="128" t="s">
        <v>182</v>
      </c>
      <c r="B32" s="131"/>
      <c r="E32" s="147">
        <v>19</v>
      </c>
      <c r="G32" s="134">
        <v>0</v>
      </c>
      <c r="H32" s="132"/>
      <c r="I32" s="134">
        <v>0</v>
      </c>
      <c r="J32" s="132"/>
      <c r="K32" s="134">
        <v>0</v>
      </c>
      <c r="L32" s="132"/>
      <c r="M32" s="134">
        <v>0</v>
      </c>
      <c r="N32" s="159"/>
      <c r="O32" s="134">
        <v>-3665648177</v>
      </c>
      <c r="P32" s="132"/>
      <c r="Q32" s="134">
        <v>0</v>
      </c>
      <c r="R32" s="159"/>
      <c r="S32" s="134">
        <v>0</v>
      </c>
      <c r="T32" s="159"/>
      <c r="U32" s="134">
        <v>0</v>
      </c>
      <c r="V32" s="159"/>
      <c r="W32" s="134">
        <f>SUM(Q32:U32)</f>
        <v>0</v>
      </c>
      <c r="X32" s="159"/>
      <c r="Y32" s="126">
        <f>SUM(G32:O32,W32)</f>
        <v>-3665648177</v>
      </c>
    </row>
    <row r="33" spans="1:25" ht="20.100000000000001" customHeight="1">
      <c r="A33" s="131" t="s">
        <v>183</v>
      </c>
      <c r="B33" s="131"/>
      <c r="G33" s="134"/>
      <c r="H33" s="132"/>
      <c r="I33" s="134"/>
      <c r="J33" s="132"/>
      <c r="K33" s="134"/>
      <c r="L33" s="132"/>
      <c r="M33" s="134"/>
      <c r="N33" s="159"/>
      <c r="O33" s="134"/>
      <c r="P33" s="132"/>
      <c r="Q33" s="134"/>
      <c r="R33" s="159"/>
      <c r="S33" s="134"/>
      <c r="T33" s="159"/>
      <c r="U33" s="134"/>
      <c r="V33" s="159"/>
      <c r="W33" s="134"/>
      <c r="X33" s="159"/>
      <c r="Y33" s="126"/>
    </row>
    <row r="34" spans="1:25" ht="20.100000000000001" customHeight="1">
      <c r="A34" s="128" t="s">
        <v>230</v>
      </c>
      <c r="B34" s="131"/>
      <c r="F34" s="147"/>
      <c r="G34" s="134">
        <v>0</v>
      </c>
      <c r="H34" s="132"/>
      <c r="I34" s="134">
        <v>0</v>
      </c>
      <c r="J34" s="132"/>
      <c r="K34" s="134">
        <v>0</v>
      </c>
      <c r="L34" s="132"/>
      <c r="M34" s="134">
        <v>0</v>
      </c>
      <c r="N34" s="130"/>
      <c r="O34" s="134">
        <v>7024064771</v>
      </c>
      <c r="P34" s="132"/>
      <c r="Q34" s="134">
        <v>0</v>
      </c>
      <c r="R34" s="130"/>
      <c r="S34" s="134">
        <v>0</v>
      </c>
      <c r="T34" s="130"/>
      <c r="U34" s="134">
        <v>0</v>
      </c>
      <c r="V34" s="130"/>
      <c r="W34" s="134">
        <f>SUM(Q34:U34)</f>
        <v>0</v>
      </c>
      <c r="X34" s="130"/>
      <c r="Y34" s="126">
        <f>SUM(G34:O34,W34)</f>
        <v>7024064771</v>
      </c>
    </row>
    <row r="35" spans="1:25" ht="20.100000000000001" customHeight="1">
      <c r="A35" s="128" t="s">
        <v>232</v>
      </c>
      <c r="F35" s="147"/>
      <c r="G35" s="109">
        <v>0</v>
      </c>
      <c r="H35" s="132"/>
      <c r="I35" s="109">
        <v>0</v>
      </c>
      <c r="J35" s="132"/>
      <c r="K35" s="109">
        <v>0</v>
      </c>
      <c r="L35" s="132"/>
      <c r="M35" s="109">
        <v>0</v>
      </c>
      <c r="N35" s="130"/>
      <c r="O35" s="109">
        <v>0</v>
      </c>
      <c r="P35" s="132"/>
      <c r="Q35" s="109">
        <v>-104128574</v>
      </c>
      <c r="R35" s="130"/>
      <c r="S35" s="109">
        <v>2271435</v>
      </c>
      <c r="T35" s="130"/>
      <c r="U35" s="109">
        <v>278049</v>
      </c>
      <c r="V35" s="130"/>
      <c r="W35" s="109">
        <f>SUM(Q35:U35)</f>
        <v>-101579090</v>
      </c>
      <c r="X35" s="130"/>
      <c r="Y35" s="160">
        <f>SUM(G35:O35,W35)</f>
        <v>-101579090</v>
      </c>
    </row>
    <row r="36" spans="1:25" ht="6" customHeight="1">
      <c r="F36" s="147"/>
      <c r="G36" s="134"/>
      <c r="H36" s="132"/>
      <c r="I36" s="134"/>
      <c r="J36" s="132"/>
      <c r="K36" s="134"/>
      <c r="L36" s="132"/>
      <c r="M36" s="134"/>
      <c r="N36" s="130"/>
      <c r="O36" s="134"/>
      <c r="P36" s="132"/>
      <c r="Q36" s="134"/>
      <c r="R36" s="130"/>
      <c r="S36" s="134"/>
      <c r="T36" s="130"/>
      <c r="U36" s="134"/>
      <c r="V36" s="130"/>
      <c r="W36" s="134"/>
      <c r="X36" s="130"/>
      <c r="Y36" s="126"/>
    </row>
    <row r="37" spans="1:25" ht="20.100000000000001" customHeight="1" thickBot="1">
      <c r="A37" s="131" t="s">
        <v>234</v>
      </c>
      <c r="G37" s="127">
        <f>SUM(G29:G35)</f>
        <v>28197293670</v>
      </c>
      <c r="H37" s="130"/>
      <c r="I37" s="127">
        <f>SUM(I29:I35)</f>
        <v>70175900837</v>
      </c>
      <c r="J37" s="130"/>
      <c r="K37" s="127">
        <f>SUM(K29:K35)</f>
        <v>78467400</v>
      </c>
      <c r="L37" s="130"/>
      <c r="M37" s="127">
        <f>SUM(M29:M35)</f>
        <v>1479829878</v>
      </c>
      <c r="N37" s="130"/>
      <c r="O37" s="127">
        <f>SUM(O29:O35)</f>
        <v>27878975450</v>
      </c>
      <c r="P37" s="130"/>
      <c r="Q37" s="127">
        <f>SUM(Q29:Q35)</f>
        <v>-641425552</v>
      </c>
      <c r="R37" s="130"/>
      <c r="S37" s="127">
        <f>SUM(S29:S35)</f>
        <v>2271435</v>
      </c>
      <c r="T37" s="130"/>
      <c r="U37" s="127">
        <f>SUM(U29:U35)</f>
        <v>278049</v>
      </c>
      <c r="V37" s="130"/>
      <c r="W37" s="127">
        <f>SUM(W29:W35)</f>
        <v>-638876068</v>
      </c>
      <c r="X37" s="130"/>
      <c r="Y37" s="127">
        <f>SUM(Y29:Y35)</f>
        <v>127171591167</v>
      </c>
    </row>
    <row r="38" spans="1:25" ht="20.100000000000001" customHeight="1" thickTop="1">
      <c r="A38" s="131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</row>
    <row r="39" spans="1:25" ht="5.25" customHeight="1">
      <c r="A39" s="131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</row>
    <row r="40" spans="1:25" ht="21.95" customHeight="1">
      <c r="A40" s="153" t="str">
        <f>'2-5'!A44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40" s="153"/>
      <c r="C40" s="153"/>
      <c r="D40" s="161"/>
      <c r="E40" s="161"/>
      <c r="F40" s="153"/>
      <c r="G40" s="153"/>
      <c r="H40" s="153"/>
      <c r="I40" s="153"/>
      <c r="J40" s="153"/>
      <c r="K40" s="153"/>
      <c r="L40" s="153"/>
      <c r="M40" s="153"/>
      <c r="N40" s="153"/>
      <c r="O40" s="162"/>
      <c r="P40" s="153"/>
      <c r="Q40" s="153"/>
      <c r="R40" s="153"/>
      <c r="S40" s="153"/>
      <c r="T40" s="153"/>
      <c r="U40" s="153"/>
      <c r="V40" s="153"/>
      <c r="W40" s="153"/>
      <c r="X40" s="153"/>
      <c r="Y40" s="180"/>
    </row>
  </sheetData>
  <mergeCells count="5">
    <mergeCell ref="G5:Y5"/>
    <mergeCell ref="M8:O8"/>
    <mergeCell ref="Q8:W8"/>
    <mergeCell ref="Q7:W7"/>
    <mergeCell ref="Q6:W6"/>
  </mergeCells>
  <pageMargins left="0.4" right="0.4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48"/>
  <sheetViews>
    <sheetView topLeftCell="A37" zoomScaleNormal="100" zoomScaleSheetLayoutView="90" workbookViewId="0"/>
  </sheetViews>
  <sheetFormatPr defaultColWidth="9.28515625" defaultRowHeight="20.100000000000001" customHeight="1"/>
  <cols>
    <col min="1" max="2" width="1.42578125" style="193" customWidth="1"/>
    <col min="3" max="3" width="23.140625" style="193" customWidth="1"/>
    <col min="4" max="4" width="15.140625" style="190" customWidth="1"/>
    <col min="5" max="5" width="8.28515625" style="191" bestFit="1" customWidth="1"/>
    <col min="6" max="6" width="0.7109375" style="139" customWidth="1"/>
    <col min="7" max="7" width="13.28515625" style="140" customWidth="1"/>
    <col min="8" max="8" width="0.7109375" style="139" customWidth="1"/>
    <col min="9" max="9" width="13.28515625" style="140" customWidth="1"/>
    <col min="10" max="10" width="0.7109375" style="139" customWidth="1"/>
    <col min="11" max="11" width="13.28515625" style="140" customWidth="1"/>
    <col min="12" max="12" width="0.7109375" style="139" customWidth="1"/>
    <col min="13" max="13" width="13.28515625" style="140" customWidth="1"/>
    <col min="14" max="16384" width="9.28515625" style="146"/>
  </cols>
  <sheetData>
    <row r="1" spans="1:13" ht="20.100000000000001" customHeight="1">
      <c r="A1" s="189" t="s">
        <v>0</v>
      </c>
      <c r="B1" s="189"/>
      <c r="C1" s="189"/>
      <c r="G1" s="138"/>
      <c r="I1" s="138"/>
      <c r="K1" s="138"/>
      <c r="M1" s="138" t="s">
        <v>4</v>
      </c>
    </row>
    <row r="2" spans="1:13" ht="20.100000000000001" customHeight="1">
      <c r="A2" s="189" t="s">
        <v>122</v>
      </c>
      <c r="B2" s="189"/>
      <c r="C2" s="189"/>
    </row>
    <row r="3" spans="1:13" ht="20.100000000000001" customHeight="1">
      <c r="A3" s="379" t="str">
        <f>'11'!A3</f>
        <v>สำหรับงวดเก้าเดือนสิ้นสุดวันที่ 30 กันยายน พ.ศ. 2563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</row>
    <row r="4" spans="1:13" ht="18.600000000000001" customHeight="1">
      <c r="A4" s="189"/>
      <c r="B4" s="189"/>
      <c r="C4" s="189"/>
    </row>
    <row r="5" spans="1:13" ht="18.600000000000001" customHeight="1">
      <c r="A5" s="189"/>
      <c r="B5" s="189"/>
      <c r="G5" s="367" t="s">
        <v>2</v>
      </c>
      <c r="H5" s="367"/>
      <c r="I5" s="367"/>
      <c r="J5" s="141"/>
      <c r="K5" s="367" t="s">
        <v>3</v>
      </c>
      <c r="L5" s="367"/>
      <c r="M5" s="367"/>
    </row>
    <row r="6" spans="1:13" ht="18.600000000000001" customHeight="1">
      <c r="D6" s="194"/>
      <c r="E6" s="195"/>
      <c r="F6" s="143"/>
      <c r="G6" s="142" t="s">
        <v>176</v>
      </c>
      <c r="H6" s="20"/>
      <c r="I6" s="142" t="s">
        <v>6</v>
      </c>
      <c r="J6" s="21"/>
      <c r="K6" s="142" t="s">
        <v>176</v>
      </c>
      <c r="L6" s="20"/>
      <c r="M6" s="142" t="s">
        <v>6</v>
      </c>
    </row>
    <row r="7" spans="1:13" ht="18.600000000000001" customHeight="1">
      <c r="D7" s="194"/>
      <c r="E7" s="196" t="s">
        <v>7</v>
      </c>
      <c r="F7" s="143"/>
      <c r="G7" s="197" t="s">
        <v>163</v>
      </c>
      <c r="H7" s="20"/>
      <c r="I7" s="197" t="s">
        <v>163</v>
      </c>
      <c r="J7" s="143"/>
      <c r="K7" s="197" t="s">
        <v>163</v>
      </c>
      <c r="L7" s="20"/>
      <c r="M7" s="197" t="s">
        <v>163</v>
      </c>
    </row>
    <row r="8" spans="1:13" ht="18.600000000000001" customHeight="1">
      <c r="A8" s="189" t="s">
        <v>80</v>
      </c>
      <c r="G8" s="355"/>
      <c r="K8" s="355"/>
    </row>
    <row r="9" spans="1:13" ht="18.600000000000001" customHeight="1">
      <c r="A9" s="193" t="s">
        <v>134</v>
      </c>
      <c r="G9" s="355">
        <f>'Thai8-9'!G24</f>
        <v>7573023265</v>
      </c>
      <c r="I9" s="140">
        <v>4785416469</v>
      </c>
      <c r="K9" s="355">
        <f>'Thai8-9'!K24</f>
        <v>7101989559</v>
      </c>
      <c r="M9" s="140">
        <v>863359845</v>
      </c>
    </row>
    <row r="10" spans="1:13" ht="18.600000000000001" customHeight="1">
      <c r="A10" s="193" t="s">
        <v>129</v>
      </c>
      <c r="G10" s="355"/>
      <c r="K10" s="355"/>
    </row>
    <row r="11" spans="1:13" ht="18.600000000000001" customHeight="1">
      <c r="B11" s="193" t="s">
        <v>81</v>
      </c>
      <c r="G11" s="355"/>
      <c r="K11" s="355"/>
    </row>
    <row r="12" spans="1:13" ht="18.600000000000001" customHeight="1">
      <c r="A12" s="193" t="s">
        <v>82</v>
      </c>
      <c r="B12" s="198" t="s">
        <v>83</v>
      </c>
      <c r="E12" s="190"/>
      <c r="G12" s="355">
        <v>6534558686</v>
      </c>
      <c r="I12" s="140">
        <v>4954451106</v>
      </c>
      <c r="K12" s="355">
        <v>1115846629</v>
      </c>
      <c r="M12" s="140">
        <v>930983577</v>
      </c>
    </row>
    <row r="13" spans="1:13" ht="18.600000000000001" customHeight="1">
      <c r="B13" s="198" t="s">
        <v>84</v>
      </c>
      <c r="E13" s="190"/>
      <c r="G13" s="355">
        <v>-162406059</v>
      </c>
      <c r="I13" s="140">
        <v>-182650828</v>
      </c>
      <c r="K13" s="355">
        <v>-178803514</v>
      </c>
      <c r="M13" s="140">
        <v>-175893565</v>
      </c>
    </row>
    <row r="14" spans="1:13" ht="18.600000000000001" customHeight="1">
      <c r="B14" s="198" t="s">
        <v>85</v>
      </c>
      <c r="E14" s="190" t="s">
        <v>353</v>
      </c>
      <c r="G14" s="355">
        <v>-273004000</v>
      </c>
      <c r="I14" s="140">
        <v>-180005265</v>
      </c>
      <c r="K14" s="355">
        <v>-6413322785</v>
      </c>
      <c r="M14" s="140">
        <v>-1921076248</v>
      </c>
    </row>
    <row r="15" spans="1:13" ht="18.600000000000001" customHeight="1">
      <c r="B15" s="198" t="s">
        <v>235</v>
      </c>
      <c r="E15" s="190"/>
      <c r="G15" s="355">
        <v>20903912</v>
      </c>
      <c r="I15" s="140">
        <v>99363397</v>
      </c>
      <c r="K15" s="355">
        <v>2881923</v>
      </c>
      <c r="M15" s="140">
        <v>2409806</v>
      </c>
    </row>
    <row r="16" spans="1:13" ht="18.600000000000001" customHeight="1">
      <c r="B16" s="198" t="s">
        <v>86</v>
      </c>
      <c r="E16" s="190"/>
      <c r="G16" s="355">
        <v>3030594281</v>
      </c>
      <c r="I16" s="140">
        <v>3952471460</v>
      </c>
      <c r="K16" s="355">
        <v>1241862452</v>
      </c>
      <c r="M16" s="140">
        <v>2543776686</v>
      </c>
    </row>
    <row r="17" spans="1:13" ht="18.600000000000001" customHeight="1">
      <c r="B17" s="198" t="s">
        <v>194</v>
      </c>
      <c r="E17" s="190"/>
      <c r="G17" s="355"/>
      <c r="K17" s="355"/>
    </row>
    <row r="18" spans="1:13" ht="18.600000000000001" customHeight="1">
      <c r="B18" s="146"/>
      <c r="C18" s="193" t="s">
        <v>214</v>
      </c>
      <c r="E18" s="190"/>
      <c r="G18" s="355">
        <v>-31725546</v>
      </c>
      <c r="I18" s="140">
        <v>-20004144</v>
      </c>
      <c r="K18" s="355">
        <v>0</v>
      </c>
      <c r="M18" s="140">
        <v>0</v>
      </c>
    </row>
    <row r="19" spans="1:13" ht="18.600000000000001" customHeight="1">
      <c r="B19" s="198" t="s">
        <v>213</v>
      </c>
      <c r="E19" s="190"/>
      <c r="G19" s="355">
        <v>-16736909</v>
      </c>
      <c r="I19" s="140">
        <v>-181830638</v>
      </c>
      <c r="K19" s="355">
        <v>-162973898</v>
      </c>
      <c r="M19" s="140">
        <v>12200112</v>
      </c>
    </row>
    <row r="20" spans="1:13" ht="18.600000000000001" customHeight="1">
      <c r="B20" s="198" t="s">
        <v>330</v>
      </c>
      <c r="E20" s="190"/>
      <c r="G20" s="355"/>
      <c r="K20" s="355"/>
    </row>
    <row r="21" spans="1:13" ht="18.600000000000001" customHeight="1">
      <c r="B21" s="198"/>
      <c r="C21" s="193" t="s">
        <v>212</v>
      </c>
      <c r="E21" s="190"/>
      <c r="G21" s="355">
        <v>4717653</v>
      </c>
      <c r="I21" s="140">
        <v>-12265147</v>
      </c>
      <c r="K21" s="355">
        <v>0</v>
      </c>
      <c r="M21" s="140">
        <v>0</v>
      </c>
    </row>
    <row r="22" spans="1:13" ht="18.600000000000001" customHeight="1">
      <c r="B22" s="198" t="s">
        <v>236</v>
      </c>
      <c r="E22" s="190"/>
      <c r="G22" s="355"/>
      <c r="K22" s="355"/>
    </row>
    <row r="23" spans="1:13" ht="18.600000000000001" customHeight="1">
      <c r="B23" s="198"/>
      <c r="C23" s="193" t="s">
        <v>237</v>
      </c>
      <c r="E23" s="190"/>
      <c r="G23" s="355">
        <v>0</v>
      </c>
      <c r="I23" s="140">
        <v>0</v>
      </c>
      <c r="K23" s="355">
        <v>0</v>
      </c>
      <c r="M23" s="140">
        <v>4828731</v>
      </c>
    </row>
    <row r="24" spans="1:13" ht="18.600000000000001" customHeight="1">
      <c r="B24" s="198" t="s">
        <v>238</v>
      </c>
      <c r="E24" s="190"/>
      <c r="G24" s="355">
        <v>1200</v>
      </c>
      <c r="I24" s="140">
        <v>3275</v>
      </c>
      <c r="K24" s="355">
        <v>0</v>
      </c>
      <c r="M24" s="140">
        <v>0</v>
      </c>
    </row>
    <row r="25" spans="1:13" ht="18.600000000000001" customHeight="1">
      <c r="B25" s="198" t="s">
        <v>205</v>
      </c>
      <c r="E25" s="190"/>
      <c r="G25" s="355">
        <v>0</v>
      </c>
      <c r="I25" s="140">
        <v>390224</v>
      </c>
      <c r="K25" s="355">
        <v>0</v>
      </c>
      <c r="M25" s="140">
        <v>390224</v>
      </c>
    </row>
    <row r="26" spans="1:13" ht="18.600000000000001" customHeight="1">
      <c r="B26" s="198" t="s">
        <v>345</v>
      </c>
      <c r="E26" s="190"/>
      <c r="G26" s="355">
        <v>-10322411</v>
      </c>
      <c r="I26" s="140">
        <v>0</v>
      </c>
      <c r="K26" s="355">
        <v>0</v>
      </c>
      <c r="M26" s="140">
        <v>0</v>
      </c>
    </row>
    <row r="27" spans="1:13" ht="18.600000000000001" customHeight="1">
      <c r="B27" s="198" t="s">
        <v>239</v>
      </c>
      <c r="E27" s="190">
        <v>12</v>
      </c>
      <c r="G27" s="355">
        <v>-680206980</v>
      </c>
      <c r="I27" s="140">
        <v>-374150212</v>
      </c>
      <c r="K27" s="355">
        <v>0</v>
      </c>
      <c r="M27" s="140">
        <v>0</v>
      </c>
    </row>
    <row r="28" spans="1:13" ht="18.600000000000001" customHeight="1">
      <c r="B28" s="198" t="s">
        <v>347</v>
      </c>
      <c r="E28" s="190">
        <v>12</v>
      </c>
      <c r="G28" s="355">
        <v>-125055903</v>
      </c>
      <c r="I28" s="140">
        <v>0</v>
      </c>
      <c r="K28" s="355">
        <v>0</v>
      </c>
      <c r="M28" s="140">
        <v>0</v>
      </c>
    </row>
    <row r="29" spans="1:13" ht="18.600000000000001" customHeight="1">
      <c r="B29" s="198" t="s">
        <v>162</v>
      </c>
      <c r="E29" s="190"/>
      <c r="G29" s="356">
        <v>40434898</v>
      </c>
      <c r="I29" s="119">
        <v>154931118</v>
      </c>
      <c r="K29" s="356">
        <v>28420002</v>
      </c>
      <c r="M29" s="119">
        <v>49515438</v>
      </c>
    </row>
    <row r="30" spans="1:13" ht="6" customHeight="1">
      <c r="G30" s="355"/>
      <c r="K30" s="355"/>
    </row>
    <row r="31" spans="1:13" ht="18.600000000000001" customHeight="1">
      <c r="A31" s="198" t="s">
        <v>135</v>
      </c>
      <c r="B31" s="198"/>
      <c r="G31" s="355">
        <f>SUM(G9:G29)</f>
        <v>15904776087</v>
      </c>
      <c r="I31" s="140">
        <f>SUM(I9:I29)</f>
        <v>12996120815</v>
      </c>
      <c r="K31" s="355">
        <f>SUM(K9:K29)</f>
        <v>2735900368</v>
      </c>
      <c r="M31" s="140">
        <f>SUM(M9:M29)</f>
        <v>2310494606</v>
      </c>
    </row>
    <row r="32" spans="1:13" ht="18.600000000000001" customHeight="1">
      <c r="A32" s="193" t="s">
        <v>136</v>
      </c>
      <c r="G32" s="355"/>
      <c r="K32" s="355"/>
    </row>
    <row r="33" spans="1:13" ht="18.600000000000001" customHeight="1">
      <c r="B33" s="193" t="s">
        <v>155</v>
      </c>
      <c r="G33" s="355"/>
      <c r="K33" s="355"/>
    </row>
    <row r="34" spans="1:13" ht="18.600000000000001" customHeight="1">
      <c r="A34" s="193" t="s">
        <v>87</v>
      </c>
      <c r="B34" s="198" t="s">
        <v>88</v>
      </c>
      <c r="G34" s="355">
        <v>1150310174</v>
      </c>
      <c r="I34" s="140">
        <v>-146871319</v>
      </c>
      <c r="K34" s="355">
        <v>-192434509</v>
      </c>
      <c r="M34" s="140">
        <v>675733503</v>
      </c>
    </row>
    <row r="35" spans="1:13" ht="18.600000000000001" customHeight="1">
      <c r="B35" s="198" t="s">
        <v>89</v>
      </c>
      <c r="E35" s="190"/>
      <c r="G35" s="355">
        <v>155836025</v>
      </c>
      <c r="I35" s="140">
        <v>69041792</v>
      </c>
      <c r="K35" s="355">
        <v>-109665531</v>
      </c>
      <c r="M35" s="140">
        <v>12700346</v>
      </c>
    </row>
    <row r="36" spans="1:13" ht="18.600000000000001" customHeight="1">
      <c r="B36" s="198" t="s">
        <v>90</v>
      </c>
      <c r="G36" s="355">
        <v>806836812</v>
      </c>
      <c r="I36" s="140">
        <v>528593307</v>
      </c>
      <c r="K36" s="355">
        <v>415296220</v>
      </c>
      <c r="M36" s="140">
        <v>516656025</v>
      </c>
    </row>
    <row r="37" spans="1:13" ht="18.600000000000001" customHeight="1">
      <c r="A37" s="193" t="s">
        <v>87</v>
      </c>
      <c r="B37" s="198" t="s">
        <v>332</v>
      </c>
      <c r="G37" s="355">
        <v>149031678</v>
      </c>
      <c r="I37" s="140">
        <v>-677503896</v>
      </c>
      <c r="K37" s="355">
        <v>-35084045</v>
      </c>
      <c r="M37" s="140">
        <v>-43425468</v>
      </c>
    </row>
    <row r="38" spans="1:13" ht="18.600000000000001" customHeight="1">
      <c r="A38" s="193" t="s">
        <v>87</v>
      </c>
      <c r="B38" s="198" t="s">
        <v>91</v>
      </c>
      <c r="G38" s="355">
        <v>38301434</v>
      </c>
      <c r="I38" s="140">
        <v>4534354</v>
      </c>
      <c r="K38" s="355">
        <v>39116709</v>
      </c>
      <c r="M38" s="140">
        <v>5567272</v>
      </c>
    </row>
    <row r="39" spans="1:13" ht="18.600000000000001" customHeight="1">
      <c r="A39" s="146"/>
      <c r="B39" s="198" t="s">
        <v>92</v>
      </c>
      <c r="E39" s="146"/>
      <c r="F39" s="144"/>
      <c r="G39" s="355">
        <v>-18459523</v>
      </c>
      <c r="I39" s="140">
        <v>-571422857</v>
      </c>
      <c r="J39" s="144"/>
      <c r="K39" s="355">
        <v>62930908</v>
      </c>
      <c r="L39" s="144"/>
      <c r="M39" s="140">
        <v>-59050306</v>
      </c>
    </row>
    <row r="40" spans="1:13" ht="18.600000000000001" customHeight="1">
      <c r="A40" s="193" t="s">
        <v>87</v>
      </c>
      <c r="B40" s="198" t="s">
        <v>93</v>
      </c>
      <c r="G40" s="355">
        <v>-769354902</v>
      </c>
      <c r="I40" s="140">
        <v>-349615457</v>
      </c>
      <c r="K40" s="355">
        <v>-341336460</v>
      </c>
      <c r="M40" s="140">
        <v>30188750</v>
      </c>
    </row>
    <row r="41" spans="1:13" ht="18.600000000000001" customHeight="1">
      <c r="B41" s="198" t="s">
        <v>94</v>
      </c>
      <c r="G41" s="355">
        <v>-621259149</v>
      </c>
      <c r="I41" s="140">
        <v>-331012158</v>
      </c>
      <c r="K41" s="355">
        <v>37825111</v>
      </c>
      <c r="M41" s="140">
        <v>58736249</v>
      </c>
    </row>
    <row r="42" spans="1:13" ht="18.600000000000001" customHeight="1">
      <c r="B42" s="198" t="s">
        <v>95</v>
      </c>
      <c r="G42" s="355">
        <v>-207783361</v>
      </c>
      <c r="I42" s="140">
        <v>40926599</v>
      </c>
      <c r="K42" s="355">
        <v>15087844</v>
      </c>
      <c r="M42" s="140">
        <v>1236692</v>
      </c>
    </row>
    <row r="43" spans="1:13" ht="18.600000000000001" customHeight="1">
      <c r="B43" s="198" t="s">
        <v>96</v>
      </c>
      <c r="G43" s="355">
        <v>0</v>
      </c>
      <c r="I43" s="140">
        <v>-6840280</v>
      </c>
      <c r="K43" s="355">
        <v>0</v>
      </c>
      <c r="M43" s="140">
        <v>-6840280</v>
      </c>
    </row>
    <row r="44" spans="1:13" ht="18.600000000000001" customHeight="1">
      <c r="A44" s="193" t="s">
        <v>87</v>
      </c>
      <c r="B44" s="198" t="s">
        <v>97</v>
      </c>
      <c r="G44" s="356">
        <v>277219182</v>
      </c>
      <c r="I44" s="119">
        <v>1323258962</v>
      </c>
      <c r="K44" s="356">
        <v>18296562</v>
      </c>
      <c r="M44" s="119">
        <v>209283947</v>
      </c>
    </row>
    <row r="45" spans="1:13" ht="6" customHeight="1">
      <c r="G45" s="355"/>
      <c r="K45" s="355"/>
    </row>
    <row r="46" spans="1:13" ht="18.600000000000001" customHeight="1">
      <c r="A46" s="199" t="s">
        <v>137</v>
      </c>
      <c r="F46" s="140"/>
      <c r="G46" s="355">
        <f>SUM(G31:G44)</f>
        <v>16865454457</v>
      </c>
      <c r="H46" s="140"/>
      <c r="I46" s="140">
        <f>SUM(I31:I44)</f>
        <v>12879209862</v>
      </c>
      <c r="J46" s="140"/>
      <c r="K46" s="355">
        <f>SUM(K31:K44)</f>
        <v>2645933177</v>
      </c>
      <c r="L46" s="140"/>
      <c r="M46" s="140">
        <f>SUM(M31:M44)</f>
        <v>3711281336</v>
      </c>
    </row>
    <row r="47" spans="1:13" ht="18.600000000000001" customHeight="1">
      <c r="A47" s="199"/>
      <c r="B47" s="198" t="s">
        <v>98</v>
      </c>
      <c r="F47" s="140"/>
      <c r="G47" s="356">
        <v>-1147272999</v>
      </c>
      <c r="H47" s="140"/>
      <c r="I47" s="119">
        <v>-1025608832</v>
      </c>
      <c r="J47" s="140"/>
      <c r="K47" s="356">
        <v>-47066588</v>
      </c>
      <c r="L47" s="140"/>
      <c r="M47" s="119">
        <v>-53025192</v>
      </c>
    </row>
    <row r="48" spans="1:13" ht="6" customHeight="1">
      <c r="D48" s="194"/>
      <c r="E48" s="195"/>
      <c r="F48" s="143"/>
      <c r="G48" s="355"/>
      <c r="H48" s="143"/>
      <c r="J48" s="143"/>
      <c r="K48" s="355"/>
      <c r="L48" s="143"/>
    </row>
    <row r="49" spans="1:13" ht="18.600000000000001" customHeight="1">
      <c r="A49" s="193" t="s">
        <v>157</v>
      </c>
      <c r="G49" s="356">
        <f>SUM(G46:G47)</f>
        <v>15718181458</v>
      </c>
      <c r="I49" s="119">
        <f>SUM(I46:I47)</f>
        <v>11853601030</v>
      </c>
      <c r="K49" s="356">
        <f>SUM(K46:K47)</f>
        <v>2598866589</v>
      </c>
      <c r="L49" s="140"/>
      <c r="M49" s="119">
        <f>SUM(M46:M47)</f>
        <v>3658256144</v>
      </c>
    </row>
    <row r="50" spans="1:13" ht="20.100000000000001" customHeight="1">
      <c r="J50" s="140"/>
      <c r="L50" s="140"/>
    </row>
    <row r="51" spans="1:13" ht="18" customHeight="1">
      <c r="J51" s="140"/>
      <c r="L51" s="140"/>
    </row>
    <row r="52" spans="1:13" s="380" customFormat="1" ht="21.95" customHeight="1">
      <c r="A52" s="200" t="str">
        <f>'2-5'!A44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52" s="200"/>
      <c r="C52" s="200"/>
      <c r="D52" s="201"/>
      <c r="E52" s="202"/>
      <c r="F52" s="116"/>
      <c r="G52" s="117"/>
      <c r="H52" s="116"/>
      <c r="I52" s="117"/>
      <c r="J52" s="116"/>
      <c r="K52" s="117"/>
      <c r="L52" s="116"/>
      <c r="M52" s="117"/>
    </row>
    <row r="53" spans="1:13" ht="20.100000000000001" customHeight="1">
      <c r="A53" s="189" t="str">
        <f>A1</f>
        <v>บริษัท โกลบอล เพาเวอร์ ซินเนอร์ยี่ จำกัด (มหาชน)</v>
      </c>
      <c r="B53" s="189"/>
      <c r="C53" s="189"/>
      <c r="G53" s="138"/>
      <c r="I53" s="138"/>
      <c r="K53" s="138"/>
      <c r="M53" s="138" t="s">
        <v>4</v>
      </c>
    </row>
    <row r="54" spans="1:13" ht="20.100000000000001" customHeight="1">
      <c r="A54" s="189" t="str">
        <f>+A2</f>
        <v xml:space="preserve">งบกระแสเงินสด </v>
      </c>
      <c r="B54" s="189"/>
      <c r="C54" s="189"/>
    </row>
    <row r="55" spans="1:13" ht="20.100000000000001" customHeight="1">
      <c r="A55" s="192" t="str">
        <f>A3</f>
        <v>สำหรับงวดเก้าเดือนสิ้นสุดวันที่ 30 กันยายน พ.ศ. 2563</v>
      </c>
      <c r="B55" s="192"/>
      <c r="C55" s="192"/>
      <c r="D55" s="203"/>
      <c r="E55" s="204"/>
      <c r="F55" s="118"/>
      <c r="G55" s="119"/>
      <c r="H55" s="118"/>
      <c r="I55" s="119"/>
      <c r="J55" s="118"/>
      <c r="K55" s="119"/>
      <c r="L55" s="118"/>
      <c r="M55" s="119"/>
    </row>
    <row r="56" spans="1:13" ht="20.100000000000001" customHeight="1">
      <c r="A56" s="189"/>
      <c r="B56" s="189"/>
      <c r="C56" s="189"/>
    </row>
    <row r="57" spans="1:13" ht="20.100000000000001" customHeight="1">
      <c r="A57" s="189"/>
      <c r="B57" s="189"/>
      <c r="C57" s="189"/>
      <c r="G57" s="378" t="s">
        <v>2</v>
      </c>
      <c r="H57" s="378"/>
      <c r="I57" s="378"/>
      <c r="J57" s="145"/>
      <c r="K57" s="378" t="s">
        <v>3</v>
      </c>
      <c r="L57" s="378"/>
      <c r="M57" s="378"/>
    </row>
    <row r="58" spans="1:13" ht="20.100000000000001" customHeight="1">
      <c r="D58" s="194"/>
      <c r="E58" s="195"/>
      <c r="F58" s="143"/>
      <c r="G58" s="142" t="s">
        <v>176</v>
      </c>
      <c r="H58" s="20"/>
      <c r="I58" s="142" t="s">
        <v>6</v>
      </c>
      <c r="J58" s="21"/>
      <c r="K58" s="142" t="s">
        <v>176</v>
      </c>
      <c r="L58" s="20"/>
      <c r="M58" s="142" t="s">
        <v>6</v>
      </c>
    </row>
    <row r="59" spans="1:13" ht="20.100000000000001" customHeight="1">
      <c r="D59" s="194"/>
      <c r="E59" s="196" t="s">
        <v>7</v>
      </c>
      <c r="F59" s="143"/>
      <c r="G59" s="197" t="s">
        <v>163</v>
      </c>
      <c r="H59" s="20"/>
      <c r="I59" s="197" t="s">
        <v>163</v>
      </c>
      <c r="J59" s="143"/>
      <c r="K59" s="197" t="s">
        <v>163</v>
      </c>
      <c r="L59" s="20"/>
      <c r="M59" s="197" t="s">
        <v>163</v>
      </c>
    </row>
    <row r="60" spans="1:13" ht="20.100000000000001" customHeight="1">
      <c r="A60" s="189" t="s">
        <v>99</v>
      </c>
      <c r="G60" s="355"/>
      <c r="K60" s="355"/>
    </row>
    <row r="61" spans="1:13" ht="20.100000000000001" customHeight="1">
      <c r="A61" s="193" t="s">
        <v>118</v>
      </c>
      <c r="G61" s="355">
        <v>76799344</v>
      </c>
      <c r="I61" s="140">
        <v>93726561</v>
      </c>
      <c r="K61" s="355">
        <v>39924341</v>
      </c>
      <c r="M61" s="140">
        <v>34441591</v>
      </c>
    </row>
    <row r="62" spans="1:13" ht="20.100000000000001" customHeight="1">
      <c r="A62" s="193" t="s">
        <v>119</v>
      </c>
      <c r="E62" s="190"/>
      <c r="G62" s="355">
        <v>716949854</v>
      </c>
      <c r="I62" s="140">
        <v>732640723</v>
      </c>
      <c r="K62" s="355">
        <v>18427374460</v>
      </c>
      <c r="M62" s="140">
        <v>1919676240</v>
      </c>
    </row>
    <row r="63" spans="1:13" ht="20.100000000000001" customHeight="1">
      <c r="A63" s="193" t="s">
        <v>195</v>
      </c>
      <c r="E63" s="190"/>
      <c r="G63" s="355"/>
      <c r="K63" s="355"/>
    </row>
    <row r="64" spans="1:13" ht="20.100000000000001" customHeight="1">
      <c r="B64" s="193" t="s">
        <v>196</v>
      </c>
      <c r="E64" s="190"/>
      <c r="G64" s="355">
        <v>-13016052</v>
      </c>
      <c r="I64" s="140">
        <v>246717666</v>
      </c>
      <c r="K64" s="355">
        <v>0</v>
      </c>
      <c r="M64" s="140">
        <v>0</v>
      </c>
    </row>
    <row r="65" spans="1:13" ht="20.100000000000001" customHeight="1">
      <c r="A65" s="193" t="s">
        <v>346</v>
      </c>
      <c r="D65" s="194"/>
      <c r="E65" s="195"/>
      <c r="F65" s="143"/>
      <c r="G65" s="355">
        <v>0</v>
      </c>
      <c r="H65" s="143"/>
      <c r="I65" s="140">
        <v>-570000000</v>
      </c>
      <c r="J65" s="143"/>
      <c r="K65" s="355">
        <v>0</v>
      </c>
      <c r="M65" s="140">
        <v>0</v>
      </c>
    </row>
    <row r="66" spans="1:13" ht="20.100000000000001" customHeight="1">
      <c r="A66" s="193" t="s">
        <v>276</v>
      </c>
      <c r="E66" s="190"/>
      <c r="G66" s="355"/>
      <c r="K66" s="355"/>
    </row>
    <row r="67" spans="1:13" ht="20.100000000000001" customHeight="1">
      <c r="B67" s="193" t="s">
        <v>277</v>
      </c>
      <c r="E67" s="190"/>
      <c r="G67" s="355">
        <v>-515105928</v>
      </c>
      <c r="I67" s="140">
        <v>0</v>
      </c>
      <c r="K67" s="355">
        <v>-1000000000</v>
      </c>
      <c r="M67" s="140">
        <v>0</v>
      </c>
    </row>
    <row r="68" spans="1:13" ht="20.100000000000001" customHeight="1">
      <c r="A68" s="193" t="s">
        <v>206</v>
      </c>
      <c r="E68" s="190"/>
      <c r="G68" s="355">
        <v>0</v>
      </c>
      <c r="I68" s="140">
        <v>-750000</v>
      </c>
      <c r="K68" s="355">
        <v>0</v>
      </c>
      <c r="M68" s="140">
        <v>-750000</v>
      </c>
    </row>
    <row r="69" spans="1:13" ht="20.100000000000001" customHeight="1">
      <c r="A69" s="193" t="s">
        <v>278</v>
      </c>
      <c r="E69" s="190"/>
      <c r="G69" s="355"/>
      <c r="K69" s="355"/>
    </row>
    <row r="70" spans="1:13" ht="20.100000000000001" customHeight="1">
      <c r="B70" s="193" t="s">
        <v>279</v>
      </c>
      <c r="E70" s="190"/>
      <c r="G70" s="355"/>
      <c r="K70" s="355"/>
    </row>
    <row r="71" spans="1:13" ht="20.100000000000001" customHeight="1">
      <c r="B71" s="193" t="s">
        <v>280</v>
      </c>
      <c r="E71" s="190">
        <v>13</v>
      </c>
      <c r="G71" s="355">
        <v>-72108256</v>
      </c>
      <c r="I71" s="140">
        <v>0</v>
      </c>
      <c r="K71" s="355">
        <v>-72108256</v>
      </c>
      <c r="M71" s="140">
        <v>0</v>
      </c>
    </row>
    <row r="72" spans="1:13" ht="20.100000000000001" customHeight="1">
      <c r="A72" s="193" t="s">
        <v>100</v>
      </c>
      <c r="E72" s="190">
        <v>12</v>
      </c>
      <c r="G72" s="355">
        <v>-135000000</v>
      </c>
      <c r="I72" s="140">
        <v>-66695600</v>
      </c>
      <c r="K72" s="355">
        <v>-135000000</v>
      </c>
      <c r="M72" s="140">
        <v>-66695600</v>
      </c>
    </row>
    <row r="73" spans="1:13" ht="20.100000000000001" customHeight="1">
      <c r="A73" s="193" t="s">
        <v>101</v>
      </c>
      <c r="E73" s="190"/>
      <c r="G73" s="355">
        <v>0</v>
      </c>
      <c r="I73" s="140">
        <v>-320982750</v>
      </c>
      <c r="K73" s="355">
        <v>0</v>
      </c>
      <c r="M73" s="140">
        <v>0</v>
      </c>
    </row>
    <row r="74" spans="1:13" ht="20.100000000000001" customHeight="1">
      <c r="A74" s="193" t="s">
        <v>102</v>
      </c>
      <c r="E74" s="190">
        <v>12</v>
      </c>
      <c r="G74" s="355">
        <v>0</v>
      </c>
      <c r="I74" s="140">
        <v>0</v>
      </c>
      <c r="K74" s="355">
        <v>-1092443000</v>
      </c>
      <c r="M74" s="140">
        <v>-797982950</v>
      </c>
    </row>
    <row r="75" spans="1:13" ht="20.100000000000001" customHeight="1">
      <c r="A75" s="193" t="s">
        <v>240</v>
      </c>
      <c r="E75" s="190"/>
      <c r="F75" s="140"/>
      <c r="G75" s="355">
        <v>0</v>
      </c>
      <c r="I75" s="140">
        <v>0</v>
      </c>
      <c r="K75" s="355">
        <v>0</v>
      </c>
      <c r="M75" s="140">
        <v>53397870</v>
      </c>
    </row>
    <row r="76" spans="1:13" ht="20.100000000000001" customHeight="1">
      <c r="A76" s="193" t="s">
        <v>154</v>
      </c>
      <c r="E76" s="190">
        <v>12</v>
      </c>
      <c r="F76" s="140"/>
      <c r="G76" s="355">
        <v>-1477432703</v>
      </c>
      <c r="I76" s="140">
        <v>-78684055911</v>
      </c>
      <c r="K76" s="355">
        <v>0</v>
      </c>
      <c r="M76" s="140">
        <v>-127724310412</v>
      </c>
    </row>
    <row r="77" spans="1:13" ht="20.100000000000001" customHeight="1">
      <c r="A77" s="193" t="s">
        <v>241</v>
      </c>
      <c r="E77" s="190">
        <v>22</v>
      </c>
      <c r="F77" s="140"/>
      <c r="G77" s="355">
        <v>0</v>
      </c>
      <c r="I77" s="140">
        <v>0</v>
      </c>
      <c r="K77" s="355">
        <v>23880000</v>
      </c>
      <c r="M77" s="140">
        <v>23880000</v>
      </c>
    </row>
    <row r="78" spans="1:13" ht="20.100000000000001" customHeight="1">
      <c r="A78" s="193" t="s">
        <v>281</v>
      </c>
      <c r="E78" s="190">
        <v>22</v>
      </c>
      <c r="F78" s="140"/>
      <c r="G78" s="355">
        <v>0</v>
      </c>
      <c r="I78" s="140">
        <v>0</v>
      </c>
      <c r="K78" s="355">
        <v>-2154843982</v>
      </c>
      <c r="M78" s="140">
        <v>0</v>
      </c>
    </row>
    <row r="79" spans="1:13" ht="20.100000000000001" customHeight="1">
      <c r="A79" s="193" t="s">
        <v>294</v>
      </c>
      <c r="E79" s="190">
        <v>22</v>
      </c>
      <c r="F79" s="140"/>
      <c r="G79" s="355">
        <v>0</v>
      </c>
      <c r="I79" s="140">
        <v>0</v>
      </c>
      <c r="K79" s="355">
        <v>486763988</v>
      </c>
      <c r="M79" s="140">
        <v>0</v>
      </c>
    </row>
    <row r="80" spans="1:13" ht="20.100000000000001" customHeight="1">
      <c r="A80" s="193" t="s">
        <v>242</v>
      </c>
      <c r="G80" s="355">
        <v>0</v>
      </c>
      <c r="I80" s="140">
        <v>-43311644</v>
      </c>
      <c r="K80" s="355">
        <v>0</v>
      </c>
      <c r="M80" s="140">
        <v>0</v>
      </c>
    </row>
    <row r="81" spans="1:13" ht="20.100000000000001" customHeight="1">
      <c r="A81" s="193" t="s">
        <v>139</v>
      </c>
      <c r="G81" s="355">
        <v>39327622</v>
      </c>
      <c r="I81" s="140">
        <v>3313232</v>
      </c>
      <c r="K81" s="355">
        <v>8854496</v>
      </c>
      <c r="M81" s="140">
        <v>141211</v>
      </c>
    </row>
    <row r="82" spans="1:13" ht="20.100000000000001" customHeight="1">
      <c r="A82" s="193" t="s">
        <v>103</v>
      </c>
      <c r="G82" s="355">
        <v>-2743024060</v>
      </c>
      <c r="I82" s="140">
        <v>-2430099235</v>
      </c>
      <c r="K82" s="355">
        <v>-1381631653</v>
      </c>
      <c r="M82" s="140">
        <v>-1876254390</v>
      </c>
    </row>
    <row r="83" spans="1:13" ht="20.100000000000001" customHeight="1">
      <c r="A83" s="193" t="s">
        <v>104</v>
      </c>
      <c r="G83" s="355">
        <v>-11727795</v>
      </c>
      <c r="I83" s="140">
        <v>-20127359</v>
      </c>
      <c r="K83" s="355">
        <v>-9687250</v>
      </c>
      <c r="M83" s="140">
        <v>-4079022</v>
      </c>
    </row>
    <row r="84" spans="1:13" ht="20.100000000000001" customHeight="1">
      <c r="A84" s="146" t="s">
        <v>243</v>
      </c>
      <c r="G84" s="355"/>
      <c r="K84" s="355"/>
    </row>
    <row r="85" spans="1:13" ht="20.100000000000001" customHeight="1">
      <c r="A85" s="146"/>
      <c r="B85" s="193" t="s">
        <v>216</v>
      </c>
      <c r="G85" s="357">
        <v>0</v>
      </c>
      <c r="I85" s="117">
        <v>-35410873</v>
      </c>
      <c r="K85" s="357">
        <v>0</v>
      </c>
      <c r="M85" s="117">
        <v>-35410873</v>
      </c>
    </row>
    <row r="86" spans="1:13" ht="6" customHeight="1">
      <c r="B86" s="146"/>
      <c r="E86" s="146"/>
      <c r="F86" s="144"/>
      <c r="G86" s="355"/>
      <c r="H86" s="144"/>
      <c r="J86" s="144"/>
      <c r="K86" s="355"/>
      <c r="L86" s="144"/>
    </row>
    <row r="87" spans="1:13" ht="20.100000000000001" customHeight="1">
      <c r="A87" s="193" t="s">
        <v>317</v>
      </c>
      <c r="E87" s="146"/>
      <c r="F87" s="144"/>
      <c r="G87" s="358">
        <f>SUM(G61:G86)</f>
        <v>-4134337974</v>
      </c>
      <c r="H87" s="144"/>
      <c r="I87" s="122">
        <f>SUM(I61:I86)</f>
        <v>-81095035190</v>
      </c>
      <c r="J87" s="144"/>
      <c r="K87" s="358">
        <f>SUM(K61:K86)</f>
        <v>13141083144</v>
      </c>
      <c r="L87" s="144"/>
      <c r="M87" s="122">
        <f>SUM(M61:M86)</f>
        <v>-128473946335</v>
      </c>
    </row>
    <row r="88" spans="1:13" ht="20.100000000000001" customHeight="1">
      <c r="D88" s="194"/>
      <c r="E88" s="195"/>
      <c r="F88" s="143"/>
      <c r="G88" s="138"/>
      <c r="H88" s="143"/>
      <c r="I88" s="138"/>
      <c r="J88" s="143"/>
      <c r="K88" s="138"/>
      <c r="L88" s="143"/>
      <c r="M88" s="138"/>
    </row>
    <row r="89" spans="1:13" ht="20.100000000000001" customHeight="1">
      <c r="D89" s="194"/>
      <c r="E89" s="195"/>
      <c r="F89" s="143"/>
      <c r="G89" s="138"/>
      <c r="H89" s="143"/>
      <c r="I89" s="138"/>
      <c r="J89" s="143"/>
      <c r="K89" s="138"/>
      <c r="L89" s="143"/>
      <c r="M89" s="138"/>
    </row>
    <row r="90" spans="1:13" ht="20.100000000000001" customHeight="1">
      <c r="D90" s="194"/>
      <c r="E90" s="195"/>
      <c r="F90" s="143"/>
      <c r="G90" s="138"/>
      <c r="H90" s="143"/>
      <c r="I90" s="138"/>
      <c r="J90" s="143"/>
      <c r="K90" s="138"/>
      <c r="L90" s="143"/>
      <c r="M90" s="138"/>
    </row>
    <row r="91" spans="1:13" ht="20.100000000000001" customHeight="1">
      <c r="D91" s="194"/>
      <c r="E91" s="195"/>
      <c r="F91" s="143"/>
      <c r="G91" s="138"/>
      <c r="H91" s="143"/>
      <c r="I91" s="138"/>
      <c r="J91" s="143"/>
      <c r="K91" s="138"/>
      <c r="L91" s="143"/>
      <c r="M91" s="138"/>
    </row>
    <row r="92" spans="1:13" ht="20.100000000000001" customHeight="1">
      <c r="D92" s="194"/>
      <c r="E92" s="195"/>
      <c r="F92" s="143"/>
      <c r="G92" s="138"/>
      <c r="H92" s="143"/>
      <c r="I92" s="138"/>
      <c r="J92" s="143"/>
      <c r="K92" s="138"/>
      <c r="L92" s="143"/>
      <c r="M92" s="138"/>
    </row>
    <row r="93" spans="1:13" ht="20.100000000000001" customHeight="1">
      <c r="D93" s="194"/>
      <c r="E93" s="195"/>
      <c r="F93" s="143"/>
      <c r="G93" s="138"/>
      <c r="H93" s="143"/>
      <c r="I93" s="138"/>
      <c r="J93" s="143"/>
      <c r="K93" s="138"/>
      <c r="L93" s="143"/>
      <c r="M93" s="138"/>
    </row>
    <row r="94" spans="1:13" ht="20.100000000000001" customHeight="1">
      <c r="D94" s="194"/>
      <c r="E94" s="195"/>
      <c r="F94" s="143"/>
      <c r="G94" s="138"/>
      <c r="H94" s="143"/>
      <c r="I94" s="138"/>
      <c r="J94" s="143"/>
      <c r="K94" s="138"/>
      <c r="L94" s="143"/>
      <c r="M94" s="138"/>
    </row>
    <row r="95" spans="1:13" ht="20.100000000000001" customHeight="1">
      <c r="D95" s="194"/>
      <c r="E95" s="195"/>
      <c r="F95" s="143"/>
      <c r="G95" s="138"/>
      <c r="H95" s="143"/>
      <c r="I95" s="138"/>
      <c r="J95" s="143"/>
      <c r="K95" s="138"/>
      <c r="L95" s="143"/>
      <c r="M95" s="138"/>
    </row>
    <row r="96" spans="1:13" ht="20.100000000000001" customHeight="1">
      <c r="D96" s="194"/>
      <c r="E96" s="195"/>
      <c r="F96" s="143"/>
      <c r="G96" s="138"/>
      <c r="H96" s="143"/>
      <c r="I96" s="138"/>
      <c r="J96" s="143"/>
      <c r="K96" s="138"/>
      <c r="L96" s="143"/>
      <c r="M96" s="138"/>
    </row>
    <row r="97" spans="1:13" ht="20.100000000000001" customHeight="1">
      <c r="D97" s="194"/>
      <c r="E97" s="195"/>
      <c r="F97" s="143"/>
      <c r="G97" s="138"/>
      <c r="H97" s="143"/>
      <c r="I97" s="138"/>
      <c r="J97" s="143"/>
      <c r="K97" s="138"/>
      <c r="L97" s="143"/>
      <c r="M97" s="138"/>
    </row>
    <row r="98" spans="1:13" ht="25.5" customHeight="1">
      <c r="D98" s="194"/>
      <c r="E98" s="195"/>
      <c r="F98" s="143"/>
      <c r="G98" s="138"/>
      <c r="H98" s="143"/>
      <c r="I98" s="138"/>
      <c r="J98" s="143"/>
      <c r="K98" s="138"/>
      <c r="L98" s="143"/>
      <c r="M98" s="138"/>
    </row>
    <row r="99" spans="1:13" ht="21.95" customHeight="1">
      <c r="A99" s="200" t="str">
        <f>A52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99" s="200"/>
      <c r="C99" s="200"/>
      <c r="D99" s="210"/>
      <c r="E99" s="211"/>
      <c r="F99" s="120"/>
      <c r="G99" s="121"/>
      <c r="H99" s="120"/>
      <c r="I99" s="121"/>
      <c r="J99" s="120"/>
      <c r="K99" s="121"/>
      <c r="L99" s="120"/>
      <c r="M99" s="121"/>
    </row>
    <row r="100" spans="1:13" ht="20.100000000000001" customHeight="1">
      <c r="A100" s="189" t="str">
        <f>A1</f>
        <v>บริษัท โกลบอล เพาเวอร์ ซินเนอร์ยี่ จำกัด (มหาชน)</v>
      </c>
      <c r="D100" s="194"/>
      <c r="E100" s="195"/>
      <c r="F100" s="143"/>
      <c r="G100" s="138"/>
      <c r="H100" s="143"/>
      <c r="I100" s="138"/>
      <c r="J100" s="143"/>
      <c r="K100" s="138"/>
      <c r="L100" s="143"/>
      <c r="M100" s="138" t="s">
        <v>4</v>
      </c>
    </row>
    <row r="101" spans="1:13" ht="20.100000000000001" customHeight="1">
      <c r="A101" s="189" t="str">
        <f>A2</f>
        <v xml:space="preserve">งบกระแสเงินสด </v>
      </c>
      <c r="B101" s="189"/>
      <c r="D101" s="194"/>
      <c r="E101" s="195"/>
      <c r="F101" s="143"/>
      <c r="G101" s="138"/>
      <c r="H101" s="143"/>
      <c r="I101" s="138"/>
      <c r="J101" s="143"/>
      <c r="K101" s="138"/>
      <c r="L101" s="143"/>
      <c r="M101" s="138"/>
    </row>
    <row r="102" spans="1:13" ht="20.100000000000001" customHeight="1">
      <c r="A102" s="207" t="str">
        <f>A3</f>
        <v>สำหรับงวดเก้าเดือนสิ้นสุดวันที่ 30 กันยายน พ.ศ. 2563</v>
      </c>
      <c r="B102" s="207"/>
      <c r="C102" s="200"/>
      <c r="D102" s="210"/>
      <c r="E102" s="211"/>
      <c r="F102" s="120"/>
      <c r="G102" s="121"/>
      <c r="H102" s="120"/>
      <c r="I102" s="121"/>
      <c r="J102" s="120"/>
      <c r="K102" s="121"/>
      <c r="L102" s="120"/>
      <c r="M102" s="121"/>
    </row>
    <row r="103" spans="1:13" ht="20.100000000000001" customHeight="1">
      <c r="D103" s="194"/>
      <c r="E103" s="195"/>
      <c r="F103" s="143"/>
      <c r="G103" s="138"/>
      <c r="H103" s="143"/>
      <c r="I103" s="138"/>
      <c r="J103" s="143"/>
      <c r="K103" s="138"/>
      <c r="L103" s="143"/>
      <c r="M103" s="138"/>
    </row>
    <row r="104" spans="1:13" ht="20.100000000000001" customHeight="1">
      <c r="A104" s="189"/>
      <c r="B104" s="189"/>
      <c r="C104" s="189"/>
      <c r="G104" s="378" t="s">
        <v>2</v>
      </c>
      <c r="H104" s="378"/>
      <c r="I104" s="378"/>
      <c r="J104" s="141"/>
      <c r="K104" s="378" t="s">
        <v>3</v>
      </c>
      <c r="L104" s="378"/>
      <c r="M104" s="378"/>
    </row>
    <row r="105" spans="1:13" ht="20.100000000000001" customHeight="1">
      <c r="D105" s="194"/>
      <c r="E105" s="195"/>
      <c r="F105" s="143"/>
      <c r="G105" s="142" t="s">
        <v>176</v>
      </c>
      <c r="H105" s="20"/>
      <c r="I105" s="142" t="s">
        <v>6</v>
      </c>
      <c r="J105" s="21"/>
      <c r="K105" s="142" t="s">
        <v>176</v>
      </c>
      <c r="L105" s="20"/>
      <c r="M105" s="142" t="s">
        <v>6</v>
      </c>
    </row>
    <row r="106" spans="1:13" ht="20.100000000000001" customHeight="1">
      <c r="D106" s="194"/>
      <c r="E106" s="196" t="s">
        <v>7</v>
      </c>
      <c r="F106" s="143"/>
      <c r="G106" s="197" t="s">
        <v>163</v>
      </c>
      <c r="H106" s="20"/>
      <c r="I106" s="197" t="s">
        <v>163</v>
      </c>
      <c r="J106" s="143"/>
      <c r="K106" s="197" t="s">
        <v>163</v>
      </c>
      <c r="L106" s="20"/>
      <c r="M106" s="197" t="s">
        <v>163</v>
      </c>
    </row>
    <row r="107" spans="1:13" ht="20.100000000000001" customHeight="1">
      <c r="A107" s="189" t="s">
        <v>105</v>
      </c>
      <c r="E107" s="146"/>
      <c r="F107" s="144"/>
      <c r="G107" s="355"/>
      <c r="H107" s="144"/>
      <c r="J107" s="144"/>
      <c r="K107" s="355"/>
      <c r="L107" s="144"/>
    </row>
    <row r="108" spans="1:13" ht="20.100000000000001" customHeight="1">
      <c r="A108" s="193" t="s">
        <v>282</v>
      </c>
      <c r="E108" s="146"/>
      <c r="F108" s="144"/>
      <c r="G108" s="355">
        <v>-116325201</v>
      </c>
      <c r="H108" s="144"/>
      <c r="I108" s="140">
        <v>0</v>
      </c>
      <c r="J108" s="144"/>
      <c r="K108" s="355">
        <v>-54640454</v>
      </c>
      <c r="L108" s="144"/>
      <c r="M108" s="140">
        <v>0</v>
      </c>
    </row>
    <row r="109" spans="1:13" ht="20.100000000000001" customHeight="1">
      <c r="A109" s="304" t="s">
        <v>211</v>
      </c>
      <c r="B109" s="205"/>
      <c r="E109" s="190"/>
      <c r="F109" s="146"/>
      <c r="G109" s="355"/>
      <c r="H109" s="144"/>
      <c r="J109" s="144"/>
      <c r="K109" s="355"/>
      <c r="L109" s="144"/>
    </row>
    <row r="110" spans="1:13" ht="20.100000000000001" customHeight="1">
      <c r="B110" s="206" t="s">
        <v>140</v>
      </c>
      <c r="E110" s="190"/>
      <c r="F110" s="146"/>
      <c r="G110" s="359">
        <v>-25483264</v>
      </c>
      <c r="H110" s="146"/>
      <c r="I110" s="146">
        <v>-882163621</v>
      </c>
      <c r="J110" s="146"/>
      <c r="K110" s="359">
        <v>-20366597</v>
      </c>
      <c r="L110" s="146"/>
      <c r="M110" s="146">
        <v>-879156044</v>
      </c>
    </row>
    <row r="111" spans="1:13" ht="20.100000000000001" customHeight="1">
      <c r="A111" s="193" t="s">
        <v>207</v>
      </c>
      <c r="B111" s="205"/>
      <c r="E111" s="190">
        <v>22</v>
      </c>
      <c r="F111" s="140"/>
      <c r="G111" s="355">
        <v>0</v>
      </c>
      <c r="H111" s="140"/>
      <c r="I111" s="140">
        <v>35000000000</v>
      </c>
      <c r="J111" s="140"/>
      <c r="K111" s="355">
        <v>0</v>
      </c>
      <c r="L111" s="140"/>
      <c r="M111" s="140">
        <v>35000000000</v>
      </c>
    </row>
    <row r="112" spans="1:13" ht="20.100000000000001" customHeight="1">
      <c r="A112" s="193" t="s">
        <v>208</v>
      </c>
      <c r="B112" s="205"/>
      <c r="E112" s="190">
        <v>16</v>
      </c>
      <c r="F112" s="140"/>
      <c r="G112" s="355">
        <v>14029741150</v>
      </c>
      <c r="H112" s="140"/>
      <c r="I112" s="140">
        <v>92730000000</v>
      </c>
      <c r="J112" s="140"/>
      <c r="K112" s="355">
        <v>11991741150</v>
      </c>
      <c r="L112" s="140"/>
      <c r="M112" s="140">
        <v>92730000000</v>
      </c>
    </row>
    <row r="113" spans="1:13" ht="20.100000000000001" customHeight="1">
      <c r="A113" s="193" t="s">
        <v>283</v>
      </c>
      <c r="B113" s="205"/>
      <c r="E113" s="190">
        <v>17</v>
      </c>
      <c r="F113" s="140"/>
      <c r="G113" s="355">
        <v>21000000000</v>
      </c>
      <c r="H113" s="140"/>
      <c r="I113" s="140">
        <v>0</v>
      </c>
      <c r="J113" s="140"/>
      <c r="K113" s="355">
        <v>18000000000</v>
      </c>
      <c r="L113" s="140"/>
      <c r="M113" s="140">
        <v>0</v>
      </c>
    </row>
    <row r="114" spans="1:13" ht="20.100000000000001" customHeight="1">
      <c r="A114" s="193" t="s">
        <v>284</v>
      </c>
      <c r="B114" s="205"/>
      <c r="E114" s="190">
        <v>22</v>
      </c>
      <c r="F114" s="140"/>
      <c r="G114" s="355">
        <v>-4913056463</v>
      </c>
      <c r="H114" s="140"/>
      <c r="I114" s="140">
        <v>0</v>
      </c>
      <c r="J114" s="140"/>
      <c r="K114" s="355">
        <v>-4913056463</v>
      </c>
      <c r="L114" s="140"/>
      <c r="M114" s="140">
        <v>0</v>
      </c>
    </row>
    <row r="115" spans="1:13" ht="20.100000000000001" customHeight="1">
      <c r="A115" s="146" t="s">
        <v>285</v>
      </c>
      <c r="B115" s="205"/>
      <c r="E115" s="190">
        <v>16</v>
      </c>
      <c r="F115" s="140"/>
      <c r="G115" s="355">
        <v>-33290908044</v>
      </c>
      <c r="H115" s="140"/>
      <c r="I115" s="140">
        <v>-229250000</v>
      </c>
      <c r="J115" s="140"/>
      <c r="K115" s="355">
        <v>-31290908044</v>
      </c>
      <c r="L115" s="140"/>
      <c r="M115" s="140">
        <v>0</v>
      </c>
    </row>
    <row r="116" spans="1:13" ht="20.100000000000001" customHeight="1">
      <c r="A116" s="146" t="s">
        <v>244</v>
      </c>
      <c r="B116" s="205"/>
      <c r="E116" s="190">
        <v>17</v>
      </c>
      <c r="F116" s="140"/>
      <c r="G116" s="355">
        <v>-2091404458</v>
      </c>
      <c r="H116" s="140"/>
      <c r="I116" s="140">
        <v>-1517349848</v>
      </c>
      <c r="J116" s="140"/>
      <c r="K116" s="355">
        <v>-397500000</v>
      </c>
      <c r="L116" s="140"/>
      <c r="M116" s="140">
        <v>0</v>
      </c>
    </row>
    <row r="117" spans="1:13" ht="20.100000000000001" customHeight="1">
      <c r="A117" s="193" t="s">
        <v>348</v>
      </c>
      <c r="B117" s="205"/>
      <c r="E117" s="190"/>
      <c r="F117" s="140"/>
      <c r="G117" s="355"/>
      <c r="H117" s="140"/>
      <c r="J117" s="140"/>
      <c r="K117" s="355"/>
      <c r="L117" s="140"/>
    </row>
    <row r="118" spans="1:13" ht="20.100000000000001" customHeight="1">
      <c r="A118" s="146"/>
      <c r="B118" s="193" t="s">
        <v>349</v>
      </c>
      <c r="E118" s="190">
        <v>12</v>
      </c>
      <c r="F118" s="146"/>
      <c r="G118" s="355">
        <v>-1124546594</v>
      </c>
      <c r="H118" s="140"/>
      <c r="I118" s="140">
        <v>0</v>
      </c>
      <c r="J118" s="140"/>
      <c r="K118" s="355">
        <v>0</v>
      </c>
      <c r="L118" s="140"/>
      <c r="M118" s="140">
        <v>0</v>
      </c>
    </row>
    <row r="119" spans="1:13" ht="20.100000000000001" customHeight="1">
      <c r="A119" s="146" t="s">
        <v>316</v>
      </c>
      <c r="B119" s="205"/>
      <c r="E119" s="190">
        <v>18</v>
      </c>
      <c r="F119" s="140"/>
      <c r="G119" s="355">
        <v>5000000000</v>
      </c>
      <c r="H119" s="140"/>
      <c r="I119" s="140">
        <v>0</v>
      </c>
      <c r="J119" s="140"/>
      <c r="K119" s="355">
        <v>5000000000</v>
      </c>
      <c r="L119" s="140"/>
      <c r="M119" s="140">
        <v>0</v>
      </c>
    </row>
    <row r="120" spans="1:13" ht="20.100000000000001" customHeight="1">
      <c r="A120" s="146" t="s">
        <v>286</v>
      </c>
      <c r="B120" s="205"/>
      <c r="E120" s="190">
        <v>18</v>
      </c>
      <c r="F120" s="140"/>
      <c r="G120" s="355">
        <v>-7862020</v>
      </c>
      <c r="H120" s="140"/>
      <c r="I120" s="140">
        <v>0</v>
      </c>
      <c r="J120" s="140"/>
      <c r="K120" s="355">
        <v>-7862020</v>
      </c>
      <c r="L120" s="140"/>
      <c r="M120" s="140">
        <v>0</v>
      </c>
    </row>
    <row r="121" spans="1:13" ht="20.100000000000001" customHeight="1">
      <c r="A121" s="146" t="s">
        <v>209</v>
      </c>
      <c r="B121" s="205"/>
      <c r="E121" s="190"/>
      <c r="F121" s="140"/>
      <c r="G121" s="355">
        <v>0</v>
      </c>
      <c r="H121" s="146"/>
      <c r="I121" s="140">
        <v>-2000000000</v>
      </c>
      <c r="J121" s="146"/>
      <c r="K121" s="355">
        <v>0</v>
      </c>
      <c r="L121" s="146"/>
      <c r="M121" s="140">
        <v>0</v>
      </c>
    </row>
    <row r="122" spans="1:13" ht="20.100000000000001" customHeight="1">
      <c r="A122" s="146" t="s">
        <v>325</v>
      </c>
      <c r="B122" s="206"/>
      <c r="E122" s="190"/>
      <c r="F122" s="140"/>
      <c r="G122" s="355">
        <v>0</v>
      </c>
      <c r="H122" s="146"/>
      <c r="I122" s="140">
        <v>-34723377576</v>
      </c>
      <c r="J122" s="146"/>
      <c r="K122" s="355">
        <v>0</v>
      </c>
      <c r="L122" s="146"/>
      <c r="M122" s="140">
        <v>0</v>
      </c>
    </row>
    <row r="123" spans="1:13" ht="20.100000000000001" customHeight="1">
      <c r="A123" s="146" t="s">
        <v>287</v>
      </c>
      <c r="B123" s="206"/>
      <c r="E123" s="190"/>
      <c r="F123" s="140"/>
      <c r="G123" s="355"/>
      <c r="H123" s="146"/>
      <c r="J123" s="146"/>
      <c r="K123" s="355"/>
      <c r="L123" s="146"/>
    </row>
    <row r="124" spans="1:13" ht="20.100000000000001" customHeight="1">
      <c r="A124" s="146"/>
      <c r="B124" s="206" t="s">
        <v>288</v>
      </c>
      <c r="E124" s="190"/>
      <c r="F124" s="140"/>
      <c r="G124" s="355">
        <v>136857000</v>
      </c>
      <c r="H124" s="146"/>
      <c r="I124" s="140">
        <v>0</v>
      </c>
      <c r="J124" s="146"/>
      <c r="K124" s="355">
        <v>0</v>
      </c>
      <c r="L124" s="146"/>
      <c r="M124" s="140">
        <v>0</v>
      </c>
    </row>
    <row r="125" spans="1:13" ht="20.100000000000001" customHeight="1">
      <c r="A125" s="146" t="s">
        <v>182</v>
      </c>
      <c r="B125" s="205"/>
      <c r="E125" s="190">
        <v>21</v>
      </c>
      <c r="F125" s="140"/>
      <c r="G125" s="355">
        <v>-3665648177</v>
      </c>
      <c r="H125" s="146"/>
      <c r="I125" s="140">
        <v>-2584051834</v>
      </c>
      <c r="J125" s="146"/>
      <c r="K125" s="355">
        <v>-3665648177</v>
      </c>
      <c r="L125" s="146"/>
      <c r="M125" s="140">
        <v>-1947791040</v>
      </c>
    </row>
    <row r="126" spans="1:13" ht="20.100000000000001" customHeight="1">
      <c r="A126" s="146" t="s">
        <v>326</v>
      </c>
      <c r="B126" s="206"/>
      <c r="E126" s="190"/>
      <c r="F126" s="140"/>
      <c r="G126" s="355">
        <v>-1272577654</v>
      </c>
      <c r="H126" s="146"/>
      <c r="I126" s="140">
        <v>0</v>
      </c>
      <c r="J126" s="146"/>
      <c r="K126" s="355">
        <v>0</v>
      </c>
      <c r="L126" s="146"/>
      <c r="M126" s="140">
        <v>0</v>
      </c>
    </row>
    <row r="127" spans="1:13" ht="20.100000000000001" customHeight="1">
      <c r="A127" s="146" t="s">
        <v>138</v>
      </c>
      <c r="B127" s="205"/>
      <c r="E127" s="190"/>
      <c r="F127" s="140"/>
      <c r="G127" s="356">
        <v>-2740003994</v>
      </c>
      <c r="I127" s="117">
        <v>-3367181010</v>
      </c>
      <c r="K127" s="356">
        <v>-903521683</v>
      </c>
      <c r="M127" s="119">
        <v>-1888069664</v>
      </c>
    </row>
    <row r="128" spans="1:13" ht="6" customHeight="1">
      <c r="E128" s="190"/>
      <c r="F128" s="140"/>
      <c r="G128" s="355"/>
      <c r="H128" s="140"/>
      <c r="J128" s="140"/>
      <c r="K128" s="355"/>
      <c r="L128" s="140"/>
    </row>
    <row r="129" spans="1:13" ht="20.100000000000001" customHeight="1">
      <c r="A129" s="377" t="s">
        <v>331</v>
      </c>
      <c r="B129" s="377"/>
      <c r="C129" s="377"/>
      <c r="D129" s="377"/>
      <c r="E129" s="377"/>
      <c r="F129" s="140"/>
      <c r="G129" s="356">
        <f>SUM(G108:G127)</f>
        <v>-9081217719</v>
      </c>
      <c r="H129" s="140"/>
      <c r="I129" s="119">
        <f>SUM(I110:I127)</f>
        <v>82426626111</v>
      </c>
      <c r="J129" s="140"/>
      <c r="K129" s="356">
        <f>SUM(K108:K127)</f>
        <v>-6261762288</v>
      </c>
      <c r="L129" s="140"/>
      <c r="M129" s="119">
        <f>SUM(M110:M127)</f>
        <v>123014983252</v>
      </c>
    </row>
    <row r="130" spans="1:13" ht="20.100000000000001" customHeight="1">
      <c r="D130" s="194"/>
      <c r="E130" s="184"/>
      <c r="F130" s="143"/>
      <c r="G130" s="360"/>
      <c r="H130" s="20"/>
      <c r="I130" s="352"/>
      <c r="J130" s="143"/>
      <c r="K130" s="360"/>
      <c r="L130" s="20"/>
      <c r="M130" s="352"/>
    </row>
    <row r="131" spans="1:13" ht="20.100000000000001" customHeight="1">
      <c r="A131" s="189" t="s">
        <v>245</v>
      </c>
      <c r="D131" s="193"/>
      <c r="E131" s="193"/>
      <c r="F131" s="140"/>
      <c r="G131" s="355">
        <f>G129+G87+G49</f>
        <v>2502625765</v>
      </c>
      <c r="H131" s="140"/>
      <c r="I131" s="140">
        <f>I129+I87+I49</f>
        <v>13185191951</v>
      </c>
      <c r="J131" s="140"/>
      <c r="K131" s="355">
        <f>K129+K87+K49</f>
        <v>9478187445</v>
      </c>
      <c r="L131" s="140"/>
      <c r="M131" s="140">
        <f>M129+M87+M49</f>
        <v>-1800706939</v>
      </c>
    </row>
    <row r="132" spans="1:13" ht="20.100000000000001" customHeight="1">
      <c r="A132" s="193" t="s">
        <v>246</v>
      </c>
      <c r="D132" s="193"/>
      <c r="E132" s="193"/>
      <c r="F132" s="140"/>
      <c r="G132" s="355"/>
      <c r="H132" s="140"/>
      <c r="J132" s="140"/>
      <c r="K132" s="355"/>
      <c r="L132" s="140"/>
    </row>
    <row r="133" spans="1:13" ht="20.100000000000001" customHeight="1">
      <c r="A133" s="146"/>
      <c r="B133" s="193" t="s">
        <v>247</v>
      </c>
      <c r="C133" s="146"/>
      <c r="D133" s="193"/>
      <c r="E133" s="193"/>
      <c r="F133" s="140"/>
      <c r="G133" s="355">
        <v>57561421</v>
      </c>
      <c r="H133" s="140"/>
      <c r="I133" s="140">
        <v>-33036291</v>
      </c>
      <c r="J133" s="140"/>
      <c r="K133" s="355">
        <v>12489214</v>
      </c>
      <c r="L133" s="140"/>
      <c r="M133" s="140">
        <v>-10486237</v>
      </c>
    </row>
    <row r="134" spans="1:13" ht="20.100000000000001" customHeight="1">
      <c r="A134" s="193" t="s">
        <v>106</v>
      </c>
      <c r="E134" s="146"/>
      <c r="F134" s="144"/>
      <c r="G134" s="357">
        <v>18838686740</v>
      </c>
      <c r="H134" s="144"/>
      <c r="I134" s="122">
        <v>5659762539</v>
      </c>
      <c r="J134" s="144"/>
      <c r="K134" s="357">
        <v>2327875235</v>
      </c>
      <c r="L134" s="144"/>
      <c r="M134" s="122">
        <v>4851403945</v>
      </c>
    </row>
    <row r="135" spans="1:13" ht="6" customHeight="1">
      <c r="E135" s="146"/>
      <c r="F135" s="144"/>
      <c r="G135" s="355"/>
      <c r="H135" s="144"/>
      <c r="J135" s="144"/>
      <c r="K135" s="355"/>
      <c r="L135" s="144"/>
    </row>
    <row r="136" spans="1:13" ht="20.100000000000001" customHeight="1" thickBot="1">
      <c r="A136" s="193" t="s">
        <v>107</v>
      </c>
      <c r="E136" s="146"/>
      <c r="F136" s="144"/>
      <c r="G136" s="361">
        <f>SUM(G131:G134)</f>
        <v>21398873926</v>
      </c>
      <c r="H136" s="144"/>
      <c r="I136" s="123">
        <f>SUM(I131:I134)</f>
        <v>18811918199</v>
      </c>
      <c r="J136" s="144"/>
      <c r="K136" s="361">
        <f>SUM(K131:K134)</f>
        <v>11818551894</v>
      </c>
      <c r="L136" s="144"/>
      <c r="M136" s="123">
        <f>SUM(M131:M134)</f>
        <v>3040210769</v>
      </c>
    </row>
    <row r="137" spans="1:13" ht="20.100000000000001" customHeight="1" thickTop="1">
      <c r="E137" s="146"/>
      <c r="F137" s="144"/>
      <c r="G137" s="355"/>
      <c r="H137" s="140"/>
      <c r="I137" s="351"/>
      <c r="J137" s="140"/>
      <c r="K137" s="355"/>
      <c r="L137" s="140"/>
    </row>
    <row r="138" spans="1:13" s="208" customFormat="1" ht="20.100000000000001" customHeight="1">
      <c r="A138" s="189" t="s">
        <v>340</v>
      </c>
      <c r="B138" s="189"/>
      <c r="C138" s="189"/>
      <c r="D138" s="194"/>
      <c r="F138" s="209"/>
      <c r="G138" s="355"/>
      <c r="H138" s="140"/>
      <c r="I138" s="351"/>
      <c r="J138" s="140"/>
      <c r="K138" s="355"/>
      <c r="L138" s="140"/>
      <c r="M138" s="140"/>
    </row>
    <row r="139" spans="1:13" ht="6" customHeight="1">
      <c r="E139" s="146"/>
      <c r="F139" s="144"/>
      <c r="G139" s="355"/>
      <c r="H139" s="144"/>
      <c r="J139" s="144"/>
      <c r="K139" s="355"/>
      <c r="L139" s="144"/>
    </row>
    <row r="140" spans="1:13" ht="20.100000000000001" customHeight="1">
      <c r="A140" s="193" t="s">
        <v>210</v>
      </c>
      <c r="E140" s="146"/>
      <c r="F140" s="144"/>
      <c r="G140" s="355">
        <v>-219981967</v>
      </c>
      <c r="H140" s="140"/>
      <c r="I140" s="140">
        <v>-92381366.75</v>
      </c>
      <c r="J140" s="140"/>
      <c r="K140" s="355">
        <v>-65066203.149999999</v>
      </c>
      <c r="L140" s="140"/>
      <c r="M140" s="140">
        <v>210648874.33000001</v>
      </c>
    </row>
    <row r="141" spans="1:13" ht="20.100000000000001" customHeight="1">
      <c r="A141" s="193" t="s">
        <v>289</v>
      </c>
      <c r="E141" s="146"/>
      <c r="F141" s="144"/>
      <c r="G141" s="355">
        <v>452770571</v>
      </c>
      <c r="H141" s="140"/>
      <c r="I141" s="140">
        <v>0</v>
      </c>
      <c r="J141" s="140"/>
      <c r="K141" s="355">
        <v>326324621</v>
      </c>
      <c r="L141" s="144"/>
      <c r="M141" s="140">
        <v>0</v>
      </c>
    </row>
    <row r="142" spans="1:13" ht="20.100000000000001" customHeight="1">
      <c r="A142" s="193" t="s">
        <v>290</v>
      </c>
      <c r="E142" s="146"/>
      <c r="F142" s="144"/>
      <c r="G142" s="355">
        <v>-50924763</v>
      </c>
      <c r="H142" s="140"/>
      <c r="I142" s="140">
        <v>0</v>
      </c>
      <c r="J142" s="140"/>
      <c r="K142" s="355">
        <v>-5263346</v>
      </c>
      <c r="L142" s="144"/>
      <c r="M142" s="140">
        <v>0</v>
      </c>
    </row>
    <row r="143" spans="1:13" ht="20.100000000000001" customHeight="1">
      <c r="E143" s="146"/>
      <c r="F143" s="144"/>
      <c r="H143" s="140"/>
      <c r="J143" s="140"/>
      <c r="L143" s="144"/>
    </row>
    <row r="144" spans="1:13" ht="20.100000000000001" customHeight="1">
      <c r="E144" s="146"/>
      <c r="F144" s="144"/>
      <c r="H144" s="140"/>
      <c r="J144" s="140"/>
      <c r="L144" s="144"/>
    </row>
    <row r="145" spans="1:13" ht="20.100000000000001" customHeight="1">
      <c r="E145" s="146"/>
      <c r="F145" s="144"/>
      <c r="H145" s="140"/>
      <c r="J145" s="140"/>
      <c r="L145" s="144"/>
    </row>
    <row r="146" spans="1:13" ht="20.100000000000001" customHeight="1">
      <c r="A146" s="363"/>
      <c r="B146" s="363"/>
      <c r="C146" s="363"/>
      <c r="E146" s="146"/>
      <c r="F146" s="144"/>
      <c r="H146" s="140"/>
      <c r="J146" s="140"/>
      <c r="L146" s="144"/>
    </row>
    <row r="147" spans="1:13" ht="12.75" customHeight="1">
      <c r="E147" s="146"/>
      <c r="F147" s="144"/>
      <c r="H147" s="140"/>
      <c r="J147" s="140"/>
      <c r="L147" s="144"/>
    </row>
    <row r="148" spans="1:13" ht="21.95" customHeight="1">
      <c r="A148" s="200" t="str">
        <f>A99</f>
        <v>หมายเหตุประกอบข้อมูลทางการเงินระหว่างกาลแบบย่อในหน้า 15 ถึง 68 เป็นส่วนหนึ่งของข้อมูลทางการเงินนี้</v>
      </c>
      <c r="B148" s="200"/>
      <c r="C148" s="200"/>
      <c r="D148" s="201"/>
      <c r="E148" s="353"/>
      <c r="F148" s="354"/>
      <c r="G148" s="117"/>
      <c r="H148" s="117"/>
      <c r="I148" s="117"/>
      <c r="J148" s="117"/>
      <c r="K148" s="117"/>
      <c r="L148" s="354"/>
      <c r="M148" s="117"/>
    </row>
  </sheetData>
  <mergeCells count="8">
    <mergeCell ref="A129:E129"/>
    <mergeCell ref="G104:I104"/>
    <mergeCell ref="K104:M104"/>
    <mergeCell ref="A3:M3"/>
    <mergeCell ref="G5:I5"/>
    <mergeCell ref="K5:M5"/>
    <mergeCell ref="G57:I57"/>
    <mergeCell ref="K57:M5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2-5</vt:lpstr>
      <vt:lpstr>Thai6-7</vt:lpstr>
      <vt:lpstr>Thai8-9</vt:lpstr>
      <vt:lpstr>10</vt:lpstr>
      <vt:lpstr>11</vt:lpstr>
      <vt:lpstr>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Chayaporn Srilap</cp:lastModifiedBy>
  <cp:lastPrinted>2020-11-05T03:50:46Z</cp:lastPrinted>
  <dcterms:created xsi:type="dcterms:W3CDTF">2019-03-13T03:27:22Z</dcterms:created>
  <dcterms:modified xsi:type="dcterms:W3CDTF">2020-11-05T04:02:54Z</dcterms:modified>
</cp:coreProperties>
</file>