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3rd BOD &amp; 4th ACM 2020\BOD\Attachment\ส่ง SET\"/>
    </mc:Choice>
  </mc:AlternateContent>
  <xr:revisionPtr revIDLastSave="0" documentId="8_{DC1BF4A1-0D74-4D78-99C5-50AE06337661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ASSET" sheetId="1" r:id="rId1"/>
    <sheet name="LIABILITIES" sheetId="8" r:id="rId2"/>
    <sheet name="INCOME 3 Months" sheetId="10" r:id="rId3"/>
    <sheet name="INCOME 9 Months" sheetId="11" r:id="rId4"/>
    <sheet name="SHAREHOLDER" sheetId="9" r:id="rId5"/>
    <sheet name="CASH FLOWS" sheetId="12" r:id="rId6"/>
  </sheets>
  <externalReferences>
    <externalReference r:id="rId7"/>
  </externalReferences>
  <definedNames>
    <definedName name="AS2DocOpenMode" hidden="1">"AS2DocumentEdit"</definedName>
  </definedNames>
  <calcPr calcId="181029"/>
</workbook>
</file>

<file path=xl/calcChain.xml><?xml version="1.0" encoding="utf-8"?>
<calcChain xmlns="http://schemas.openxmlformats.org/spreadsheetml/2006/main">
  <c r="J18" i="9" l="1"/>
  <c r="J22" i="9"/>
  <c r="L11" i="9" l="1"/>
  <c r="F23" i="10"/>
  <c r="F14" i="10"/>
  <c r="C57" i="12" l="1"/>
  <c r="E57" i="12"/>
  <c r="E47" i="12" l="1"/>
  <c r="E17" i="12"/>
  <c r="E31" i="12" s="1"/>
  <c r="E34" i="12" s="1"/>
  <c r="F27" i="11"/>
  <c r="F23" i="11"/>
  <c r="F29" i="11" l="1"/>
  <c r="F31" i="11"/>
  <c r="E59" i="12"/>
  <c r="E61" i="12" s="1"/>
  <c r="C47" i="12"/>
  <c r="F27" i="10"/>
  <c r="F29" i="10" s="1"/>
  <c r="F31" i="10" s="1"/>
  <c r="L22" i="9" l="1"/>
  <c r="E23" i="9"/>
  <c r="G23" i="9"/>
  <c r="D15" i="9"/>
  <c r="F15" i="9"/>
  <c r="H15" i="9"/>
  <c r="L14" i="9"/>
  <c r="J15" i="9"/>
  <c r="J19" i="9" l="1"/>
  <c r="H19" i="9"/>
  <c r="H23" i="9" s="1"/>
  <c r="F19" i="9"/>
  <c r="F23" i="9" s="1"/>
  <c r="D19" i="9"/>
  <c r="D23" i="9" s="1"/>
  <c r="L18" i="9"/>
  <c r="L19" i="9" l="1"/>
  <c r="E18" i="1"/>
  <c r="E29" i="1"/>
  <c r="E30" i="1" l="1"/>
  <c r="I15" i="9" l="1"/>
  <c r="L17" i="9" l="1"/>
  <c r="E22" i="8"/>
  <c r="E61" i="8"/>
  <c r="E16" i="8"/>
  <c r="E23" i="8" l="1"/>
  <c r="E62" i="8" s="1"/>
  <c r="L13" i="9" l="1"/>
  <c r="L15" i="9" s="1"/>
  <c r="C22" i="8" l="1"/>
  <c r="C16" i="8" l="1"/>
  <c r="C23" i="8" s="1"/>
  <c r="C18" i="1" l="1"/>
  <c r="C29" i="1"/>
  <c r="C30" i="1" l="1"/>
  <c r="D14" i="11" l="1"/>
  <c r="D14" i="10" l="1"/>
  <c r="D23" i="11" l="1"/>
  <c r="D25" i="11" s="1"/>
  <c r="D27" i="11" s="1"/>
  <c r="D29" i="11" l="1"/>
  <c r="J21" i="9" s="1"/>
  <c r="D31" i="11"/>
  <c r="D23" i="10"/>
  <c r="D25" i="10" s="1"/>
  <c r="D27" i="10" s="1"/>
  <c r="D29" i="10" l="1"/>
  <c r="D31" i="10"/>
  <c r="L21" i="9"/>
  <c r="L23" i="9" s="1"/>
  <c r="J23" i="9"/>
  <c r="C61" i="8" s="1"/>
  <c r="C62" i="8" s="1"/>
  <c r="C17" i="12"/>
  <c r="C31" i="12" s="1"/>
  <c r="C34" i="12" s="1"/>
  <c r="C59" i="12" s="1"/>
  <c r="C61" i="12" s="1"/>
</calcChain>
</file>

<file path=xl/sharedStrings.xml><?xml version="1.0" encoding="utf-8"?>
<sst xmlns="http://schemas.openxmlformats.org/spreadsheetml/2006/main" count="243" uniqueCount="146">
  <si>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</si>
  <si>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</si>
  <si>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</si>
  <si>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</si>
  <si>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</si>
  <si>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</si>
  <si>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</si>
  <si>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</si>
  <si>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</si>
  <si>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</si>
  <si>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</si>
  <si>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</si>
  <si>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</si>
  <si>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</si>
  <si>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</si>
  <si>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</si>
  <si>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</si>
  <si>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</si>
  <si>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</si>
  <si>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</si>
  <si>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</si>
  <si>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</si>
  <si>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</si>
  <si>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</si>
  <si>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</si>
  <si>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</si>
  <si>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</si>
  <si>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</si>
  <si>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</si>
  <si>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</si>
  <si>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</si>
  <si>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</si>
  <si>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</si>
  <si>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</si>
  <si>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</si>
  <si>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</si>
  <si>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</si>
  <si>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Income before income tax expenses</t>
  </si>
  <si>
    <t>Adjustments for :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</si>
  <si>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</si>
  <si>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</si>
  <si>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</si>
  <si>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</si>
  <si>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</si>
  <si>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</si>
  <si>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</si>
  <si>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</si>
  <si>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</si>
  <si>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</si>
  <si>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</si>
  <si>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</si>
  <si>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</si>
  <si>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</si>
  <si>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</si>
  <si>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</si>
  <si>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</si>
  <si>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</si>
  <si>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</si>
  <si>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</si>
  <si>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</si>
  <si>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</si>
  <si>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</si>
  <si>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</si>
  <si>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</si>
  <si>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</si>
  <si>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</si>
  <si>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</si>
  <si>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</si>
  <si>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</si>
  <si>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</si>
  <si>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Net cash used in investing activities</t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</si>
  <si>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</si>
  <si>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</si>
  <si>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</si>
  <si>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</si>
  <si>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</si>
  <si>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</si>
  <si>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</si>
  <si>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</si>
  <si>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</si>
  <si>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</si>
  <si>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</si>
  <si>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</si>
  <si>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</si>
  <si>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</si>
  <si>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</si>
  <si>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</si>
  <si>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</si>
  <si>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</si>
  <si>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</si>
  <si>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</si>
  <si>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</si>
  <si>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STATEMENT  OF  CHANGES  IN  SHAREHOLDERS'  EQUITY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</si>
  <si>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</si>
  <si>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</si>
  <si>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</si>
  <si>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493,500,000 ordinary shares of Baht 1 each</t>
  </si>
  <si>
    <t>Other intangible assets</t>
  </si>
  <si>
    <t xml:space="preserve">Provisions for employee benefits 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</si>
  <si>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</si>
  <si>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</si>
  <si>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</si>
  <si>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</si>
  <si>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</si>
  <si>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</si>
  <si>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</si>
  <si>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</si>
  <si>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Cash received from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</si>
  <si>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</si>
  <si>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</si>
  <si>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</si>
  <si>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</si>
  <si>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Cash received from operating activities</t>
  </si>
  <si>
    <t>Long-term borrowings</t>
  </si>
  <si>
    <t>TOTAL  COMPREHENSIVE  INCOME  FOR THE  PERIODS</t>
  </si>
  <si>
    <t>OTHER COMPREHENSIVE INCOME</t>
  </si>
  <si>
    <t>Effect of change in accounting policy</t>
  </si>
  <si>
    <t>Balance as at January 1, 2020 after adjustment</t>
  </si>
  <si>
    <t>Beginning balance as at January 1, 2019</t>
  </si>
  <si>
    <t>Beginning balance as at January 1, 2020</t>
  </si>
  <si>
    <t xml:space="preserve">   Dividends paid</t>
  </si>
  <si>
    <t>-</t>
  </si>
  <si>
    <t>Cash paid for dividend</t>
  </si>
  <si>
    <t>Interest tax paid</t>
  </si>
  <si>
    <t>Interest expense paid</t>
  </si>
  <si>
    <t>Other non-current liabilities</t>
  </si>
  <si>
    <t>Cash paid for purchases of other intangible assets</t>
  </si>
  <si>
    <t>Net cash provide by operating activities</t>
  </si>
  <si>
    <t>Net cash used in financing activities</t>
  </si>
  <si>
    <t>Net increase (decrease) in cash and cash equivalents</t>
  </si>
  <si>
    <t xml:space="preserve">STATEMENT  OF  COMPREHENSIVE  INCOME </t>
  </si>
  <si>
    <t>Reversal of doubtful accounts</t>
  </si>
  <si>
    <t>Expected credit losses</t>
  </si>
  <si>
    <t>Other current payables</t>
  </si>
  <si>
    <r>
      <t xml:space="preserve">AS  AT  SEPTEMBER </t>
    </r>
    <r>
      <rPr>
        <b/>
        <sz val="12"/>
        <rFont val="Times New Roman"/>
        <family val="1"/>
      </rPr>
      <t xml:space="preserve"> 30,  2020</t>
    </r>
  </si>
  <si>
    <t>September 30,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</si>
  <si>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30,  2020</t>
    </r>
  </si>
  <si>
    <t xml:space="preserve">Doubtful accounts 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</si>
  <si>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30,  2020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</si>
  <si>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</si>
  <si>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Ending balance as at September 30, 2019</t>
  </si>
  <si>
    <t>Ending balance as at September 30, 2020</t>
  </si>
  <si>
    <t>Loss on bad debts written off</t>
  </si>
  <si>
    <t>Employment benefits expense (reversal)</t>
  </si>
  <si>
    <t>Investment properties</t>
  </si>
  <si>
    <t>Amount due from a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</si>
</sst>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_);_(* \(#,##0.0000\);_(* &quot;-&quot;????_);_(@_)"/>
    <numFmt numFmtId="171" formatCode="_(* #,##0.00000_);_(* \(#,##0.00000\);_(* &quot;-&quot;?????_);_(@_)"/>
    <numFmt numFmtId="172" formatCode="_(* #,##0.000000_);_(* \(#,##0.000000\);_(* &quot;-&quot;??????_);_(@_)"/>
  </numFmts>
  <fonts count="66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3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9" fillId="0" borderId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54" fillId="24" borderId="0" applyNumberFormat="0" applyBorder="0" applyAlignment="0" applyProtection="0"/>
    <xf numFmtId="0" fontId="55" fillId="25" borderId="0" applyNumberFormat="0" applyBorder="0" applyAlignment="0" applyProtection="0"/>
    <xf numFmtId="0" fontId="56" fillId="26" borderId="0" applyNumberFormat="0" applyBorder="0" applyAlignment="0" applyProtection="0"/>
    <xf numFmtId="0" fontId="57" fillId="27" borderId="18" applyNumberFormat="0" applyAlignment="0" applyProtection="0"/>
    <xf numFmtId="0" fontId="58" fillId="28" borderId="19" applyNumberFormat="0" applyAlignment="0" applyProtection="0"/>
    <xf numFmtId="0" fontId="59" fillId="28" borderId="18" applyNumberFormat="0" applyAlignment="0" applyProtection="0"/>
    <xf numFmtId="0" fontId="60" fillId="0" borderId="20" applyNumberFormat="0" applyFill="0" applyAlignment="0" applyProtection="0"/>
    <xf numFmtId="0" fontId="61" fillId="29" borderId="21" applyNumberFormat="0" applyAlignment="0" applyProtection="0"/>
    <xf numFmtId="0" fontId="62" fillId="0" borderId="0" applyNumberFormat="0" applyFill="0" applyBorder="0" applyAlignment="0" applyProtection="0"/>
    <xf numFmtId="0" fontId="49" fillId="30" borderId="22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23" applyNumberFormat="0" applyFill="0" applyAlignment="0" applyProtection="0"/>
    <xf numFmtId="0" fontId="65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65" fillId="54" borderId="0" applyNumberFormat="0" applyBorder="0" applyAlignment="0" applyProtection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18" applyNumberFormat="0" applyAlignment="0" applyProtection="0"/>
    <xf numFmtId="0" fontId="41" fillId="28" borderId="19" applyNumberFormat="0" applyAlignment="0" applyProtection="0"/>
    <xf numFmtId="0" fontId="42" fillId="28" borderId="18" applyNumberFormat="0" applyAlignment="0" applyProtection="0"/>
    <xf numFmtId="0" fontId="43" fillId="0" borderId="20" applyNumberFormat="0" applyFill="0" applyAlignment="0" applyProtection="0"/>
    <xf numFmtId="0" fontId="44" fillId="29" borderId="21" applyNumberFormat="0" applyAlignment="0" applyProtection="0"/>
    <xf numFmtId="0" fontId="45" fillId="0" borderId="0" applyNumberFormat="0" applyFill="0" applyBorder="0" applyAlignment="0" applyProtection="0"/>
    <xf numFmtId="0" fontId="32" fillId="30" borderId="2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48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48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48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48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48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48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</cellStyleXfs>
  <cellXfs count="103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0" fontId="21" fillId="0" borderId="0" xfId="0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0" fontId="29" fillId="0" borderId="0" xfId="0" applyFont="1" applyFill="1" applyAlignment="1"/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3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167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165" fontId="21" fillId="0" borderId="14" xfId="28" applyNumberFormat="1" applyFont="1" applyFill="1" applyBorder="1" applyAlignment="1">
      <alignment vertical="center"/>
    </xf>
    <xf numFmtId="169" fontId="21" fillId="0" borderId="0" xfId="28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37" fontId="21" fillId="0" borderId="0" xfId="28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1" fillId="0" borderId="12" xfId="28" applyNumberFormat="1" applyFont="1" applyFill="1" applyBorder="1" applyAlignment="1">
      <alignment horizontal="right" vertical="center"/>
    </xf>
    <xf numFmtId="37" fontId="21" fillId="0" borderId="12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171" fontId="21" fillId="0" borderId="0" xfId="28" applyNumberFormat="1" applyFont="1" applyFill="1" applyAlignment="1">
      <alignment vertical="center"/>
    </xf>
    <xf numFmtId="171" fontId="21" fillId="0" borderId="10" xfId="2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 indent="2"/>
    </xf>
    <xf numFmtId="0" fontId="31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37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167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167" fontId="30" fillId="0" borderId="12" xfId="0" applyNumberFormat="1" applyFont="1" applyFill="1" applyBorder="1" applyAlignment="1">
      <alignment horizontal="center" vertical="center"/>
    </xf>
    <xf numFmtId="37" fontId="30" fillId="0" borderId="12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horizontal="center" vertical="center"/>
    </xf>
    <xf numFmtId="37" fontId="30" fillId="0" borderId="14" xfId="0" applyNumberFormat="1" applyFont="1" applyFill="1" applyBorder="1" applyAlignment="1">
      <alignment vertical="center"/>
    </xf>
    <xf numFmtId="37" fontId="30" fillId="0" borderId="13" xfId="0" applyNumberFormat="1" applyFont="1" applyFill="1" applyBorder="1" applyAlignment="1">
      <alignment vertical="center"/>
    </xf>
    <xf numFmtId="165" fontId="30" fillId="0" borderId="0" xfId="28" applyNumberFormat="1" applyFont="1" applyFill="1" applyBorder="1" applyAlignment="1">
      <alignment vertical="center"/>
    </xf>
    <xf numFmtId="172" fontId="21" fillId="0" borderId="0" xfId="28" applyNumberFormat="1" applyFont="1" applyFill="1" applyAlignment="1">
      <alignment horizontal="center" vertical="center"/>
    </xf>
    <xf numFmtId="171" fontId="21" fillId="0" borderId="10" xfId="28" applyNumberFormat="1" applyFont="1" applyFill="1" applyBorder="1" applyAlignment="1">
      <alignment horizontal="center" vertical="center"/>
    </xf>
    <xf numFmtId="37" fontId="21" fillId="0" borderId="0" xfId="28" applyNumberFormat="1" applyFont="1" applyFill="1" applyAlignment="1">
      <alignment horizontal="center" vertical="center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41" fontId="21" fillId="0" borderId="0" xfId="28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513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ongboonnate\AppData\Local\Microsoft\Windows\INetCache\Content.Outlook\97FT98YF\IFS63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กำไรขาดทุน 9 เดือน"/>
      <sheetName val="ส่วนของผู้ถือหุ้น"/>
      <sheetName val="กระแสเงินสด"/>
    </sheetNames>
    <sheetDataSet>
      <sheetData sheetId="0"/>
      <sheetData sheetId="1"/>
      <sheetData sheetId="2"/>
      <sheetData sheetId="3"/>
      <sheetData sheetId="4">
        <row r="19">
          <cell r="I19">
            <v>-2403600</v>
          </cell>
        </row>
        <row r="23">
          <cell r="I23">
            <v>-115972494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G36"/>
  <sheetViews>
    <sheetView zoomScaleNormal="100" zoomScaleSheetLayoutView="80" zoomScalePageLayoutView="90" workbookViewId="0">
      <selection activeCell="C27" sqref="C27"/>
    </sheetView>
  </sheetViews>
  <sheetFormatPr defaultColWidth="9.140625" defaultRowHeight="21" customHeight="1"/>
  <cols>
    <col min="1" max="1" width="54.28515625" style="3" customWidth="1"/>
    <col min="2" max="2" width="8.7109375" style="3" customWidth="1"/>
    <col min="3" max="3" width="17.140625" style="3" bestFit="1" customWidth="1"/>
    <col min="4" max="4" width="1.28515625" style="3" customWidth="1"/>
    <col min="5" max="5" width="16.85546875" style="3" bestFit="1" customWidth="1"/>
    <col min="6" max="6" width="13.140625" style="37" customWidth="1"/>
    <col min="7" max="7" width="13.7109375" style="3" bestFit="1" customWidth="1"/>
    <col min="8" max="16384" width="9.140625" style="3"/>
  </cols>
  <sheetData>
    <row r="1" spans="1:7" s="10" customFormat="1" ht="21" customHeight="1">
      <c r="A1" s="96" t="s">
        <v>34</v>
      </c>
      <c r="B1" s="96"/>
      <c r="C1" s="96"/>
      <c r="D1" s="96"/>
      <c r="E1" s="96"/>
      <c r="F1" s="41"/>
    </row>
    <row r="2" spans="1:7" s="10" customFormat="1" ht="21" customHeight="1">
      <c r="A2" s="96" t="s">
        <v>65</v>
      </c>
      <c r="B2" s="96"/>
      <c r="C2" s="96"/>
      <c r="D2" s="96"/>
      <c r="E2" s="96"/>
      <c r="F2" s="41"/>
    </row>
    <row r="3" spans="1:7" s="10" customFormat="1" ht="21" customHeight="1">
      <c r="A3" s="96" t="s">
        <v>134</v>
      </c>
      <c r="B3" s="96"/>
      <c r="C3" s="96"/>
      <c r="D3" s="96"/>
      <c r="E3" s="96"/>
      <c r="F3" s="41"/>
    </row>
    <row r="4" spans="1:7" ht="21" customHeight="1">
      <c r="A4" s="97" t="s">
        <v>58</v>
      </c>
      <c r="B4" s="97"/>
      <c r="C4" s="97"/>
      <c r="D4" s="97"/>
      <c r="E4" s="97"/>
    </row>
    <row r="5" spans="1:7" ht="9" customHeight="1"/>
    <row r="6" spans="1:7" ht="21" customHeight="1">
      <c r="B6" s="2"/>
      <c r="C6" s="2" t="s">
        <v>54</v>
      </c>
      <c r="D6" s="8"/>
      <c r="E6" s="2"/>
    </row>
    <row r="7" spans="1:7" ht="21" customHeight="1">
      <c r="B7" s="2" t="s">
        <v>42</v>
      </c>
      <c r="C7" s="2" t="s">
        <v>55</v>
      </c>
      <c r="D7" s="8"/>
      <c r="E7" s="2" t="s">
        <v>55</v>
      </c>
    </row>
    <row r="8" spans="1:7" ht="21" customHeight="1">
      <c r="B8" s="2"/>
      <c r="C8" s="2" t="s">
        <v>135</v>
      </c>
      <c r="D8" s="8"/>
      <c r="E8" s="2" t="s">
        <v>56</v>
      </c>
    </row>
    <row r="9" spans="1:7" ht="21" customHeight="1">
      <c r="A9" s="18"/>
      <c r="B9" s="2"/>
      <c r="C9" s="2">
        <v>2020</v>
      </c>
      <c r="D9" s="8"/>
      <c r="E9" s="2">
        <v>2019</v>
      </c>
    </row>
    <row r="10" spans="1:7" ht="21" customHeight="1">
      <c r="A10" s="23" t="s">
        <v>0</v>
      </c>
      <c r="B10" s="2"/>
      <c r="C10" s="39"/>
      <c r="D10" s="39"/>
      <c r="E10" s="39"/>
    </row>
    <row r="11" spans="1:7" ht="21" customHeight="1">
      <c r="A11" s="18" t="s">
        <v>1</v>
      </c>
      <c r="F11" s="42"/>
      <c r="G11" s="43"/>
    </row>
    <row r="12" spans="1:7" ht="21" customHeight="1">
      <c r="A12" s="4" t="s">
        <v>31</v>
      </c>
      <c r="B12" s="31"/>
      <c r="C12" s="25">
        <v>356967396</v>
      </c>
      <c r="D12" s="39"/>
      <c r="E12" s="25">
        <v>364123985</v>
      </c>
      <c r="F12" s="6"/>
      <c r="G12" s="43"/>
    </row>
    <row r="13" spans="1:7" ht="21" customHeight="1">
      <c r="A13" s="4" t="s">
        <v>80</v>
      </c>
      <c r="B13" s="31">
        <v>5</v>
      </c>
      <c r="C13" s="25">
        <v>2298616371</v>
      </c>
      <c r="D13" s="11"/>
      <c r="E13" s="25">
        <v>3271358391</v>
      </c>
      <c r="F13" s="6"/>
      <c r="G13" s="43"/>
    </row>
    <row r="14" spans="1:7" ht="21" customHeight="1">
      <c r="A14" s="4" t="s">
        <v>81</v>
      </c>
      <c r="B14" s="31">
        <v>6</v>
      </c>
      <c r="C14" s="25">
        <v>3174972</v>
      </c>
      <c r="D14" s="11"/>
      <c r="E14" s="25">
        <v>2854404</v>
      </c>
      <c r="F14" s="6"/>
      <c r="G14" s="43"/>
    </row>
    <row r="15" spans="1:7" ht="21" customHeight="1">
      <c r="A15" s="4" t="s">
        <v>82</v>
      </c>
      <c r="B15" s="31">
        <v>7</v>
      </c>
      <c r="C15" s="25">
        <v>75844390</v>
      </c>
      <c r="D15" s="11"/>
      <c r="E15" s="25">
        <v>90901162</v>
      </c>
      <c r="F15" s="6"/>
      <c r="G15" s="43"/>
    </row>
    <row r="16" spans="1:7" ht="21" customHeight="1">
      <c r="A16" s="4" t="s">
        <v>83</v>
      </c>
      <c r="B16" s="31">
        <v>8</v>
      </c>
      <c r="C16" s="25">
        <v>94395173</v>
      </c>
      <c r="D16" s="11"/>
      <c r="E16" s="25">
        <v>156381176</v>
      </c>
      <c r="F16" s="6"/>
      <c r="G16" s="43"/>
    </row>
    <row r="17" spans="1:7" ht="21" customHeight="1">
      <c r="A17" s="4" t="s">
        <v>2</v>
      </c>
      <c r="B17" s="31"/>
      <c r="C17" s="25">
        <v>4882155</v>
      </c>
      <c r="D17" s="11"/>
      <c r="E17" s="25">
        <v>6401066</v>
      </c>
      <c r="F17" s="6"/>
    </row>
    <row r="18" spans="1:7" ht="21" customHeight="1">
      <c r="A18" s="7" t="s">
        <v>3</v>
      </c>
      <c r="B18" s="31"/>
      <c r="C18" s="44">
        <f>SUM(C12:C17)</f>
        <v>2833880457</v>
      </c>
      <c r="D18" s="11"/>
      <c r="E18" s="44">
        <f>SUM(E12:E17)</f>
        <v>3892020184</v>
      </c>
      <c r="F18" s="45"/>
    </row>
    <row r="19" spans="1:7" ht="21" customHeight="1">
      <c r="B19" s="31"/>
      <c r="C19" s="6"/>
      <c r="D19" s="11"/>
      <c r="E19" s="6"/>
    </row>
    <row r="20" spans="1:7" ht="21" customHeight="1">
      <c r="A20" s="18" t="s">
        <v>28</v>
      </c>
    </row>
    <row r="21" spans="1:7" ht="21" customHeight="1">
      <c r="A21" s="4" t="s">
        <v>35</v>
      </c>
      <c r="B21" s="31"/>
      <c r="C21" s="6">
        <v>162942</v>
      </c>
      <c r="D21" s="11"/>
      <c r="E21" s="6">
        <v>161183</v>
      </c>
      <c r="F21" s="6"/>
      <c r="G21" s="6"/>
    </row>
    <row r="22" spans="1:7" ht="21" customHeight="1">
      <c r="A22" s="4" t="s">
        <v>84</v>
      </c>
      <c r="B22" s="31">
        <v>6</v>
      </c>
      <c r="C22" s="6">
        <v>2197684</v>
      </c>
      <c r="D22" s="11"/>
      <c r="E22" s="67">
        <v>0</v>
      </c>
      <c r="F22" s="6"/>
      <c r="G22" s="6"/>
    </row>
    <row r="23" spans="1:7" ht="21" customHeight="1">
      <c r="A23" s="4" t="s">
        <v>85</v>
      </c>
      <c r="B23" s="31">
        <v>7</v>
      </c>
      <c r="C23" s="6">
        <v>69982802</v>
      </c>
      <c r="D23" s="11"/>
      <c r="E23" s="6">
        <v>88669621</v>
      </c>
      <c r="F23" s="6"/>
      <c r="G23" s="6"/>
    </row>
    <row r="24" spans="1:7" ht="21" customHeight="1">
      <c r="A24" s="4" t="s">
        <v>72</v>
      </c>
      <c r="B24" s="31">
        <v>9</v>
      </c>
      <c r="C24" s="6">
        <v>24951847</v>
      </c>
      <c r="D24" s="11"/>
      <c r="E24" s="6">
        <v>28953003</v>
      </c>
      <c r="F24" s="6"/>
      <c r="G24" s="6"/>
    </row>
    <row r="25" spans="1:7" ht="21" customHeight="1">
      <c r="A25" s="4" t="s">
        <v>144</v>
      </c>
      <c r="B25" s="31">
        <v>9</v>
      </c>
      <c r="C25" s="6">
        <v>63847840</v>
      </c>
      <c r="D25" s="11"/>
      <c r="E25" s="6">
        <v>67338041</v>
      </c>
      <c r="F25" s="6"/>
      <c r="G25" s="6"/>
    </row>
    <row r="26" spans="1:7" ht="21" customHeight="1">
      <c r="A26" s="4" t="s">
        <v>97</v>
      </c>
      <c r="B26" s="31"/>
      <c r="C26" s="6">
        <v>735767</v>
      </c>
      <c r="D26" s="11"/>
      <c r="E26" s="6">
        <v>920369</v>
      </c>
      <c r="F26" s="6"/>
      <c r="G26" s="6"/>
    </row>
    <row r="27" spans="1:7" ht="21" customHeight="1">
      <c r="A27" s="4" t="s">
        <v>51</v>
      </c>
      <c r="B27" s="31"/>
      <c r="C27" s="6">
        <v>38689905</v>
      </c>
      <c r="D27" s="11"/>
      <c r="E27" s="6">
        <v>34495183</v>
      </c>
      <c r="F27" s="6"/>
      <c r="G27" s="6"/>
    </row>
    <row r="28" spans="1:7" ht="21" customHeight="1">
      <c r="A28" s="4" t="s">
        <v>49</v>
      </c>
      <c r="B28" s="31"/>
      <c r="C28" s="6">
        <v>652150</v>
      </c>
      <c r="D28" s="11"/>
      <c r="E28" s="65">
        <v>473390</v>
      </c>
      <c r="F28" s="3"/>
      <c r="G28" s="6"/>
    </row>
    <row r="29" spans="1:7" ht="21" customHeight="1">
      <c r="A29" s="7" t="s">
        <v>50</v>
      </c>
      <c r="B29" s="7"/>
      <c r="C29" s="44">
        <f>SUM(C21:C28)</f>
        <v>201220937</v>
      </c>
      <c r="D29" s="6"/>
      <c r="E29" s="44">
        <f>SUM(E21:E28)</f>
        <v>221010790</v>
      </c>
      <c r="F29" s="3"/>
      <c r="G29" s="6"/>
    </row>
    <row r="30" spans="1:7" ht="21" customHeight="1" thickBot="1">
      <c r="A30" s="19" t="s">
        <v>4</v>
      </c>
      <c r="B30" s="8"/>
      <c r="C30" s="46">
        <f>+C29+C18</f>
        <v>3035101394</v>
      </c>
      <c r="D30" s="11"/>
      <c r="E30" s="46">
        <f>+E29+E18</f>
        <v>4113030974</v>
      </c>
      <c r="F30" s="3"/>
      <c r="G30" s="6"/>
    </row>
    <row r="31" spans="1:7" ht="21" customHeight="1" thickTop="1">
      <c r="A31" s="19"/>
      <c r="B31" s="8"/>
      <c r="C31" s="11"/>
      <c r="D31" s="11"/>
      <c r="E31" s="11"/>
      <c r="F31" s="3"/>
      <c r="G31" s="6"/>
    </row>
    <row r="32" spans="1:7" ht="21" customHeight="1">
      <c r="C32" s="6"/>
    </row>
    <row r="34" spans="1:6" s="63" customFormat="1" ht="21" customHeight="1">
      <c r="F34" s="37"/>
    </row>
    <row r="35" spans="1:6" ht="21" customHeight="1">
      <c r="A35" s="63"/>
    </row>
    <row r="36" spans="1:6" ht="21" customHeight="1">
      <c r="A36" s="63" t="s">
        <v>68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4"/>
  <sheetViews>
    <sheetView topLeftCell="A48" zoomScale="87" zoomScaleNormal="87" zoomScaleSheetLayoutView="87" zoomScalePageLayoutView="60" workbookViewId="0">
      <selection activeCell="C27" sqref="C27"/>
    </sheetView>
  </sheetViews>
  <sheetFormatPr defaultColWidth="9.140625" defaultRowHeight="21" customHeight="1"/>
  <cols>
    <col min="1" max="1" width="54.28515625" style="3" customWidth="1"/>
    <col min="2" max="2" width="8.140625" style="3" customWidth="1"/>
    <col min="3" max="3" width="17.140625" style="3" customWidth="1"/>
    <col min="4" max="4" width="1.7109375" style="3" customWidth="1"/>
    <col min="5" max="5" width="18" style="3" bestFit="1" customWidth="1"/>
    <col min="6" max="8" width="9.140625" style="3"/>
    <col min="9" max="9" width="12.28515625" style="3" bestFit="1" customWidth="1"/>
    <col min="10" max="16384" width="9.140625" style="3"/>
  </cols>
  <sheetData>
    <row r="1" spans="1:5" s="10" customFormat="1" ht="21" customHeight="1">
      <c r="A1" s="96" t="s">
        <v>34</v>
      </c>
      <c r="B1" s="96"/>
      <c r="C1" s="96"/>
      <c r="D1" s="96"/>
      <c r="E1" s="96"/>
    </row>
    <row r="2" spans="1:5" s="10" customFormat="1" ht="21" customHeight="1">
      <c r="A2" s="96" t="s">
        <v>69</v>
      </c>
      <c r="B2" s="96"/>
      <c r="C2" s="96"/>
      <c r="D2" s="96"/>
      <c r="E2" s="96"/>
    </row>
    <row r="3" spans="1:5" s="10" customFormat="1" ht="21" customHeight="1">
      <c r="A3" s="96" t="s">
        <v>134</v>
      </c>
      <c r="B3" s="96"/>
      <c r="C3" s="96"/>
      <c r="D3" s="96"/>
      <c r="E3" s="96"/>
    </row>
    <row r="4" spans="1:5" ht="21" customHeight="1">
      <c r="A4" s="97" t="s">
        <v>58</v>
      </c>
      <c r="B4" s="97"/>
      <c r="C4" s="97"/>
      <c r="D4" s="97"/>
      <c r="E4" s="97"/>
    </row>
    <row r="5" spans="1:5" ht="6" customHeight="1"/>
    <row r="6" spans="1:5" ht="21" customHeight="1">
      <c r="B6" s="2"/>
      <c r="C6" s="2" t="s">
        <v>54</v>
      </c>
      <c r="D6" s="8"/>
      <c r="E6" s="2"/>
    </row>
    <row r="7" spans="1:5" ht="21" customHeight="1">
      <c r="B7" s="2" t="s">
        <v>42</v>
      </c>
      <c r="C7" s="2" t="s">
        <v>55</v>
      </c>
      <c r="D7" s="8"/>
      <c r="E7" s="2" t="s">
        <v>55</v>
      </c>
    </row>
    <row r="8" spans="1:5" ht="21" customHeight="1">
      <c r="B8" s="2"/>
      <c r="C8" s="2" t="s">
        <v>135</v>
      </c>
      <c r="D8" s="8"/>
      <c r="E8" s="2" t="s">
        <v>56</v>
      </c>
    </row>
    <row r="9" spans="1:5" ht="21" customHeight="1">
      <c r="B9" s="2"/>
      <c r="C9" s="2">
        <v>2020</v>
      </c>
      <c r="D9" s="8"/>
      <c r="E9" s="2">
        <v>2019</v>
      </c>
    </row>
    <row r="10" spans="1:5" ht="21" customHeight="1">
      <c r="A10" s="94" t="s">
        <v>86</v>
      </c>
      <c r="B10" s="2"/>
      <c r="C10" s="39"/>
      <c r="D10" s="39"/>
      <c r="E10" s="39"/>
    </row>
    <row r="11" spans="1:5" ht="21" customHeight="1">
      <c r="A11" s="18" t="s">
        <v>6</v>
      </c>
      <c r="C11" s="39"/>
      <c r="D11" s="39"/>
      <c r="E11" s="39"/>
    </row>
    <row r="12" spans="1:5" ht="21" customHeight="1">
      <c r="A12" s="4" t="s">
        <v>102</v>
      </c>
      <c r="B12" s="5">
        <v>10</v>
      </c>
      <c r="C12" s="25">
        <v>1210000000</v>
      </c>
      <c r="D12" s="11"/>
      <c r="E12" s="25">
        <v>2210000000</v>
      </c>
    </row>
    <row r="13" spans="1:5" s="63" customFormat="1" ht="21" customHeight="1">
      <c r="A13" s="4" t="s">
        <v>133</v>
      </c>
      <c r="B13" s="5">
        <v>16</v>
      </c>
      <c r="C13" s="25">
        <v>50220828</v>
      </c>
      <c r="D13" s="11"/>
      <c r="E13" s="25">
        <v>60951731</v>
      </c>
    </row>
    <row r="14" spans="1:5" ht="21" customHeight="1">
      <c r="A14" s="4" t="s">
        <v>103</v>
      </c>
      <c r="B14" s="5">
        <v>11</v>
      </c>
      <c r="C14" s="25">
        <v>120080000</v>
      </c>
      <c r="D14" s="11"/>
      <c r="E14" s="25">
        <v>146720000</v>
      </c>
    </row>
    <row r="15" spans="1:5" ht="21" customHeight="1">
      <c r="A15" s="4" t="s">
        <v>41</v>
      </c>
      <c r="B15" s="5">
        <v>16</v>
      </c>
      <c r="C15" s="25">
        <v>11056546</v>
      </c>
      <c r="D15" s="11"/>
      <c r="E15" s="25">
        <v>31097567.829999998</v>
      </c>
    </row>
    <row r="16" spans="1:5" ht="21" customHeight="1">
      <c r="A16" s="7" t="s">
        <v>7</v>
      </c>
      <c r="B16" s="5"/>
      <c r="C16" s="26">
        <f>SUM(C12:C15)</f>
        <v>1391357374</v>
      </c>
      <c r="D16" s="11"/>
      <c r="E16" s="26">
        <f>SUM(E12:E15)</f>
        <v>2448769298.8299999</v>
      </c>
    </row>
    <row r="17" spans="1:5" ht="21" customHeight="1">
      <c r="A17" s="7"/>
      <c r="B17" s="5"/>
      <c r="C17" s="27"/>
      <c r="D17" s="11"/>
      <c r="E17" s="27"/>
    </row>
    <row r="18" spans="1:5" ht="21" customHeight="1">
      <c r="A18" s="18" t="s">
        <v>29</v>
      </c>
      <c r="B18" s="5"/>
      <c r="C18" s="27"/>
      <c r="D18" s="11"/>
      <c r="E18" s="27"/>
    </row>
    <row r="19" spans="1:5" ht="21" customHeight="1">
      <c r="A19" s="4" t="s">
        <v>113</v>
      </c>
      <c r="B19" s="5">
        <v>11</v>
      </c>
      <c r="C19" s="27">
        <v>116520000</v>
      </c>
      <c r="D19" s="11"/>
      <c r="E19" s="27">
        <v>120260000</v>
      </c>
    </row>
    <row r="20" spans="1:5" ht="21" customHeight="1">
      <c r="A20" s="4" t="s">
        <v>98</v>
      </c>
      <c r="B20" s="5"/>
      <c r="C20" s="27">
        <v>34497854</v>
      </c>
      <c r="D20" s="11"/>
      <c r="E20" s="27">
        <v>31383168</v>
      </c>
    </row>
    <row r="21" spans="1:5" ht="21" customHeight="1">
      <c r="A21" s="4" t="s">
        <v>100</v>
      </c>
      <c r="B21" s="5"/>
      <c r="C21" s="67">
        <v>0</v>
      </c>
      <c r="D21" s="11"/>
      <c r="E21" s="27">
        <v>762750</v>
      </c>
    </row>
    <row r="22" spans="1:5" ht="21" customHeight="1">
      <c r="A22" s="7" t="s">
        <v>87</v>
      </c>
      <c r="B22" s="5"/>
      <c r="C22" s="26">
        <f>SUM(C19:C21)</f>
        <v>151017854</v>
      </c>
      <c r="D22" s="11"/>
      <c r="E22" s="26">
        <f>SUM(E19:E21)</f>
        <v>152405918</v>
      </c>
    </row>
    <row r="23" spans="1:5" ht="21" customHeight="1">
      <c r="A23" s="17" t="s">
        <v>23</v>
      </c>
      <c r="B23" s="5"/>
      <c r="C23" s="26">
        <f>+C22+C16</f>
        <v>1542375228</v>
      </c>
      <c r="D23" s="11"/>
      <c r="E23" s="26">
        <f>+E22+E16</f>
        <v>2601175216.8299999</v>
      </c>
    </row>
    <row r="24" spans="1:5" ht="21" customHeight="1">
      <c r="A24" s="7"/>
      <c r="B24" s="5"/>
      <c r="C24" s="27"/>
      <c r="D24" s="11"/>
      <c r="E24" s="27"/>
    </row>
    <row r="25" spans="1:5" ht="21" customHeight="1">
      <c r="A25" s="7"/>
      <c r="C25" s="27"/>
      <c r="D25" s="11"/>
      <c r="E25" s="27"/>
    </row>
    <row r="26" spans="1:5" ht="21" customHeight="1">
      <c r="A26" s="7"/>
      <c r="B26" s="5"/>
      <c r="C26" s="27"/>
      <c r="D26" s="11"/>
      <c r="E26" s="27"/>
    </row>
    <row r="27" spans="1:5" ht="21" customHeight="1">
      <c r="A27" s="7"/>
      <c r="B27" s="5"/>
      <c r="C27" s="27"/>
      <c r="D27" s="11"/>
      <c r="E27" s="27"/>
    </row>
    <row r="28" spans="1:5" ht="21" customHeight="1">
      <c r="A28" s="7"/>
      <c r="B28" s="5"/>
      <c r="C28" s="27"/>
      <c r="D28" s="11"/>
      <c r="E28" s="27"/>
    </row>
    <row r="29" spans="1:5" ht="21" customHeight="1">
      <c r="A29" s="7"/>
      <c r="B29" s="5"/>
      <c r="C29" s="27"/>
      <c r="D29" s="11"/>
      <c r="E29" s="27"/>
    </row>
    <row r="30" spans="1:5" ht="21" customHeight="1">
      <c r="A30" s="7"/>
      <c r="B30" s="5"/>
      <c r="C30" s="27"/>
      <c r="D30" s="11"/>
      <c r="E30" s="27"/>
    </row>
    <row r="31" spans="1:5" ht="21" customHeight="1">
      <c r="A31" s="7"/>
      <c r="B31" s="5"/>
      <c r="C31" s="27"/>
      <c r="D31" s="11"/>
      <c r="E31" s="27"/>
    </row>
    <row r="32" spans="1:5" ht="21" customHeight="1">
      <c r="A32" s="7"/>
      <c r="B32" s="5"/>
      <c r="C32" s="27"/>
      <c r="D32" s="11"/>
      <c r="E32" s="27"/>
    </row>
    <row r="33" spans="1:5" s="63" customFormat="1" ht="21" customHeight="1">
      <c r="A33" s="7"/>
      <c r="B33" s="5"/>
      <c r="C33" s="27"/>
      <c r="D33" s="11"/>
      <c r="E33" s="27"/>
    </row>
    <row r="34" spans="1:5" s="63" customFormat="1" ht="21" customHeight="1">
      <c r="A34" s="7"/>
      <c r="B34" s="5"/>
      <c r="C34" s="27"/>
      <c r="D34" s="11"/>
      <c r="E34" s="27"/>
    </row>
    <row r="35" spans="1:5" s="63" customFormat="1" ht="21" customHeight="1">
      <c r="A35" s="7"/>
      <c r="B35" s="5"/>
      <c r="C35" s="27"/>
      <c r="D35" s="11"/>
      <c r="E35" s="27"/>
    </row>
    <row r="36" spans="1:5" s="63" customFormat="1" ht="21" customHeight="1">
      <c r="A36" s="7"/>
      <c r="B36" s="5"/>
      <c r="C36" s="27"/>
      <c r="D36" s="11"/>
      <c r="E36" s="27"/>
    </row>
    <row r="37" spans="1:5" s="63" customFormat="1" ht="21" customHeight="1">
      <c r="A37" s="7"/>
      <c r="B37" s="5"/>
      <c r="C37" s="27"/>
      <c r="D37" s="11"/>
      <c r="E37" s="27"/>
    </row>
    <row r="38" spans="1:5" s="10" customFormat="1" ht="21" customHeight="1">
      <c r="A38" s="96" t="s">
        <v>34</v>
      </c>
      <c r="B38" s="96"/>
      <c r="C38" s="96"/>
      <c r="D38" s="96"/>
      <c r="E38" s="96"/>
    </row>
    <row r="39" spans="1:5" s="10" customFormat="1" ht="21" customHeight="1">
      <c r="A39" s="96" t="s">
        <v>69</v>
      </c>
      <c r="B39" s="96"/>
      <c r="C39" s="96"/>
      <c r="D39" s="96"/>
      <c r="E39" s="96"/>
    </row>
    <row r="40" spans="1:5" s="10" customFormat="1" ht="21" customHeight="1">
      <c r="A40" s="96" t="s">
        <v>134</v>
      </c>
      <c r="B40" s="96"/>
      <c r="C40" s="96"/>
      <c r="D40" s="96"/>
      <c r="E40" s="96"/>
    </row>
    <row r="41" spans="1:5" ht="21" customHeight="1">
      <c r="A41" s="97" t="s">
        <v>58</v>
      </c>
      <c r="B41" s="97"/>
      <c r="C41" s="97"/>
      <c r="D41" s="97"/>
      <c r="E41" s="97"/>
    </row>
    <row r="42" spans="1:5" ht="6" customHeight="1"/>
    <row r="43" spans="1:5" ht="21" customHeight="1">
      <c r="B43" s="2"/>
      <c r="C43" s="2" t="s">
        <v>54</v>
      </c>
      <c r="D43" s="8"/>
      <c r="E43" s="2"/>
    </row>
    <row r="44" spans="1:5" ht="21" customHeight="1">
      <c r="B44" s="2" t="s">
        <v>42</v>
      </c>
      <c r="C44" s="2" t="s">
        <v>55</v>
      </c>
      <c r="D44" s="8"/>
      <c r="E44" s="2" t="s">
        <v>55</v>
      </c>
    </row>
    <row r="45" spans="1:5" ht="21" customHeight="1">
      <c r="B45" s="2"/>
      <c r="C45" s="2" t="s">
        <v>135</v>
      </c>
      <c r="D45" s="8"/>
      <c r="E45" s="2" t="s">
        <v>56</v>
      </c>
    </row>
    <row r="46" spans="1:5" ht="21" customHeight="1">
      <c r="A46" s="93"/>
      <c r="B46" s="2"/>
      <c r="C46" s="2">
        <v>2020</v>
      </c>
      <c r="D46" s="8"/>
      <c r="E46" s="2">
        <v>2019</v>
      </c>
    </row>
    <row r="47" spans="1:5" ht="21" customHeight="1">
      <c r="A47" s="56" t="s">
        <v>95</v>
      </c>
      <c r="B47" s="2"/>
      <c r="C47" s="39"/>
      <c r="D47" s="39"/>
      <c r="E47" s="39"/>
    </row>
    <row r="48" spans="1:5" ht="21" customHeight="1">
      <c r="A48" s="18" t="s">
        <v>88</v>
      </c>
      <c r="B48" s="5"/>
      <c r="C48" s="39"/>
      <c r="D48" s="39"/>
      <c r="E48" s="39"/>
    </row>
    <row r="49" spans="1:9" ht="21" customHeight="1">
      <c r="A49" s="18" t="s">
        <v>36</v>
      </c>
      <c r="B49" s="5"/>
      <c r="C49" s="39"/>
      <c r="D49" s="39"/>
      <c r="E49" s="39"/>
    </row>
    <row r="50" spans="1:9" ht="21" customHeight="1">
      <c r="A50" s="4" t="s">
        <v>59</v>
      </c>
      <c r="B50" s="5"/>
      <c r="C50" s="1"/>
      <c r="D50" s="11"/>
      <c r="E50" s="1"/>
    </row>
    <row r="51" spans="1:9" ht="21" customHeight="1" thickBot="1">
      <c r="A51" s="28" t="s">
        <v>96</v>
      </c>
      <c r="B51" s="5"/>
      <c r="C51" s="58">
        <v>493500000</v>
      </c>
      <c r="D51" s="6"/>
      <c r="E51" s="58">
        <v>493500000</v>
      </c>
    </row>
    <row r="52" spans="1:9" ht="21" customHeight="1" thickTop="1">
      <c r="A52" s="4" t="s">
        <v>47</v>
      </c>
      <c r="B52" s="5"/>
      <c r="C52" s="1"/>
      <c r="D52" s="6"/>
      <c r="E52" s="1"/>
    </row>
    <row r="53" spans="1:9" ht="21" customHeight="1">
      <c r="A53" s="28" t="s">
        <v>99</v>
      </c>
      <c r="B53" s="5"/>
      <c r="C53" s="1">
        <v>493499975</v>
      </c>
      <c r="D53" s="6"/>
      <c r="E53" s="1">
        <v>493499975</v>
      </c>
    </row>
    <row r="54" spans="1:9" ht="21" customHeight="1">
      <c r="A54" s="28"/>
      <c r="B54" s="5"/>
      <c r="C54" s="12"/>
      <c r="D54" s="6"/>
      <c r="E54" s="12"/>
    </row>
    <row r="55" spans="1:9" ht="21" customHeight="1">
      <c r="A55" s="29" t="s">
        <v>89</v>
      </c>
      <c r="B55" s="5"/>
      <c r="C55" s="1"/>
      <c r="D55" s="6"/>
      <c r="E55" s="1"/>
    </row>
    <row r="56" spans="1:9" ht="21" customHeight="1">
      <c r="A56" s="4" t="s">
        <v>90</v>
      </c>
      <c r="B56" s="31"/>
      <c r="C56" s="12">
        <v>31746399</v>
      </c>
      <c r="D56" s="11"/>
      <c r="E56" s="12">
        <v>31746399</v>
      </c>
    </row>
    <row r="57" spans="1:9" ht="21" customHeight="1">
      <c r="A57" s="18" t="s">
        <v>26</v>
      </c>
      <c r="B57" s="5"/>
      <c r="C57" s="25"/>
      <c r="D57" s="6"/>
      <c r="E57" s="25"/>
    </row>
    <row r="58" spans="1:9" ht="21" customHeight="1">
      <c r="A58" s="4" t="s">
        <v>8</v>
      </c>
      <c r="B58" s="5"/>
      <c r="C58" s="25"/>
      <c r="D58" s="6"/>
      <c r="E58" s="25"/>
    </row>
    <row r="59" spans="1:9" ht="21" customHeight="1">
      <c r="A59" s="30" t="s">
        <v>60</v>
      </c>
      <c r="B59" s="31"/>
      <c r="C59" s="25">
        <v>49350000</v>
      </c>
      <c r="D59" s="6"/>
      <c r="E59" s="25">
        <v>49350000</v>
      </c>
    </row>
    <row r="60" spans="1:9" ht="21" customHeight="1">
      <c r="A60" s="4" t="s">
        <v>27</v>
      </c>
      <c r="B60" s="4"/>
      <c r="C60" s="27">
        <v>918129792</v>
      </c>
      <c r="D60" s="11"/>
      <c r="E60" s="27">
        <v>937259383</v>
      </c>
    </row>
    <row r="61" spans="1:9" ht="21" customHeight="1">
      <c r="A61" s="17" t="s">
        <v>91</v>
      </c>
      <c r="B61" s="17"/>
      <c r="C61" s="26">
        <f>SUM(C53:C60)</f>
        <v>1492726166</v>
      </c>
      <c r="D61" s="6"/>
      <c r="E61" s="14">
        <f>SUM(E53:E60)</f>
        <v>1511855757</v>
      </c>
    </row>
    <row r="62" spans="1:9" ht="21" customHeight="1" thickBot="1">
      <c r="A62" s="24" t="s">
        <v>108</v>
      </c>
      <c r="B62" s="29"/>
      <c r="C62" s="40">
        <f>C61+C23</f>
        <v>3035101394</v>
      </c>
      <c r="D62" s="6"/>
      <c r="E62" s="40">
        <f>E61+E23</f>
        <v>4113030973.8299999</v>
      </c>
      <c r="G62" s="6"/>
      <c r="I62" s="6"/>
    </row>
    <row r="63" spans="1:9" ht="21" customHeight="1" thickTop="1">
      <c r="A63" s="24"/>
      <c r="B63" s="29"/>
      <c r="C63" s="27"/>
      <c r="D63" s="6"/>
      <c r="E63" s="27"/>
      <c r="I63" s="6"/>
    </row>
    <row r="64" spans="1:9" ht="21" customHeight="1">
      <c r="A64" s="24"/>
      <c r="B64" s="29"/>
      <c r="C64" s="27"/>
      <c r="D64" s="6"/>
      <c r="E64" s="27"/>
      <c r="I64" s="6"/>
    </row>
    <row r="65" spans="1:9" ht="21" customHeight="1">
      <c r="A65" s="24"/>
      <c r="B65" s="29"/>
      <c r="C65" s="27"/>
      <c r="D65" s="6"/>
      <c r="E65" s="27"/>
      <c r="I65" s="6"/>
    </row>
    <row r="66" spans="1:9" ht="21" customHeight="1">
      <c r="C66" s="9"/>
    </row>
    <row r="67" spans="1:9" ht="21" customHeight="1">
      <c r="C67" s="6"/>
    </row>
    <row r="68" spans="1:9" ht="21" customHeight="1">
      <c r="A68" s="62"/>
      <c r="B68" s="62"/>
      <c r="C68" s="1"/>
      <c r="D68" s="11"/>
      <c r="E68" s="1"/>
    </row>
    <row r="69" spans="1:9" s="63" customFormat="1" ht="21" customHeight="1">
      <c r="A69" s="62"/>
      <c r="B69" s="62"/>
      <c r="C69" s="1"/>
      <c r="D69" s="11"/>
      <c r="E69" s="1"/>
    </row>
    <row r="70" spans="1:9" s="63" customFormat="1" ht="21" customHeight="1">
      <c r="A70" s="62"/>
      <c r="B70" s="62"/>
      <c r="C70" s="1"/>
      <c r="D70" s="11"/>
      <c r="E70" s="1"/>
    </row>
    <row r="71" spans="1:9" s="63" customFormat="1" ht="21" customHeight="1">
      <c r="A71" s="62"/>
      <c r="B71" s="62"/>
      <c r="C71" s="1"/>
      <c r="D71" s="11"/>
      <c r="E71" s="1"/>
    </row>
    <row r="73" spans="1:9" s="63" customFormat="1" ht="21" customHeight="1"/>
    <row r="74" spans="1:9" ht="21" customHeight="1">
      <c r="A74" s="63" t="s">
        <v>68</v>
      </c>
    </row>
  </sheetData>
  <mergeCells count="8">
    <mergeCell ref="A41:E41"/>
    <mergeCell ref="A4:E4"/>
    <mergeCell ref="A2:E2"/>
    <mergeCell ref="A1:E1"/>
    <mergeCell ref="A3:E3"/>
    <mergeCell ref="A38:E38"/>
    <mergeCell ref="A39:E39"/>
    <mergeCell ref="A40:E40"/>
  </mergeCells>
  <phoneticPr fontId="0" type="noConversion"/>
  <pageMargins left="0.8" right="0.3" top="1" bottom="0.5" header="0.5" footer="0.3"/>
  <pageSetup paperSize="9" scale="99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H39"/>
  <sheetViews>
    <sheetView tabSelected="1" zoomScaleNormal="100" zoomScaleSheetLayoutView="100" workbookViewId="0">
      <selection activeCell="A13" sqref="A13"/>
    </sheetView>
  </sheetViews>
  <sheetFormatPr defaultColWidth="7.140625" defaultRowHeight="21" customHeight="1"/>
  <cols>
    <col min="1" max="1" width="50.140625" style="3" customWidth="1"/>
    <col min="2" max="2" width="6.28515625" style="3" customWidth="1"/>
    <col min="3" max="3" width="9.140625" style="3" customWidth="1"/>
    <col min="4" max="4" width="16.28515625" style="3" customWidth="1"/>
    <col min="5" max="5" width="1" style="3" customWidth="1"/>
    <col min="6" max="6" width="16.28515625" style="3" customWidth="1"/>
    <col min="7" max="8" width="15.7109375" style="3" bestFit="1" customWidth="1"/>
    <col min="9" max="254" width="9.140625" style="3" customWidth="1"/>
    <col min="255" max="255" width="47.28515625" style="3" customWidth="1"/>
    <col min="256" max="16384" width="7.140625" style="3"/>
  </cols>
  <sheetData>
    <row r="1" spans="1:8" s="10" customFormat="1" ht="21" customHeight="1">
      <c r="A1" s="96" t="s">
        <v>34</v>
      </c>
      <c r="B1" s="96"/>
      <c r="C1" s="96"/>
      <c r="D1" s="96"/>
      <c r="E1" s="96"/>
      <c r="F1" s="96"/>
    </row>
    <row r="2" spans="1:8" s="10" customFormat="1" ht="21" customHeight="1">
      <c r="A2" s="96" t="s">
        <v>130</v>
      </c>
      <c r="B2" s="96"/>
      <c r="C2" s="96"/>
      <c r="D2" s="96"/>
      <c r="E2" s="96"/>
      <c r="F2" s="96"/>
    </row>
    <row r="3" spans="1:8" s="10" customFormat="1" ht="21" customHeight="1">
      <c r="A3" s="96" t="s">
        <v>136</v>
      </c>
      <c r="B3" s="96"/>
      <c r="C3" s="96"/>
      <c r="D3" s="96"/>
      <c r="E3" s="96"/>
      <c r="F3" s="96"/>
    </row>
    <row r="4" spans="1:8" s="10" customFormat="1" ht="21" customHeight="1">
      <c r="A4" s="96" t="s">
        <v>57</v>
      </c>
      <c r="B4" s="96"/>
      <c r="C4" s="96"/>
      <c r="D4" s="96"/>
      <c r="E4" s="96"/>
      <c r="F4" s="96"/>
    </row>
    <row r="5" spans="1:8" s="10" customFormat="1" ht="21" customHeight="1">
      <c r="A5" s="97" t="s">
        <v>58</v>
      </c>
      <c r="B5" s="97"/>
      <c r="C5" s="97"/>
      <c r="D5" s="97"/>
      <c r="E5" s="97"/>
      <c r="F5" s="97"/>
    </row>
    <row r="6" spans="1:8" ht="6" customHeight="1"/>
    <row r="7" spans="1:8" ht="21" customHeight="1">
      <c r="B7" s="2" t="s">
        <v>42</v>
      </c>
      <c r="D7" s="2">
        <v>2020</v>
      </c>
      <c r="E7" s="8"/>
      <c r="F7" s="2">
        <v>2019</v>
      </c>
    </row>
    <row r="8" spans="1:8" ht="21" customHeight="1">
      <c r="A8" s="18" t="s">
        <v>9</v>
      </c>
      <c r="D8" s="6"/>
      <c r="F8" s="6"/>
    </row>
    <row r="9" spans="1:8" ht="21" customHeight="1">
      <c r="A9" s="4" t="s">
        <v>10</v>
      </c>
      <c r="B9" s="4"/>
      <c r="D9" s="12">
        <v>52082913</v>
      </c>
      <c r="E9" s="12"/>
      <c r="F9" s="12">
        <v>73615113</v>
      </c>
      <c r="H9" s="13"/>
    </row>
    <row r="10" spans="1:8" ht="21" customHeight="1">
      <c r="A10" s="4" t="s">
        <v>24</v>
      </c>
      <c r="B10" s="4"/>
      <c r="D10" s="12">
        <v>61331</v>
      </c>
      <c r="E10" s="12"/>
      <c r="F10" s="12">
        <v>91284</v>
      </c>
    </row>
    <row r="11" spans="1:8" ht="21" customHeight="1">
      <c r="A11" s="4" t="s">
        <v>11</v>
      </c>
      <c r="B11" s="4"/>
      <c r="D11" s="12">
        <v>3149895</v>
      </c>
      <c r="E11" s="12"/>
      <c r="F11" s="12">
        <v>4520783</v>
      </c>
    </row>
    <row r="12" spans="1:8" ht="21" customHeight="1">
      <c r="A12" s="4" t="s">
        <v>12</v>
      </c>
      <c r="B12" s="4"/>
      <c r="D12" s="12">
        <v>19591354</v>
      </c>
      <c r="E12" s="12"/>
      <c r="F12" s="12">
        <v>26377481</v>
      </c>
    </row>
    <row r="13" spans="1:8" ht="21" customHeight="1">
      <c r="A13" s="4" t="s">
        <v>13</v>
      </c>
      <c r="B13" s="4"/>
      <c r="D13" s="12">
        <v>7730758</v>
      </c>
      <c r="E13" s="12"/>
      <c r="F13" s="12">
        <v>11313827</v>
      </c>
    </row>
    <row r="14" spans="1:8" ht="21" customHeight="1">
      <c r="A14" s="7" t="s">
        <v>14</v>
      </c>
      <c r="B14" s="7"/>
      <c r="D14" s="14">
        <f>SUM(D9:D13)</f>
        <v>82616251</v>
      </c>
      <c r="E14" s="12"/>
      <c r="F14" s="14">
        <f>SUM(F9:F13)</f>
        <v>115918488</v>
      </c>
    </row>
    <row r="15" spans="1:8" ht="10.35" customHeight="1"/>
    <row r="16" spans="1:8" ht="21" customHeight="1">
      <c r="A16" s="18" t="s">
        <v>15</v>
      </c>
      <c r="D16" s="12"/>
      <c r="E16" s="12"/>
      <c r="F16" s="12"/>
    </row>
    <row r="17" spans="1:8" ht="21" customHeight="1">
      <c r="A17" s="4" t="s">
        <v>45</v>
      </c>
      <c r="B17" s="4"/>
      <c r="D17" s="12">
        <v>2756028</v>
      </c>
      <c r="E17" s="12"/>
      <c r="F17" s="12">
        <v>3624017</v>
      </c>
      <c r="G17" s="9"/>
    </row>
    <row r="18" spans="1:8" ht="21" customHeight="1">
      <c r="A18" s="4" t="s">
        <v>46</v>
      </c>
      <c r="B18" s="4"/>
      <c r="D18" s="12">
        <v>21593105</v>
      </c>
      <c r="E18" s="12"/>
      <c r="F18" s="12">
        <v>22362899</v>
      </c>
      <c r="G18" s="9"/>
    </row>
    <row r="19" spans="1:8" ht="21" customHeight="1">
      <c r="A19" s="4" t="s">
        <v>44</v>
      </c>
      <c r="B19" s="5">
        <v>12</v>
      </c>
      <c r="D19" s="12">
        <v>6680629</v>
      </c>
      <c r="E19" s="12"/>
      <c r="F19" s="12">
        <v>8235227</v>
      </c>
      <c r="G19" s="9"/>
    </row>
    <row r="20" spans="1:8" ht="21" customHeight="1">
      <c r="A20" s="4" t="s">
        <v>132</v>
      </c>
      <c r="B20" s="4"/>
      <c r="D20" s="12">
        <v>21783082</v>
      </c>
      <c r="E20" s="12"/>
      <c r="F20" s="95" t="s">
        <v>121</v>
      </c>
      <c r="H20" s="13"/>
    </row>
    <row r="21" spans="1:8" s="63" customFormat="1" ht="21" customHeight="1">
      <c r="A21" s="4" t="s">
        <v>137</v>
      </c>
      <c r="B21" s="4">
        <v>5</v>
      </c>
      <c r="D21" s="95" t="s">
        <v>121</v>
      </c>
      <c r="E21" s="12"/>
      <c r="F21" s="32">
        <v>3368238</v>
      </c>
      <c r="H21" s="13"/>
    </row>
    <row r="22" spans="1:8" ht="21" customHeight="1">
      <c r="A22" s="4" t="s">
        <v>101</v>
      </c>
      <c r="B22" s="7"/>
      <c r="D22" s="12">
        <v>7409221</v>
      </c>
      <c r="E22" s="12"/>
      <c r="F22" s="12">
        <v>17286807</v>
      </c>
    </row>
    <row r="23" spans="1:8" ht="21" customHeight="1">
      <c r="A23" s="7" t="s">
        <v>16</v>
      </c>
      <c r="B23" s="7"/>
      <c r="D23" s="14">
        <f>SUM(D17:D22)</f>
        <v>60222065</v>
      </c>
      <c r="E23" s="12"/>
      <c r="F23" s="14">
        <f>SUM(F17:F22)</f>
        <v>54877188</v>
      </c>
    </row>
    <row r="24" spans="1:8" ht="10.35" customHeight="1"/>
    <row r="25" spans="1:8" ht="21" customHeight="1">
      <c r="A25" s="18" t="s">
        <v>111</v>
      </c>
      <c r="B25" s="7"/>
      <c r="D25" s="1">
        <f>D14-D23</f>
        <v>22394186</v>
      </c>
      <c r="E25" s="12"/>
      <c r="F25" s="25">
        <v>61041300</v>
      </c>
    </row>
    <row r="26" spans="1:8" ht="21" customHeight="1">
      <c r="A26" s="18" t="s">
        <v>30</v>
      </c>
      <c r="D26" s="12">
        <v>5436275</v>
      </c>
      <c r="E26" s="12"/>
      <c r="F26" s="12">
        <v>17997080</v>
      </c>
    </row>
    <row r="27" spans="1:8" ht="21" customHeight="1">
      <c r="A27" s="19" t="s">
        <v>63</v>
      </c>
      <c r="B27" s="5"/>
      <c r="C27" s="8"/>
      <c r="D27" s="14">
        <f>D25-D26</f>
        <v>16957911</v>
      </c>
      <c r="E27" s="12"/>
      <c r="F27" s="14">
        <f>F25-F26</f>
        <v>43044220</v>
      </c>
      <c r="G27" s="6"/>
      <c r="H27" s="12"/>
    </row>
    <row r="28" spans="1:8" s="63" customFormat="1" ht="20.25" customHeight="1">
      <c r="A28" s="18" t="s">
        <v>115</v>
      </c>
      <c r="B28" s="5"/>
      <c r="C28" s="8"/>
      <c r="D28" s="68">
        <v>0</v>
      </c>
      <c r="E28" s="67"/>
      <c r="F28" s="90" t="s">
        <v>121</v>
      </c>
      <c r="G28" s="11"/>
      <c r="H28" s="12"/>
    </row>
    <row r="29" spans="1:8" ht="21" customHeight="1" thickBot="1">
      <c r="A29" s="19" t="s">
        <v>114</v>
      </c>
      <c r="D29" s="58">
        <f>D27</f>
        <v>16957911</v>
      </c>
      <c r="E29" s="1"/>
      <c r="F29" s="58">
        <f>F27</f>
        <v>43044220</v>
      </c>
    </row>
    <row r="30" spans="1:8" s="63" customFormat="1" ht="10.35" customHeight="1" thickTop="1">
      <c r="A30" s="19"/>
    </row>
    <row r="31" spans="1:8" ht="21" customHeight="1">
      <c r="A31" s="19" t="s">
        <v>25</v>
      </c>
      <c r="C31" s="19" t="s">
        <v>5</v>
      </c>
      <c r="D31" s="15">
        <f>D27/D34</f>
        <v>3.4362536695163967E-2</v>
      </c>
      <c r="E31" s="15"/>
      <c r="F31" s="15">
        <f>F29/F34</f>
        <v>8.7222334712377642E-2</v>
      </c>
    </row>
    <row r="32" spans="1:8" ht="10.35" customHeight="1"/>
    <row r="33" spans="1:7" ht="21" customHeight="1">
      <c r="A33" s="19" t="s">
        <v>17</v>
      </c>
      <c r="B33" s="8"/>
      <c r="C33" s="19"/>
      <c r="D33" s="6"/>
      <c r="E33" s="6"/>
      <c r="F33" s="6"/>
    </row>
    <row r="34" spans="1:7" ht="21" customHeight="1">
      <c r="A34" s="20" t="s">
        <v>62</v>
      </c>
      <c r="B34" s="16"/>
      <c r="C34" s="19" t="s">
        <v>18</v>
      </c>
      <c r="D34" s="6">
        <v>493499975</v>
      </c>
      <c r="E34" s="6"/>
      <c r="F34" s="6">
        <v>493499975</v>
      </c>
      <c r="G34" s="6"/>
    </row>
    <row r="36" spans="1:7" s="63" customFormat="1" ht="21" customHeight="1"/>
    <row r="37" spans="1:7" s="63" customFormat="1" ht="21" customHeight="1"/>
    <row r="38" spans="1:7" s="63" customFormat="1" ht="21" customHeight="1"/>
    <row r="39" spans="1:7" ht="21" customHeight="1">
      <c r="A39" s="63" t="s">
        <v>68</v>
      </c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38"/>
  <sheetViews>
    <sheetView topLeftCell="A10" zoomScaleNormal="100" zoomScaleSheetLayoutView="100" workbookViewId="0">
      <selection activeCell="C27" sqref="C27"/>
    </sheetView>
  </sheetViews>
  <sheetFormatPr defaultColWidth="7.140625" defaultRowHeight="15.75"/>
  <cols>
    <col min="1" max="1" width="48.28515625" style="63" customWidth="1"/>
    <col min="2" max="2" width="8.28515625" style="63" bestFit="1" customWidth="1"/>
    <col min="3" max="3" width="8.7109375" style="63" customWidth="1"/>
    <col min="4" max="4" width="16.28515625" style="63" customWidth="1"/>
    <col min="5" max="5" width="1.7109375" style="63" customWidth="1"/>
    <col min="6" max="6" width="16.28515625" style="63" customWidth="1"/>
    <col min="7" max="8" width="15.7109375" style="63" bestFit="1" customWidth="1"/>
    <col min="9" max="254" width="9.140625" style="63" customWidth="1"/>
    <col min="255" max="255" width="47.28515625" style="63" customWidth="1"/>
    <col min="256" max="16384" width="7.140625" style="63"/>
  </cols>
  <sheetData>
    <row r="1" spans="1:8" s="10" customFormat="1" ht="21" customHeight="1">
      <c r="A1" s="96" t="s">
        <v>34</v>
      </c>
      <c r="B1" s="96"/>
      <c r="C1" s="96"/>
      <c r="D1" s="96"/>
      <c r="E1" s="96"/>
      <c r="F1" s="96"/>
    </row>
    <row r="2" spans="1:8" s="10" customFormat="1" ht="21" customHeight="1">
      <c r="A2" s="96" t="s">
        <v>130</v>
      </c>
      <c r="B2" s="96"/>
      <c r="C2" s="96"/>
      <c r="D2" s="96"/>
      <c r="E2" s="96"/>
      <c r="F2" s="96"/>
    </row>
    <row r="3" spans="1:8" s="10" customFormat="1" ht="21" customHeight="1">
      <c r="A3" s="96" t="s">
        <v>138</v>
      </c>
      <c r="B3" s="96"/>
      <c r="C3" s="96"/>
      <c r="D3" s="96"/>
      <c r="E3" s="96"/>
      <c r="F3" s="96"/>
    </row>
    <row r="4" spans="1:8" s="10" customFormat="1" ht="21" customHeight="1">
      <c r="A4" s="96" t="s">
        <v>57</v>
      </c>
      <c r="B4" s="96"/>
      <c r="C4" s="96"/>
      <c r="D4" s="96"/>
      <c r="E4" s="96"/>
      <c r="F4" s="96"/>
    </row>
    <row r="5" spans="1:8" s="10" customFormat="1" ht="21" customHeight="1">
      <c r="A5" s="97" t="s">
        <v>58</v>
      </c>
      <c r="B5" s="97"/>
      <c r="C5" s="97"/>
      <c r="D5" s="97"/>
      <c r="E5" s="97"/>
      <c r="F5" s="97"/>
    </row>
    <row r="6" spans="1:8" ht="6" customHeight="1"/>
    <row r="7" spans="1:8" ht="21" customHeight="1">
      <c r="B7" s="2" t="s">
        <v>42</v>
      </c>
      <c r="D7" s="2">
        <v>2020</v>
      </c>
      <c r="E7" s="8"/>
      <c r="F7" s="2">
        <v>2019</v>
      </c>
    </row>
    <row r="8" spans="1:8" ht="21" customHeight="1">
      <c r="A8" s="18" t="s">
        <v>9</v>
      </c>
      <c r="D8" s="6"/>
      <c r="F8" s="6"/>
    </row>
    <row r="9" spans="1:8" ht="21" customHeight="1">
      <c r="A9" s="4" t="s">
        <v>10</v>
      </c>
      <c r="B9" s="4"/>
      <c r="D9" s="12">
        <v>181253848</v>
      </c>
      <c r="E9" s="12"/>
      <c r="F9" s="12">
        <v>219127263</v>
      </c>
      <c r="H9" s="13"/>
    </row>
    <row r="10" spans="1:8" ht="21" customHeight="1">
      <c r="A10" s="4" t="s">
        <v>24</v>
      </c>
      <c r="B10" s="4"/>
      <c r="D10" s="12">
        <v>207679</v>
      </c>
      <c r="E10" s="12"/>
      <c r="F10" s="12">
        <v>405662</v>
      </c>
    </row>
    <row r="11" spans="1:8" ht="21" customHeight="1">
      <c r="A11" s="4" t="s">
        <v>11</v>
      </c>
      <c r="B11" s="4"/>
      <c r="D11" s="12">
        <v>10867280</v>
      </c>
      <c r="E11" s="12"/>
      <c r="F11" s="12">
        <v>13335829</v>
      </c>
    </row>
    <row r="12" spans="1:8" ht="21" customHeight="1">
      <c r="A12" s="4" t="s">
        <v>12</v>
      </c>
      <c r="B12" s="4"/>
      <c r="D12" s="12">
        <v>65578555</v>
      </c>
      <c r="E12" s="12"/>
      <c r="F12" s="12">
        <v>78377475</v>
      </c>
    </row>
    <row r="13" spans="1:8" ht="21" customHeight="1">
      <c r="A13" s="4" t="s">
        <v>13</v>
      </c>
      <c r="B13" s="4"/>
      <c r="D13" s="12">
        <v>29838044</v>
      </c>
      <c r="E13" s="12"/>
      <c r="F13" s="12">
        <v>48611579</v>
      </c>
    </row>
    <row r="14" spans="1:8" ht="21" customHeight="1">
      <c r="A14" s="7" t="s">
        <v>14</v>
      </c>
      <c r="B14" s="7"/>
      <c r="D14" s="14">
        <f>SUM(D9:D13)</f>
        <v>287745406</v>
      </c>
      <c r="E14" s="12"/>
      <c r="F14" s="14">
        <v>359857808</v>
      </c>
    </row>
    <row r="15" spans="1:8" ht="21" customHeight="1"/>
    <row r="16" spans="1:8" ht="21" customHeight="1">
      <c r="A16" s="18" t="s">
        <v>15</v>
      </c>
      <c r="D16" s="12"/>
      <c r="E16" s="12"/>
      <c r="F16" s="12"/>
    </row>
    <row r="17" spans="1:8" ht="21" customHeight="1">
      <c r="A17" s="4" t="s">
        <v>45</v>
      </c>
      <c r="B17" s="4"/>
      <c r="D17" s="12">
        <v>11889906</v>
      </c>
      <c r="E17" s="12"/>
      <c r="F17" s="12">
        <v>15590291</v>
      </c>
      <c r="G17" s="9"/>
    </row>
    <row r="18" spans="1:8" ht="21" customHeight="1">
      <c r="A18" s="4" t="s">
        <v>46</v>
      </c>
      <c r="B18" s="4"/>
      <c r="D18" s="12">
        <v>71876884</v>
      </c>
      <c r="E18" s="12"/>
      <c r="F18" s="12">
        <v>77424781</v>
      </c>
      <c r="G18" s="9"/>
    </row>
    <row r="19" spans="1:8" ht="21" customHeight="1">
      <c r="A19" s="4" t="s">
        <v>44</v>
      </c>
      <c r="B19" s="5">
        <v>12</v>
      </c>
      <c r="D19" s="12">
        <v>25571178</v>
      </c>
      <c r="E19" s="12"/>
      <c r="F19" s="12">
        <v>26987682</v>
      </c>
      <c r="G19" s="9"/>
    </row>
    <row r="20" spans="1:8" ht="21" customHeight="1">
      <c r="A20" s="4" t="s">
        <v>132</v>
      </c>
      <c r="B20" s="5"/>
      <c r="D20" s="12">
        <v>22160935</v>
      </c>
      <c r="E20" s="12"/>
      <c r="F20" s="95" t="s">
        <v>121</v>
      </c>
      <c r="H20" s="13"/>
    </row>
    <row r="21" spans="1:8" ht="21" customHeight="1">
      <c r="A21" s="4" t="s">
        <v>131</v>
      </c>
      <c r="B21" s="5">
        <v>5</v>
      </c>
      <c r="D21" s="95" t="s">
        <v>121</v>
      </c>
      <c r="E21" s="12"/>
      <c r="F21" s="32">
        <v>-46091234</v>
      </c>
      <c r="H21" s="13"/>
    </row>
    <row r="22" spans="1:8" ht="21" customHeight="1">
      <c r="A22" s="4" t="s">
        <v>101</v>
      </c>
      <c r="B22" s="7"/>
      <c r="D22" s="12">
        <v>31660215</v>
      </c>
      <c r="E22" s="12"/>
      <c r="F22" s="12">
        <v>53054965</v>
      </c>
    </row>
    <row r="23" spans="1:8" ht="21" customHeight="1">
      <c r="A23" s="7" t="s">
        <v>16</v>
      </c>
      <c r="B23" s="7"/>
      <c r="D23" s="14">
        <f>SUM(D17:D22)</f>
        <v>163159118</v>
      </c>
      <c r="E23" s="12"/>
      <c r="F23" s="14">
        <f>SUM(F17:F22)</f>
        <v>126966485</v>
      </c>
    </row>
    <row r="24" spans="1:8" ht="21.75" customHeight="1"/>
    <row r="25" spans="1:8" ht="21" customHeight="1">
      <c r="A25" s="18" t="s">
        <v>111</v>
      </c>
      <c r="B25" s="7"/>
      <c r="D25" s="1">
        <f>+D14-D23</f>
        <v>124586288</v>
      </c>
      <c r="E25" s="12"/>
      <c r="F25" s="1">
        <v>232891323</v>
      </c>
    </row>
    <row r="26" spans="1:8" ht="21" customHeight="1">
      <c r="A26" s="18" t="s">
        <v>30</v>
      </c>
      <c r="D26" s="12">
        <v>25339785</v>
      </c>
      <c r="E26" s="12"/>
      <c r="F26" s="12">
        <v>52380411</v>
      </c>
    </row>
    <row r="27" spans="1:8" ht="21" customHeight="1">
      <c r="A27" s="19" t="s">
        <v>63</v>
      </c>
      <c r="B27" s="5"/>
      <c r="C27" s="8"/>
      <c r="D27" s="14">
        <f>D25-D26</f>
        <v>99246503</v>
      </c>
      <c r="E27" s="12"/>
      <c r="F27" s="14">
        <f>F25-F26</f>
        <v>180510912</v>
      </c>
      <c r="G27" s="6"/>
      <c r="H27" s="12"/>
    </row>
    <row r="28" spans="1:8" ht="20.25" customHeight="1">
      <c r="A28" s="18" t="s">
        <v>115</v>
      </c>
      <c r="B28" s="5"/>
      <c r="C28" s="8"/>
      <c r="D28" s="68">
        <v>0</v>
      </c>
      <c r="E28" s="67"/>
      <c r="F28" s="90" t="s">
        <v>121</v>
      </c>
      <c r="G28" s="11"/>
      <c r="H28" s="12"/>
    </row>
    <row r="29" spans="1:8" ht="21" customHeight="1" thickBot="1">
      <c r="A29" s="19" t="s">
        <v>114</v>
      </c>
      <c r="D29" s="58">
        <f>SUM(D27:D28)</f>
        <v>99246503</v>
      </c>
      <c r="E29" s="1"/>
      <c r="F29" s="58">
        <f>SUM(F27:F28)</f>
        <v>180510912</v>
      </c>
    </row>
    <row r="30" spans="1:8" ht="21" customHeight="1" thickTop="1"/>
    <row r="31" spans="1:8" ht="21" customHeight="1">
      <c r="A31" s="19" t="s">
        <v>25</v>
      </c>
      <c r="C31" s="19" t="s">
        <v>5</v>
      </c>
      <c r="D31" s="15">
        <f>D27/D34</f>
        <v>0.20110741241678887</v>
      </c>
      <c r="E31" s="15"/>
      <c r="F31" s="15">
        <f>F27/F34</f>
        <v>0.36577694254189169</v>
      </c>
    </row>
    <row r="32" spans="1:8" ht="20.25" customHeight="1"/>
    <row r="33" spans="1:7" ht="21" customHeight="1">
      <c r="A33" s="19" t="s">
        <v>17</v>
      </c>
      <c r="B33" s="8"/>
      <c r="C33" s="19"/>
      <c r="D33" s="6"/>
      <c r="E33" s="6"/>
      <c r="F33" s="6"/>
    </row>
    <row r="34" spans="1:7" ht="21" customHeight="1">
      <c r="A34" s="20" t="s">
        <v>62</v>
      </c>
      <c r="B34" s="16"/>
      <c r="C34" s="19" t="s">
        <v>18</v>
      </c>
      <c r="D34" s="6">
        <v>493499975</v>
      </c>
      <c r="E34" s="6"/>
      <c r="F34" s="6">
        <v>493499975</v>
      </c>
      <c r="G34" s="6"/>
    </row>
    <row r="36" spans="1:7" ht="21" customHeight="1"/>
    <row r="37" spans="1:7">
      <c r="A37" s="63" t="s">
        <v>68</v>
      </c>
    </row>
    <row r="38" spans="1:7" ht="20.25" customHeight="1"/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7"/>
  <sheetViews>
    <sheetView topLeftCell="A16" zoomScale="95" zoomScaleNormal="95" zoomScaleSheetLayoutView="100" workbookViewId="0">
      <selection activeCell="C27" sqref="C27"/>
    </sheetView>
  </sheetViews>
  <sheetFormatPr defaultColWidth="9.140625" defaultRowHeight="21" customHeight="1"/>
  <cols>
    <col min="1" max="1" width="34.28515625" style="18" customWidth="1"/>
    <col min="2" max="2" width="7.28515625" style="18" customWidth="1"/>
    <col min="3" max="3" width="1.28515625" style="18" customWidth="1"/>
    <col min="4" max="4" width="9.28515625" style="18" customWidth="1"/>
    <col min="5" max="5" width="1.140625" style="18" customWidth="1"/>
    <col min="6" max="6" width="9.28515625" style="18" customWidth="1"/>
    <col min="7" max="7" width="1.140625" style="18" customWidth="1"/>
    <col min="8" max="8" width="9.85546875" style="18" customWidth="1"/>
    <col min="9" max="9" width="1.140625" style="18" customWidth="1"/>
    <col min="10" max="10" width="11" style="18" customWidth="1"/>
    <col min="11" max="11" width="1.140625" style="18" customWidth="1"/>
    <col min="12" max="12" width="10.85546875" style="18" customWidth="1"/>
    <col min="13" max="14" width="9.140625" style="18"/>
    <col min="15" max="15" width="9.28515625" style="18" bestFit="1" customWidth="1"/>
    <col min="16" max="16384" width="9.140625" style="18"/>
  </cols>
  <sheetData>
    <row r="1" spans="1:16" s="21" customFormat="1" ht="21" customHeight="1">
      <c r="A1" s="96" t="s">
        <v>34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6" s="21" customFormat="1" ht="21" customHeight="1">
      <c r="A2" s="101" t="s">
        <v>92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6" s="21" customFormat="1" ht="21" customHeight="1">
      <c r="A3" s="101" t="s">
        <v>139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6" s="21" customFormat="1" ht="21" customHeight="1">
      <c r="A4" s="101" t="s">
        <v>57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6" ht="21" customHeight="1">
      <c r="A5" s="97" t="s">
        <v>58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6" ht="6" customHeight="1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6" s="22" customFormat="1" ht="21" customHeight="1">
      <c r="A7" s="69"/>
      <c r="B7" s="70" t="s">
        <v>42</v>
      </c>
      <c r="C7" s="71"/>
      <c r="D7" s="70" t="s">
        <v>48</v>
      </c>
      <c r="E7" s="71"/>
      <c r="F7" s="70" t="s">
        <v>52</v>
      </c>
      <c r="G7" s="72"/>
      <c r="H7" s="100" t="s">
        <v>78</v>
      </c>
      <c r="I7" s="100"/>
      <c r="J7" s="100"/>
      <c r="K7" s="71"/>
      <c r="L7" s="70" t="s">
        <v>33</v>
      </c>
    </row>
    <row r="8" spans="1:16" s="22" customFormat="1" ht="21" customHeight="1">
      <c r="A8" s="69"/>
      <c r="B8" s="69"/>
      <c r="C8" s="71"/>
      <c r="D8" s="70" t="s">
        <v>76</v>
      </c>
      <c r="E8" s="71"/>
      <c r="F8" s="70" t="s">
        <v>53</v>
      </c>
      <c r="G8" s="100" t="s">
        <v>32</v>
      </c>
      <c r="H8" s="100"/>
      <c r="I8" s="100"/>
      <c r="J8" s="70" t="s">
        <v>27</v>
      </c>
      <c r="K8" s="71"/>
      <c r="L8" s="73" t="s">
        <v>74</v>
      </c>
    </row>
    <row r="9" spans="1:16" s="22" customFormat="1" ht="21" customHeight="1">
      <c r="A9" s="74"/>
      <c r="B9" s="74"/>
      <c r="C9" s="71"/>
      <c r="D9" s="70" t="s">
        <v>77</v>
      </c>
      <c r="E9" s="71"/>
      <c r="F9" s="70" t="s">
        <v>61</v>
      </c>
      <c r="G9" s="100" t="s">
        <v>79</v>
      </c>
      <c r="H9" s="100"/>
      <c r="I9" s="100"/>
      <c r="J9" s="70"/>
      <c r="K9" s="99" t="s">
        <v>73</v>
      </c>
      <c r="L9" s="99"/>
    </row>
    <row r="10" spans="1:16" s="22" customFormat="1" ht="21" customHeight="1">
      <c r="A10" s="74"/>
      <c r="B10" s="74"/>
      <c r="C10" s="71"/>
      <c r="D10" s="70"/>
      <c r="E10" s="71"/>
      <c r="F10" s="70"/>
      <c r="G10" s="70"/>
      <c r="H10" s="70"/>
      <c r="I10" s="70"/>
      <c r="J10" s="70"/>
      <c r="K10" s="73"/>
      <c r="L10" s="73"/>
    </row>
    <row r="11" spans="1:16" s="22" customFormat="1" ht="21" customHeight="1">
      <c r="A11" s="75" t="s">
        <v>118</v>
      </c>
      <c r="B11" s="76"/>
      <c r="C11" s="77"/>
      <c r="D11" s="78">
        <v>493499975</v>
      </c>
      <c r="E11" s="78"/>
      <c r="F11" s="78">
        <v>31746399</v>
      </c>
      <c r="G11" s="78"/>
      <c r="H11" s="78">
        <v>49350000</v>
      </c>
      <c r="I11" s="78"/>
      <c r="J11" s="78">
        <v>789579395</v>
      </c>
      <c r="K11" s="78"/>
      <c r="L11" s="78">
        <f>D11+F11+H11+J11</f>
        <v>1364175769</v>
      </c>
    </row>
    <row r="12" spans="1:16" s="22" customFormat="1" ht="21" customHeight="1">
      <c r="A12" s="79" t="s">
        <v>64</v>
      </c>
      <c r="B12" s="76"/>
      <c r="C12" s="77"/>
      <c r="D12" s="78"/>
      <c r="E12" s="78"/>
      <c r="F12" s="80"/>
      <c r="G12" s="80"/>
      <c r="H12" s="80"/>
      <c r="I12" s="80"/>
      <c r="J12" s="80"/>
      <c r="K12" s="78"/>
      <c r="L12" s="78"/>
      <c r="P12" s="54"/>
    </row>
    <row r="13" spans="1:16" s="22" customFormat="1" ht="21" customHeight="1">
      <c r="A13" s="79" t="s">
        <v>94</v>
      </c>
      <c r="B13" s="76"/>
      <c r="C13" s="81"/>
      <c r="D13" s="80">
        <v>0</v>
      </c>
      <c r="E13" s="78"/>
      <c r="F13" s="80">
        <v>0</v>
      </c>
      <c r="G13" s="78"/>
      <c r="H13" s="80">
        <v>0</v>
      </c>
      <c r="I13" s="80"/>
      <c r="J13" s="78">
        <v>180510912</v>
      </c>
      <c r="K13" s="84"/>
      <c r="L13" s="78">
        <f>D13+F13+H13+J13</f>
        <v>180510912</v>
      </c>
    </row>
    <row r="14" spans="1:16" s="22" customFormat="1" ht="21" customHeight="1">
      <c r="A14" s="79" t="s">
        <v>120</v>
      </c>
      <c r="B14" s="76">
        <v>13.2</v>
      </c>
      <c r="C14" s="81"/>
      <c r="D14" s="82">
        <v>0</v>
      </c>
      <c r="E14" s="78"/>
      <c r="F14" s="82">
        <v>0</v>
      </c>
      <c r="G14" s="78"/>
      <c r="H14" s="82">
        <v>0</v>
      </c>
      <c r="I14" s="80"/>
      <c r="J14" s="83">
        <v>-83894996</v>
      </c>
      <c r="K14" s="84"/>
      <c r="L14" s="83">
        <f>D14+F14+H14+J14</f>
        <v>-83894996</v>
      </c>
    </row>
    <row r="15" spans="1:16" s="22" customFormat="1" ht="21" customHeight="1" thickBot="1">
      <c r="A15" s="75" t="s">
        <v>140</v>
      </c>
      <c r="B15" s="77"/>
      <c r="C15" s="77"/>
      <c r="D15" s="86">
        <f>SUM(D11:D14)</f>
        <v>493499975</v>
      </c>
      <c r="E15" s="78"/>
      <c r="F15" s="86">
        <f>SUM(F11:F14)</f>
        <v>31746399</v>
      </c>
      <c r="G15" s="78"/>
      <c r="H15" s="86">
        <f>SUM(H11:H14)</f>
        <v>49350000</v>
      </c>
      <c r="I15" s="78">
        <f>SUM(I11:I13)</f>
        <v>0</v>
      </c>
      <c r="J15" s="86">
        <f>SUM(J11:J14)</f>
        <v>886195311</v>
      </c>
      <c r="K15" s="78"/>
      <c r="L15" s="86">
        <f>SUM(L11:L14)</f>
        <v>1460791685</v>
      </c>
    </row>
    <row r="16" spans="1:16" s="22" customFormat="1" ht="21" customHeight="1" thickTop="1">
      <c r="A16" s="74"/>
      <c r="B16" s="74"/>
      <c r="C16" s="70"/>
      <c r="D16" s="70"/>
      <c r="E16" s="70"/>
      <c r="F16" s="70"/>
      <c r="G16" s="72"/>
      <c r="H16" s="72"/>
      <c r="I16" s="72"/>
      <c r="J16" s="70"/>
      <c r="K16" s="70"/>
      <c r="L16" s="70"/>
    </row>
    <row r="17" spans="1:12" s="22" customFormat="1" ht="21" customHeight="1">
      <c r="A17" s="75" t="s">
        <v>119</v>
      </c>
      <c r="B17" s="76"/>
      <c r="C17" s="77"/>
      <c r="D17" s="78">
        <v>493499975</v>
      </c>
      <c r="E17" s="78"/>
      <c r="F17" s="78">
        <v>31746399</v>
      </c>
      <c r="G17" s="78"/>
      <c r="H17" s="78">
        <v>49350000</v>
      </c>
      <c r="I17" s="78"/>
      <c r="J17" s="78">
        <v>937259383</v>
      </c>
      <c r="K17" s="78"/>
      <c r="L17" s="78">
        <f>D17+F17+H17+J17</f>
        <v>1511855757</v>
      </c>
    </row>
    <row r="18" spans="1:12" s="22" customFormat="1" ht="21" customHeight="1">
      <c r="A18" s="79" t="s">
        <v>116</v>
      </c>
      <c r="B18" s="76">
        <v>2.5</v>
      </c>
      <c r="C18" s="77"/>
      <c r="D18" s="80">
        <v>0</v>
      </c>
      <c r="E18" s="78"/>
      <c r="F18" s="80">
        <v>0</v>
      </c>
      <c r="G18" s="78"/>
      <c r="H18" s="80">
        <v>0</v>
      </c>
      <c r="I18" s="78"/>
      <c r="J18" s="78">
        <f>+[1]ส่วนของผู้ถือหุ้น!$I$19</f>
        <v>-2403600</v>
      </c>
      <c r="K18" s="78"/>
      <c r="L18" s="78">
        <f>D18+F18+H18+J18</f>
        <v>-2403600</v>
      </c>
    </row>
    <row r="19" spans="1:12" s="22" customFormat="1" ht="21" customHeight="1">
      <c r="A19" s="75" t="s">
        <v>117</v>
      </c>
      <c r="B19" s="76"/>
      <c r="C19" s="77"/>
      <c r="D19" s="87">
        <f>D17+D18</f>
        <v>493499975</v>
      </c>
      <c r="E19" s="78"/>
      <c r="F19" s="87">
        <f>F17+F18</f>
        <v>31746399</v>
      </c>
      <c r="G19" s="78"/>
      <c r="H19" s="87">
        <f>H17+H18</f>
        <v>49350000</v>
      </c>
      <c r="I19" s="78"/>
      <c r="J19" s="87">
        <f>J17+J18</f>
        <v>934855783</v>
      </c>
      <c r="K19" s="78"/>
      <c r="L19" s="87">
        <f>D19+F19+H19+J19</f>
        <v>1509452157</v>
      </c>
    </row>
    <row r="20" spans="1:12" s="22" customFormat="1" ht="21" customHeight="1">
      <c r="A20" s="79" t="s">
        <v>64</v>
      </c>
      <c r="B20" s="76"/>
      <c r="C20" s="77"/>
      <c r="D20" s="78"/>
      <c r="E20" s="78"/>
      <c r="F20" s="78"/>
      <c r="G20" s="78"/>
      <c r="H20" s="78"/>
      <c r="I20" s="78"/>
      <c r="J20" s="78"/>
      <c r="K20" s="78"/>
      <c r="L20" s="78"/>
    </row>
    <row r="21" spans="1:12" s="22" customFormat="1" ht="21" customHeight="1">
      <c r="A21" s="79" t="s">
        <v>94</v>
      </c>
      <c r="B21" s="76"/>
      <c r="C21" s="81"/>
      <c r="D21" s="80">
        <v>0</v>
      </c>
      <c r="E21" s="78"/>
      <c r="F21" s="80">
        <v>0</v>
      </c>
      <c r="G21" s="78"/>
      <c r="H21" s="80">
        <v>0</v>
      </c>
      <c r="I21" s="85"/>
      <c r="J21" s="88">
        <f>+'INCOME 9 Months'!D29</f>
        <v>99246503</v>
      </c>
      <c r="K21" s="78"/>
      <c r="L21" s="78">
        <f>D21+F21+H21+J21</f>
        <v>99246503</v>
      </c>
    </row>
    <row r="22" spans="1:12" s="22" customFormat="1" ht="21" customHeight="1">
      <c r="A22" s="79" t="s">
        <v>120</v>
      </c>
      <c r="B22" s="76">
        <v>13.1</v>
      </c>
      <c r="C22" s="81"/>
      <c r="D22" s="82">
        <v>0</v>
      </c>
      <c r="E22" s="78"/>
      <c r="F22" s="82">
        <v>0</v>
      </c>
      <c r="G22" s="78"/>
      <c r="H22" s="82">
        <v>0</v>
      </c>
      <c r="I22" s="78"/>
      <c r="J22" s="83">
        <f>+[1]ส่วนของผู้ถือหุ้น!$I$23</f>
        <v>-115972494</v>
      </c>
      <c r="K22" s="78"/>
      <c r="L22" s="83">
        <f>SUM(D22,F22,H22,J22,)</f>
        <v>-115972494</v>
      </c>
    </row>
    <row r="23" spans="1:12" s="22" customFormat="1" ht="21" customHeight="1" thickBot="1">
      <c r="A23" s="75" t="s">
        <v>141</v>
      </c>
      <c r="B23" s="77"/>
      <c r="C23" s="77"/>
      <c r="D23" s="86">
        <f t="shared" ref="D23:J23" si="0">SUM(D19:D22)</f>
        <v>493499975</v>
      </c>
      <c r="E23" s="78">
        <f t="shared" si="0"/>
        <v>0</v>
      </c>
      <c r="F23" s="86">
        <f t="shared" si="0"/>
        <v>31746399</v>
      </c>
      <c r="G23" s="78">
        <f t="shared" si="0"/>
        <v>0</v>
      </c>
      <c r="H23" s="86">
        <f t="shared" si="0"/>
        <v>49350000</v>
      </c>
      <c r="I23" s="78"/>
      <c r="J23" s="86">
        <f t="shared" si="0"/>
        <v>918129792</v>
      </c>
      <c r="K23" s="78"/>
      <c r="L23" s="86">
        <f>SUM(L19:L22)</f>
        <v>1492726166</v>
      </c>
    </row>
    <row r="24" spans="1:12" s="22" customFormat="1" ht="21" customHeight="1" thickTop="1">
      <c r="K24" s="78"/>
      <c r="L24" s="55"/>
    </row>
    <row r="25" spans="1:12" s="22" customFormat="1" ht="21" customHeight="1"/>
    <row r="26" spans="1:12" ht="21" customHeight="1">
      <c r="A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21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2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21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1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21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7" spans="1:10" ht="21" customHeight="1">
      <c r="A37" s="98" t="s">
        <v>68</v>
      </c>
      <c r="B37" s="98"/>
      <c r="C37" s="98"/>
      <c r="D37" s="98"/>
      <c r="E37" s="98"/>
      <c r="F37" s="98"/>
      <c r="G37" s="98"/>
      <c r="H37" s="98"/>
      <c r="I37" s="98"/>
      <c r="J37" s="98"/>
    </row>
  </sheetData>
  <mergeCells count="11">
    <mergeCell ref="A37:J37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73"/>
  <sheetViews>
    <sheetView topLeftCell="A55" zoomScale="85" zoomScaleNormal="85" zoomScaleSheetLayoutView="100" workbookViewId="0">
      <selection activeCell="C27" sqref="C27"/>
    </sheetView>
  </sheetViews>
  <sheetFormatPr defaultColWidth="9.140625" defaultRowHeight="21" customHeight="1"/>
  <cols>
    <col min="1" max="1" width="54" style="63" customWidth="1"/>
    <col min="2" max="2" width="7.140625" style="63" customWidth="1"/>
    <col min="3" max="3" width="19.28515625" style="63" bestFit="1" customWidth="1"/>
    <col min="4" max="4" width="1.28515625" style="63" customWidth="1"/>
    <col min="5" max="5" width="18.7109375" style="63" bestFit="1" customWidth="1"/>
    <col min="6" max="6" width="12.28515625" style="63" bestFit="1" customWidth="1"/>
    <col min="7" max="7" width="9.140625" style="63"/>
    <col min="8" max="8" width="13.28515625" style="63" bestFit="1" customWidth="1"/>
    <col min="9" max="9" width="9.140625" style="63"/>
    <col min="10" max="10" width="12.28515625" style="63" bestFit="1" customWidth="1"/>
    <col min="11" max="16384" width="9.140625" style="63"/>
  </cols>
  <sheetData>
    <row r="1" spans="1:7" s="10" customFormat="1" ht="21" customHeight="1">
      <c r="A1" s="96" t="s">
        <v>34</v>
      </c>
      <c r="B1" s="96"/>
      <c r="C1" s="96"/>
      <c r="D1" s="96"/>
      <c r="E1" s="96"/>
    </row>
    <row r="2" spans="1:7" s="10" customFormat="1" ht="21" customHeight="1">
      <c r="A2" s="96" t="s">
        <v>66</v>
      </c>
      <c r="B2" s="96"/>
      <c r="C2" s="96"/>
      <c r="D2" s="96"/>
      <c r="E2" s="96"/>
    </row>
    <row r="3" spans="1:7" s="10" customFormat="1" ht="21" customHeight="1">
      <c r="A3" s="96" t="s">
        <v>139</v>
      </c>
      <c r="B3" s="96"/>
      <c r="C3" s="96"/>
      <c r="D3" s="96"/>
      <c r="E3" s="96"/>
    </row>
    <row r="4" spans="1:7" s="10" customFormat="1" ht="21" customHeight="1">
      <c r="A4" s="96" t="s">
        <v>57</v>
      </c>
      <c r="B4" s="96"/>
      <c r="C4" s="96"/>
      <c r="D4" s="96"/>
      <c r="E4" s="96"/>
    </row>
    <row r="5" spans="1:7" ht="21" customHeight="1">
      <c r="A5" s="97" t="s">
        <v>58</v>
      </c>
      <c r="B5" s="97"/>
      <c r="C5" s="97"/>
      <c r="D5" s="97"/>
      <c r="E5" s="97"/>
    </row>
    <row r="6" spans="1:7" ht="6" customHeight="1"/>
    <row r="7" spans="1:7" ht="21" customHeight="1">
      <c r="A7" s="15"/>
      <c r="B7" s="34" t="s">
        <v>42</v>
      </c>
      <c r="C7" s="2">
        <v>2020</v>
      </c>
      <c r="D7" s="8"/>
      <c r="E7" s="2">
        <v>2019</v>
      </c>
    </row>
    <row r="8" spans="1:7" ht="21" customHeight="1">
      <c r="A8" s="19" t="s">
        <v>19</v>
      </c>
      <c r="B8" s="8"/>
    </row>
    <row r="9" spans="1:7" ht="21" customHeight="1">
      <c r="A9" s="60" t="s">
        <v>37</v>
      </c>
      <c r="B9" s="4"/>
      <c r="C9" s="57">
        <v>124586288</v>
      </c>
      <c r="D9" s="48"/>
      <c r="E9" s="47">
        <v>232891323</v>
      </c>
      <c r="G9" s="6"/>
    </row>
    <row r="10" spans="1:7" ht="21" customHeight="1">
      <c r="A10" s="60" t="s">
        <v>38</v>
      </c>
      <c r="B10" s="4"/>
      <c r="C10" s="48"/>
      <c r="D10" s="48"/>
      <c r="E10" s="48"/>
    </row>
    <row r="11" spans="1:7" ht="21" customHeight="1">
      <c r="A11" s="28" t="s">
        <v>132</v>
      </c>
      <c r="B11" s="4"/>
      <c r="C11" s="92">
        <v>22160935</v>
      </c>
      <c r="D11" s="48"/>
      <c r="E11" s="91" t="s">
        <v>121</v>
      </c>
    </row>
    <row r="12" spans="1:7" ht="21" customHeight="1">
      <c r="A12" s="28" t="s">
        <v>131</v>
      </c>
      <c r="B12" s="4"/>
      <c r="C12" s="91" t="s">
        <v>121</v>
      </c>
      <c r="D12" s="48"/>
      <c r="E12" s="92">
        <v>-68207542</v>
      </c>
    </row>
    <row r="13" spans="1:7" ht="21" customHeight="1">
      <c r="A13" s="28" t="s">
        <v>142</v>
      </c>
      <c r="B13" s="4"/>
      <c r="C13" s="91" t="s">
        <v>121</v>
      </c>
      <c r="D13" s="48"/>
      <c r="E13" s="92">
        <v>22116308</v>
      </c>
    </row>
    <row r="14" spans="1:7" ht="21" customHeight="1">
      <c r="A14" s="28" t="s">
        <v>39</v>
      </c>
      <c r="B14" s="7"/>
      <c r="C14" s="92">
        <v>31350707</v>
      </c>
      <c r="D14" s="35"/>
      <c r="E14" s="47">
        <v>52631025</v>
      </c>
      <c r="G14" s="6"/>
    </row>
    <row r="15" spans="1:7" ht="21" customHeight="1">
      <c r="A15" s="28" t="s">
        <v>143</v>
      </c>
      <c r="B15" s="7"/>
      <c r="C15" s="92">
        <v>3114686</v>
      </c>
      <c r="D15" s="35"/>
      <c r="E15" s="47">
        <v>-5097331</v>
      </c>
      <c r="G15" s="6"/>
    </row>
    <row r="16" spans="1:7" ht="21" customHeight="1">
      <c r="A16" s="28" t="s">
        <v>43</v>
      </c>
      <c r="B16" s="7"/>
      <c r="C16" s="92">
        <v>7836231</v>
      </c>
      <c r="D16" s="35"/>
      <c r="E16" s="64">
        <v>8717455</v>
      </c>
      <c r="G16" s="6"/>
    </row>
    <row r="17" spans="1:8" ht="21" customHeight="1">
      <c r="A17" s="4"/>
      <c r="B17" s="4"/>
      <c r="C17" s="49">
        <f>SUM(C9:C16)</f>
        <v>189048847</v>
      </c>
      <c r="D17" s="35"/>
      <c r="E17" s="49">
        <f>SUM(E9:E16)</f>
        <v>243051238</v>
      </c>
    </row>
    <row r="18" spans="1:8" ht="21" customHeight="1">
      <c r="A18" s="60" t="s">
        <v>20</v>
      </c>
      <c r="B18" s="4"/>
      <c r="C18" s="35"/>
      <c r="D18" s="35"/>
      <c r="E18" s="35"/>
    </row>
    <row r="19" spans="1:8" ht="21" customHeight="1">
      <c r="A19" s="28" t="s">
        <v>80</v>
      </c>
      <c r="B19" s="7"/>
      <c r="C19" s="92">
        <v>958073253</v>
      </c>
      <c r="D19" s="48"/>
      <c r="E19" s="47">
        <v>484435777</v>
      </c>
      <c r="G19" s="6"/>
    </row>
    <row r="20" spans="1:8" ht="21" customHeight="1">
      <c r="A20" s="28" t="s">
        <v>84</v>
      </c>
      <c r="B20" s="7"/>
      <c r="C20" s="92">
        <v>-2553623</v>
      </c>
      <c r="D20" s="48"/>
      <c r="E20" s="47">
        <v>4489454</v>
      </c>
      <c r="G20" s="6"/>
    </row>
    <row r="21" spans="1:8" ht="21" customHeight="1">
      <c r="A21" s="28" t="s">
        <v>85</v>
      </c>
      <c r="B21" s="7"/>
      <c r="C21" s="92">
        <v>26337484</v>
      </c>
      <c r="D21" s="48"/>
      <c r="E21" s="47">
        <v>-7504382</v>
      </c>
      <c r="G21" s="6"/>
    </row>
    <row r="22" spans="1:8" ht="21" customHeight="1">
      <c r="A22" s="28" t="s">
        <v>83</v>
      </c>
      <c r="B22" s="7"/>
      <c r="C22" s="92">
        <v>58930813</v>
      </c>
      <c r="D22" s="48"/>
      <c r="E22" s="47">
        <v>-4298976</v>
      </c>
      <c r="G22" s="6"/>
    </row>
    <row r="23" spans="1:8" ht="21" customHeight="1">
      <c r="A23" s="28" t="s">
        <v>145</v>
      </c>
      <c r="B23" s="7"/>
      <c r="C23" s="91" t="s">
        <v>121</v>
      </c>
      <c r="D23" s="48"/>
      <c r="E23" s="47">
        <v>19550</v>
      </c>
      <c r="G23" s="6"/>
    </row>
    <row r="24" spans="1:8" ht="21" customHeight="1">
      <c r="A24" s="28" t="s">
        <v>2</v>
      </c>
      <c r="B24" s="7"/>
      <c r="C24" s="92">
        <v>1518911</v>
      </c>
      <c r="D24" s="48"/>
      <c r="E24" s="47">
        <v>-1744544</v>
      </c>
      <c r="G24" s="6"/>
    </row>
    <row r="25" spans="1:8" ht="21" customHeight="1">
      <c r="A25" s="28" t="s">
        <v>35</v>
      </c>
      <c r="B25" s="5"/>
      <c r="C25" s="92">
        <v>-1759</v>
      </c>
      <c r="D25" s="48"/>
      <c r="E25" s="47">
        <v>-1736</v>
      </c>
      <c r="G25" s="6"/>
      <c r="H25" s="36"/>
    </row>
    <row r="26" spans="1:8" ht="21" customHeight="1">
      <c r="A26" s="28" t="s">
        <v>49</v>
      </c>
      <c r="C26" s="92">
        <v>-178760</v>
      </c>
      <c r="D26" s="48"/>
      <c r="E26" s="47">
        <v>-87612</v>
      </c>
      <c r="G26" s="6"/>
    </row>
    <row r="27" spans="1:8" ht="21" customHeight="1">
      <c r="A27" s="60" t="s">
        <v>40</v>
      </c>
      <c r="B27" s="7"/>
      <c r="C27" s="92"/>
      <c r="D27" s="48"/>
      <c r="E27" s="47"/>
      <c r="H27" s="36"/>
    </row>
    <row r="28" spans="1:8" ht="21" customHeight="1">
      <c r="A28" s="28" t="s">
        <v>133</v>
      </c>
      <c r="B28" s="7"/>
      <c r="C28" s="92">
        <v>-9384894</v>
      </c>
      <c r="D28" s="48"/>
      <c r="E28" s="91" t="s">
        <v>121</v>
      </c>
      <c r="H28" s="36"/>
    </row>
    <row r="29" spans="1:8" ht="21" customHeight="1">
      <c r="A29" s="28" t="s">
        <v>41</v>
      </c>
      <c r="B29" s="7"/>
      <c r="C29" s="92">
        <v>-3931552</v>
      </c>
      <c r="D29" s="48"/>
      <c r="E29" s="47">
        <v>-16349302</v>
      </c>
    </row>
    <row r="30" spans="1:8" ht="21" customHeight="1">
      <c r="A30" s="28" t="s">
        <v>125</v>
      </c>
      <c r="B30" s="7"/>
      <c r="C30" s="92">
        <v>-762750</v>
      </c>
      <c r="D30" s="48"/>
      <c r="E30" s="91" t="s">
        <v>121</v>
      </c>
    </row>
    <row r="31" spans="1:8" ht="21" customHeight="1">
      <c r="A31" s="7" t="s">
        <v>112</v>
      </c>
      <c r="B31" s="7"/>
      <c r="C31" s="49">
        <f>SUM(C17:C30)</f>
        <v>1217095970</v>
      </c>
      <c r="D31" s="48"/>
      <c r="E31" s="49">
        <f>SUM(E17:E30)</f>
        <v>702009467</v>
      </c>
    </row>
    <row r="32" spans="1:8" ht="21" customHeight="1">
      <c r="A32" s="28" t="s">
        <v>124</v>
      </c>
      <c r="B32" s="7"/>
      <c r="C32" s="47">
        <v>-32696715</v>
      </c>
      <c r="D32" s="50"/>
      <c r="E32" s="47">
        <v>-54231904</v>
      </c>
    </row>
    <row r="33" spans="1:5" ht="21" customHeight="1">
      <c r="A33" s="28" t="s">
        <v>123</v>
      </c>
      <c r="B33" s="7"/>
      <c r="C33" s="92">
        <v>-45043078</v>
      </c>
      <c r="D33" s="50"/>
      <c r="E33" s="47">
        <v>-44654788</v>
      </c>
    </row>
    <row r="34" spans="1:5" ht="21" customHeight="1">
      <c r="A34" s="66" t="s">
        <v>127</v>
      </c>
      <c r="B34" s="7"/>
      <c r="C34" s="51">
        <f>SUM(C31:C33)</f>
        <v>1139356177</v>
      </c>
      <c r="D34" s="48"/>
      <c r="E34" s="51">
        <f>SUM(E31:E33)</f>
        <v>603122775</v>
      </c>
    </row>
    <row r="35" spans="1:5" ht="21" customHeight="1">
      <c r="A35" s="7"/>
      <c r="B35" s="7"/>
      <c r="C35" s="61"/>
      <c r="D35" s="48"/>
      <c r="E35" s="61"/>
    </row>
    <row r="36" spans="1:5" ht="21" customHeight="1">
      <c r="A36" s="7"/>
      <c r="B36" s="7"/>
      <c r="C36" s="61"/>
      <c r="D36" s="48"/>
      <c r="E36" s="61"/>
    </row>
    <row r="37" spans="1:5" s="10" customFormat="1" ht="21" customHeight="1">
      <c r="A37" s="96" t="s">
        <v>34</v>
      </c>
      <c r="B37" s="96"/>
      <c r="C37" s="96"/>
      <c r="D37" s="96"/>
      <c r="E37" s="96"/>
    </row>
    <row r="38" spans="1:5" s="10" customFormat="1" ht="21" customHeight="1">
      <c r="A38" s="96" t="s">
        <v>67</v>
      </c>
      <c r="B38" s="96"/>
      <c r="C38" s="96"/>
      <c r="D38" s="96"/>
      <c r="E38" s="96"/>
    </row>
    <row r="39" spans="1:5" s="10" customFormat="1" ht="21" customHeight="1">
      <c r="A39" s="96" t="s">
        <v>139</v>
      </c>
      <c r="B39" s="96"/>
      <c r="C39" s="96"/>
      <c r="D39" s="96"/>
      <c r="E39" s="96"/>
    </row>
    <row r="40" spans="1:5" s="10" customFormat="1" ht="21" customHeight="1">
      <c r="A40" s="96" t="s">
        <v>57</v>
      </c>
      <c r="B40" s="96"/>
      <c r="C40" s="96"/>
      <c r="D40" s="96"/>
      <c r="E40" s="96"/>
    </row>
    <row r="41" spans="1:5" ht="21" customHeight="1">
      <c r="A41" s="97" t="s">
        <v>58</v>
      </c>
      <c r="B41" s="97"/>
      <c r="C41" s="97"/>
      <c r="D41" s="97"/>
      <c r="E41" s="97"/>
    </row>
    <row r="42" spans="1:5" ht="6" customHeight="1"/>
    <row r="43" spans="1:5" ht="21" customHeight="1">
      <c r="B43" s="34" t="s">
        <v>42</v>
      </c>
      <c r="C43" s="2">
        <v>2020</v>
      </c>
      <c r="D43" s="8"/>
      <c r="E43" s="2">
        <v>2019</v>
      </c>
    </row>
    <row r="44" spans="1:5" ht="21" customHeight="1">
      <c r="A44" s="19" t="s">
        <v>21</v>
      </c>
      <c r="B44" s="8"/>
      <c r="C44" s="6"/>
      <c r="D44" s="6"/>
      <c r="E44" s="6"/>
    </row>
    <row r="45" spans="1:5" ht="21" customHeight="1">
      <c r="A45" s="60" t="s">
        <v>93</v>
      </c>
      <c r="B45" s="5"/>
      <c r="C45" s="50">
        <v>-48850</v>
      </c>
      <c r="D45" s="33"/>
      <c r="E45" s="47">
        <v>-58590</v>
      </c>
    </row>
    <row r="46" spans="1:5" ht="21" customHeight="1">
      <c r="A46" s="60" t="s">
        <v>126</v>
      </c>
      <c r="B46" s="5"/>
      <c r="C46" s="50">
        <v>-111422</v>
      </c>
      <c r="D46" s="33"/>
      <c r="E46" s="89">
        <v>0</v>
      </c>
    </row>
    <row r="47" spans="1:5" ht="21" customHeight="1">
      <c r="A47" s="7" t="s">
        <v>70</v>
      </c>
      <c r="B47" s="7"/>
      <c r="C47" s="51">
        <f>SUM(C45:C46)</f>
        <v>-160272</v>
      </c>
      <c r="D47" s="48"/>
      <c r="E47" s="52">
        <f>SUM(E45:E46)</f>
        <v>-58590</v>
      </c>
    </row>
    <row r="48" spans="1:5" ht="21" customHeight="1">
      <c r="A48" s="38"/>
      <c r="B48" s="38"/>
      <c r="C48" s="11"/>
      <c r="D48" s="6"/>
      <c r="E48" s="11"/>
    </row>
    <row r="49" spans="1:10" ht="21" customHeight="1">
      <c r="A49" s="19" t="s">
        <v>22</v>
      </c>
      <c r="B49" s="8"/>
      <c r="C49" s="6"/>
      <c r="D49" s="6"/>
      <c r="E49" s="6"/>
    </row>
    <row r="50" spans="1:10" ht="21" customHeight="1">
      <c r="A50" s="60" t="s">
        <v>104</v>
      </c>
      <c r="B50" s="4"/>
      <c r="C50" s="25"/>
      <c r="D50" s="6"/>
      <c r="E50" s="25"/>
    </row>
    <row r="51" spans="1:10" ht="21" customHeight="1">
      <c r="A51" s="60" t="s">
        <v>75</v>
      </c>
      <c r="B51" s="5">
        <v>4.2</v>
      </c>
      <c r="C51" s="59">
        <v>-9230000000</v>
      </c>
      <c r="D51" s="50"/>
      <c r="E51" s="47">
        <v>-14305000000</v>
      </c>
    </row>
    <row r="52" spans="1:10" ht="21" customHeight="1">
      <c r="A52" s="60" t="s">
        <v>105</v>
      </c>
      <c r="B52" s="4"/>
      <c r="C52" s="48"/>
      <c r="D52" s="48"/>
      <c r="E52" s="48"/>
    </row>
    <row r="53" spans="1:10" ht="21" customHeight="1">
      <c r="A53" s="60" t="s">
        <v>71</v>
      </c>
      <c r="B53" s="5">
        <v>4.2</v>
      </c>
      <c r="C53" s="59">
        <v>8230000000</v>
      </c>
      <c r="D53" s="47"/>
      <c r="E53" s="47">
        <v>13860000000</v>
      </c>
    </row>
    <row r="54" spans="1:10" ht="21" customHeight="1">
      <c r="A54" s="60" t="s">
        <v>106</v>
      </c>
      <c r="B54" s="5">
        <v>4.2</v>
      </c>
      <c r="C54" s="59">
        <v>-130380000</v>
      </c>
      <c r="E54" s="47">
        <v>-108680000</v>
      </c>
    </row>
    <row r="55" spans="1:10" ht="21" customHeight="1">
      <c r="A55" s="60" t="s">
        <v>107</v>
      </c>
      <c r="B55" s="5">
        <v>4.2</v>
      </c>
      <c r="C55" s="59">
        <v>100000000</v>
      </c>
      <c r="D55" s="48"/>
      <c r="E55" s="47">
        <v>100000000</v>
      </c>
    </row>
    <row r="56" spans="1:10" ht="21" customHeight="1">
      <c r="A56" s="60" t="s">
        <v>122</v>
      </c>
      <c r="B56" s="5"/>
      <c r="C56" s="59">
        <v>-115972494</v>
      </c>
      <c r="D56" s="48"/>
      <c r="E56" s="47">
        <v>-83894996</v>
      </c>
    </row>
    <row r="57" spans="1:10" ht="21" customHeight="1">
      <c r="A57" s="7" t="s">
        <v>128</v>
      </c>
      <c r="B57" s="7"/>
      <c r="C57" s="51">
        <f>SUM(C51:C56)</f>
        <v>-1146352494</v>
      </c>
      <c r="D57" s="6"/>
      <c r="E57" s="51">
        <f>SUM(E51:E56)</f>
        <v>-537574996</v>
      </c>
    </row>
    <row r="58" spans="1:10" ht="21" customHeight="1">
      <c r="C58" s="6"/>
      <c r="D58" s="6"/>
      <c r="E58" s="48"/>
    </row>
    <row r="59" spans="1:10" ht="21" customHeight="1">
      <c r="A59" s="63" t="s">
        <v>129</v>
      </c>
      <c r="C59" s="47">
        <f>+C57+C47+C34</f>
        <v>-7156589</v>
      </c>
      <c r="D59" s="32"/>
      <c r="E59" s="47">
        <f>+E57+E47+E34</f>
        <v>65489189</v>
      </c>
    </row>
    <row r="60" spans="1:10" ht="21" customHeight="1">
      <c r="A60" s="63" t="s">
        <v>109</v>
      </c>
      <c r="C60" s="47">
        <v>364123985</v>
      </c>
      <c r="D60" s="32"/>
      <c r="E60" s="47">
        <v>362988332</v>
      </c>
    </row>
    <row r="61" spans="1:10" ht="21" customHeight="1" thickBot="1">
      <c r="A61" s="8" t="s">
        <v>110</v>
      </c>
      <c r="B61" s="5">
        <v>4.0999999999999996</v>
      </c>
      <c r="C61" s="53">
        <f>SUM(C59:C60)</f>
        <v>356967396</v>
      </c>
      <c r="D61" s="32"/>
      <c r="E61" s="53">
        <f>SUM(E59:E60)</f>
        <v>428477521</v>
      </c>
      <c r="G61" s="6"/>
      <c r="H61" s="6"/>
      <c r="J61" s="6"/>
    </row>
    <row r="62" spans="1:10" ht="21" customHeight="1" thickTop="1">
      <c r="C62" s="12"/>
    </row>
    <row r="64" spans="1:10" ht="21" customHeight="1">
      <c r="C64" s="6"/>
    </row>
    <row r="66" spans="1:3" ht="21" customHeight="1">
      <c r="C66" s="6"/>
    </row>
    <row r="73" spans="1:3" ht="21" customHeight="1">
      <c r="A73" s="63" t="s">
        <v>68</v>
      </c>
    </row>
  </sheetData>
  <mergeCells count="10">
    <mergeCell ref="A1:E1"/>
    <mergeCell ref="A37:E37"/>
    <mergeCell ref="A41:E41"/>
    <mergeCell ref="A38:E38"/>
    <mergeCell ref="A2:E2"/>
    <mergeCell ref="A3:E3"/>
    <mergeCell ref="A5:E5"/>
    <mergeCell ref="A39:E39"/>
    <mergeCell ref="A4:E4"/>
    <mergeCell ref="A40:E40"/>
  </mergeCells>
  <pageMargins left="0.8" right="0.3" top="1" bottom="0.5" header="0.5" footer="0.3"/>
  <pageSetup paperSize="9" scale="99" fitToWidth="2" fitToHeight="2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 3 Months</vt:lpstr>
      <vt:lpstr>INCOME 9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2020-11-03T10:46:10Z</cp:lastPrinted>
  <dcterms:created xsi:type="dcterms:W3CDTF">2001-10-08T08:09:26Z</dcterms:created>
  <dcterms:modified xsi:type="dcterms:W3CDTF">2020-11-05T10:29:27Z</dcterms:modified>
</cp:coreProperties>
</file>