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3rd BOD &amp; 4th ACM 2020\BOD\Attachment\ส่ง SET\"/>
    </mc:Choice>
  </mc:AlternateContent>
  <xr:revisionPtr revIDLastSave="0" documentId="8_{A3AB079C-073C-4141-9BDD-E6A35C8D209F}" xr6:coauthVersionLast="45" xr6:coauthVersionMax="45" xr10:uidLastSave="{00000000-0000-0000-0000-000000000000}"/>
  <bookViews>
    <workbookView xWindow="-120" yWindow="-120" windowWidth="24240" windowHeight="13140" tabRatio="759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9 เดือน" sheetId="11" r:id="rId4"/>
    <sheet name="ส่วนของผู้ถือหุ้น" sheetId="10" r:id="rId5"/>
    <sheet name="กระแสเงินสด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S2DocOpenMode" hidden="1">"AS2DocumentEdit"</definedName>
  </definedNames>
  <calcPr calcId="181029"/>
</workbook>
</file>

<file path=xl/calcChain.xml><?xml version="1.0" encoding="utf-8"?>
<calcChain xmlns="http://schemas.openxmlformats.org/spreadsheetml/2006/main">
  <c r="J14" i="1" l="1"/>
  <c r="J13" i="1"/>
  <c r="I13" i="1" l="1"/>
  <c r="D56" i="12" l="1"/>
  <c r="I23" i="1" l="1"/>
  <c r="I14" i="1"/>
  <c r="I12" i="1"/>
  <c r="I16" i="1" l="1"/>
  <c r="I24" i="1" l="1"/>
  <c r="I22" i="1" l="1"/>
  <c r="J15" i="8"/>
  <c r="J13" i="8" s="1"/>
  <c r="J14" i="8" l="1"/>
  <c r="J19" i="8" l="1"/>
  <c r="J24" i="11" l="1"/>
  <c r="J21" i="11"/>
  <c r="J16" i="11"/>
  <c r="J15" i="11"/>
  <c r="I19" i="10" l="1"/>
  <c r="J25" i="5"/>
  <c r="J27" i="5" s="1"/>
  <c r="J23" i="5"/>
  <c r="J14" i="5"/>
  <c r="I26" i="11"/>
  <c r="K13" i="11"/>
  <c r="D33" i="11" l="1"/>
  <c r="K26" i="11"/>
  <c r="K22" i="11"/>
  <c r="K20" i="11"/>
  <c r="I26" i="5"/>
  <c r="I22" i="5"/>
  <c r="I20" i="5"/>
  <c r="K18" i="11"/>
  <c r="K17" i="11"/>
  <c r="I18" i="5"/>
  <c r="I17" i="5"/>
  <c r="K12" i="11"/>
  <c r="K11" i="11"/>
  <c r="K10" i="11"/>
  <c r="K9" i="11"/>
  <c r="I13" i="5"/>
  <c r="I12" i="5"/>
  <c r="I11" i="5"/>
  <c r="I10" i="5"/>
  <c r="I9" i="5"/>
  <c r="J21" i="8"/>
  <c r="J20" i="8"/>
  <c r="J12" i="8"/>
  <c r="I29" i="1"/>
  <c r="I28" i="1"/>
  <c r="I18" i="1"/>
  <c r="I17" i="1"/>
  <c r="I19" i="5" l="1"/>
  <c r="K19" i="11"/>
  <c r="G16" i="10" l="1"/>
  <c r="E16" i="10"/>
  <c r="C16" i="10"/>
  <c r="F14" i="11"/>
  <c r="F23" i="5"/>
  <c r="F17" i="12" l="1"/>
  <c r="F31" i="12" s="1"/>
  <c r="F34" i="12" s="1"/>
  <c r="D45" i="12"/>
  <c r="F45" i="12"/>
  <c r="D53" i="12"/>
  <c r="F53" i="12"/>
  <c r="F55" i="12" l="1"/>
  <c r="F57" i="12" s="1"/>
  <c r="L25" i="11" l="1"/>
  <c r="L16" i="11"/>
  <c r="L26" i="11"/>
  <c r="L22" i="11"/>
  <c r="L20" i="11"/>
  <c r="L18" i="11"/>
  <c r="L17" i="11"/>
  <c r="L13" i="11"/>
  <c r="L11" i="11"/>
  <c r="L10" i="11"/>
  <c r="L9" i="11"/>
  <c r="K27" i="11"/>
  <c r="L15" i="11"/>
  <c r="J13" i="11" l="1"/>
  <c r="J9" i="11"/>
  <c r="J26" i="11"/>
  <c r="J10" i="11"/>
  <c r="J18" i="11"/>
  <c r="J22" i="11"/>
  <c r="J17" i="11"/>
  <c r="J11" i="11"/>
  <c r="J20" i="11"/>
  <c r="L12" i="11"/>
  <c r="K14" i="11"/>
  <c r="L14" i="11" s="1"/>
  <c r="J12" i="11" l="1"/>
  <c r="A37" i="12"/>
  <c r="D16" i="10"/>
  <c r="F16" i="10"/>
  <c r="H16" i="10"/>
  <c r="J16" i="10"/>
  <c r="K15" i="10"/>
  <c r="C20" i="10"/>
  <c r="E20" i="10"/>
  <c r="I17" i="11"/>
  <c r="I18" i="11"/>
  <c r="I19" i="11"/>
  <c r="I20" i="11"/>
  <c r="I22" i="11"/>
  <c r="F23" i="11"/>
  <c r="F25" i="11" l="1"/>
  <c r="F27" i="11" s="1"/>
  <c r="K28" i="11" s="1"/>
  <c r="I23" i="11"/>
  <c r="D14" i="11"/>
  <c r="I14" i="11"/>
  <c r="J14" i="11" l="1"/>
  <c r="F29" i="11"/>
  <c r="K14" i="10" s="1"/>
  <c r="K16" i="10" s="1"/>
  <c r="F31" i="11"/>
  <c r="I25" i="11"/>
  <c r="I27" i="11" s="1"/>
  <c r="I16" i="10" l="1"/>
  <c r="I20" i="10"/>
  <c r="G20" i="10"/>
  <c r="G24" i="10" s="1"/>
  <c r="E24" i="10"/>
  <c r="C24" i="10"/>
  <c r="K19" i="10" l="1"/>
  <c r="K18" i="10" l="1"/>
  <c r="K20" i="10" s="1"/>
  <c r="F25" i="5"/>
  <c r="D14" i="5"/>
  <c r="F56" i="8"/>
  <c r="F22" i="8"/>
  <c r="D22" i="8"/>
  <c r="F16" i="8"/>
  <c r="D16" i="8"/>
  <c r="F30" i="1"/>
  <c r="D30" i="1"/>
  <c r="F19" i="1"/>
  <c r="D19" i="1"/>
  <c r="F31" i="1" l="1"/>
  <c r="F23" i="8"/>
  <c r="F57" i="8" s="1"/>
  <c r="F27" i="5"/>
  <c r="F29" i="5" s="1"/>
  <c r="F31" i="5" s="1"/>
  <c r="D31" i="1"/>
  <c r="J12" i="1" s="1"/>
  <c r="J15" i="1" s="1"/>
  <c r="D23" i="8"/>
  <c r="I14" i="5"/>
  <c r="K23" i="10" l="1"/>
  <c r="I23" i="5" l="1"/>
  <c r="I25" i="5" s="1"/>
  <c r="I27" i="5" s="1"/>
  <c r="L19" i="11" l="1"/>
  <c r="K23" i="11"/>
  <c r="L23" i="11" s="1"/>
  <c r="J19" i="11" l="1"/>
  <c r="D23" i="11"/>
  <c r="D25" i="11" l="1"/>
  <c r="D9" i="12" s="1"/>
  <c r="J23" i="11"/>
  <c r="D23" i="5"/>
  <c r="D27" i="11" l="1"/>
  <c r="J25" i="11"/>
  <c r="H23" i="5"/>
  <c r="D25" i="5"/>
  <c r="D27" i="5" s="1"/>
  <c r="D31" i="5" s="1"/>
  <c r="D31" i="11" l="1"/>
  <c r="J27" i="11"/>
  <c r="D29" i="11"/>
  <c r="D29" i="5"/>
  <c r="I22" i="10" l="1"/>
  <c r="K31" i="11"/>
  <c r="I29" i="5"/>
  <c r="I24" i="10" l="1"/>
  <c r="D56" i="8" s="1"/>
  <c r="D57" i="8" s="1"/>
  <c r="J57" i="8" s="1"/>
  <c r="K22" i="10"/>
  <c r="K24" i="10" s="1"/>
  <c r="D17" i="12" l="1"/>
  <c r="D31" i="12" l="1"/>
  <c r="D34" i="12" s="1"/>
  <c r="D55" i="12" s="1"/>
  <c r="D57" i="12" s="1"/>
  <c r="I27" i="1" l="1"/>
  <c r="I26" i="1"/>
  <c r="I25" i="1" l="1"/>
  <c r="H26" i="11"/>
  <c r="H20" i="11" l="1"/>
  <c r="H23" i="11" l="1"/>
  <c r="K29" i="11" l="1"/>
  <c r="L29" i="11" s="1"/>
</calcChain>
</file>

<file path=xl/sharedStrings.xml><?xml version="1.0" encoding="utf-8"?>
<sst xmlns="http://schemas.openxmlformats.org/spreadsheetml/2006/main" count="237" uniqueCount="140">
  <si>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</si>
  <si>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</si>
  <si>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</si>
  <si>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</si>
  <si>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</si>
  <si>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</si>
  <si>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</si>
  <si>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</si>
  <si>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</si>
  <si>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</si>
  <si>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</si>
  <si>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</si>
  <si>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</si>
  <si>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</si>
  <si>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</si>
  <si>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</si>
  <si>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</si>
  <si>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</si>
  <si>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</si>
  <si>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</si>
  <si>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</si>
  <si>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</si>
  <si>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</si>
  <si>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</si>
  <si>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</si>
  <si>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</si>
  <si>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</si>
  <si>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</si>
  <si>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</si>
  <si>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</si>
  <si>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</si>
  <si>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</si>
  <si>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</si>
  <si>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</si>
  <si>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</si>
  <si>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</si>
  <si>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</si>
  <si>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</si>
  <si>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</si>
  <si>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</si>
  <si>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</si>
  <si>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</si>
  <si>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</si>
  <si>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</si>
  <si>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</si>
  <si>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</si>
  <si>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</si>
  <si>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</si>
  <si>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</si>
  <si>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</si>
  <si>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</si>
  <si>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</si>
  <si>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</si>
  <si>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</si>
  <si>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</si>
  <si>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</si>
  <si>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</si>
  <si>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</si>
  <si>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</si>
  <si>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</si>
  <si>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</si>
  <si>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</si>
  <si>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</si>
  <si>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</si>
  <si>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</si>
  <si>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</si>
  <si>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</si>
  <si>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</si>
  <si>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</si>
  <si>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</si>
  <si>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</si>
  <si>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</si>
  <si>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</si>
  <si>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</si>
  <si>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</si>
  <si>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</si>
  <si>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</si>
  <si>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</si>
  <si>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</si>
  <si>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</si>
  <si>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</si>
  <si>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</si>
  <si>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</si>
  <si>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</si>
  <si>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</si>
  <si>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</si>
  <si>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</si>
  <si>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</si>
  <si>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</si>
  <si>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เงินสดสุทธิใช้ไปในกิจกรรมลงทุน</t>
  </si>
  <si>
    <t>อาคารและอุปกรณ์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</si>
  <si>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</si>
  <si>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</si>
  <si>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</si>
  <si>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</si>
  <si>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</si>
  <si>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</si>
  <si>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</si>
  <si>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>ประมาณการหนี้สินสำหรับผลประโยชน์พนักงาน</t>
  </si>
  <si>
    <t>หุ้นสามัญ 493,499,975 หุ้น มูลค่าหุ้นละ 1 บาท</t>
  </si>
  <si>
    <t>หนี้สินไม่หมุนเวียนอื่น</t>
  </si>
  <si>
    <t xml:space="preserve">ลูกหนี้ตามสัญญาเช่าระยะยาวที่ครบกำหนด </t>
  </si>
  <si>
    <t>ชำระในหนึ่งปี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</si>
  <si>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</si>
  <si>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</si>
  <si>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</si>
  <si>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</si>
  <si>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</si>
  <si>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</si>
  <si>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>-</t>
  </si>
  <si>
    <t>เงินสดรับจากกิจกรรมดำเนินงาน</t>
  </si>
  <si>
    <t xml:space="preserve">เงินกู้ยืมระยะยาวที่ถึงกำหนดชำระในหนึ่งปี  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</si>
  <si>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</si>
  <si>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</si>
  <si>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ยอดคงเหลือต้นงวด ณ วันที่ 1 มกราคม 2562</t>
  </si>
  <si>
    <t>ยอดคงเหลือต้นงวด ณ วันที่ 1 มกราคม 2563</t>
  </si>
  <si>
    <t>เงินปันผลจ่าย</t>
  </si>
  <si>
    <t>เงินสดจ่ายเงินปันผล</t>
  </si>
  <si>
    <t>จ่ายภาษีเงินได้</t>
  </si>
  <si>
    <t>เงินสดจ่ายคืนเงินกู้ยืมระยะยาว</t>
  </si>
  <si>
    <t>เงินสดรับจากเงินกู้ยืมระยะยาว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</si>
  <si>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</si>
  <si>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</si>
  <si>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</si>
  <si>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</si>
  <si>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งบกำไรขาดทุนเบ็ดเสร็จ 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</si>
  <si>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</si>
  <si>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</t>
  </si>
  <si>
    <t>เจ้าหนี้หมุนเวียนอื่น</t>
  </si>
  <si>
    <t>สินทรัพย์ไม่มีตัวตนอื่น</t>
  </si>
  <si>
    <t>ค่าใช้จ่ายผลประโยชน์พนักงาน (โอนกลับ)</t>
  </si>
  <si>
    <t>ณ วันที่ 30 กันยายน 2563</t>
  </si>
  <si>
    <t>30 กันยายน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</si>
  <si>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</si>
  <si>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</si>
  <si>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หนี้สงสัยจะสูญ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</si>
  <si>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</si>
  <si>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</si>
  <si>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ขาดทุนจากการตัดจำหน่ายลูกหนี้</t>
  </si>
  <si>
    <t>โอนกลับหนี้สงสัยจะสูญ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</si>
</sst>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??_);_(@_)"/>
    <numFmt numFmtId="169" formatCode="_(* #,##0_);_(* \(#,##0\);_(* &quot;-&quot;??_);_(@_)"/>
    <numFmt numFmtId="170" formatCode="#,##0.0"/>
    <numFmt numFmtId="171" formatCode="_(* #,##0.000000_);_(* \(#,##0.000000\);_(* &quot;-&quot;??????_);_(@_)"/>
    <numFmt numFmtId="172" formatCode="\-"/>
    <numFmt numFmtId="173" formatCode="_(* #,##0_);_(* \(#,##0\);_(* &quot;-&quot;??????_);_(@_)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6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164" fontId="25" fillId="0" borderId="0" xfId="7" applyNumberFormat="1"/>
    <xf numFmtId="164" fontId="42" fillId="0" borderId="0" xfId="7" applyNumberFormat="1" applyFont="1"/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71" fontId="3" fillId="0" borderId="0" xfId="1" applyNumberFormat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horizontal="left" vertical="center" indent="2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justify" vertical="center"/>
    </xf>
    <xf numFmtId="37" fontId="43" fillId="0" borderId="0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67" fontId="43" fillId="0" borderId="0" xfId="1" applyNumberFormat="1" applyFont="1" applyFill="1" applyBorder="1" applyAlignment="1">
      <alignment vertical="center"/>
    </xf>
    <xf numFmtId="0" fontId="43" fillId="0" borderId="0" xfId="5" applyFont="1" applyFill="1" applyAlignment="1">
      <alignment horizontal="left" vertical="center" indent="1"/>
    </xf>
    <xf numFmtId="0" fontId="43" fillId="0" borderId="0" xfId="0" applyFont="1" applyFill="1" applyAlignment="1">
      <alignment horizontal="center" vertical="center"/>
    </xf>
    <xf numFmtId="167" fontId="43" fillId="0" borderId="2" xfId="1" applyNumberFormat="1" applyFont="1" applyFill="1" applyBorder="1" applyAlignment="1">
      <alignment vertical="center"/>
    </xf>
    <xf numFmtId="37" fontId="43" fillId="0" borderId="2" xfId="0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 indent="1"/>
    </xf>
    <xf numFmtId="37" fontId="43" fillId="0" borderId="4" xfId="0" applyNumberFormat="1" applyFont="1" applyFill="1" applyBorder="1" applyAlignment="1">
      <alignment vertical="center"/>
    </xf>
    <xf numFmtId="168" fontId="43" fillId="0" borderId="14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172" fontId="46" fillId="0" borderId="0" xfId="0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165" fontId="3" fillId="0" borderId="0" xfId="3" quotePrefix="1" applyNumberFormat="1" applyFont="1" applyBorder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 indent="2"/>
    </xf>
    <xf numFmtId="171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indent="6"/>
    </xf>
    <xf numFmtId="37" fontId="3" fillId="0" borderId="0" xfId="3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1" applyFont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Dec\IFS\Working\&#3627;&#3617;&#3634;&#3618;&#3648;&#3627;&#3605;&#3640;&#3611;&#3619;&#3632;&#3585;&#3629;&#3610;&#3591;&#3610;&#3585;&#3634;&#3619;&#3648;&#3591;&#3636;&#360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Sep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Sep\09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Sep\IFS\IFST%20-%20Q32020%20LT%20Loa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TB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Mar\03_Monthly%20reporting%20packag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Mar\Deloitte\IFS63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AA9">
            <v>161799</v>
          </cell>
        </row>
        <row r="12">
          <cell r="AC12">
            <v>356967396</v>
          </cell>
        </row>
        <row r="36">
          <cell r="AC36">
            <v>2305052596</v>
          </cell>
        </row>
        <row r="56">
          <cell r="AC56">
            <v>3174972</v>
          </cell>
        </row>
        <row r="57">
          <cell r="AC57">
            <v>2197684</v>
          </cell>
        </row>
        <row r="78">
          <cell r="AC78">
            <v>75844390</v>
          </cell>
        </row>
        <row r="79">
          <cell r="AC79">
            <v>69982802</v>
          </cell>
        </row>
      </sheetData>
      <sheetData sheetId="1"/>
      <sheetData sheetId="2">
        <row r="37">
          <cell r="F37">
            <v>1157005.3000000007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xpenses"/>
      <sheetName val="Liabilities"/>
      <sheetName val="Asset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H1">
            <v>0</v>
          </cell>
        </row>
      </sheetData>
      <sheetData sheetId="1">
        <row r="12">
          <cell r="G12">
            <v>31350706.850000001</v>
          </cell>
        </row>
        <row r="14">
          <cell r="G14">
            <v>309508.40000000002</v>
          </cell>
        </row>
        <row r="182">
          <cell r="G182">
            <v>26074085.950000003</v>
          </cell>
          <cell r="H182">
            <v>3913151.09</v>
          </cell>
        </row>
        <row r="186">
          <cell r="G186">
            <v>29349444.629999999</v>
          </cell>
          <cell r="H186">
            <v>0</v>
          </cell>
        </row>
        <row r="190">
          <cell r="G190">
            <v>29349444.629999999</v>
          </cell>
          <cell r="H190">
            <v>4009659.31</v>
          </cell>
        </row>
      </sheetData>
      <sheetData sheetId="2">
        <row r="5">
          <cell r="H5">
            <v>67086.25</v>
          </cell>
        </row>
        <row r="7">
          <cell r="H7">
            <v>0</v>
          </cell>
        </row>
        <row r="18">
          <cell r="H18">
            <v>971025.15</v>
          </cell>
        </row>
        <row r="20">
          <cell r="H20">
            <v>762750</v>
          </cell>
        </row>
        <row r="25">
          <cell r="H25">
            <v>51163591.490000002</v>
          </cell>
        </row>
        <row r="28">
          <cell r="H28">
            <v>34497854.32</v>
          </cell>
        </row>
        <row r="34">
          <cell r="H34">
            <v>9255685.4299999997</v>
          </cell>
        </row>
        <row r="63">
          <cell r="H63">
            <v>632950.03</v>
          </cell>
        </row>
        <row r="79">
          <cell r="H79">
            <v>1210000000</v>
          </cell>
        </row>
      </sheetData>
      <sheetData sheetId="3">
        <row r="26">
          <cell r="G26">
            <v>162942.1</v>
          </cell>
        </row>
        <row r="67">
          <cell r="G67">
            <v>101280808.40000001</v>
          </cell>
        </row>
        <row r="73">
          <cell r="H73">
            <v>6885635.7400000002</v>
          </cell>
        </row>
        <row r="82">
          <cell r="G82">
            <v>697705</v>
          </cell>
        </row>
        <row r="84">
          <cell r="G84">
            <v>0</v>
          </cell>
        </row>
        <row r="93">
          <cell r="G93">
            <v>440471.29000000004</v>
          </cell>
        </row>
        <row r="96">
          <cell r="G96">
            <v>429610</v>
          </cell>
        </row>
        <row r="103">
          <cell r="G103">
            <v>310096.37</v>
          </cell>
          <cell r="H103">
            <v>535244.14</v>
          </cell>
        </row>
        <row r="108">
          <cell r="G108">
            <v>38689904.890000001</v>
          </cell>
        </row>
        <row r="111">
          <cell r="G111">
            <v>2317052.3199999998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1426926.87</v>
          </cell>
        </row>
      </sheetData>
      <sheetData sheetId="4">
        <row r="8">
          <cell r="H8">
            <v>65578555.659999996</v>
          </cell>
        </row>
        <row r="11">
          <cell r="H11">
            <v>692474.61</v>
          </cell>
        </row>
        <row r="12">
          <cell r="H12">
            <v>180561373.41</v>
          </cell>
        </row>
        <row r="13">
          <cell r="H13">
            <v>2692290.43</v>
          </cell>
        </row>
        <row r="21">
          <cell r="H21">
            <v>15446691.960000001</v>
          </cell>
        </row>
        <row r="24">
          <cell r="H24">
            <v>0</v>
          </cell>
        </row>
        <row r="30">
          <cell r="H30">
            <v>10867279.73</v>
          </cell>
        </row>
        <row r="33">
          <cell r="H33">
            <v>207678.86</v>
          </cell>
        </row>
        <row r="40">
          <cell r="H40">
            <v>1912617.54</v>
          </cell>
        </row>
        <row r="55">
          <cell r="G55">
            <v>0</v>
          </cell>
          <cell r="H55">
            <v>8871287.1400000006</v>
          </cell>
        </row>
        <row r="58">
          <cell r="H58">
            <v>915157</v>
          </cell>
        </row>
        <row r="64">
          <cell r="G64">
            <v>0</v>
          </cell>
          <cell r="H64">
            <v>0</v>
          </cell>
        </row>
        <row r="76">
          <cell r="H76">
            <v>0</v>
          </cell>
        </row>
      </sheetData>
      <sheetData sheetId="5">
        <row r="39">
          <cell r="E39">
            <v>25571178</v>
          </cell>
        </row>
        <row r="40">
          <cell r="E40">
            <v>11889905.398421053</v>
          </cell>
        </row>
        <row r="41">
          <cell r="E41">
            <v>71876884.481578946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/>
      <sheetData sheetId="1">
        <row r="20">
          <cell r="M20">
            <v>210467789.00000003</v>
          </cell>
        </row>
        <row r="27">
          <cell r="V27">
            <v>-31350706.850000001</v>
          </cell>
        </row>
        <row r="71">
          <cell r="V71">
            <v>-109647476.28</v>
          </cell>
        </row>
        <row r="89">
          <cell r="V89">
            <v>-22160934.860000003</v>
          </cell>
        </row>
        <row r="92">
          <cell r="V92">
            <v>-28933606.689999998</v>
          </cell>
        </row>
        <row r="93">
          <cell r="V93">
            <v>3593821.37</v>
          </cell>
        </row>
        <row r="94">
          <cell r="V94">
            <v>99246503.030000016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W15">
            <v>150000</v>
          </cell>
        </row>
      </sheetData>
      <sheetData sheetId="10"/>
      <sheetData sheetId="11"/>
      <sheetData sheetId="12"/>
      <sheetData sheetId="13">
        <row r="44">
          <cell r="G44">
            <v>48850</v>
          </cell>
        </row>
        <row r="60">
          <cell r="J60">
            <v>24951846.739999995</v>
          </cell>
          <cell r="L60">
            <v>585767.19000000134</v>
          </cell>
          <cell r="N60">
            <v>63847840.060000002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6">
          <cell r="D16">
            <v>120080000</v>
          </cell>
          <cell r="E16">
            <v>116520000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</sheetData>
      <sheetData sheetId="2">
        <row r="2">
          <cell r="G2">
            <v>1536636.99</v>
          </cell>
        </row>
      </sheetData>
      <sheetData sheetId="3">
        <row r="3">
          <cell r="H3">
            <v>970.66</v>
          </cell>
        </row>
      </sheetData>
      <sheetData sheetId="4">
        <row r="2">
          <cell r="H2">
            <v>58919.69</v>
          </cell>
        </row>
        <row r="64">
          <cell r="G64">
            <v>0</v>
          </cell>
        </row>
        <row r="76">
          <cell r="H76">
            <v>0</v>
          </cell>
        </row>
      </sheetData>
      <sheetData sheetId="5">
        <row r="39">
          <cell r="E39">
            <v>8147275</v>
          </cell>
        </row>
      </sheetData>
      <sheetData sheetId="6"/>
      <sheetData sheetId="7"/>
      <sheetData sheetId="8">
        <row r="26">
          <cell r="N26">
            <v>0.94170419984332365</v>
          </cell>
        </row>
      </sheetData>
      <sheetData sheetId="9"/>
      <sheetData sheetId="10"/>
      <sheetData sheetId="11"/>
      <sheetData sheetId="12"/>
      <sheetData sheetId="13">
        <row r="8">
          <cell r="G8">
            <v>16180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>
        <row r="2">
          <cell r="G2">
            <v>30000</v>
          </cell>
        </row>
      </sheetData>
      <sheetData sheetId="2">
        <row r="12">
          <cell r="G12">
            <v>35464777.43</v>
          </cell>
        </row>
        <row r="14">
          <cell r="G14">
            <v>303380.51</v>
          </cell>
        </row>
        <row r="178">
          <cell r="G178">
            <v>1146521.46</v>
          </cell>
          <cell r="H178">
            <v>50605993.179999992</v>
          </cell>
        </row>
      </sheetData>
      <sheetData sheetId="3">
        <row r="7">
          <cell r="H7">
            <v>29521.64</v>
          </cell>
        </row>
      </sheetData>
      <sheetData sheetId="4">
        <row r="8">
          <cell r="H8">
            <v>51999993.82</v>
          </cell>
        </row>
      </sheetData>
      <sheetData sheetId="5">
        <row r="39">
          <cell r="E39">
            <v>18752455</v>
          </cell>
        </row>
        <row r="40">
          <cell r="E40">
            <v>11966274.332133332</v>
          </cell>
        </row>
        <row r="41">
          <cell r="E41">
            <v>55061881.387866661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</sheetNames>
    <sheetDataSet>
      <sheetData sheetId="0"/>
      <sheetData sheetId="1">
        <row r="14">
          <cell r="M14">
            <v>69535220</v>
          </cell>
        </row>
        <row r="94">
          <cell r="M94">
            <v>48710229.830000013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W15">
            <v>150000</v>
          </cell>
        </row>
      </sheetData>
      <sheetData sheetId="10"/>
      <sheetData sheetId="11"/>
      <sheetData sheetId="12"/>
      <sheetData sheetId="13">
        <row r="44">
          <cell r="G44">
            <v>48850</v>
          </cell>
        </row>
      </sheetData>
      <sheetData sheetId="14"/>
      <sheetData sheetId="15"/>
      <sheetData sheetId="16"/>
      <sheetData sheetId="17"/>
      <sheetData sheetId="18">
        <row r="30">
          <cell r="J30">
            <v>11</v>
          </cell>
        </row>
      </sheetData>
      <sheetData sheetId="19">
        <row r="27">
          <cell r="AO27">
            <v>11</v>
          </cell>
        </row>
      </sheetData>
      <sheetData sheetId="20"/>
      <sheetData sheetId="21">
        <row r="5">
          <cell r="B5">
            <v>2386714539.1799998</v>
          </cell>
        </row>
      </sheetData>
      <sheetData sheetId="22"/>
      <sheetData sheetId="23"/>
      <sheetData sheetId="24">
        <row r="75">
          <cell r="P75">
            <v>0</v>
          </cell>
        </row>
      </sheetData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/>
      <sheetData sheetId="2">
        <row r="9">
          <cell r="D9">
            <v>68625283</v>
          </cell>
        </row>
        <row r="26">
          <cell r="D26">
            <v>48710230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36"/>
  <sheetViews>
    <sheetView tabSelected="1" zoomScaleNormal="100" zoomScaleSheetLayoutView="100" workbookViewId="0">
      <selection activeCell="A29" sqref="A29"/>
    </sheetView>
  </sheetViews>
  <sheetFormatPr defaultColWidth="9.140625" defaultRowHeight="23.25" customHeight="1"/>
  <cols>
    <col min="1" max="1" width="56.28515625" style="4" customWidth="1"/>
    <col min="2" max="2" width="9.7109375" style="4" customWidth="1"/>
    <col min="3" max="3" width="3.140625" style="4" customWidth="1"/>
    <col min="4" max="4" width="15.28515625" style="4" bestFit="1" customWidth="1"/>
    <col min="5" max="5" width="2.7109375" style="4" customWidth="1"/>
    <col min="6" max="6" width="15.28515625" style="4" bestFit="1" customWidth="1"/>
    <col min="7" max="7" width="9.140625" style="4"/>
    <col min="8" max="8" width="9.140625" style="4" customWidth="1"/>
    <col min="9" max="9" width="15.85546875" style="4" hidden="1" customWidth="1"/>
    <col min="10" max="10" width="13.7109375" style="4" hidden="1" customWidth="1"/>
    <col min="11" max="11" width="11.28515625" style="4" hidden="1" customWidth="1"/>
    <col min="12" max="12" width="13.85546875" style="4" hidden="1" customWidth="1"/>
    <col min="13" max="16384" width="9.140625" style="4"/>
  </cols>
  <sheetData>
    <row r="1" spans="1:12" ht="25.15" customHeight="1">
      <c r="A1" s="124" t="s">
        <v>41</v>
      </c>
      <c r="B1" s="124"/>
      <c r="C1" s="124"/>
      <c r="D1" s="124"/>
      <c r="E1" s="124"/>
      <c r="F1" s="124"/>
    </row>
    <row r="2" spans="1:12" ht="25.15" customHeight="1">
      <c r="A2" s="124" t="s">
        <v>70</v>
      </c>
      <c r="B2" s="124"/>
      <c r="C2" s="124"/>
      <c r="D2" s="124"/>
      <c r="E2" s="124"/>
      <c r="F2" s="124"/>
    </row>
    <row r="3" spans="1:12" ht="25.15" customHeight="1">
      <c r="A3" s="124" t="s">
        <v>131</v>
      </c>
      <c r="B3" s="124"/>
      <c r="C3" s="124"/>
      <c r="D3" s="124"/>
      <c r="E3" s="124"/>
      <c r="F3" s="124"/>
    </row>
    <row r="4" spans="1:12" ht="25.15" customHeight="1">
      <c r="A4" s="125" t="s">
        <v>27</v>
      </c>
      <c r="B4" s="125"/>
      <c r="C4" s="125"/>
      <c r="D4" s="125"/>
      <c r="E4" s="125"/>
      <c r="F4" s="125"/>
    </row>
    <row r="5" spans="1:12" ht="6" customHeight="1"/>
    <row r="6" spans="1:12" ht="22.15" customHeight="1">
      <c r="B6" s="5"/>
      <c r="C6" s="126" t="s">
        <v>67</v>
      </c>
      <c r="D6" s="126"/>
      <c r="E6" s="126"/>
      <c r="F6" s="44"/>
    </row>
    <row r="7" spans="1:12" ht="22.15" customHeight="1">
      <c r="B7" s="5" t="s">
        <v>42</v>
      </c>
      <c r="C7" s="126" t="s">
        <v>66</v>
      </c>
      <c r="D7" s="126"/>
      <c r="E7" s="126"/>
      <c r="F7" s="44" t="s">
        <v>66</v>
      </c>
    </row>
    <row r="8" spans="1:12" ht="22.15" customHeight="1">
      <c r="B8" s="5"/>
      <c r="C8" s="122" t="s">
        <v>132</v>
      </c>
      <c r="D8" s="122"/>
      <c r="E8" s="122"/>
      <c r="F8" s="43" t="s">
        <v>65</v>
      </c>
    </row>
    <row r="9" spans="1:12" ht="22.15" customHeight="1">
      <c r="B9" s="5"/>
      <c r="C9" s="123">
        <v>2563</v>
      </c>
      <c r="D9" s="123"/>
      <c r="E9" s="123"/>
      <c r="F9" s="44">
        <v>2562</v>
      </c>
    </row>
    <row r="10" spans="1:12" ht="22.15" customHeight="1">
      <c r="A10" s="5" t="s">
        <v>0</v>
      </c>
      <c r="B10" s="10"/>
      <c r="C10" s="10"/>
      <c r="D10" s="11"/>
      <c r="E10" s="11"/>
      <c r="F10" s="11"/>
    </row>
    <row r="11" spans="1:12" ht="22.15" customHeight="1">
      <c r="A11" s="4" t="s">
        <v>1</v>
      </c>
      <c r="B11" s="11"/>
      <c r="C11" s="11"/>
      <c r="D11" s="11"/>
      <c r="E11" s="11"/>
      <c r="F11" s="11"/>
    </row>
    <row r="12" spans="1:12" ht="22.15" customHeight="1">
      <c r="A12" s="2" t="s">
        <v>40</v>
      </c>
      <c r="B12" s="6"/>
      <c r="C12" s="12"/>
      <c r="D12" s="23">
        <v>356967396</v>
      </c>
      <c r="E12" s="3"/>
      <c r="F12" s="17">
        <v>364123985</v>
      </c>
      <c r="I12" s="63">
        <f>+[1]หมายเหตุ!$AC$12</f>
        <v>356967396</v>
      </c>
      <c r="J12" s="65">
        <f>+D31-J13-J14</f>
        <v>490890002</v>
      </c>
      <c r="K12" s="66"/>
      <c r="L12" s="3"/>
    </row>
    <row r="13" spans="1:12" ht="22.15" customHeight="1">
      <c r="A13" s="2" t="s">
        <v>52</v>
      </c>
      <c r="B13" s="6">
        <v>5</v>
      </c>
      <c r="C13" s="13"/>
      <c r="D13" s="23">
        <v>2298616371</v>
      </c>
      <c r="E13" s="3"/>
      <c r="F13" s="17">
        <v>3271358391</v>
      </c>
      <c r="I13" s="63">
        <f>+[1]หมายเหตุ!$AC$36+1</f>
        <v>2305052597</v>
      </c>
      <c r="J13" s="66">
        <f>+D13+D17</f>
        <v>2393011544</v>
      </c>
      <c r="K13" s="66"/>
      <c r="L13" s="30"/>
    </row>
    <row r="14" spans="1:12" ht="22.15" customHeight="1">
      <c r="A14" s="2" t="s">
        <v>91</v>
      </c>
      <c r="B14" s="6">
        <v>6</v>
      </c>
      <c r="C14" s="13"/>
      <c r="D14" s="23">
        <v>3174972</v>
      </c>
      <c r="E14" s="3"/>
      <c r="F14" s="17">
        <v>2854404</v>
      </c>
      <c r="I14" s="63">
        <f>+[1]หมายเหตุ!$AC$56</f>
        <v>3174972</v>
      </c>
      <c r="J14" s="66">
        <f>+D14+D16+D23+D24</f>
        <v>151199848</v>
      </c>
      <c r="K14" s="66"/>
      <c r="L14" s="30"/>
    </row>
    <row r="15" spans="1:12" ht="22.15" customHeight="1">
      <c r="A15" s="2" t="s">
        <v>101</v>
      </c>
      <c r="B15" s="6"/>
      <c r="C15" s="13"/>
      <c r="D15" s="40"/>
      <c r="E15" s="3"/>
      <c r="F15" s="17"/>
      <c r="I15" s="63"/>
      <c r="J15" s="66">
        <f>SUM(J12:J14)</f>
        <v>3035101394</v>
      </c>
      <c r="K15" s="66"/>
      <c r="L15" s="3"/>
    </row>
    <row r="16" spans="1:12" ht="22.15" customHeight="1">
      <c r="A16" s="61" t="s">
        <v>102</v>
      </c>
      <c r="B16" s="6">
        <v>7</v>
      </c>
      <c r="C16" s="13"/>
      <c r="D16" s="23">
        <v>75844390</v>
      </c>
      <c r="E16" s="3"/>
      <c r="F16" s="17">
        <v>90901162</v>
      </c>
      <c r="I16" s="63">
        <f>+[1]หมายเหตุ!$AC$78</f>
        <v>75844390</v>
      </c>
      <c r="J16" s="65"/>
      <c r="K16" s="67"/>
    </row>
    <row r="17" spans="1:11" ht="22.15" customHeight="1">
      <c r="A17" s="2" t="s">
        <v>92</v>
      </c>
      <c r="B17" s="6">
        <v>8</v>
      </c>
      <c r="C17" s="13"/>
      <c r="D17" s="23">
        <v>94395173</v>
      </c>
      <c r="E17" s="3"/>
      <c r="F17" s="17">
        <v>156381176</v>
      </c>
      <c r="I17" s="63">
        <f>+[2]Assets!$G$67-[2]Assets!$H$73</f>
        <v>94395172.660000011</v>
      </c>
      <c r="J17" s="67"/>
      <c r="K17" s="67"/>
    </row>
    <row r="18" spans="1:11" ht="22.15" customHeight="1">
      <c r="A18" s="2" t="s">
        <v>2</v>
      </c>
      <c r="C18" s="13"/>
      <c r="D18" s="23">
        <v>4882155</v>
      </c>
      <c r="E18" s="14"/>
      <c r="F18" s="17">
        <v>6401066</v>
      </c>
      <c r="I18" s="63">
        <f>+[2]Assets!$G$82+[2]Assets!$G$93-[2]Assets!$G$84+[2]Assets!$G$111+[2]Assets!$G$151</f>
        <v>4882155.4800000004</v>
      </c>
      <c r="J18" s="68"/>
      <c r="K18" s="67"/>
    </row>
    <row r="19" spans="1:11" ht="22.15" customHeight="1">
      <c r="A19" s="7" t="s">
        <v>3</v>
      </c>
      <c r="B19" s="6"/>
      <c r="C19" s="13"/>
      <c r="D19" s="41">
        <f>SUM(D12:D18)</f>
        <v>2833880457</v>
      </c>
      <c r="E19" s="14"/>
      <c r="F19" s="41">
        <f>SUM(F12:F18)</f>
        <v>3892020184</v>
      </c>
      <c r="I19" s="63"/>
      <c r="J19" s="68"/>
      <c r="K19" s="67"/>
    </row>
    <row r="20" spans="1:11" ht="22.15" customHeight="1">
      <c r="B20" s="6"/>
      <c r="C20" s="13"/>
      <c r="D20" s="28"/>
      <c r="E20" s="14"/>
      <c r="F20" s="28"/>
      <c r="I20" s="63"/>
      <c r="J20" s="67"/>
      <c r="K20" s="67"/>
    </row>
    <row r="21" spans="1:11" ht="22.15" customHeight="1">
      <c r="A21" s="4" t="s">
        <v>29</v>
      </c>
      <c r="B21" s="6"/>
      <c r="C21" s="13"/>
      <c r="D21" s="28"/>
      <c r="E21" s="14"/>
      <c r="F21" s="28"/>
      <c r="I21" s="67"/>
      <c r="J21" s="67"/>
      <c r="K21" s="67"/>
    </row>
    <row r="22" spans="1:11" ht="22.15" customHeight="1">
      <c r="A22" s="2" t="s">
        <v>43</v>
      </c>
      <c r="B22" s="6"/>
      <c r="C22" s="13"/>
      <c r="D22" s="23">
        <v>162942</v>
      </c>
      <c r="E22" s="14"/>
      <c r="F22" s="17">
        <v>161183</v>
      </c>
      <c r="I22" s="63">
        <f>+[2]Assets!$G$26</f>
        <v>162942.1</v>
      </c>
      <c r="J22" s="67"/>
      <c r="K22" s="67"/>
    </row>
    <row r="23" spans="1:11" ht="22.15" customHeight="1">
      <c r="A23" s="2" t="s">
        <v>53</v>
      </c>
      <c r="B23" s="6">
        <v>6</v>
      </c>
      <c r="C23" s="13"/>
      <c r="D23" s="23">
        <v>2197684</v>
      </c>
      <c r="E23" s="3"/>
      <c r="F23" s="62">
        <v>0</v>
      </c>
      <c r="I23" s="63">
        <f>+[1]หมายเหตุ!$AC$57</f>
        <v>2197684</v>
      </c>
      <c r="J23" s="67"/>
      <c r="K23" s="67"/>
    </row>
    <row r="24" spans="1:11" ht="22.15" customHeight="1">
      <c r="A24" s="2" t="s">
        <v>54</v>
      </c>
      <c r="B24" s="6">
        <v>7</v>
      </c>
      <c r="C24" s="13"/>
      <c r="D24" s="23">
        <v>69982802</v>
      </c>
      <c r="E24" s="3"/>
      <c r="F24" s="17">
        <v>88669621</v>
      </c>
      <c r="I24" s="63">
        <f>+[1]หมายเหตุ!$AC$79</f>
        <v>69982802</v>
      </c>
      <c r="J24" s="67"/>
      <c r="K24" s="67"/>
    </row>
    <row r="25" spans="1:11" ht="22.15" customHeight="1">
      <c r="A25" s="2" t="s">
        <v>90</v>
      </c>
      <c r="B25" s="6">
        <v>9</v>
      </c>
      <c r="C25" s="13"/>
      <c r="D25" s="23">
        <v>24951847</v>
      </c>
      <c r="E25" s="3"/>
      <c r="F25" s="17">
        <v>28953003</v>
      </c>
      <c r="I25" s="63">
        <f>+[3]PPE!$J$60</f>
        <v>24951846.739999995</v>
      </c>
      <c r="J25" s="67"/>
      <c r="K25" s="67"/>
    </row>
    <row r="26" spans="1:11" ht="22.15" customHeight="1">
      <c r="A26" s="2" t="s">
        <v>93</v>
      </c>
      <c r="B26" s="6">
        <v>9</v>
      </c>
      <c r="C26" s="13"/>
      <c r="D26" s="23">
        <v>63847840</v>
      </c>
      <c r="E26" s="3"/>
      <c r="F26" s="17">
        <v>67338041</v>
      </c>
      <c r="I26" s="63">
        <f>+[3]PPE!$N$60</f>
        <v>63847840.060000002</v>
      </c>
      <c r="J26" s="67"/>
      <c r="K26" s="67"/>
    </row>
    <row r="27" spans="1:11" ht="22.15" customHeight="1">
      <c r="A27" s="2" t="s">
        <v>129</v>
      </c>
      <c r="B27" s="6"/>
      <c r="C27" s="13"/>
      <c r="D27" s="23">
        <v>735767</v>
      </c>
      <c r="E27" s="3"/>
      <c r="F27" s="17">
        <v>920369</v>
      </c>
      <c r="I27" s="63">
        <f>+[3]PPE!$L$60+[2]Assets!$G$117</f>
        <v>735767.19000000134</v>
      </c>
      <c r="J27" s="69"/>
      <c r="K27" s="70"/>
    </row>
    <row r="28" spans="1:11" ht="22.15" customHeight="1">
      <c r="A28" s="2" t="s">
        <v>64</v>
      </c>
      <c r="B28" s="6"/>
      <c r="C28" s="12"/>
      <c r="D28" s="23">
        <v>38689905</v>
      </c>
      <c r="E28" s="3"/>
      <c r="F28" s="17">
        <v>34495183</v>
      </c>
      <c r="I28" s="63">
        <f>+[2]Assets!$G$108</f>
        <v>38689904.890000001</v>
      </c>
      <c r="J28" s="67"/>
      <c r="K28" s="67"/>
    </row>
    <row r="29" spans="1:11" ht="22.15" customHeight="1">
      <c r="A29" s="2" t="s">
        <v>31</v>
      </c>
      <c r="B29" s="2"/>
      <c r="C29" s="15"/>
      <c r="D29" s="58">
        <v>652150</v>
      </c>
      <c r="E29" s="3"/>
      <c r="F29" s="21">
        <v>473390</v>
      </c>
      <c r="I29" s="63">
        <f>+[2]Assets!$G$96+[2]Assets!$G$120</f>
        <v>652150</v>
      </c>
      <c r="J29" s="67"/>
      <c r="K29" s="65"/>
    </row>
    <row r="30" spans="1:11" ht="22.15" customHeight="1">
      <c r="A30" s="7" t="s">
        <v>30</v>
      </c>
      <c r="B30" s="7"/>
      <c r="C30" s="16"/>
      <c r="D30" s="28">
        <f>SUM(D22:D29)</f>
        <v>201220937</v>
      </c>
      <c r="E30" s="3"/>
      <c r="F30" s="28">
        <f>SUM(F22:F29)</f>
        <v>221010790</v>
      </c>
      <c r="I30" s="1"/>
      <c r="J30" s="67"/>
      <c r="K30" s="67"/>
    </row>
    <row r="31" spans="1:11" ht="22.15" customHeight="1" thickBot="1">
      <c r="A31" s="8" t="s">
        <v>4</v>
      </c>
      <c r="B31" s="8"/>
      <c r="C31" s="11"/>
      <c r="D31" s="42">
        <f>+D30+D19</f>
        <v>3035101394</v>
      </c>
      <c r="E31" s="3"/>
      <c r="F31" s="42">
        <f>+F30+F19</f>
        <v>4113030974</v>
      </c>
      <c r="I31" s="67"/>
      <c r="J31" s="67"/>
      <c r="K31" s="67"/>
    </row>
    <row r="32" spans="1:11" ht="22.15" customHeight="1" thickTop="1">
      <c r="A32" s="8"/>
      <c r="B32" s="8"/>
      <c r="C32" s="11"/>
      <c r="D32" s="18"/>
      <c r="E32" s="3"/>
      <c r="F32" s="18"/>
      <c r="I32" s="67"/>
      <c r="J32" s="67"/>
      <c r="K32" s="67"/>
    </row>
    <row r="33" spans="1:11" ht="22.15" customHeight="1">
      <c r="A33" s="8"/>
      <c r="B33" s="8"/>
      <c r="C33" s="11"/>
      <c r="D33" s="18"/>
      <c r="E33" s="3"/>
      <c r="F33" s="18"/>
      <c r="I33" s="67"/>
      <c r="J33" s="67"/>
      <c r="K33" s="67"/>
    </row>
    <row r="34" spans="1:11" ht="23.25" customHeight="1">
      <c r="I34" s="67"/>
      <c r="J34" s="67"/>
      <c r="K34" s="67"/>
    </row>
    <row r="35" spans="1:11" ht="23.25" customHeight="1">
      <c r="A35" s="4" t="s">
        <v>86</v>
      </c>
      <c r="I35" s="67"/>
      <c r="J35" s="67"/>
      <c r="K35" s="67"/>
    </row>
    <row r="36" spans="1:11" ht="23.25" customHeight="1">
      <c r="I36" s="67"/>
      <c r="J36" s="67"/>
      <c r="K36" s="67"/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67"/>
  <sheetViews>
    <sheetView topLeftCell="A46" zoomScaleNormal="100" zoomScaleSheetLayoutView="89" zoomScalePageLayoutView="106" workbookViewId="0">
      <selection activeCell="A19" sqref="A1:XFD1048576"/>
    </sheetView>
  </sheetViews>
  <sheetFormatPr defaultColWidth="9.140625" defaultRowHeight="23.25" customHeight="1"/>
  <cols>
    <col min="1" max="1" width="55.7109375" style="4" customWidth="1"/>
    <col min="2" max="2" width="10.28515625" style="4" customWidth="1"/>
    <col min="3" max="3" width="2.7109375" style="4" customWidth="1"/>
    <col min="4" max="4" width="15.7109375" style="4" customWidth="1"/>
    <col min="5" max="5" width="2.85546875" style="4" customWidth="1"/>
    <col min="6" max="6" width="15.28515625" style="4" bestFit="1" customWidth="1"/>
    <col min="7" max="9" width="9.140625" style="4"/>
    <col min="10" max="10" width="16" style="4" hidden="1" customWidth="1"/>
    <col min="11" max="11" width="14.7109375" style="4" customWidth="1"/>
    <col min="12" max="12" width="15" style="4" customWidth="1"/>
    <col min="13" max="16384" width="9.140625" style="4"/>
  </cols>
  <sheetData>
    <row r="1" spans="1:12" ht="25.15" customHeight="1">
      <c r="A1" s="124" t="s">
        <v>41</v>
      </c>
      <c r="B1" s="124"/>
      <c r="C1" s="124"/>
      <c r="D1" s="124"/>
      <c r="E1" s="124"/>
      <c r="F1" s="124"/>
    </row>
    <row r="2" spans="1:12" ht="25.15" customHeight="1">
      <c r="A2" s="124" t="s">
        <v>71</v>
      </c>
      <c r="B2" s="124"/>
      <c r="C2" s="124"/>
      <c r="D2" s="124"/>
      <c r="E2" s="124"/>
      <c r="F2" s="124"/>
    </row>
    <row r="3" spans="1:12" ht="25.15" customHeight="1">
      <c r="A3" s="124" t="s">
        <v>131</v>
      </c>
      <c r="B3" s="124"/>
      <c r="C3" s="124"/>
      <c r="D3" s="124"/>
      <c r="E3" s="124"/>
      <c r="F3" s="124"/>
    </row>
    <row r="4" spans="1:12" ht="25.15" customHeight="1">
      <c r="A4" s="125" t="s">
        <v>27</v>
      </c>
      <c r="B4" s="125"/>
      <c r="C4" s="125"/>
      <c r="D4" s="125"/>
      <c r="E4" s="125"/>
      <c r="F4" s="125"/>
    </row>
    <row r="5" spans="1:12" ht="6" customHeight="1"/>
    <row r="6" spans="1:12" ht="23.25" customHeight="1">
      <c r="B6" s="44"/>
      <c r="C6" s="126" t="s">
        <v>67</v>
      </c>
      <c r="D6" s="126"/>
      <c r="E6" s="126"/>
      <c r="F6" s="44"/>
    </row>
    <row r="7" spans="1:12" ht="23.25" customHeight="1">
      <c r="B7" s="44" t="s">
        <v>42</v>
      </c>
      <c r="C7" s="126" t="s">
        <v>66</v>
      </c>
      <c r="D7" s="126"/>
      <c r="E7" s="126"/>
      <c r="F7" s="44" t="s">
        <v>66</v>
      </c>
    </row>
    <row r="8" spans="1:12" ht="23.25" customHeight="1">
      <c r="B8" s="44"/>
      <c r="C8" s="127" t="s">
        <v>132</v>
      </c>
      <c r="D8" s="127"/>
      <c r="E8" s="127"/>
      <c r="F8" s="43" t="s">
        <v>65</v>
      </c>
    </row>
    <row r="9" spans="1:12" ht="23.25" customHeight="1">
      <c r="B9" s="44"/>
      <c r="C9" s="126">
        <v>2563</v>
      </c>
      <c r="D9" s="126"/>
      <c r="E9" s="126"/>
      <c r="F9" s="44">
        <v>2562</v>
      </c>
    </row>
    <row r="10" spans="1:12" ht="23.25" customHeight="1">
      <c r="A10" s="44" t="s">
        <v>79</v>
      </c>
      <c r="B10" s="44"/>
      <c r="C10" s="44"/>
    </row>
    <row r="11" spans="1:12" ht="23.25" customHeight="1">
      <c r="A11" s="4" t="s">
        <v>5</v>
      </c>
      <c r="C11" s="11"/>
      <c r="D11" s="11"/>
      <c r="E11" s="11"/>
      <c r="F11" s="11"/>
    </row>
    <row r="12" spans="1:12" ht="23.25" customHeight="1">
      <c r="A12" s="2" t="s">
        <v>44</v>
      </c>
      <c r="B12" s="53">
        <v>10</v>
      </c>
      <c r="C12" s="12"/>
      <c r="D12" s="17">
        <v>1210000000</v>
      </c>
      <c r="E12" s="14"/>
      <c r="F12" s="1">
        <v>2210000000</v>
      </c>
      <c r="J12" s="63">
        <f>+[2]Liabilities!$H$79</f>
        <v>1210000000</v>
      </c>
    </row>
    <row r="13" spans="1:12" ht="23.25" customHeight="1">
      <c r="A13" s="2" t="s">
        <v>128</v>
      </c>
      <c r="B13" s="53">
        <v>16</v>
      </c>
      <c r="C13" s="12"/>
      <c r="D13" s="17">
        <v>50220828</v>
      </c>
      <c r="E13" s="14"/>
      <c r="F13" s="1">
        <v>60951731</v>
      </c>
      <c r="J13" s="63">
        <f>+[2]Liabilities!$H$25-[2]Liabilities!$H$7+[2]Liabilities!$H$63+[2]Liabilities!$H$34+[2]Assets!$H$103-[2]Assets!$G$103+[2]TB!$H$1-J15</f>
        <v>50220827.890000008</v>
      </c>
      <c r="L13" s="90"/>
    </row>
    <row r="14" spans="1:12" ht="23.25" customHeight="1">
      <c r="A14" s="2" t="s">
        <v>111</v>
      </c>
      <c r="B14" s="53">
        <v>11</v>
      </c>
      <c r="C14" s="12"/>
      <c r="D14" s="17">
        <v>120080000</v>
      </c>
      <c r="E14" s="14"/>
      <c r="F14" s="1">
        <v>146720000</v>
      </c>
      <c r="J14" s="34">
        <f>+[4]LT!$D$16</f>
        <v>120080000</v>
      </c>
    </row>
    <row r="15" spans="1:12" ht="23.25" customHeight="1">
      <c r="A15" s="2" t="s">
        <v>6</v>
      </c>
      <c r="B15" s="53">
        <v>16</v>
      </c>
      <c r="C15" s="15"/>
      <c r="D15" s="17">
        <v>11056546</v>
      </c>
      <c r="E15" s="14"/>
      <c r="F15" s="1">
        <v>31097567.829999998</v>
      </c>
      <c r="J15" s="63">
        <f>+[2]Liabilities!$H$34+[2]Liabilities!$H$5+[2]Liabilities!$H$18+[2]Liabilities!$H$20</f>
        <v>11056546.83</v>
      </c>
      <c r="K15" s="34"/>
    </row>
    <row r="16" spans="1:12" ht="23.25" customHeight="1">
      <c r="A16" s="7" t="s">
        <v>7</v>
      </c>
      <c r="B16" s="7"/>
      <c r="C16" s="15"/>
      <c r="D16" s="19">
        <f>SUM(D12:D15)</f>
        <v>1391357374</v>
      </c>
      <c r="E16" s="14"/>
      <c r="F16" s="19">
        <f>SUM(F12:F15)</f>
        <v>2448769298.8299999</v>
      </c>
      <c r="J16" s="34"/>
    </row>
    <row r="17" spans="1:12" ht="23.25" customHeight="1">
      <c r="A17" s="7"/>
      <c r="B17" s="7"/>
      <c r="C17" s="11"/>
      <c r="D17" s="17"/>
      <c r="E17" s="14"/>
      <c r="F17" s="17"/>
      <c r="L17" s="90"/>
    </row>
    <row r="18" spans="1:12" ht="23.25" customHeight="1">
      <c r="A18" s="4" t="s">
        <v>32</v>
      </c>
      <c r="C18" s="12"/>
      <c r="D18" s="17"/>
      <c r="E18" s="14"/>
      <c r="F18" s="17"/>
    </row>
    <row r="19" spans="1:12" ht="23.25" customHeight="1">
      <c r="A19" s="2" t="s">
        <v>121</v>
      </c>
      <c r="B19" s="2">
        <v>11</v>
      </c>
      <c r="C19" s="12"/>
      <c r="D19" s="17">
        <v>116520000</v>
      </c>
      <c r="E19" s="14"/>
      <c r="F19" s="1">
        <v>120260000</v>
      </c>
      <c r="J19" s="63">
        <f>+[4]LT!$E$16</f>
        <v>116520000</v>
      </c>
      <c r="L19" s="30"/>
    </row>
    <row r="20" spans="1:12" ht="23.25" customHeight="1">
      <c r="A20" s="2" t="s">
        <v>98</v>
      </c>
      <c r="B20" s="2"/>
      <c r="C20" s="15"/>
      <c r="D20" s="17">
        <v>34497854</v>
      </c>
      <c r="E20" s="14"/>
      <c r="F20" s="1">
        <v>31383168</v>
      </c>
      <c r="J20" s="64">
        <f>+[2]Liabilities!$H$28</f>
        <v>34497854.32</v>
      </c>
    </row>
    <row r="21" spans="1:12" ht="23.25" customHeight="1">
      <c r="A21" s="2" t="s">
        <v>100</v>
      </c>
      <c r="B21" s="2"/>
      <c r="C21" s="15"/>
      <c r="D21" s="99">
        <v>0</v>
      </c>
      <c r="E21" s="14"/>
      <c r="F21" s="1">
        <v>762750</v>
      </c>
      <c r="J21" s="63">
        <f>+[2]Liabilities!$H$20</f>
        <v>762750</v>
      </c>
    </row>
    <row r="22" spans="1:12" ht="23.25" customHeight="1">
      <c r="A22" s="7" t="s">
        <v>33</v>
      </c>
      <c r="B22" s="7"/>
      <c r="C22" s="12"/>
      <c r="D22" s="19">
        <f>SUM(D19:D21)</f>
        <v>151017854</v>
      </c>
      <c r="E22" s="14"/>
      <c r="F22" s="19">
        <f>SUM(F19:F21)</f>
        <v>152405918</v>
      </c>
      <c r="J22" s="34"/>
    </row>
    <row r="23" spans="1:12" ht="23.25" customHeight="1">
      <c r="A23" s="2" t="s">
        <v>8</v>
      </c>
      <c r="B23" s="2"/>
      <c r="C23" s="2"/>
      <c r="D23" s="19">
        <f>+D22+D16</f>
        <v>1542375228</v>
      </c>
      <c r="E23" s="3"/>
      <c r="F23" s="19">
        <f>+F22+F16</f>
        <v>2601175216.8299999</v>
      </c>
      <c r="J23" s="34"/>
    </row>
    <row r="24" spans="1:12" ht="23.25" customHeight="1">
      <c r="A24" s="2"/>
      <c r="B24" s="2"/>
      <c r="C24" s="2"/>
      <c r="D24" s="17"/>
      <c r="E24" s="3"/>
      <c r="F24" s="17"/>
      <c r="J24" s="34"/>
    </row>
    <row r="25" spans="1:12" ht="23.25" customHeight="1">
      <c r="A25" s="2"/>
      <c r="B25" s="2"/>
      <c r="C25" s="2"/>
      <c r="D25" s="17"/>
      <c r="E25" s="3"/>
      <c r="F25" s="17"/>
    </row>
    <row r="26" spans="1:12" ht="23.25" customHeight="1">
      <c r="A26" s="2"/>
      <c r="B26" s="2"/>
      <c r="C26" s="2"/>
      <c r="D26" s="17"/>
      <c r="E26" s="3"/>
      <c r="F26" s="17"/>
    </row>
    <row r="27" spans="1:12" ht="23.25" customHeight="1">
      <c r="A27" s="2"/>
      <c r="B27" s="2"/>
      <c r="C27" s="2"/>
      <c r="D27" s="14"/>
      <c r="E27" s="3"/>
      <c r="F27" s="14"/>
    </row>
    <row r="28" spans="1:12" ht="23.25" customHeight="1">
      <c r="A28" s="2"/>
      <c r="B28" s="2"/>
      <c r="C28" s="2"/>
      <c r="D28" s="14"/>
      <c r="E28" s="3"/>
      <c r="F28" s="14"/>
    </row>
    <row r="29" spans="1:12" ht="23.25" customHeight="1">
      <c r="A29" s="2"/>
      <c r="B29" s="2"/>
      <c r="C29" s="2"/>
      <c r="D29" s="14"/>
      <c r="E29" s="3"/>
      <c r="F29" s="14"/>
    </row>
    <row r="30" spans="1:12" ht="23.25" customHeight="1">
      <c r="A30" s="2"/>
      <c r="B30" s="2"/>
      <c r="C30" s="2"/>
      <c r="D30" s="14"/>
      <c r="E30" s="3"/>
      <c r="F30" s="14"/>
    </row>
    <row r="31" spans="1:12" ht="23.25" customHeight="1">
      <c r="A31" s="2"/>
      <c r="B31" s="2"/>
      <c r="C31" s="2"/>
      <c r="D31" s="14"/>
      <c r="E31" s="3"/>
      <c r="F31" s="14"/>
    </row>
    <row r="32" spans="1:12" ht="23.25" customHeight="1">
      <c r="A32" s="2"/>
      <c r="B32" s="2"/>
      <c r="C32" s="2"/>
      <c r="D32" s="14"/>
      <c r="E32" s="3"/>
      <c r="F32" s="14"/>
    </row>
    <row r="33" spans="1:6" ht="23.25" customHeight="1">
      <c r="A33" s="2"/>
      <c r="B33" s="2"/>
      <c r="C33" s="2"/>
      <c r="D33" s="14"/>
      <c r="E33" s="3"/>
      <c r="F33" s="14"/>
    </row>
    <row r="34" spans="1:6" ht="25.15" customHeight="1">
      <c r="A34" s="124" t="s">
        <v>41</v>
      </c>
      <c r="B34" s="124"/>
      <c r="C34" s="124"/>
      <c r="D34" s="124"/>
      <c r="E34" s="124"/>
      <c r="F34" s="124"/>
    </row>
    <row r="35" spans="1:6" ht="25.15" customHeight="1">
      <c r="A35" s="124" t="s">
        <v>71</v>
      </c>
      <c r="B35" s="124"/>
      <c r="C35" s="124"/>
      <c r="D35" s="124"/>
      <c r="E35" s="124"/>
      <c r="F35" s="124"/>
    </row>
    <row r="36" spans="1:6" ht="25.15" customHeight="1">
      <c r="A36" s="124" t="s">
        <v>131</v>
      </c>
      <c r="B36" s="124"/>
      <c r="C36" s="124"/>
      <c r="D36" s="124"/>
      <c r="E36" s="124"/>
      <c r="F36" s="124"/>
    </row>
    <row r="37" spans="1:6" ht="25.15" customHeight="1">
      <c r="A37" s="125" t="s">
        <v>27</v>
      </c>
      <c r="B37" s="125"/>
      <c r="C37" s="125"/>
      <c r="D37" s="125"/>
      <c r="E37" s="125"/>
      <c r="F37" s="125"/>
    </row>
    <row r="38" spans="1:6" ht="6" customHeight="1"/>
    <row r="39" spans="1:6" ht="23.25" customHeight="1">
      <c r="B39" s="5"/>
      <c r="C39" s="126" t="s">
        <v>67</v>
      </c>
      <c r="D39" s="126"/>
      <c r="E39" s="126"/>
      <c r="F39" s="46"/>
    </row>
    <row r="40" spans="1:6" ht="23.25" customHeight="1">
      <c r="B40" s="5" t="s">
        <v>42</v>
      </c>
      <c r="C40" s="126" t="s">
        <v>66</v>
      </c>
      <c r="D40" s="126"/>
      <c r="E40" s="126"/>
      <c r="F40" s="46" t="s">
        <v>66</v>
      </c>
    </row>
    <row r="41" spans="1:6" ht="23.25" customHeight="1">
      <c r="B41" s="5"/>
      <c r="C41" s="127" t="s">
        <v>132</v>
      </c>
      <c r="D41" s="127"/>
      <c r="E41" s="127"/>
      <c r="F41" s="45" t="s">
        <v>65</v>
      </c>
    </row>
    <row r="42" spans="1:6" ht="23.25" customHeight="1">
      <c r="B42" s="5"/>
      <c r="C42" s="123">
        <v>2563</v>
      </c>
      <c r="D42" s="123"/>
      <c r="E42" s="123"/>
      <c r="F42" s="46">
        <v>2562</v>
      </c>
    </row>
    <row r="43" spans="1:6" ht="23.25" customHeight="1">
      <c r="A43" s="5" t="s">
        <v>80</v>
      </c>
      <c r="B43" s="5"/>
      <c r="C43" s="10"/>
      <c r="D43" s="14"/>
      <c r="E43" s="14"/>
      <c r="F43" s="14"/>
    </row>
    <row r="44" spans="1:6" ht="23.25" customHeight="1">
      <c r="A44" s="4" t="s">
        <v>94</v>
      </c>
      <c r="C44" s="11"/>
      <c r="D44" s="17"/>
      <c r="E44" s="14"/>
      <c r="F44" s="17"/>
    </row>
    <row r="45" spans="1:6" ht="23.25" customHeight="1">
      <c r="A45" s="4" t="s">
        <v>49</v>
      </c>
      <c r="B45" s="6"/>
      <c r="C45" s="13"/>
      <c r="D45" s="17"/>
      <c r="E45" s="14"/>
      <c r="F45" s="17"/>
    </row>
    <row r="46" spans="1:6" ht="23.25" customHeight="1">
      <c r="A46" s="2" t="s">
        <v>9</v>
      </c>
      <c r="B46" s="6"/>
      <c r="C46" s="13"/>
      <c r="D46" s="17"/>
      <c r="E46" s="14"/>
      <c r="F46" s="17"/>
    </row>
    <row r="47" spans="1:6" ht="23.25" customHeight="1" thickBot="1">
      <c r="A47" s="7" t="s">
        <v>97</v>
      </c>
      <c r="B47" s="6"/>
      <c r="C47" s="13"/>
      <c r="D47" s="20">
        <v>493500000</v>
      </c>
      <c r="E47" s="38"/>
      <c r="F47" s="20">
        <v>493500000</v>
      </c>
    </row>
    <row r="48" spans="1:6" ht="23.25" customHeight="1" thickTop="1">
      <c r="A48" s="2" t="s">
        <v>62</v>
      </c>
      <c r="B48" s="6"/>
      <c r="C48" s="13"/>
      <c r="D48" s="17"/>
      <c r="E48" s="14"/>
      <c r="F48" s="17"/>
    </row>
    <row r="49" spans="1:10" ht="23.25" customHeight="1">
      <c r="A49" s="7" t="s">
        <v>99</v>
      </c>
      <c r="B49" s="7"/>
      <c r="C49" s="15"/>
      <c r="D49" s="50">
        <v>493499975</v>
      </c>
      <c r="E49" s="39"/>
      <c r="F49" s="50">
        <v>493499975</v>
      </c>
    </row>
    <row r="50" spans="1:10" ht="23.25" customHeight="1">
      <c r="A50" s="4" t="s">
        <v>37</v>
      </c>
      <c r="B50" s="6"/>
      <c r="C50" s="11"/>
      <c r="D50" s="1"/>
      <c r="E50" s="11"/>
      <c r="F50" s="1"/>
    </row>
    <row r="51" spans="1:10" ht="23.25" customHeight="1">
      <c r="A51" s="2" t="s">
        <v>63</v>
      </c>
      <c r="B51" s="6"/>
      <c r="C51" s="13"/>
      <c r="D51" s="1">
        <v>31746399</v>
      </c>
      <c r="E51" s="11"/>
      <c r="F51" s="1">
        <v>31746399</v>
      </c>
    </row>
    <row r="52" spans="1:10" ht="23.25" customHeight="1">
      <c r="A52" s="4" t="s">
        <v>39</v>
      </c>
      <c r="B52" s="6"/>
      <c r="C52" s="13"/>
      <c r="D52" s="51"/>
      <c r="E52" s="14"/>
      <c r="F52" s="51"/>
    </row>
    <row r="53" spans="1:10" ht="23.25" customHeight="1">
      <c r="A53" s="2" t="s">
        <v>10</v>
      </c>
      <c r="B53" s="6"/>
      <c r="C53" s="13"/>
      <c r="D53" s="51"/>
      <c r="E53" s="14"/>
      <c r="F53" s="51"/>
    </row>
    <row r="54" spans="1:10" ht="23.25" customHeight="1">
      <c r="A54" s="7" t="s">
        <v>73</v>
      </c>
      <c r="B54" s="6"/>
      <c r="C54" s="13"/>
      <c r="D54" s="1">
        <v>49350000</v>
      </c>
      <c r="E54" s="14"/>
      <c r="F54" s="1">
        <v>49350000</v>
      </c>
    </row>
    <row r="55" spans="1:10" ht="23.25" customHeight="1">
      <c r="A55" s="2" t="s">
        <v>36</v>
      </c>
      <c r="B55" s="2"/>
      <c r="C55" s="12"/>
      <c r="D55" s="39">
        <v>918129792</v>
      </c>
      <c r="E55" s="14"/>
      <c r="F55" s="1">
        <v>937259383</v>
      </c>
    </row>
    <row r="56" spans="1:10" ht="23.25" customHeight="1">
      <c r="A56" s="2" t="s">
        <v>81</v>
      </c>
      <c r="B56" s="2"/>
      <c r="C56" s="12"/>
      <c r="D56" s="19">
        <f>SUM(D49:D55)</f>
        <v>1492726166</v>
      </c>
      <c r="E56" s="14"/>
      <c r="F56" s="19">
        <f>SUM(F49:F55)</f>
        <v>1511855757</v>
      </c>
    </row>
    <row r="57" spans="1:10" ht="23.25" customHeight="1" thickBot="1">
      <c r="A57" s="8" t="s">
        <v>82</v>
      </c>
      <c r="B57" s="8"/>
      <c r="C57" s="16"/>
      <c r="D57" s="9">
        <f>+D56+D23</f>
        <v>3035101394</v>
      </c>
      <c r="E57" s="14"/>
      <c r="F57" s="9">
        <f>+F56+F23</f>
        <v>4113030973.8299999</v>
      </c>
      <c r="H57" s="3"/>
      <c r="J57" s="3">
        <f>+D57-สินทรัพย์!D31</f>
        <v>0</v>
      </c>
    </row>
    <row r="58" spans="1:10" ht="23.25" customHeight="1" thickTop="1">
      <c r="D58" s="3"/>
      <c r="F58" s="3"/>
      <c r="J58" s="30"/>
    </row>
    <row r="59" spans="1:10" ht="23.25" customHeight="1">
      <c r="D59" s="59"/>
    </row>
    <row r="67" spans="1:1" ht="23.25" customHeight="1">
      <c r="A67" s="4" t="s">
        <v>86</v>
      </c>
    </row>
  </sheetData>
  <mergeCells count="16">
    <mergeCell ref="A4:F4"/>
    <mergeCell ref="A3:F3"/>
    <mergeCell ref="A1:F1"/>
    <mergeCell ref="A2:F2"/>
    <mergeCell ref="A37:F37"/>
    <mergeCell ref="A35:F35"/>
    <mergeCell ref="A36:F36"/>
    <mergeCell ref="C6:E6"/>
    <mergeCell ref="C42:E42"/>
    <mergeCell ref="C7:E7"/>
    <mergeCell ref="C8:E8"/>
    <mergeCell ref="C9:E9"/>
    <mergeCell ref="C39:E39"/>
    <mergeCell ref="C40:E40"/>
    <mergeCell ref="C41:E41"/>
    <mergeCell ref="A34:F34"/>
  </mergeCells>
  <phoneticPr fontId="0" type="noConversion"/>
  <pageMargins left="0.8" right="0.3" top="1" bottom="0.5" header="0.25" footer="0.3"/>
  <pageSetup paperSize="9" scale="96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8"/>
  <sheetViews>
    <sheetView topLeftCell="A10" zoomScaleNormal="100" zoomScaleSheetLayoutView="100" workbookViewId="0">
      <selection activeCell="A19" sqref="A1:XFD1048576"/>
    </sheetView>
  </sheetViews>
  <sheetFormatPr defaultColWidth="9.140625" defaultRowHeight="23.25" customHeight="1"/>
  <cols>
    <col min="1" max="1" width="58.7109375" style="4" customWidth="1"/>
    <col min="2" max="2" width="9.85546875" style="4" customWidth="1"/>
    <col min="3" max="3" width="6" style="4" customWidth="1"/>
    <col min="4" max="4" width="13.85546875" style="4" customWidth="1"/>
    <col min="5" max="5" width="1.140625" style="4" customWidth="1"/>
    <col min="6" max="6" width="13.85546875" style="4" bestFit="1" customWidth="1"/>
    <col min="7" max="7" width="9.140625" style="4"/>
    <col min="8" max="8" width="12.7109375" style="4" hidden="1" customWidth="1"/>
    <col min="9" max="9" width="16.28515625" style="4" hidden="1" customWidth="1"/>
    <col min="10" max="10" width="14.85546875" style="4" hidden="1" customWidth="1"/>
    <col min="11" max="11" width="11.7109375" style="4" hidden="1" customWidth="1"/>
    <col min="12" max="16384" width="9.140625" style="4"/>
  </cols>
  <sheetData>
    <row r="1" spans="1:10" ht="25.15" customHeight="1">
      <c r="A1" s="124" t="s">
        <v>41</v>
      </c>
      <c r="B1" s="124"/>
      <c r="C1" s="124"/>
      <c r="D1" s="124"/>
      <c r="E1" s="124"/>
      <c r="F1" s="124"/>
    </row>
    <row r="2" spans="1:10" ht="25.15" customHeight="1">
      <c r="A2" s="124" t="s">
        <v>125</v>
      </c>
      <c r="B2" s="124"/>
      <c r="C2" s="124"/>
      <c r="D2" s="124"/>
      <c r="E2" s="124"/>
      <c r="F2" s="124"/>
    </row>
    <row r="3" spans="1:10" ht="25.15" customHeight="1">
      <c r="A3" s="128" t="s">
        <v>133</v>
      </c>
      <c r="B3" s="128"/>
      <c r="C3" s="128"/>
      <c r="D3" s="128"/>
      <c r="E3" s="128"/>
      <c r="F3" s="128"/>
    </row>
    <row r="4" spans="1:10" ht="25.15" customHeight="1">
      <c r="A4" s="124" t="s">
        <v>67</v>
      </c>
      <c r="B4" s="124"/>
      <c r="C4" s="124"/>
      <c r="D4" s="124"/>
      <c r="E4" s="124"/>
      <c r="F4" s="124"/>
    </row>
    <row r="5" spans="1:10" ht="25.15" customHeight="1">
      <c r="A5" s="125" t="s">
        <v>27</v>
      </c>
      <c r="B5" s="125"/>
      <c r="C5" s="125"/>
      <c r="D5" s="125"/>
      <c r="E5" s="125"/>
      <c r="F5" s="125"/>
    </row>
    <row r="6" spans="1:10" ht="6" customHeight="1"/>
    <row r="7" spans="1:10" ht="23.25" customHeight="1">
      <c r="B7" s="5" t="s">
        <v>42</v>
      </c>
      <c r="D7" s="5">
        <v>2563</v>
      </c>
      <c r="F7" s="44">
        <v>2562</v>
      </c>
    </row>
    <row r="8" spans="1:10" ht="23.25" customHeight="1">
      <c r="A8" s="4" t="s">
        <v>11</v>
      </c>
    </row>
    <row r="9" spans="1:10" ht="21" customHeight="1">
      <c r="A9" s="35" t="s">
        <v>12</v>
      </c>
      <c r="B9" s="2"/>
      <c r="D9" s="47">
        <v>52082913</v>
      </c>
      <c r="E9" s="3"/>
      <c r="F9" s="47">
        <v>73615113</v>
      </c>
      <c r="I9" s="56">
        <f>+[2]Income!$H$11+[2]Income!$H$12</f>
        <v>181253848.02000001</v>
      </c>
      <c r="J9" s="1">
        <v>129170935</v>
      </c>
    </row>
    <row r="10" spans="1:10" ht="21" customHeight="1">
      <c r="A10" s="35" t="s">
        <v>13</v>
      </c>
      <c r="B10" s="2"/>
      <c r="D10" s="47">
        <v>61331</v>
      </c>
      <c r="E10" s="3"/>
      <c r="F10" s="47">
        <v>91284</v>
      </c>
      <c r="I10" s="56">
        <f>+[2]Income!$H$33</f>
        <v>207678.86</v>
      </c>
      <c r="J10" s="1">
        <v>146348</v>
      </c>
    </row>
    <row r="11" spans="1:10" ht="21" customHeight="1">
      <c r="A11" s="35" t="s">
        <v>14</v>
      </c>
      <c r="B11" s="2"/>
      <c r="D11" s="47">
        <v>3149895</v>
      </c>
      <c r="E11" s="3"/>
      <c r="F11" s="47">
        <v>4520783</v>
      </c>
      <c r="I11" s="56">
        <f>+[2]Income!$H$30</f>
        <v>10867279.73</v>
      </c>
      <c r="J11" s="1">
        <v>7717385</v>
      </c>
    </row>
    <row r="12" spans="1:10" ht="21" customHeight="1">
      <c r="A12" s="35" t="s">
        <v>15</v>
      </c>
      <c r="B12" s="2"/>
      <c r="D12" s="47">
        <v>19591354</v>
      </c>
      <c r="E12" s="3"/>
      <c r="F12" s="47">
        <v>26377481</v>
      </c>
      <c r="I12" s="56">
        <f>+[2]Income!$H$8</f>
        <v>65578555.659999996</v>
      </c>
      <c r="J12" s="1">
        <v>45987201</v>
      </c>
    </row>
    <row r="13" spans="1:10" ht="21" customHeight="1">
      <c r="A13" s="35" t="s">
        <v>16</v>
      </c>
      <c r="B13" s="2"/>
      <c r="D13" s="47">
        <v>7730758</v>
      </c>
      <c r="E13" s="3"/>
      <c r="F13" s="47">
        <v>11313827</v>
      </c>
      <c r="I13" s="56">
        <f>+[2]Income!$H$13+[2]Income!$H$21+[2]Income!$H$24+[2]Income!$H$40+[2]Income!$H$55+[2]Income!$H$58+[2]Income!$H$64+[5]Income!$H$76-[5]Income!$G$64-[2]Income!$G$55</f>
        <v>29838044.07</v>
      </c>
      <c r="J13" s="1">
        <v>22107286</v>
      </c>
    </row>
    <row r="14" spans="1:10" ht="21" customHeight="1">
      <c r="A14" s="7" t="s">
        <v>17</v>
      </c>
      <c r="B14" s="7"/>
      <c r="D14" s="19">
        <f>SUM(D9:D13)</f>
        <v>82616251</v>
      </c>
      <c r="E14" s="3"/>
      <c r="F14" s="19">
        <v>115918488</v>
      </c>
      <c r="I14" s="56">
        <f>SUM(I9:I13)</f>
        <v>287745406.34000003</v>
      </c>
      <c r="J14" s="1">
        <f>SUM(J9:J13)</f>
        <v>205129155</v>
      </c>
    </row>
    <row r="15" spans="1:10" ht="10.35" customHeight="1">
      <c r="C15" s="36"/>
      <c r="D15" s="3"/>
      <c r="E15" s="3"/>
      <c r="F15" s="3"/>
      <c r="I15" s="57"/>
      <c r="J15" s="1"/>
    </row>
    <row r="16" spans="1:10" ht="23.25" customHeight="1">
      <c r="A16" s="4" t="s">
        <v>18</v>
      </c>
      <c r="I16" s="56"/>
      <c r="J16" s="1"/>
    </row>
    <row r="17" spans="1:10" ht="22.15" customHeight="1">
      <c r="A17" s="35" t="s">
        <v>59</v>
      </c>
      <c r="B17" s="2"/>
      <c r="D17" s="47">
        <v>2756028</v>
      </c>
      <c r="E17" s="3"/>
      <c r="F17" s="47">
        <v>3624017</v>
      </c>
      <c r="I17" s="56">
        <f>+[2]ค่าใช้จ่ายพนักงาน!$E$40</f>
        <v>11889905.398421053</v>
      </c>
      <c r="J17" s="1">
        <v>9133877</v>
      </c>
    </row>
    <row r="18" spans="1:10" ht="22.15" customHeight="1">
      <c r="A18" s="35" t="s">
        <v>60</v>
      </c>
      <c r="B18" s="2"/>
      <c r="D18" s="47">
        <v>21593105</v>
      </c>
      <c r="E18" s="3"/>
      <c r="F18" s="47">
        <v>22362899</v>
      </c>
      <c r="H18" s="54"/>
      <c r="I18" s="56">
        <f>+[2]ค่าใช้จ่ายพนักงาน!$E$41</f>
        <v>71876884.481578946</v>
      </c>
      <c r="J18" s="1">
        <v>50283779</v>
      </c>
    </row>
    <row r="19" spans="1:10" ht="22.15" customHeight="1">
      <c r="A19" s="35" t="s">
        <v>58</v>
      </c>
      <c r="B19" s="6">
        <v>12</v>
      </c>
      <c r="D19" s="47">
        <v>6680629</v>
      </c>
      <c r="E19" s="3"/>
      <c r="F19" s="47">
        <v>8235227</v>
      </c>
      <c r="H19" s="55"/>
      <c r="I19" s="56">
        <f>+[2]ค่าใช้จ่ายพนักงาน!$E$39</f>
        <v>25571178</v>
      </c>
      <c r="J19" s="1">
        <v>18890549</v>
      </c>
    </row>
    <row r="20" spans="1:10" ht="22.15" customHeight="1">
      <c r="A20" s="35" t="s">
        <v>127</v>
      </c>
      <c r="B20" s="6"/>
      <c r="D20" s="47">
        <v>21783082</v>
      </c>
      <c r="E20" s="3"/>
      <c r="F20" s="120" t="s">
        <v>109</v>
      </c>
      <c r="H20" s="55"/>
      <c r="I20" s="56">
        <f>+[2]Expenses!$G$182-[2]Expenses!$H$182</f>
        <v>22160934.860000003</v>
      </c>
      <c r="J20" s="1">
        <v>377853</v>
      </c>
    </row>
    <row r="21" spans="1:10" ht="22.15" customHeight="1">
      <c r="A21" s="35" t="s">
        <v>135</v>
      </c>
      <c r="B21" s="6">
        <v>5</v>
      </c>
      <c r="D21" s="120" t="s">
        <v>109</v>
      </c>
      <c r="E21" s="3"/>
      <c r="F21" s="47">
        <v>3368238</v>
      </c>
      <c r="H21" s="55"/>
      <c r="I21" s="56"/>
      <c r="J21" s="1">
        <v>0</v>
      </c>
    </row>
    <row r="22" spans="1:10" ht="22.15" customHeight="1">
      <c r="A22" s="35" t="s">
        <v>61</v>
      </c>
      <c r="B22" s="2"/>
      <c r="D22" s="47">
        <v>7409221</v>
      </c>
      <c r="E22" s="3"/>
      <c r="F22" s="47">
        <v>17286807</v>
      </c>
      <c r="H22" s="55"/>
      <c r="I22" s="56">
        <f>+[2]Expenses!$G$12+[2]Expenses!$G$14</f>
        <v>31660215.25</v>
      </c>
      <c r="J22" s="1">
        <v>24250994</v>
      </c>
    </row>
    <row r="23" spans="1:10" ht="22.15" customHeight="1">
      <c r="A23" s="7" t="s">
        <v>19</v>
      </c>
      <c r="B23" s="7"/>
      <c r="D23" s="19">
        <f>SUM(D17:D22)</f>
        <v>60222065</v>
      </c>
      <c r="E23" s="3"/>
      <c r="F23" s="19">
        <f>SUM(F17:F22)</f>
        <v>54877188</v>
      </c>
      <c r="H23" s="30">
        <f>+D23-D20</f>
        <v>38438983</v>
      </c>
      <c r="I23" s="56">
        <f>SUM(I17:I22)</f>
        <v>163159117.99000001</v>
      </c>
      <c r="J23" s="1">
        <f>SUM(J17:J22)</f>
        <v>102937052</v>
      </c>
    </row>
    <row r="24" spans="1:10" ht="10.35" customHeight="1">
      <c r="C24" s="36"/>
      <c r="D24" s="3"/>
      <c r="E24" s="3"/>
      <c r="F24" s="3"/>
      <c r="I24" s="57"/>
      <c r="J24" s="1"/>
    </row>
    <row r="25" spans="1:10" ht="23.25" customHeight="1">
      <c r="A25" s="4" t="s">
        <v>103</v>
      </c>
      <c r="D25" s="17">
        <f>D14-D23</f>
        <v>22394186</v>
      </c>
      <c r="E25" s="17"/>
      <c r="F25" s="17">
        <f>F14-F23</f>
        <v>61041300</v>
      </c>
      <c r="I25" s="90">
        <f>+I14-I23</f>
        <v>124586288.35000002</v>
      </c>
      <c r="J25" s="1">
        <f>+J14-J23</f>
        <v>102192103</v>
      </c>
    </row>
    <row r="26" spans="1:10" ht="23.25" customHeight="1">
      <c r="A26" s="4" t="s">
        <v>104</v>
      </c>
      <c r="D26" s="47">
        <v>5436275</v>
      </c>
      <c r="E26" s="1"/>
      <c r="F26" s="47">
        <v>17997080</v>
      </c>
      <c r="I26" s="57">
        <f>+[2]Expenses!$G$190-[2]Expenses!$H$190</f>
        <v>25339785.32</v>
      </c>
      <c r="J26" s="1">
        <v>19903510</v>
      </c>
    </row>
    <row r="27" spans="1:10" ht="23.25" customHeight="1">
      <c r="A27" s="8" t="s">
        <v>84</v>
      </c>
      <c r="D27" s="19">
        <f>D25-D26</f>
        <v>16957911</v>
      </c>
      <c r="E27" s="1"/>
      <c r="F27" s="19">
        <f>F25-F26</f>
        <v>43044220</v>
      </c>
      <c r="I27" s="56">
        <f>+I25-I26</f>
        <v>99246503.030000031</v>
      </c>
      <c r="J27" s="1">
        <f>+J25-J26</f>
        <v>82288593</v>
      </c>
    </row>
    <row r="28" spans="1:10" ht="23.25" customHeight="1">
      <c r="A28" s="4" t="s">
        <v>108</v>
      </c>
      <c r="D28" s="71" t="s">
        <v>109</v>
      </c>
      <c r="E28" s="23"/>
      <c r="F28" s="71" t="s">
        <v>109</v>
      </c>
      <c r="I28" s="56"/>
      <c r="J28" s="1"/>
    </row>
    <row r="29" spans="1:10" ht="23.25" customHeight="1" thickBot="1">
      <c r="A29" s="8" t="s">
        <v>107</v>
      </c>
      <c r="D29" s="9">
        <f>D27</f>
        <v>16957911</v>
      </c>
      <c r="E29" s="1"/>
      <c r="F29" s="9">
        <f>F27</f>
        <v>43044220</v>
      </c>
      <c r="G29" s="17"/>
      <c r="I29" s="56">
        <f>+J27+D29-I27</f>
        <v>0.96999996900558472</v>
      </c>
      <c r="J29" s="1"/>
    </row>
    <row r="30" spans="1:10" ht="18.75" customHeight="1" thickTop="1">
      <c r="C30" s="36"/>
      <c r="D30" s="3"/>
      <c r="E30" s="3"/>
      <c r="F30" s="3"/>
      <c r="I30" s="30"/>
      <c r="J30" s="1"/>
    </row>
    <row r="31" spans="1:10" ht="23.25" customHeight="1">
      <c r="A31" s="8" t="s">
        <v>34</v>
      </c>
      <c r="C31" s="8" t="s">
        <v>38</v>
      </c>
      <c r="D31" s="37">
        <f>+D27/D33</f>
        <v>3.4362536695163967E-2</v>
      </c>
      <c r="E31" s="17"/>
      <c r="F31" s="37">
        <f>+F29/F33</f>
        <v>8.7222334712377642E-2</v>
      </c>
      <c r="J31" s="1"/>
    </row>
    <row r="32" spans="1:10" ht="18" customHeight="1">
      <c r="C32" s="36"/>
      <c r="D32" s="3"/>
      <c r="E32" s="3"/>
      <c r="F32" s="3"/>
      <c r="J32" s="1"/>
    </row>
    <row r="33" spans="1:10" ht="23.25" customHeight="1">
      <c r="A33" s="8" t="s">
        <v>50</v>
      </c>
      <c r="B33" s="6"/>
      <c r="C33" s="8" t="s">
        <v>20</v>
      </c>
      <c r="D33" s="17">
        <v>493499975</v>
      </c>
      <c r="E33" s="17"/>
      <c r="F33" s="17">
        <v>493499975</v>
      </c>
      <c r="J33" s="1"/>
    </row>
    <row r="34" spans="1:10" ht="23.25" customHeight="1">
      <c r="A34" s="8"/>
      <c r="B34" s="6"/>
      <c r="C34" s="8"/>
      <c r="D34" s="17"/>
      <c r="E34" s="17"/>
      <c r="F34" s="17"/>
      <c r="J34" s="1"/>
    </row>
    <row r="35" spans="1:10" ht="23.25" customHeight="1">
      <c r="C35" s="36"/>
      <c r="D35" s="3"/>
      <c r="E35" s="3"/>
      <c r="F35" s="3"/>
      <c r="J35" s="1"/>
    </row>
    <row r="36" spans="1:10" ht="23.25" customHeight="1">
      <c r="A36" s="4" t="s">
        <v>86</v>
      </c>
      <c r="J36" s="1"/>
    </row>
    <row r="37" spans="1:10" ht="23.25" customHeight="1">
      <c r="J37" s="1"/>
    </row>
    <row r="38" spans="1:10" ht="23.25" customHeight="1">
      <c r="J38" s="1"/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37"/>
  <sheetViews>
    <sheetView zoomScaleNormal="100" zoomScaleSheetLayoutView="100" zoomScalePageLayoutView="85" workbookViewId="0">
      <selection activeCell="A19" sqref="A1:XFD1048576"/>
    </sheetView>
  </sheetViews>
  <sheetFormatPr defaultColWidth="9.140625" defaultRowHeight="23.25"/>
  <cols>
    <col min="1" max="1" width="57.7109375" style="4" customWidth="1"/>
    <col min="2" max="2" width="9.28515625" style="4" customWidth="1"/>
    <col min="3" max="3" width="5.28515625" style="4" customWidth="1"/>
    <col min="4" max="4" width="14.85546875" style="4" customWidth="1"/>
    <col min="5" max="5" width="1.140625" style="4" customWidth="1"/>
    <col min="6" max="6" width="14.85546875" style="4" customWidth="1"/>
    <col min="7" max="7" width="9.140625" style="4" customWidth="1"/>
    <col min="8" max="8" width="12.7109375" style="4" hidden="1" customWidth="1"/>
    <col min="9" max="9" width="16.28515625" style="4" hidden="1" customWidth="1"/>
    <col min="10" max="10" width="11.28515625" style="4" hidden="1" customWidth="1"/>
    <col min="11" max="11" width="17.28515625" style="4" hidden="1" customWidth="1"/>
    <col min="12" max="12" width="15.7109375" style="4" hidden="1" customWidth="1"/>
    <col min="13" max="13" width="9.140625" style="4" hidden="1" customWidth="1"/>
    <col min="14" max="16384" width="9.140625" style="4"/>
  </cols>
  <sheetData>
    <row r="1" spans="1:12" ht="25.15" customHeight="1">
      <c r="A1" s="124" t="s">
        <v>41</v>
      </c>
      <c r="B1" s="124"/>
      <c r="C1" s="124"/>
      <c r="D1" s="124"/>
      <c r="E1" s="124"/>
      <c r="F1" s="124"/>
    </row>
    <row r="2" spans="1:12" ht="25.15" customHeight="1">
      <c r="A2" s="124" t="s">
        <v>125</v>
      </c>
      <c r="B2" s="124"/>
      <c r="C2" s="124"/>
      <c r="D2" s="124"/>
      <c r="E2" s="124"/>
      <c r="F2" s="124"/>
    </row>
    <row r="3" spans="1:12" ht="25.15" customHeight="1">
      <c r="A3" s="128" t="s">
        <v>134</v>
      </c>
      <c r="B3" s="128"/>
      <c r="C3" s="128"/>
      <c r="D3" s="128"/>
      <c r="E3" s="128"/>
      <c r="F3" s="128"/>
    </row>
    <row r="4" spans="1:12" ht="25.15" customHeight="1">
      <c r="A4" s="124" t="s">
        <v>67</v>
      </c>
      <c r="B4" s="124"/>
      <c r="C4" s="124"/>
      <c r="D4" s="124"/>
      <c r="E4" s="124"/>
      <c r="F4" s="124"/>
    </row>
    <row r="5" spans="1:12" ht="23.1" customHeight="1">
      <c r="A5" s="125" t="s">
        <v>27</v>
      </c>
      <c r="B5" s="125"/>
      <c r="C5" s="125"/>
      <c r="D5" s="125"/>
      <c r="E5" s="125"/>
      <c r="F5" s="125"/>
    </row>
    <row r="6" spans="1:12" ht="6" customHeight="1"/>
    <row r="7" spans="1:12" ht="22.15" customHeight="1">
      <c r="B7" s="89" t="s">
        <v>42</v>
      </c>
      <c r="D7" s="89">
        <v>2563</v>
      </c>
      <c r="F7" s="89">
        <v>2562</v>
      </c>
    </row>
    <row r="8" spans="1:12" ht="22.15" customHeight="1">
      <c r="A8" s="4" t="s">
        <v>11</v>
      </c>
    </row>
    <row r="9" spans="1:12" ht="22.15" customHeight="1">
      <c r="A9" s="35" t="s">
        <v>12</v>
      </c>
      <c r="B9" s="2"/>
      <c r="D9" s="47">
        <v>181253848</v>
      </c>
      <c r="E9" s="3"/>
      <c r="F9" s="1">
        <v>219127263</v>
      </c>
      <c r="I9" s="56">
        <v>145512150.22</v>
      </c>
      <c r="J9" s="30">
        <f>+D9-F9</f>
        <v>-37873415</v>
      </c>
      <c r="K9" s="117">
        <f>+[2]Income!$H$11+[2]Income!$H$12</f>
        <v>181253848.02000001</v>
      </c>
      <c r="L9" s="32">
        <f>+ROUND(K9,0)</f>
        <v>181253848</v>
      </c>
    </row>
    <row r="10" spans="1:12" ht="22.15" customHeight="1">
      <c r="A10" s="35" t="s">
        <v>13</v>
      </c>
      <c r="B10" s="2"/>
      <c r="D10" s="47">
        <v>207679</v>
      </c>
      <c r="E10" s="3"/>
      <c r="F10" s="1">
        <v>405662</v>
      </c>
      <c r="I10" s="56">
        <v>314378.63</v>
      </c>
      <c r="J10" s="30">
        <f t="shared" ref="J10:J27" si="0">+D10-F10</f>
        <v>-197983</v>
      </c>
      <c r="K10" s="117">
        <f>+[2]Income!$H$33</f>
        <v>207678.86</v>
      </c>
      <c r="L10" s="32">
        <f t="shared" ref="L10:L26" si="1">+ROUND(K10,0)</f>
        <v>207679</v>
      </c>
    </row>
    <row r="11" spans="1:12" ht="22.15" customHeight="1">
      <c r="A11" s="35" t="s">
        <v>14</v>
      </c>
      <c r="B11" s="2"/>
      <c r="D11" s="47">
        <v>10867280</v>
      </c>
      <c r="E11" s="3"/>
      <c r="F11" s="1">
        <v>13335829</v>
      </c>
      <c r="I11" s="56">
        <v>8815045.7400000002</v>
      </c>
      <c r="J11" s="30">
        <f t="shared" si="0"/>
        <v>-2468549</v>
      </c>
      <c r="K11" s="117">
        <f>+[2]Income!$H$30</f>
        <v>10867279.73</v>
      </c>
      <c r="L11" s="32">
        <f t="shared" si="1"/>
        <v>10867280</v>
      </c>
    </row>
    <row r="12" spans="1:12" ht="22.15" customHeight="1">
      <c r="A12" s="35" t="s">
        <v>15</v>
      </c>
      <c r="B12" s="2"/>
      <c r="D12" s="47">
        <v>65578555</v>
      </c>
      <c r="E12" s="3"/>
      <c r="F12" s="1">
        <v>78377475</v>
      </c>
      <c r="I12" s="56">
        <v>51999993.82</v>
      </c>
      <c r="J12" s="30">
        <f t="shared" si="0"/>
        <v>-12798920</v>
      </c>
      <c r="K12" s="117">
        <f>+[2]Income!$H$8</f>
        <v>65578555.659999996</v>
      </c>
      <c r="L12" s="32">
        <f>+ROUND(K12,0)-1</f>
        <v>65578555</v>
      </c>
    </row>
    <row r="13" spans="1:12" ht="22.15" customHeight="1">
      <c r="A13" s="35" t="s">
        <v>16</v>
      </c>
      <c r="B13" s="2"/>
      <c r="D13" s="47">
        <v>29838044</v>
      </c>
      <c r="E13" s="3"/>
      <c r="F13" s="1">
        <v>48611579</v>
      </c>
      <c r="I13" s="56">
        <v>37297751.810000002</v>
      </c>
      <c r="J13" s="30">
        <f t="shared" si="0"/>
        <v>-18773535</v>
      </c>
      <c r="K13" s="117">
        <f>+[2]Income!$H$13+[2]Income!$H$21+[2]Income!$H$24+[2]Income!$H$40+[2]Income!$H$55+[2]Income!$H$58+[2]Income!$H$64+[2]Income!$H$76-[2]Income!$G$64-[2]Income!$G$55</f>
        <v>29838044.07</v>
      </c>
      <c r="L13" s="32">
        <f t="shared" si="1"/>
        <v>29838044</v>
      </c>
    </row>
    <row r="14" spans="1:12" ht="22.15" customHeight="1">
      <c r="A14" s="7" t="s">
        <v>17</v>
      </c>
      <c r="B14" s="7"/>
      <c r="D14" s="19">
        <f>SUM(D9:D13)</f>
        <v>287745406</v>
      </c>
      <c r="E14" s="3"/>
      <c r="F14" s="19">
        <f>SUM(F9:F13)</f>
        <v>359857808</v>
      </c>
      <c r="H14" s="90"/>
      <c r="I14" s="56">
        <f>SUM(I9:I13)</f>
        <v>243939320.22</v>
      </c>
      <c r="J14" s="30">
        <f t="shared" si="0"/>
        <v>-72112402</v>
      </c>
      <c r="K14" s="117">
        <f>SUM(K9:K13)</f>
        <v>287745406.34000003</v>
      </c>
      <c r="L14" s="32">
        <f t="shared" si="1"/>
        <v>287745406</v>
      </c>
    </row>
    <row r="15" spans="1:12" ht="22.15" customHeight="1">
      <c r="C15" s="36"/>
      <c r="D15" s="3"/>
      <c r="E15" s="3"/>
      <c r="F15" s="3"/>
      <c r="I15" s="57"/>
      <c r="J15" s="30">
        <f t="shared" si="0"/>
        <v>0</v>
      </c>
      <c r="K15" s="57"/>
      <c r="L15" s="32">
        <f t="shared" si="1"/>
        <v>0</v>
      </c>
    </row>
    <row r="16" spans="1:12" ht="22.15" customHeight="1">
      <c r="A16" s="4" t="s">
        <v>18</v>
      </c>
      <c r="I16" s="56"/>
      <c r="J16" s="30">
        <f t="shared" si="0"/>
        <v>0</v>
      </c>
      <c r="K16" s="117"/>
      <c r="L16" s="32">
        <f t="shared" si="1"/>
        <v>0</v>
      </c>
    </row>
    <row r="17" spans="1:12" ht="22.15" customHeight="1">
      <c r="A17" s="35" t="s">
        <v>59</v>
      </c>
      <c r="B17" s="2"/>
      <c r="D17" s="47">
        <v>11889906</v>
      </c>
      <c r="E17" s="3"/>
      <c r="F17" s="47">
        <v>15590291</v>
      </c>
      <c r="I17" s="56">
        <f>+[6]ค่าใช้จ่ายพนักงาน!$E$40</f>
        <v>11966274.332133332</v>
      </c>
      <c r="J17" s="30">
        <f t="shared" si="0"/>
        <v>-3700385</v>
      </c>
      <c r="K17" s="117">
        <f>+[2]ค่าใช้จ่ายพนักงาน!$E$40</f>
        <v>11889905.398421053</v>
      </c>
      <c r="L17" s="32">
        <f t="shared" si="1"/>
        <v>11889905</v>
      </c>
    </row>
    <row r="18" spans="1:12" ht="22.15" customHeight="1">
      <c r="A18" s="35" t="s">
        <v>60</v>
      </c>
      <c r="B18" s="2"/>
      <c r="D18" s="47">
        <v>71876884</v>
      </c>
      <c r="E18" s="3"/>
      <c r="F18" s="47">
        <v>77424781</v>
      </c>
      <c r="H18" s="54"/>
      <c r="I18" s="56">
        <f>+[6]ค่าใช้จ่ายพนักงาน!$E$41</f>
        <v>55061881.387866661</v>
      </c>
      <c r="J18" s="30">
        <f t="shared" si="0"/>
        <v>-5547897</v>
      </c>
      <c r="K18" s="117">
        <f>+[2]ค่าใช้จ่ายพนักงาน!$E$41</f>
        <v>71876884.481578946</v>
      </c>
      <c r="L18" s="32">
        <f t="shared" si="1"/>
        <v>71876884</v>
      </c>
    </row>
    <row r="19" spans="1:12" ht="22.15" customHeight="1">
      <c r="A19" s="35" t="s">
        <v>58</v>
      </c>
      <c r="B19" s="6">
        <v>12</v>
      </c>
      <c r="D19" s="47">
        <v>25571178</v>
      </c>
      <c r="E19" s="3"/>
      <c r="F19" s="47">
        <v>26987682</v>
      </c>
      <c r="H19" s="55"/>
      <c r="I19" s="56">
        <f>+[6]ค่าใช้จ่ายพนักงาน!$E$39</f>
        <v>18752455</v>
      </c>
      <c r="J19" s="30">
        <f t="shared" si="0"/>
        <v>-1416504</v>
      </c>
      <c r="K19" s="117">
        <f>+[2]ค่าใช้จ่ายพนักงาน!$E$39</f>
        <v>25571178</v>
      </c>
      <c r="L19" s="32">
        <f t="shared" si="1"/>
        <v>25571178</v>
      </c>
    </row>
    <row r="20" spans="1:12" ht="22.15" customHeight="1">
      <c r="A20" s="35" t="s">
        <v>127</v>
      </c>
      <c r="B20" s="6"/>
      <c r="D20" s="47">
        <v>22160935</v>
      </c>
      <c r="E20" s="3"/>
      <c r="F20" s="120" t="s">
        <v>109</v>
      </c>
      <c r="H20" s="55">
        <f>+'[3]Group P&amp;L'!$V$89</f>
        <v>-22160934.860000003</v>
      </c>
      <c r="I20" s="56">
        <f>+[6]Expenses!$G$178-[6]Expenses!$H$178</f>
        <v>-49459471.719999991</v>
      </c>
      <c r="J20" s="30" t="e">
        <f t="shared" si="0"/>
        <v>#VALUE!</v>
      </c>
      <c r="K20" s="117">
        <f>+[2]Expenses!$G$182-[2]Expenses!$H$182</f>
        <v>22160934.860000003</v>
      </c>
      <c r="L20" s="32">
        <f t="shared" si="1"/>
        <v>22160935</v>
      </c>
    </row>
    <row r="21" spans="1:12" ht="22.15" customHeight="1">
      <c r="A21" s="35" t="s">
        <v>139</v>
      </c>
      <c r="B21" s="6">
        <v>5</v>
      </c>
      <c r="D21" s="120" t="s">
        <v>109</v>
      </c>
      <c r="E21" s="3"/>
      <c r="F21" s="48">
        <v>-46091234</v>
      </c>
      <c r="H21" s="55"/>
      <c r="I21" s="56"/>
      <c r="J21" s="30" t="e">
        <f t="shared" si="0"/>
        <v>#VALUE!</v>
      </c>
      <c r="K21" s="117"/>
      <c r="L21" s="32"/>
    </row>
    <row r="22" spans="1:12" ht="22.15" customHeight="1">
      <c r="A22" s="35" t="s">
        <v>61</v>
      </c>
      <c r="B22" s="2"/>
      <c r="D22" s="47">
        <v>31660215</v>
      </c>
      <c r="E22" s="3"/>
      <c r="F22" s="47">
        <v>53054965</v>
      </c>
      <c r="H22" s="55"/>
      <c r="I22" s="56">
        <f>+[6]Expenses!$G$12+[6]Expenses!$G$14</f>
        <v>35768157.939999998</v>
      </c>
      <c r="J22" s="30">
        <f t="shared" si="0"/>
        <v>-21394750</v>
      </c>
      <c r="K22" s="117">
        <f>+[2]Expenses!$G$12+[2]Expenses!$G$14</f>
        <v>31660215.25</v>
      </c>
      <c r="L22" s="32">
        <f t="shared" si="1"/>
        <v>31660215</v>
      </c>
    </row>
    <row r="23" spans="1:12" ht="22.15" customHeight="1">
      <c r="A23" s="7" t="s">
        <v>19</v>
      </c>
      <c r="B23" s="7"/>
      <c r="D23" s="19">
        <f>SUM(D17:D22)</f>
        <v>163159118</v>
      </c>
      <c r="E23" s="3"/>
      <c r="F23" s="19">
        <f>SUM(F17:F22)</f>
        <v>126966485</v>
      </c>
      <c r="H23" s="4">
        <f>+'[3]Group P&amp;L'!$V$71+'[3]Group P&amp;L'!$V$27</f>
        <v>-140998183.13</v>
      </c>
      <c r="I23" s="56">
        <f>SUM(I17:I22)</f>
        <v>72089296.939999998</v>
      </c>
      <c r="J23" s="30">
        <f t="shared" si="0"/>
        <v>36192633</v>
      </c>
      <c r="K23" s="117">
        <f>SUM(K17:K22)</f>
        <v>163159117.99000001</v>
      </c>
      <c r="L23" s="32">
        <f t="shared" si="1"/>
        <v>163159118</v>
      </c>
    </row>
    <row r="24" spans="1:12" ht="22.15" customHeight="1">
      <c r="C24" s="36"/>
      <c r="D24" s="3"/>
      <c r="E24" s="3"/>
      <c r="F24" s="3"/>
      <c r="H24" s="30"/>
      <c r="I24" s="57"/>
      <c r="J24" s="30">
        <f t="shared" si="0"/>
        <v>0</v>
      </c>
      <c r="K24" s="57"/>
    </row>
    <row r="25" spans="1:12" ht="22.15" customHeight="1">
      <c r="A25" s="4" t="s">
        <v>103</v>
      </c>
      <c r="D25" s="17">
        <f>+D14-D23</f>
        <v>124586288</v>
      </c>
      <c r="E25" s="17"/>
      <c r="F25" s="17">
        <f>+F14-F23</f>
        <v>232891323</v>
      </c>
      <c r="I25" s="90">
        <f>+I14-I23</f>
        <v>171850023.28</v>
      </c>
      <c r="J25" s="30">
        <f t="shared" si="0"/>
        <v>-108305035</v>
      </c>
      <c r="K25" s="67"/>
      <c r="L25" s="32">
        <f t="shared" si="1"/>
        <v>0</v>
      </c>
    </row>
    <row r="26" spans="1:12" ht="22.15" customHeight="1">
      <c r="A26" s="4" t="s">
        <v>104</v>
      </c>
      <c r="D26" s="47">
        <v>25339785</v>
      </c>
      <c r="E26" s="1"/>
      <c r="F26" s="47">
        <v>52380411</v>
      </c>
      <c r="H26" s="4">
        <f>+'[3]Group P&amp;L'!$V$92+'[3]Group P&amp;L'!$V$93</f>
        <v>-25339785.319999997</v>
      </c>
      <c r="I26" s="56">
        <f>+[2]Expenses!$G$186-[2]Expenses!$H$186</f>
        <v>29349444.629999999</v>
      </c>
      <c r="J26" s="30">
        <f t="shared" si="0"/>
        <v>-27040626</v>
      </c>
      <c r="K26" s="57">
        <f>+[2]Expenses!$G$190-[2]Expenses!$H$190</f>
        <v>25339785.32</v>
      </c>
      <c r="L26" s="32">
        <f t="shared" si="1"/>
        <v>25339785</v>
      </c>
    </row>
    <row r="27" spans="1:12" ht="22.15" customHeight="1">
      <c r="A27" s="8" t="s">
        <v>84</v>
      </c>
      <c r="D27" s="19">
        <f>D25-D26</f>
        <v>99246503</v>
      </c>
      <c r="E27" s="1"/>
      <c r="F27" s="19">
        <f>F25-F26</f>
        <v>180510912</v>
      </c>
      <c r="I27" s="57">
        <f>+I25-I26</f>
        <v>142500578.65000001</v>
      </c>
      <c r="J27" s="30">
        <f t="shared" si="0"/>
        <v>-81264409</v>
      </c>
      <c r="K27" s="117">
        <f>+'[7]Group P&amp;L'!$M$94</f>
        <v>48710229.830000013</v>
      </c>
    </row>
    <row r="28" spans="1:12" ht="22.15" customHeight="1">
      <c r="A28" s="4" t="s">
        <v>108</v>
      </c>
      <c r="D28" s="71" t="s">
        <v>109</v>
      </c>
      <c r="E28" s="23"/>
      <c r="F28" s="71" t="s">
        <v>109</v>
      </c>
      <c r="I28" s="56"/>
      <c r="K28" s="65">
        <f>+F27-K27</f>
        <v>131800682.16999999</v>
      </c>
    </row>
    <row r="29" spans="1:12" ht="22.15" customHeight="1" thickBot="1">
      <c r="A29" s="8" t="s">
        <v>107</v>
      </c>
      <c r="D29" s="9">
        <f>D27</f>
        <v>99246503</v>
      </c>
      <c r="E29" s="1"/>
      <c r="F29" s="9">
        <f>F27</f>
        <v>180510912</v>
      </c>
      <c r="G29" s="17"/>
      <c r="I29" s="56"/>
      <c r="K29" s="67">
        <f>+'[3]Group P&amp;L'!$V$94</f>
        <v>99246503.030000016</v>
      </c>
      <c r="L29" s="30">
        <f>+D29-K29</f>
        <v>-3.0000016093254089E-2</v>
      </c>
    </row>
    <row r="30" spans="1:12" ht="10.35" customHeight="1" thickTop="1">
      <c r="C30" s="36"/>
      <c r="D30" s="3"/>
      <c r="E30" s="3"/>
      <c r="F30" s="3"/>
      <c r="I30" s="90"/>
      <c r="K30" s="67"/>
    </row>
    <row r="31" spans="1:12" ht="22.15" customHeight="1">
      <c r="A31" s="8" t="s">
        <v>34</v>
      </c>
      <c r="C31" s="8" t="s">
        <v>38</v>
      </c>
      <c r="D31" s="37">
        <f>+D27/D33</f>
        <v>0.20110741241678887</v>
      </c>
      <c r="E31" s="17"/>
      <c r="F31" s="37">
        <f>+F27/F33</f>
        <v>0.36577694254189169</v>
      </c>
      <c r="K31" s="63">
        <f>+'กำไรขาดทุน 3 เดือน'!D29+[8]กำไรขาดทุน!$D$26</f>
        <v>65668141</v>
      </c>
    </row>
    <row r="32" spans="1:12" ht="10.35" customHeight="1">
      <c r="C32" s="36"/>
      <c r="D32" s="3"/>
      <c r="E32" s="3"/>
      <c r="F32" s="3"/>
      <c r="K32" s="67"/>
    </row>
    <row r="33" spans="1:11" ht="22.15" customHeight="1">
      <c r="A33" s="8" t="s">
        <v>50</v>
      </c>
      <c r="B33" s="6"/>
      <c r="C33" s="8" t="s">
        <v>20</v>
      </c>
      <c r="D33" s="17">
        <f>+F33</f>
        <v>493499975</v>
      </c>
      <c r="E33" s="17"/>
      <c r="F33" s="17">
        <v>493499975</v>
      </c>
      <c r="K33" s="67"/>
    </row>
    <row r="34" spans="1:11" ht="22.15" customHeight="1">
      <c r="A34" s="8"/>
      <c r="B34" s="6"/>
      <c r="C34" s="8"/>
      <c r="D34" s="17"/>
      <c r="E34" s="17"/>
      <c r="F34" s="17"/>
      <c r="K34" s="67"/>
    </row>
    <row r="35" spans="1:11" ht="23.25" customHeight="1">
      <c r="C35" s="36"/>
      <c r="D35" s="3"/>
      <c r="E35" s="3"/>
      <c r="F35" s="3"/>
      <c r="K35" s="67"/>
    </row>
    <row r="36" spans="1:11">
      <c r="A36" s="4" t="s">
        <v>86</v>
      </c>
      <c r="K36" s="67"/>
    </row>
    <row r="37" spans="1:11">
      <c r="K37" s="67"/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25" footer="0.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4"/>
  <sheetViews>
    <sheetView topLeftCell="A13" zoomScaleNormal="100" zoomScaleSheetLayoutView="100" zoomScalePageLayoutView="118" workbookViewId="0">
      <selection activeCell="A19" sqref="A1:XFD1048576"/>
    </sheetView>
  </sheetViews>
  <sheetFormatPr defaultColWidth="9.140625" defaultRowHeight="23.25" customHeight="1"/>
  <cols>
    <col min="1" max="1" width="34.7109375" style="4" customWidth="1"/>
    <col min="2" max="2" width="7.7109375" style="4" customWidth="1"/>
    <col min="3" max="3" width="11.85546875" style="4" customWidth="1"/>
    <col min="4" max="4" width="0.85546875" style="4" customWidth="1"/>
    <col min="5" max="5" width="10.28515625" style="4" customWidth="1"/>
    <col min="6" max="6" width="0.7109375" style="4" customWidth="1"/>
    <col min="7" max="7" width="10.28515625" style="4" customWidth="1"/>
    <col min="8" max="8" width="0.7109375" style="4" customWidth="1"/>
    <col min="9" max="9" width="11.140625" style="4" customWidth="1"/>
    <col min="10" max="10" width="0.85546875" style="4" customWidth="1"/>
    <col min="11" max="11" width="12.85546875" style="4" customWidth="1"/>
    <col min="12" max="12" width="10.28515625" style="4" customWidth="1"/>
    <col min="13" max="13" width="16.28515625" style="4" bestFit="1" customWidth="1"/>
    <col min="14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31" customFormat="1" ht="25.15" customHeight="1">
      <c r="A1" s="130" t="s">
        <v>41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4" s="31" customFormat="1" ht="25.15" customHeight="1">
      <c r="A2" s="130" t="s">
        <v>95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4" s="31" customFormat="1" ht="25.15" customHeight="1">
      <c r="A3" s="131" t="s">
        <v>134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4" s="31" customFormat="1" ht="25.15" customHeight="1">
      <c r="A4" s="130" t="s">
        <v>67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4" ht="25.15" customHeight="1">
      <c r="A5" s="125" t="s">
        <v>27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4" ht="6" customHeight="1"/>
    <row r="7" spans="1:14" ht="23.25" customHeight="1">
      <c r="A7" s="72"/>
      <c r="B7" s="119" t="s">
        <v>42</v>
      </c>
      <c r="C7" s="74" t="s">
        <v>87</v>
      </c>
      <c r="D7" s="72"/>
      <c r="E7" s="74" t="s">
        <v>75</v>
      </c>
      <c r="F7" s="75"/>
      <c r="G7" s="132" t="s">
        <v>39</v>
      </c>
      <c r="H7" s="132"/>
      <c r="I7" s="132"/>
      <c r="J7" s="74"/>
      <c r="K7" s="74" t="s">
        <v>35</v>
      </c>
    </row>
    <row r="8" spans="1:14" ht="23.25" customHeight="1">
      <c r="A8" s="72"/>
      <c r="B8" s="72"/>
      <c r="C8" s="74" t="s">
        <v>88</v>
      </c>
      <c r="D8" s="72"/>
      <c r="E8" s="74" t="s">
        <v>76</v>
      </c>
      <c r="F8" s="73"/>
      <c r="G8" s="74" t="s">
        <v>21</v>
      </c>
      <c r="H8" s="74"/>
      <c r="I8" s="74" t="s">
        <v>36</v>
      </c>
      <c r="J8" s="74"/>
      <c r="K8" s="74" t="s">
        <v>94</v>
      </c>
    </row>
    <row r="9" spans="1:14" ht="23.25" customHeight="1">
      <c r="A9" s="72"/>
      <c r="B9" s="72"/>
      <c r="C9" s="74"/>
      <c r="D9" s="74"/>
      <c r="E9" s="74"/>
      <c r="F9" s="73"/>
      <c r="G9" s="74" t="s">
        <v>77</v>
      </c>
      <c r="H9" s="74"/>
      <c r="I9" s="72"/>
      <c r="J9" s="74"/>
      <c r="K9" s="73"/>
    </row>
    <row r="10" spans="1:14" ht="23.25" customHeight="1">
      <c r="A10" s="72"/>
      <c r="B10" s="72"/>
      <c r="C10" s="74"/>
      <c r="D10" s="74"/>
      <c r="E10" s="74"/>
      <c r="F10" s="72"/>
      <c r="G10" s="74" t="s">
        <v>74</v>
      </c>
      <c r="H10" s="74"/>
      <c r="I10" s="74"/>
      <c r="J10" s="74"/>
      <c r="K10" s="72"/>
    </row>
    <row r="11" spans="1:14" ht="23.25" customHeight="1">
      <c r="A11" s="76"/>
      <c r="B11" s="77"/>
      <c r="C11" s="72"/>
      <c r="D11" s="72"/>
      <c r="E11" s="72"/>
      <c r="F11" s="72"/>
      <c r="G11" s="72"/>
      <c r="H11" s="72"/>
      <c r="I11" s="72"/>
      <c r="J11" s="72"/>
      <c r="K11" s="72"/>
      <c r="M11" s="24"/>
    </row>
    <row r="12" spans="1:14" ht="23.25" customHeight="1">
      <c r="A12" s="76" t="s">
        <v>114</v>
      </c>
      <c r="B12" s="77"/>
      <c r="C12" s="78">
        <v>493499975</v>
      </c>
      <c r="D12" s="78"/>
      <c r="E12" s="78">
        <v>31746399</v>
      </c>
      <c r="F12" s="78"/>
      <c r="G12" s="78">
        <v>49350000</v>
      </c>
      <c r="H12" s="78"/>
      <c r="I12" s="78">
        <v>789579395</v>
      </c>
      <c r="J12" s="79">
        <v>0</v>
      </c>
      <c r="K12" s="78">
        <v>1364175769</v>
      </c>
      <c r="M12" s="24"/>
    </row>
    <row r="13" spans="1:14" ht="23.25" customHeight="1">
      <c r="A13" s="80" t="s">
        <v>83</v>
      </c>
      <c r="B13" s="77"/>
      <c r="C13" s="78"/>
      <c r="D13" s="78"/>
      <c r="E13" s="81"/>
      <c r="F13" s="78"/>
      <c r="G13" s="81"/>
      <c r="H13" s="78"/>
      <c r="I13" s="81"/>
      <c r="J13" s="78"/>
      <c r="K13" s="78"/>
      <c r="L13" s="11"/>
      <c r="M13" s="33"/>
    </row>
    <row r="14" spans="1:14" ht="23.25" customHeight="1">
      <c r="A14" s="82" t="s">
        <v>85</v>
      </c>
      <c r="B14" s="83"/>
      <c r="C14" s="81">
        <v>0</v>
      </c>
      <c r="D14" s="81"/>
      <c r="E14" s="81">
        <v>0</v>
      </c>
      <c r="F14" s="78"/>
      <c r="G14" s="81">
        <v>0</v>
      </c>
      <c r="H14" s="78"/>
      <c r="I14" s="78">
        <v>180510912</v>
      </c>
      <c r="J14" s="78"/>
      <c r="K14" s="78">
        <f>C14+E14+G14+I14</f>
        <v>180510912</v>
      </c>
      <c r="L14" s="11"/>
      <c r="M14" s="14"/>
    </row>
    <row r="15" spans="1:14" ht="23.25" customHeight="1">
      <c r="A15" s="82" t="s">
        <v>116</v>
      </c>
      <c r="B15" s="83">
        <v>13.2</v>
      </c>
      <c r="C15" s="84">
        <v>0</v>
      </c>
      <c r="D15" s="81"/>
      <c r="E15" s="84">
        <v>0</v>
      </c>
      <c r="F15" s="78"/>
      <c r="G15" s="84">
        <v>0</v>
      </c>
      <c r="H15" s="92"/>
      <c r="I15" s="85">
        <v>-83894996</v>
      </c>
      <c r="J15" s="78"/>
      <c r="K15" s="85">
        <f>C15+E15+G15+I15</f>
        <v>-83894996</v>
      </c>
      <c r="L15" s="11"/>
      <c r="M15" s="14"/>
    </row>
    <row r="16" spans="1:14" ht="23.25" customHeight="1" thickBot="1">
      <c r="A16" s="76" t="s">
        <v>136</v>
      </c>
      <c r="B16" s="77"/>
      <c r="C16" s="87">
        <f>SUM(C12:C15)</f>
        <v>493499975</v>
      </c>
      <c r="D16" s="78">
        <f t="shared" ref="D16:J16" si="0">SUM(D12:D15)</f>
        <v>0</v>
      </c>
      <c r="E16" s="87">
        <f>SUM(E12:E15)</f>
        <v>31746399</v>
      </c>
      <c r="F16" s="78">
        <f t="shared" si="0"/>
        <v>0</v>
      </c>
      <c r="G16" s="87">
        <f>SUM(G12:G15)</f>
        <v>49350000</v>
      </c>
      <c r="H16" s="78">
        <f t="shared" si="0"/>
        <v>0</v>
      </c>
      <c r="I16" s="87">
        <f t="shared" si="0"/>
        <v>886195311</v>
      </c>
      <c r="J16" s="78">
        <f t="shared" si="0"/>
        <v>0</v>
      </c>
      <c r="K16" s="87">
        <f>SUM(K12:K15)</f>
        <v>1460791685</v>
      </c>
      <c r="L16" s="34"/>
      <c r="M16" s="32"/>
      <c r="N16" s="32"/>
    </row>
    <row r="17" spans="1:14" ht="23.25" customHeight="1" thickTop="1">
      <c r="A17" s="72"/>
      <c r="B17" s="77"/>
      <c r="C17" s="72"/>
      <c r="D17" s="72"/>
      <c r="E17" s="72"/>
      <c r="F17" s="72"/>
      <c r="G17" s="72"/>
      <c r="H17" s="72"/>
      <c r="I17" s="72"/>
      <c r="J17" s="72"/>
      <c r="K17" s="72"/>
      <c r="M17" s="24"/>
    </row>
    <row r="18" spans="1:14" ht="23.25" customHeight="1">
      <c r="A18" s="76" t="s">
        <v>115</v>
      </c>
      <c r="B18" s="77"/>
      <c r="C18" s="78">
        <v>493499975</v>
      </c>
      <c r="D18" s="78"/>
      <c r="E18" s="78">
        <v>31746399</v>
      </c>
      <c r="F18" s="78"/>
      <c r="G18" s="78">
        <v>49350000</v>
      </c>
      <c r="H18" s="78"/>
      <c r="I18" s="78">
        <v>937259383</v>
      </c>
      <c r="J18" s="72"/>
      <c r="K18" s="78">
        <f>C18+E18+G18+I18</f>
        <v>1511855757</v>
      </c>
      <c r="M18" s="24"/>
    </row>
    <row r="19" spans="1:14" ht="23.25" customHeight="1">
      <c r="A19" s="80" t="s">
        <v>112</v>
      </c>
      <c r="B19" s="83">
        <v>2.5</v>
      </c>
      <c r="C19" s="84">
        <v>0</v>
      </c>
      <c r="D19" s="78"/>
      <c r="E19" s="84">
        <v>0</v>
      </c>
      <c r="F19" s="78"/>
      <c r="G19" s="84">
        <v>0</v>
      </c>
      <c r="H19" s="78"/>
      <c r="I19" s="85">
        <f>-3004500+600900</f>
        <v>-2403600</v>
      </c>
      <c r="J19" s="72"/>
      <c r="K19" s="85">
        <f>C19+E19+G19+I19</f>
        <v>-2403600</v>
      </c>
      <c r="M19" s="24"/>
    </row>
    <row r="20" spans="1:14" ht="23.25" customHeight="1">
      <c r="A20" s="76" t="s">
        <v>113</v>
      </c>
      <c r="B20" s="77"/>
      <c r="C20" s="88">
        <f>SUM(C18:C19)</f>
        <v>493499975</v>
      </c>
      <c r="D20" s="78"/>
      <c r="E20" s="88">
        <f>SUM(E18:E19)</f>
        <v>31746399</v>
      </c>
      <c r="F20" s="78"/>
      <c r="G20" s="88">
        <f>SUM(G18:G19)</f>
        <v>49350000</v>
      </c>
      <c r="H20" s="78"/>
      <c r="I20" s="88">
        <f>SUM(I18:I19)</f>
        <v>934855783</v>
      </c>
      <c r="J20" s="72"/>
      <c r="K20" s="88">
        <f>SUM(K18:K19)</f>
        <v>1509452157</v>
      </c>
      <c r="M20" s="24"/>
    </row>
    <row r="21" spans="1:14" ht="23.25" customHeight="1">
      <c r="A21" s="80" t="s">
        <v>83</v>
      </c>
      <c r="B21" s="77"/>
      <c r="C21" s="78"/>
      <c r="D21" s="78"/>
      <c r="E21" s="78"/>
      <c r="F21" s="78"/>
      <c r="G21" s="78"/>
      <c r="H21" s="78"/>
      <c r="I21" s="78"/>
      <c r="J21" s="78"/>
      <c r="K21" s="78"/>
      <c r="L21" s="11"/>
      <c r="M21" s="33"/>
    </row>
    <row r="22" spans="1:14" ht="23.25" customHeight="1">
      <c r="A22" s="82" t="s">
        <v>85</v>
      </c>
      <c r="B22" s="91"/>
      <c r="C22" s="81">
        <v>0</v>
      </c>
      <c r="D22" s="78"/>
      <c r="E22" s="81">
        <v>0</v>
      </c>
      <c r="F22" s="78"/>
      <c r="G22" s="81">
        <v>0</v>
      </c>
      <c r="H22" s="78"/>
      <c r="I22" s="78">
        <f>+'กำไรขาดทุน 9 เดือน'!D29</f>
        <v>99246503</v>
      </c>
      <c r="J22" s="78"/>
      <c r="K22" s="78">
        <f>C22+E22+G22+I22</f>
        <v>99246503</v>
      </c>
      <c r="L22" s="11"/>
      <c r="M22" s="33"/>
    </row>
    <row r="23" spans="1:14" ht="23.25" customHeight="1">
      <c r="A23" s="82" t="s">
        <v>116</v>
      </c>
      <c r="B23" s="83">
        <v>13.1</v>
      </c>
      <c r="C23" s="84">
        <v>0</v>
      </c>
      <c r="D23" s="78"/>
      <c r="E23" s="84">
        <v>0</v>
      </c>
      <c r="F23" s="78"/>
      <c r="G23" s="84">
        <v>0</v>
      </c>
      <c r="H23" s="78"/>
      <c r="I23" s="85">
        <v>-115972494</v>
      </c>
      <c r="J23" s="78"/>
      <c r="K23" s="85">
        <f>C23+E23+G23+I23</f>
        <v>-115972494</v>
      </c>
      <c r="M23" s="3"/>
    </row>
    <row r="24" spans="1:14" ht="23.25" customHeight="1" thickBot="1">
      <c r="A24" s="86" t="s">
        <v>137</v>
      </c>
      <c r="B24" s="77"/>
      <c r="C24" s="87">
        <f>SUM(C20:C23)</f>
        <v>493499975</v>
      </c>
      <c r="D24" s="79"/>
      <c r="E24" s="87">
        <f>SUM(E20:E23)</f>
        <v>31746399</v>
      </c>
      <c r="F24" s="79"/>
      <c r="G24" s="87">
        <f>SUM(G20:G23)</f>
        <v>49350000</v>
      </c>
      <c r="H24" s="78"/>
      <c r="I24" s="87">
        <f>SUM(I20:I23)</f>
        <v>918129792</v>
      </c>
      <c r="J24" s="79"/>
      <c r="K24" s="87">
        <f>SUM(K20:K23)</f>
        <v>1492726166</v>
      </c>
      <c r="L24" s="34"/>
      <c r="M24" s="32"/>
      <c r="N24" s="32"/>
    </row>
    <row r="25" spans="1:14" ht="23.25" customHeight="1" thickTop="1">
      <c r="A25" s="72"/>
      <c r="B25" s="77"/>
      <c r="C25" s="72"/>
      <c r="D25" s="72"/>
      <c r="E25" s="72"/>
      <c r="F25" s="72"/>
      <c r="G25" s="72"/>
      <c r="H25" s="72"/>
      <c r="I25" s="72"/>
      <c r="J25" s="72"/>
      <c r="K25" s="72"/>
      <c r="M25" s="24"/>
    </row>
    <row r="26" spans="1:14" ht="23.25" customHeight="1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4" ht="23.25" customHeight="1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34" spans="1:11" ht="23.25" customHeight="1">
      <c r="A34" s="129" t="s">
        <v>86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68"/>
  <sheetViews>
    <sheetView zoomScaleNormal="100" zoomScaleSheetLayoutView="80" workbookViewId="0">
      <selection activeCell="A19" sqref="A1:XFD1048576"/>
    </sheetView>
  </sheetViews>
  <sheetFormatPr defaultColWidth="9.140625" defaultRowHeight="23.25" customHeight="1"/>
  <cols>
    <col min="1" max="1" width="57.28515625" style="93" customWidth="1"/>
    <col min="2" max="2" width="9.28515625" style="93" customWidth="1"/>
    <col min="3" max="3" width="1" style="93" customWidth="1"/>
    <col min="4" max="4" width="16.28515625" style="93" customWidth="1"/>
    <col min="5" max="5" width="1" style="93" customWidth="1"/>
    <col min="6" max="6" width="16.7109375" style="93" customWidth="1"/>
    <col min="7" max="7" width="13.140625" style="93" customWidth="1"/>
    <col min="8" max="8" width="9.140625" style="93" customWidth="1"/>
    <col min="9" max="9" width="13.140625" style="93" customWidth="1"/>
    <col min="10" max="16384" width="9.140625" style="93"/>
  </cols>
  <sheetData>
    <row r="1" spans="1:6" ht="25.15" customHeight="1">
      <c r="A1" s="133" t="s">
        <v>41</v>
      </c>
      <c r="B1" s="133"/>
      <c r="C1" s="133"/>
      <c r="D1" s="133"/>
      <c r="E1" s="133"/>
      <c r="F1" s="133"/>
    </row>
    <row r="2" spans="1:6" ht="25.15" customHeight="1">
      <c r="A2" s="133" t="s">
        <v>22</v>
      </c>
      <c r="B2" s="133"/>
      <c r="C2" s="133"/>
      <c r="D2" s="133"/>
      <c r="E2" s="133"/>
      <c r="F2" s="133"/>
    </row>
    <row r="3" spans="1:6" ht="25.15" customHeight="1">
      <c r="A3" s="133" t="s">
        <v>134</v>
      </c>
      <c r="B3" s="133"/>
      <c r="C3" s="133"/>
      <c r="D3" s="133"/>
      <c r="E3" s="133"/>
      <c r="F3" s="133"/>
    </row>
    <row r="4" spans="1:6" ht="25.15" customHeight="1">
      <c r="A4" s="133" t="s">
        <v>67</v>
      </c>
      <c r="B4" s="133"/>
      <c r="C4" s="133"/>
      <c r="D4" s="133"/>
      <c r="E4" s="133"/>
      <c r="F4" s="133"/>
    </row>
    <row r="5" spans="1:6" ht="25.15" customHeight="1">
      <c r="A5" s="135" t="s">
        <v>27</v>
      </c>
      <c r="B5" s="135"/>
      <c r="C5" s="135"/>
      <c r="D5" s="135"/>
      <c r="E5" s="135"/>
      <c r="F5" s="135"/>
    </row>
    <row r="6" spans="1:6" ht="6" customHeight="1"/>
    <row r="7" spans="1:6" ht="23.25" customHeight="1">
      <c r="B7" s="110" t="s">
        <v>42</v>
      </c>
      <c r="C7" s="110"/>
      <c r="D7" s="110">
        <v>2563</v>
      </c>
      <c r="F7" s="110">
        <v>2562</v>
      </c>
    </row>
    <row r="8" spans="1:6" ht="23.25" customHeight="1">
      <c r="A8" s="96" t="s">
        <v>23</v>
      </c>
      <c r="B8" s="96"/>
      <c r="C8" s="96"/>
      <c r="F8" s="110"/>
    </row>
    <row r="9" spans="1:6" ht="23.25" customHeight="1">
      <c r="A9" s="104" t="s">
        <v>45</v>
      </c>
      <c r="B9" s="104"/>
      <c r="C9" s="104"/>
      <c r="D9" s="1">
        <f>+'กำไรขาดทุน 9 เดือน'!D25</f>
        <v>124586288</v>
      </c>
      <c r="E9" s="95"/>
      <c r="F9" s="47">
        <v>232891323</v>
      </c>
    </row>
    <row r="10" spans="1:6" ht="23.25" customHeight="1">
      <c r="A10" s="104" t="s">
        <v>46</v>
      </c>
      <c r="B10" s="104"/>
      <c r="C10" s="104"/>
      <c r="D10" s="1"/>
      <c r="E10" s="95"/>
      <c r="F10" s="47"/>
    </row>
    <row r="11" spans="1:6" ht="23.25" customHeight="1">
      <c r="A11" s="100" t="s">
        <v>127</v>
      </c>
      <c r="B11" s="100"/>
      <c r="C11" s="100"/>
      <c r="D11" s="1">
        <v>22160935</v>
      </c>
      <c r="E11" s="95"/>
      <c r="F11" s="121" t="s">
        <v>109</v>
      </c>
    </row>
    <row r="12" spans="1:6" ht="23.25" customHeight="1">
      <c r="A12" s="100" t="s">
        <v>139</v>
      </c>
      <c r="B12" s="100"/>
      <c r="C12" s="100"/>
      <c r="D12" s="121" t="s">
        <v>109</v>
      </c>
      <c r="E12" s="95"/>
      <c r="F12" s="115">
        <v>-68207542</v>
      </c>
    </row>
    <row r="13" spans="1:6" ht="23.25" customHeight="1">
      <c r="A13" s="7" t="s">
        <v>138</v>
      </c>
      <c r="B13" s="100"/>
      <c r="C13" s="100"/>
      <c r="D13" s="121" t="s">
        <v>109</v>
      </c>
      <c r="E13" s="95"/>
      <c r="F13" s="115">
        <v>22116308</v>
      </c>
    </row>
    <row r="14" spans="1:6" ht="23.25" customHeight="1">
      <c r="A14" s="100" t="s">
        <v>47</v>
      </c>
      <c r="B14" s="100"/>
      <c r="C14" s="100"/>
      <c r="D14" s="1">
        <v>31350707</v>
      </c>
      <c r="E14" s="95"/>
      <c r="F14" s="115">
        <v>52631025</v>
      </c>
    </row>
    <row r="15" spans="1:6" ht="23.25" customHeight="1">
      <c r="A15" s="100" t="s">
        <v>130</v>
      </c>
      <c r="B15" s="100"/>
      <c r="C15" s="100"/>
      <c r="D15" s="1">
        <v>3114686</v>
      </c>
      <c r="E15" s="95"/>
      <c r="F15" s="115">
        <v>-5097331</v>
      </c>
    </row>
    <row r="16" spans="1:6" ht="23.25" customHeight="1">
      <c r="A16" s="100" t="s">
        <v>57</v>
      </c>
      <c r="B16" s="100"/>
      <c r="C16" s="100"/>
      <c r="D16" s="21">
        <v>7836231</v>
      </c>
      <c r="E16" s="95"/>
      <c r="F16" s="21">
        <v>8717455</v>
      </c>
    </row>
    <row r="17" spans="1:9" ht="23.25" customHeight="1">
      <c r="A17" s="104"/>
      <c r="B17" s="104"/>
      <c r="C17" s="104"/>
      <c r="D17" s="17">
        <f>SUM(D9:D16)</f>
        <v>189048847</v>
      </c>
      <c r="E17" s="95"/>
      <c r="F17" s="17">
        <f>SUM(F9:F16)</f>
        <v>243051238</v>
      </c>
    </row>
    <row r="18" spans="1:9" ht="23.25" customHeight="1">
      <c r="A18" s="104" t="s">
        <v>24</v>
      </c>
      <c r="B18" s="104"/>
      <c r="C18" s="104"/>
      <c r="D18" s="1"/>
      <c r="E18" s="95"/>
      <c r="F18" s="1"/>
    </row>
    <row r="19" spans="1:9" ht="23.25" customHeight="1">
      <c r="A19" s="100" t="s">
        <v>52</v>
      </c>
      <c r="B19" s="100"/>
      <c r="C19" s="100"/>
      <c r="D19" s="1">
        <v>958073253</v>
      </c>
      <c r="E19" s="98"/>
      <c r="F19" s="1">
        <v>484435777</v>
      </c>
      <c r="G19" s="95"/>
      <c r="I19" s="95"/>
    </row>
    <row r="20" spans="1:9" ht="23.25" customHeight="1">
      <c r="A20" s="100" t="s">
        <v>53</v>
      </c>
      <c r="B20" s="100"/>
      <c r="C20" s="100"/>
      <c r="D20" s="22">
        <v>-2553623</v>
      </c>
      <c r="E20" s="95"/>
      <c r="F20" s="1">
        <v>4489454</v>
      </c>
      <c r="I20" s="95"/>
    </row>
    <row r="21" spans="1:9" ht="23.25" customHeight="1">
      <c r="A21" s="100" t="s">
        <v>54</v>
      </c>
      <c r="B21" s="100"/>
      <c r="C21" s="100"/>
      <c r="D21" s="1">
        <v>26337484</v>
      </c>
      <c r="E21" s="95"/>
      <c r="F21" s="22">
        <v>-7504382</v>
      </c>
      <c r="I21" s="95"/>
    </row>
    <row r="22" spans="1:9" ht="23.25" customHeight="1">
      <c r="A22" s="100" t="s">
        <v>51</v>
      </c>
      <c r="B22" s="100"/>
      <c r="C22" s="100"/>
      <c r="D22" s="1">
        <v>58930813</v>
      </c>
      <c r="E22" s="95"/>
      <c r="F22" s="116">
        <v>-4298976</v>
      </c>
      <c r="I22" s="95"/>
    </row>
    <row r="23" spans="1:9" ht="23.25" customHeight="1">
      <c r="A23" s="100" t="s">
        <v>72</v>
      </c>
      <c r="B23" s="100"/>
      <c r="C23" s="100"/>
      <c r="D23" s="62">
        <v>0</v>
      </c>
      <c r="E23" s="95"/>
      <c r="F23" s="1">
        <v>19550</v>
      </c>
    </row>
    <row r="24" spans="1:9" ht="23.25" customHeight="1">
      <c r="A24" s="100" t="s">
        <v>2</v>
      </c>
      <c r="B24" s="100"/>
      <c r="C24" s="100"/>
      <c r="D24" s="1">
        <v>1518911</v>
      </c>
      <c r="E24" s="95"/>
      <c r="F24" s="22">
        <v>-1744544</v>
      </c>
    </row>
    <row r="25" spans="1:9" ht="23.25" customHeight="1">
      <c r="A25" s="100" t="s">
        <v>56</v>
      </c>
      <c r="B25" s="104"/>
      <c r="C25" s="104"/>
      <c r="D25" s="60">
        <v>-1759</v>
      </c>
      <c r="E25" s="95"/>
      <c r="F25" s="60">
        <v>-1736</v>
      </c>
    </row>
    <row r="26" spans="1:9" ht="23.25" customHeight="1">
      <c r="A26" s="100" t="s">
        <v>78</v>
      </c>
      <c r="B26" s="100"/>
      <c r="C26" s="100"/>
      <c r="D26" s="60">
        <v>-178760</v>
      </c>
      <c r="E26" s="95"/>
      <c r="F26" s="60">
        <v>-87612</v>
      </c>
    </row>
    <row r="27" spans="1:9" ht="23.25" customHeight="1">
      <c r="A27" s="104" t="s">
        <v>55</v>
      </c>
      <c r="B27" s="104"/>
      <c r="C27" s="104"/>
      <c r="D27" s="26"/>
      <c r="E27" s="95"/>
      <c r="F27" s="26"/>
    </row>
    <row r="28" spans="1:9" ht="23.25" customHeight="1">
      <c r="A28" s="100" t="s">
        <v>128</v>
      </c>
      <c r="B28" s="104"/>
      <c r="C28" s="104"/>
      <c r="D28" s="114">
        <v>-9384894</v>
      </c>
      <c r="E28" s="95"/>
      <c r="F28" s="26" t="s">
        <v>109</v>
      </c>
    </row>
    <row r="29" spans="1:9" ht="23.25" customHeight="1">
      <c r="A29" s="100" t="s">
        <v>6</v>
      </c>
      <c r="B29" s="100"/>
      <c r="C29" s="100"/>
      <c r="D29" s="114">
        <v>-3931552</v>
      </c>
      <c r="E29" s="98"/>
      <c r="F29" s="114">
        <v>-16349302</v>
      </c>
    </row>
    <row r="30" spans="1:9" ht="23.25" customHeight="1">
      <c r="A30" s="100" t="s">
        <v>100</v>
      </c>
      <c r="B30" s="100"/>
      <c r="C30" s="100"/>
      <c r="D30" s="118">
        <v>-762750</v>
      </c>
      <c r="E30" s="98"/>
      <c r="F30" s="113">
        <v>0</v>
      </c>
    </row>
    <row r="31" spans="1:9" ht="23.25" customHeight="1">
      <c r="A31" s="101" t="s">
        <v>110</v>
      </c>
      <c r="B31" s="100"/>
      <c r="C31" s="100"/>
      <c r="D31" s="1">
        <f>SUM(D17:D30)</f>
        <v>1217095970</v>
      </c>
      <c r="E31" s="112"/>
      <c r="F31" s="1">
        <f>SUM(F17:F30)</f>
        <v>702009467</v>
      </c>
    </row>
    <row r="32" spans="1:9" ht="23.25" customHeight="1">
      <c r="A32" s="100" t="s">
        <v>48</v>
      </c>
      <c r="B32" s="100"/>
      <c r="C32" s="100"/>
      <c r="D32" s="98">
        <v>-32696715</v>
      </c>
      <c r="E32" s="95"/>
      <c r="F32" s="98">
        <v>-54231904</v>
      </c>
    </row>
    <row r="33" spans="1:6" ht="23.25" customHeight="1">
      <c r="A33" s="100" t="s">
        <v>118</v>
      </c>
      <c r="B33" s="100"/>
      <c r="C33" s="100"/>
      <c r="D33" s="98">
        <v>-45043078</v>
      </c>
      <c r="E33" s="95"/>
      <c r="F33" s="98">
        <v>-44654788</v>
      </c>
    </row>
    <row r="34" spans="1:6" ht="23.25" customHeight="1">
      <c r="A34" s="111" t="s">
        <v>123</v>
      </c>
      <c r="B34" s="100"/>
      <c r="C34" s="100"/>
      <c r="D34" s="19">
        <f>SUM(D31:D33)</f>
        <v>1139356177</v>
      </c>
      <c r="E34" s="95"/>
      <c r="F34" s="19">
        <f>SUM(F31:F33)</f>
        <v>603122775</v>
      </c>
    </row>
    <row r="35" spans="1:6" ht="25.15" customHeight="1">
      <c r="A35" s="134" t="s">
        <v>41</v>
      </c>
      <c r="B35" s="134"/>
      <c r="C35" s="134"/>
      <c r="D35" s="134"/>
      <c r="E35" s="134"/>
      <c r="F35" s="134"/>
    </row>
    <row r="36" spans="1:6" ht="25.15" customHeight="1">
      <c r="A36" s="134" t="s">
        <v>28</v>
      </c>
      <c r="B36" s="134"/>
      <c r="C36" s="134"/>
      <c r="D36" s="134"/>
      <c r="E36" s="134"/>
      <c r="F36" s="134"/>
    </row>
    <row r="37" spans="1:6" ht="25.15" customHeight="1">
      <c r="A37" s="134" t="str">
        <f>A3</f>
        <v>สำหรับงวดเก้าเดือนสิ้นสุดวันที่ 30 กันยายน 2563</v>
      </c>
      <c r="B37" s="134"/>
      <c r="C37" s="134"/>
      <c r="D37" s="134"/>
      <c r="E37" s="134"/>
      <c r="F37" s="134"/>
    </row>
    <row r="38" spans="1:6" ht="25.15" customHeight="1">
      <c r="A38" s="134" t="s">
        <v>67</v>
      </c>
      <c r="B38" s="134"/>
      <c r="C38" s="134"/>
      <c r="D38" s="134"/>
      <c r="E38" s="134"/>
      <c r="F38" s="134"/>
    </row>
    <row r="39" spans="1:6" ht="25.15" customHeight="1">
      <c r="A39" s="135" t="s">
        <v>27</v>
      </c>
      <c r="B39" s="135"/>
      <c r="C39" s="135"/>
      <c r="D39" s="135"/>
      <c r="E39" s="135"/>
      <c r="F39" s="135"/>
    </row>
    <row r="40" spans="1:6" ht="6" customHeight="1"/>
    <row r="41" spans="1:6" ht="23.25" customHeight="1">
      <c r="B41" s="110" t="s">
        <v>42</v>
      </c>
      <c r="C41" s="110"/>
      <c r="D41" s="110">
        <v>2563</v>
      </c>
      <c r="F41" s="110">
        <v>2562</v>
      </c>
    </row>
    <row r="42" spans="1:6" ht="23.25" customHeight="1">
      <c r="A42" s="96" t="s">
        <v>25</v>
      </c>
      <c r="B42" s="96"/>
      <c r="C42" s="96"/>
      <c r="D42" s="109"/>
    </row>
    <row r="43" spans="1:6" ht="23.25" customHeight="1">
      <c r="A43" s="104" t="s">
        <v>96</v>
      </c>
      <c r="B43" s="97"/>
      <c r="C43" s="97"/>
      <c r="D43" s="25">
        <v>-48850</v>
      </c>
      <c r="E43" s="108"/>
      <c r="F43" s="25">
        <v>-58590</v>
      </c>
    </row>
    <row r="44" spans="1:6" ht="23.25" customHeight="1">
      <c r="A44" s="104" t="s">
        <v>122</v>
      </c>
      <c r="B44" s="97"/>
      <c r="C44" s="97"/>
      <c r="D44" s="25">
        <v>-111422</v>
      </c>
      <c r="E44" s="108"/>
      <c r="F44" s="107">
        <v>0</v>
      </c>
    </row>
    <row r="45" spans="1:6" ht="23.25" customHeight="1">
      <c r="A45" s="101" t="s">
        <v>89</v>
      </c>
      <c r="B45" s="100"/>
      <c r="C45" s="100"/>
      <c r="D45" s="27">
        <f>SUM(D43:D44)</f>
        <v>-160272</v>
      </c>
      <c r="E45" s="98"/>
      <c r="F45" s="27">
        <f>SUM(F43:F44)</f>
        <v>-58590</v>
      </c>
    </row>
    <row r="46" spans="1:6" ht="23.25" customHeight="1">
      <c r="D46" s="1"/>
      <c r="E46" s="95"/>
      <c r="F46" s="1"/>
    </row>
    <row r="47" spans="1:6" ht="23.25" customHeight="1">
      <c r="A47" s="96" t="s">
        <v>26</v>
      </c>
      <c r="B47" s="96"/>
      <c r="C47" s="96"/>
      <c r="D47" s="1"/>
      <c r="E47" s="95"/>
      <c r="F47" s="1"/>
    </row>
    <row r="48" spans="1:6" ht="23.25" customHeight="1">
      <c r="A48" s="104" t="s">
        <v>105</v>
      </c>
      <c r="B48" s="97">
        <v>4.2</v>
      </c>
      <c r="C48" s="106"/>
      <c r="D48" s="49">
        <v>-9230000000</v>
      </c>
      <c r="E48" s="105"/>
      <c r="F48" s="49">
        <v>-14305000000</v>
      </c>
    </row>
    <row r="49" spans="1:6" ht="23.25" customHeight="1">
      <c r="A49" s="104" t="s">
        <v>106</v>
      </c>
      <c r="B49" s="97">
        <v>4.2</v>
      </c>
      <c r="C49" s="104"/>
      <c r="D49" s="23">
        <v>8230000000</v>
      </c>
      <c r="E49" s="102"/>
      <c r="F49" s="23">
        <v>13860000000</v>
      </c>
    </row>
    <row r="50" spans="1:6" ht="23.25" customHeight="1">
      <c r="A50" s="104" t="s">
        <v>119</v>
      </c>
      <c r="B50" s="97">
        <v>4.2</v>
      </c>
      <c r="C50" s="104"/>
      <c r="D50" s="103">
        <v>-130380000</v>
      </c>
      <c r="E50" s="102"/>
      <c r="F50" s="103">
        <v>-108680000</v>
      </c>
    </row>
    <row r="51" spans="1:6" ht="23.25" customHeight="1">
      <c r="A51" s="104" t="s">
        <v>120</v>
      </c>
      <c r="B51" s="97">
        <v>4.2</v>
      </c>
      <c r="C51" s="104"/>
      <c r="D51" s="17">
        <v>100000000</v>
      </c>
      <c r="E51" s="102"/>
      <c r="F51" s="17">
        <v>100000000</v>
      </c>
    </row>
    <row r="52" spans="1:6" ht="23.25" customHeight="1">
      <c r="A52" s="104" t="s">
        <v>117</v>
      </c>
      <c r="B52" s="97"/>
      <c r="C52" s="104"/>
      <c r="D52" s="103">
        <v>-115972494</v>
      </c>
      <c r="E52" s="102"/>
      <c r="F52" s="103">
        <v>-83894996</v>
      </c>
    </row>
    <row r="53" spans="1:6" ht="23.25" customHeight="1">
      <c r="A53" s="101" t="s">
        <v>124</v>
      </c>
      <c r="B53" s="100"/>
      <c r="C53" s="100"/>
      <c r="D53" s="52">
        <f>SUM(D48:D52)</f>
        <v>-1146352494</v>
      </c>
      <c r="E53" s="98"/>
      <c r="F53" s="52">
        <f>SUM(F48:F52)</f>
        <v>-537574996</v>
      </c>
    </row>
    <row r="54" spans="1:6" ht="23.25" customHeight="1">
      <c r="D54" s="22"/>
      <c r="E54" s="95"/>
      <c r="F54" s="22"/>
    </row>
    <row r="55" spans="1:6" ht="23.25" customHeight="1">
      <c r="A55" s="93" t="s">
        <v>126</v>
      </c>
      <c r="D55" s="99">
        <f>+D34+D45+D53</f>
        <v>-7156589</v>
      </c>
      <c r="E55" s="98"/>
      <c r="F55" s="99">
        <f>+F34+F45+F53</f>
        <v>65489189</v>
      </c>
    </row>
    <row r="56" spans="1:6" ht="23.25" customHeight="1">
      <c r="A56" s="93" t="s">
        <v>69</v>
      </c>
      <c r="D56" s="1">
        <f>+สินทรัพย์!F12</f>
        <v>364123985</v>
      </c>
      <c r="E56" s="95"/>
      <c r="F56" s="1">
        <v>362988332</v>
      </c>
    </row>
    <row r="57" spans="1:6" ht="23.25" customHeight="1" thickBot="1">
      <c r="A57" s="96" t="s">
        <v>68</v>
      </c>
      <c r="B57" s="97">
        <v>4.0999999999999996</v>
      </c>
      <c r="C57" s="97"/>
      <c r="D57" s="9">
        <f>SUM(D55:D56)</f>
        <v>356967396</v>
      </c>
      <c r="E57" s="95"/>
      <c r="F57" s="9">
        <f>SUM(F55:F56)</f>
        <v>428477521</v>
      </c>
    </row>
    <row r="58" spans="1:6" ht="23.25" customHeight="1" thickTop="1">
      <c r="A58" s="96"/>
      <c r="B58" s="96"/>
      <c r="C58" s="96"/>
      <c r="D58" s="17"/>
      <c r="E58" s="95"/>
      <c r="F58" s="29"/>
    </row>
    <row r="59" spans="1:6" ht="23.25" customHeight="1">
      <c r="D59" s="94"/>
    </row>
    <row r="60" spans="1:6" ht="23.25" customHeight="1">
      <c r="D60" s="94"/>
    </row>
    <row r="68" spans="1:1" ht="23.25" customHeight="1">
      <c r="A68" s="93" t="s">
        <v>86</v>
      </c>
    </row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ageMargins left="0.8" right="0.3" top="1" bottom="0.5" header="0.25" footer="0.3"/>
  <pageSetup paperSize="9" scale="96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2020-11-03T10:47:49Z</cp:lastPrinted>
  <dcterms:created xsi:type="dcterms:W3CDTF">2001-10-01T09:27:46Z</dcterms:created>
  <dcterms:modified xsi:type="dcterms:W3CDTF">2020-11-05T10:30:12Z</dcterms:modified>
</cp:coreProperties>
</file>