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C - consolidate\Quarterly - worksheet\2020-Q3\FS\SET\ECID\"/>
    </mc:Choice>
  </mc:AlternateContent>
  <bookViews>
    <workbookView xWindow="-120" yWindow="-120" windowWidth="21840" windowHeight="13140" tabRatio="568"/>
  </bookViews>
  <sheets>
    <sheet name="Eng 2-4" sheetId="47" r:id="rId1"/>
    <sheet name="Eng 5-6" sheetId="49" r:id="rId2"/>
    <sheet name="Eng 7-8" sheetId="50" r:id="rId3"/>
    <sheet name="E9 Change Conso" sheetId="54" r:id="rId4"/>
    <sheet name="E10 Change Company" sheetId="55" r:id="rId5"/>
    <sheet name="Eng 11-13" sheetId="5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FDS_HYPERLINK_TOGGLE_STATE__" hidden="1">"ON"</definedName>
    <definedName name="__T02" localSheetId="5">{"Book1"}</definedName>
    <definedName name="__T02" localSheetId="0">{"Book1"}</definedName>
    <definedName name="__T02">{"Book1"}</definedName>
    <definedName name="_Order1" hidden="1">255</definedName>
    <definedName name="_Order2" hidden="1">255</definedName>
    <definedName name="_Q2" localSheetId="1">#REF!</definedName>
    <definedName name="_Q2" localSheetId="2">#REF!</definedName>
    <definedName name="_Q2">#REF!</definedName>
    <definedName name="a" localSheetId="1">#REF!</definedName>
    <definedName name="a" localSheetId="2">#REF!</definedName>
    <definedName name="a">#REF!</definedName>
    <definedName name="anscount" hidden="1">2</definedName>
    <definedName name="Assets" localSheetId="1">#REF!</definedName>
    <definedName name="Assets" localSheetId="2">#REF!</definedName>
    <definedName name="Assets">#REF!</definedName>
    <definedName name="assetsss" localSheetId="1">#REF!</definedName>
    <definedName name="assetsss" localSheetId="2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1">#REF!</definedName>
    <definedName name="Beau" localSheetId="2">#REF!</definedName>
    <definedName name="Beau">#REF!</definedName>
    <definedName name="beauuu" localSheetId="1">#REF!</definedName>
    <definedName name="beauuu" localSheetId="2">#REF!</definedName>
    <definedName name="beauuu">#REF!</definedName>
    <definedName name="Bond_AvailEnd">[2]EXRPTS!$R$13</definedName>
    <definedName name="BookType">1</definedName>
    <definedName name="bow" localSheetId="1">#REF!</definedName>
    <definedName name="bow" localSheetId="2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1">#REF!</definedName>
    <definedName name="Control_Q1" localSheetId="2">#REF!</definedName>
    <definedName name="Control_Q1">#REF!</definedName>
    <definedName name="dadf" localSheetId="1">#REF!</definedName>
    <definedName name="dadf" localSheetId="2">#REF!</definedName>
    <definedName name="dadf">#REF!</definedName>
    <definedName name="DataBS" localSheetId="1">#REF!</definedName>
    <definedName name="DataBS" localSheetId="2">#REF!</definedName>
    <definedName name="DataBS">#REF!</definedName>
    <definedName name="DataCashFlow" localSheetId="1">#REF!</definedName>
    <definedName name="DataCashFlow" localSheetId="2">#REF!</definedName>
    <definedName name="DataCashFlow">#REF!</definedName>
    <definedName name="DataIncome" localSheetId="1">#REF!</definedName>
    <definedName name="DataIncome" localSheetId="2">#REF!</definedName>
    <definedName name="DataIncome">#REF!</definedName>
    <definedName name="Debt_Start_1" localSheetId="1">[2]EXRPTS!#REF!</definedName>
    <definedName name="Debt_Start_1">[2]EXRPTS!#REF!</definedName>
    <definedName name="Debt_Start_2" localSheetId="1">[2]EXRPTS!#REF!</definedName>
    <definedName name="Debt_Start_2">[2]EXRPTS!#REF!</definedName>
    <definedName name="Debt_Start_3" localSheetId="1">[2]EXRPTS!#REF!</definedName>
    <definedName name="Debt_Start_3">[2]EXRPTS!#REF!</definedName>
    <definedName name="Debt_Start_4" localSheetId="1">[2]EXRPTS!#REF!</definedName>
    <definedName name="Debt_Start_4">[2]EXRPTS!#REF!</definedName>
    <definedName name="Decisions">1</definedName>
    <definedName name="dnedkfs" localSheetId="1">#REF!</definedName>
    <definedName name="dnedkfs" localSheetId="2">#REF!</definedName>
    <definedName name="dnedkfs">#REF!</definedName>
    <definedName name="Document_array" localSheetId="5">{"Book1"}</definedName>
    <definedName name="Document_array" localSheetId="0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1">#REF!</definedName>
    <definedName name="efw" localSheetId="2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1">#REF!,#REF!,#REF!</definedName>
    <definedName name="ewrtyuds" localSheetId="2">#REF!,#REF!,#REF!</definedName>
    <definedName name="ewrtyuds">#REF!,#REF!,#REF!</definedName>
    <definedName name="excel" localSheetId="1">#REF!,#REF!</definedName>
    <definedName name="excel" localSheetId="2">#REF!,#REF!</definedName>
    <definedName name="excel">#REF!,#REF!</definedName>
    <definedName name="fadf" localSheetId="1">#REF!,#REF!</definedName>
    <definedName name="fadf" localSheetId="2">#REF!,#REF!</definedName>
    <definedName name="fadf">#REF!,#REF!</definedName>
    <definedName name="fadrefsfd" localSheetId="1">#REF!</definedName>
    <definedName name="fadrefsfd" localSheetId="2">#REF!</definedName>
    <definedName name="fadrefsfd">#REF!</definedName>
    <definedName name="FE">"Far East"</definedName>
    <definedName name="Fuel">[2]EXRPTS!$D$45</definedName>
    <definedName name="Fx" localSheetId="1">#REF!</definedName>
    <definedName name="Fx" localSheetId="2">#REF!</definedName>
    <definedName name="Fx">#REF!</definedName>
    <definedName name="H1BS" localSheetId="1">#REF!,#REF!</definedName>
    <definedName name="H1BS" localSheetId="2">#REF!,#REF!</definedName>
    <definedName name="H1BS">#REF!,#REF!</definedName>
    <definedName name="H1CashFlow" localSheetId="1">#REF!,#REF!</definedName>
    <definedName name="H1CashFlow" localSheetId="2">#REF!,#REF!</definedName>
    <definedName name="H1CashFlow">#REF!,#REF!</definedName>
    <definedName name="H1Income" localSheetId="1">#REF!,#REF!</definedName>
    <definedName name="H1Income" localSheetId="2">#REF!,#REF!</definedName>
    <definedName name="H1Income">#REF!,#REF!</definedName>
    <definedName name="H2BS" localSheetId="1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1">#REF!,#REF!,#REF!</definedName>
    <definedName name="H2CashFlow" localSheetId="2">#REF!,#REF!,#REF!</definedName>
    <definedName name="H2CashFlow">#REF!,#REF!,#REF!</definedName>
    <definedName name="H2Income" localSheetId="1">#REF!,#REF!</definedName>
    <definedName name="H2Income" localSheetId="2">#REF!,#REF!</definedName>
    <definedName name="H2Income">#REF!,#REF!</definedName>
    <definedName name="Heä_soá_laép_xaø_H">1.7</definedName>
    <definedName name="HedgingCount" localSheetId="1">#REF!</definedName>
    <definedName name="HedgingCount">#REF!</definedName>
    <definedName name="HHHH" localSheetId="1">#REF!,#REF!,#REF!,#REF!,#REF!,#REF!,#REF!,#REF!</definedName>
    <definedName name="HHHH" localSheetId="2">#REF!,#REF!,#REF!,#REF!,#REF!,#REF!,#REF!,#REF!</definedName>
    <definedName name="HHHH">#REF!,#REF!,#REF!,#REF!,#REF!,#REF!,#REF!,#REF!</definedName>
    <definedName name="HIEU" localSheetId="5" hidden="1">{"'Sheet1'!$L$16"}</definedName>
    <definedName name="HIEU" localSheetId="0" hidden="1">{"'Sheet1'!$L$16"}</definedName>
    <definedName name="HIEU" hidden="1">{"'Sheet1'!$L$16"}</definedName>
    <definedName name="hjfkeui" localSheetId="1">#REF!</definedName>
    <definedName name="hjfkeui" localSheetId="2">#REF!</definedName>
    <definedName name="hjfkeui">#REF!</definedName>
    <definedName name="hjkkjihrj" localSheetId="1">#REF!,#REF!</definedName>
    <definedName name="hjkkjihrj" localSheetId="2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5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5" hidden="1">{"'Sheet1'!$L$16"}</definedName>
    <definedName name="huy" localSheetId="0" hidden="1">{"'Sheet1'!$L$16"}</definedName>
    <definedName name="huy" hidden="1">{"'Sheet1'!$L$16"}</definedName>
    <definedName name="income" localSheetId="1">#REF!,#REF!,#REF!,#REF!,#REF!,#REF!,#REF!,#REF!</definedName>
    <definedName name="income" localSheetId="2">#REF!,#REF!,#REF!,#REF!,#REF!,#REF!,#REF!,#REF!</definedName>
    <definedName name="income">#REF!,#REF!,#REF!,#REF!,#REF!,#REF!,#REF!,#REF!</definedName>
    <definedName name="InitialEquity">[2]EXRPTS!$Q$49</definedName>
    <definedName name="iop" localSheetId="1">#REF!,#REF!</definedName>
    <definedName name="iop" localSheetId="2">#REF!,#REF!</definedName>
    <definedName name="iop">#REF!,#REF!</definedName>
    <definedName name="J" localSheetId="1">#REF!</definedName>
    <definedName name="J" localSheetId="2">#REF!</definedName>
    <definedName name="J">#REF!</definedName>
    <definedName name="jdjekfjids" localSheetId="1">#REF!</definedName>
    <definedName name="jdjekfjids" localSheetId="2">#REF!</definedName>
    <definedName name="jdjekfjids">#REF!</definedName>
    <definedName name="jdkeuo" localSheetId="1">#REF!</definedName>
    <definedName name="jdkeuo" localSheetId="2">#REF!</definedName>
    <definedName name="jdkeuo">#REF!</definedName>
    <definedName name="jfkeu" localSheetId="1">#REF!</definedName>
    <definedName name="jfkeu" localSheetId="2">#REF!</definedName>
    <definedName name="jfkeu">#REF!</definedName>
    <definedName name="jkduieo" localSheetId="1">#REF!</definedName>
    <definedName name="jkduieo" localSheetId="2">#REF!</definedName>
    <definedName name="jkduieo">#REF!</definedName>
    <definedName name="jkiol" localSheetId="1">#REF!</definedName>
    <definedName name="jkiol" localSheetId="2">#REF!</definedName>
    <definedName name="jkiol">#REF!</definedName>
    <definedName name="jkl" localSheetId="1">#REF!</definedName>
    <definedName name="jkl" localSheetId="2">#REF!</definedName>
    <definedName name="jkl">#REF!</definedName>
    <definedName name="jmnmcnvl" localSheetId="1">#REF!</definedName>
    <definedName name="jmnmcnvl" localSheetId="2">#REF!</definedName>
    <definedName name="jmnmcnvl">#REF!</definedName>
    <definedName name="kdjl" localSheetId="1">#REF!,#REF!,#REF!</definedName>
    <definedName name="kdjl" localSheetId="2">#REF!,#REF!,#REF!</definedName>
    <definedName name="kdjl">#REF!,#REF!,#REF!</definedName>
    <definedName name="LiabilitiesAndShare" localSheetId="1">#REF!</definedName>
    <definedName name="LiabilitiesAndShare" localSheetId="2">#REF!</definedName>
    <definedName name="LiabilitiesAndShare">#REF!</definedName>
    <definedName name="lkdfei" localSheetId="1">#REF!</definedName>
    <definedName name="lkdfei" localSheetId="2">#REF!</definedName>
    <definedName name="lkdfei">#REF!</definedName>
    <definedName name="LocalBond">[2]EXRPTS!$R$10</definedName>
    <definedName name="new" localSheetId="1">#REF!</definedName>
    <definedName name="new" localSheetId="2">#REF!</definedName>
    <definedName name="new">#REF!</definedName>
    <definedName name="nkcc" localSheetId="1">#REF!</definedName>
    <definedName name="nkcc" localSheetId="2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1">[2]EXRPTS!#REF!</definedName>
    <definedName name="Permitted_Bound">[2]EXRPTS!#REF!</definedName>
    <definedName name="POI" localSheetId="1">#REF!</definedName>
    <definedName name="POI" localSheetId="2">#REF!</definedName>
    <definedName name="POI">#REF!</definedName>
    <definedName name="polp" localSheetId="1">#REF!</definedName>
    <definedName name="polp" localSheetId="2">#REF!</definedName>
    <definedName name="polp">#REF!</definedName>
    <definedName name="pop" localSheetId="1">#REF!</definedName>
    <definedName name="pop" localSheetId="2">#REF!</definedName>
    <definedName name="pop">#REF!</definedName>
    <definedName name="prinhts" localSheetId="1">#REF!</definedName>
    <definedName name="prinhts" localSheetId="2">#REF!</definedName>
    <definedName name="prinhts">#REF!</definedName>
    <definedName name="_xlnm.Print_Area" localSheetId="4">'E10 Change Company'!$A$1:$T$40</definedName>
    <definedName name="_xlnm.Print_Area" localSheetId="3">'E9 Change Conso'!$A$1:$AJ$57</definedName>
    <definedName name="_xlnm.Print_Area" localSheetId="5">'Eng 11-13'!$A$1:$M$170</definedName>
    <definedName name="_xlnm.Print_Area">#REF!</definedName>
    <definedName name="Print_Area_BS" localSheetId="1">#REF!</definedName>
    <definedName name="Print_Area_BS" localSheetId="2">#REF!</definedName>
    <definedName name="Print_Area_BS">#REF!</definedName>
    <definedName name="Print_Area_CashFlow" localSheetId="1">#REF!</definedName>
    <definedName name="Print_Area_CashFlow" localSheetId="2">#REF!</definedName>
    <definedName name="Print_Area_CashFlow">#REF!</definedName>
    <definedName name="Print_Area_Income" localSheetId="1">#REF!</definedName>
    <definedName name="Print_Area_Income" localSheetId="2">#REF!</definedName>
    <definedName name="Print_Area_Income">#REF!</definedName>
    <definedName name="_xlnm.Print_Titles">#N/A</definedName>
    <definedName name="PYF">[2]EXRPTS!$P$5</definedName>
    <definedName name="Question5" localSheetId="1">[5]Guidance!#REF!</definedName>
    <definedName name="Question5" localSheetId="2">[5]Guidance!#REF!</definedName>
    <definedName name="Question5">[5]Guidance!#REF!</definedName>
    <definedName name="rate">14000</definedName>
    <definedName name="RDVers">"2.10a"</definedName>
    <definedName name="rebate" localSheetId="5" hidden="1">{"'Sheet1'!$L$16"}</definedName>
    <definedName name="rebate" localSheetId="0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1">#REF!,#REF!</definedName>
    <definedName name="TB_1208" localSheetId="2">#REF!,#REF!</definedName>
    <definedName name="TB_1208">#REF!,#REF!</definedName>
    <definedName name="Transition_Year" localSheetId="1">[2]EXRPTS!#REF!</definedName>
    <definedName name="Transition_Year">[2]EXRPTS!#REF!</definedName>
    <definedName name="uiop" localSheetId="1">#REF!,#REF!</definedName>
    <definedName name="uiop" localSheetId="2">#REF!,#REF!</definedName>
    <definedName name="uiop">#REF!,#REF!</definedName>
    <definedName name="ujiko" localSheetId="1">#REF!,#REF!,#REF!,#REF!,#REF!,#REF!,#REF!,#REF!</definedName>
    <definedName name="ujiko" localSheetId="2">#REF!,#REF!,#REF!,#REF!,#REF!,#REF!,#REF!,#REF!</definedName>
    <definedName name="ujiko">#REF!,#REF!,#REF!,#REF!,#REF!,#REF!,#REF!,#REF!</definedName>
    <definedName name="UnitBL" localSheetId="1">#REF!</definedName>
    <definedName name="UnitBL" localSheetId="2">#REF!</definedName>
    <definedName name="UnitBL">#REF!</definedName>
    <definedName name="UnitBS" localSheetId="1">#REF!</definedName>
    <definedName name="UnitBS" localSheetId="2">#REF!</definedName>
    <definedName name="UnitBS">#REF!</definedName>
    <definedName name="UnitCashFlow" localSheetId="1">#REF!</definedName>
    <definedName name="UnitCashFlow" localSheetId="2">#REF!</definedName>
    <definedName name="UnitCashFlow">#REF!</definedName>
    <definedName name="UnitIncome" localSheetId="1">#REF!</definedName>
    <definedName name="UnitIncome" localSheetId="2">#REF!</definedName>
    <definedName name="UnitIncome">#REF!</definedName>
    <definedName name="VAÄT_LIEÄU">"ATRAM"</definedName>
    <definedName name="XCCT">0.5</definedName>
    <definedName name="YBS1" localSheetId="1">#REF!</definedName>
    <definedName name="YBS1" localSheetId="2">#REF!</definedName>
    <definedName name="YBS1">#REF!</definedName>
    <definedName name="YBS2" localSheetId="1">#REF!</definedName>
    <definedName name="YBS2" localSheetId="2">#REF!</definedName>
    <definedName name="YBS2">#REF!</definedName>
    <definedName name="YCashFlow1" localSheetId="1">#REF!</definedName>
    <definedName name="YCashFlow1" localSheetId="2">#REF!</definedName>
    <definedName name="YCashFlow1">#REF!</definedName>
    <definedName name="YCashFlow2" localSheetId="1">#REF!</definedName>
    <definedName name="YCashFlow2" localSheetId="2">#REF!</definedName>
    <definedName name="YCashFlow2">#REF!</definedName>
    <definedName name="YIncome1" localSheetId="1">#REF!</definedName>
    <definedName name="YIncome1" localSheetId="2">#REF!</definedName>
    <definedName name="YIncome1">#REF!</definedName>
    <definedName name="YIncome2" localSheetId="1">#REF!</definedName>
    <definedName name="YIncome2" localSheetId="2">#REF!</definedName>
    <definedName name="YIncome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4" i="50" l="1"/>
  <c r="G14" i="49" l="1"/>
  <c r="H104" i="47"/>
  <c r="F104" i="47"/>
  <c r="AF50" i="54" l="1"/>
  <c r="AF48" i="54"/>
  <c r="AF43" i="54"/>
  <c r="AF42" i="54"/>
  <c r="AJ50" i="54" l="1"/>
  <c r="AJ48" i="54"/>
  <c r="AJ43" i="54"/>
  <c r="R37" i="55" l="1"/>
  <c r="P37" i="55"/>
  <c r="N37" i="55"/>
  <c r="L37" i="55"/>
  <c r="J37" i="55"/>
  <c r="H37" i="55"/>
  <c r="F37" i="55"/>
  <c r="D37" i="55"/>
  <c r="M137" i="53" l="1"/>
  <c r="K137" i="53"/>
  <c r="G137" i="53"/>
  <c r="I137" i="53"/>
  <c r="T35" i="55" l="1"/>
  <c r="T33" i="55"/>
  <c r="T28" i="55"/>
  <c r="T26" i="55"/>
  <c r="T24" i="55"/>
  <c r="R22" i="55"/>
  <c r="P22" i="55"/>
  <c r="N22" i="55"/>
  <c r="L22" i="55"/>
  <c r="J22" i="55"/>
  <c r="H22" i="55"/>
  <c r="F22" i="55"/>
  <c r="D22" i="55"/>
  <c r="T20" i="55"/>
  <c r="T19" i="55"/>
  <c r="T16" i="55"/>
  <c r="T15" i="55"/>
  <c r="AH53" i="54"/>
  <c r="AF53" i="54"/>
  <c r="AD53" i="54"/>
  <c r="AB53" i="54"/>
  <c r="Z53" i="54"/>
  <c r="X53" i="54"/>
  <c r="V53" i="54"/>
  <c r="T53" i="54"/>
  <c r="R53" i="54"/>
  <c r="P53" i="54"/>
  <c r="N53" i="54"/>
  <c r="L53" i="54"/>
  <c r="J53" i="54"/>
  <c r="H53" i="54"/>
  <c r="F53" i="54"/>
  <c r="D53" i="54"/>
  <c r="AJ42" i="54"/>
  <c r="AJ53" i="54" s="1"/>
  <c r="AH33" i="54"/>
  <c r="AD33" i="54"/>
  <c r="AB33" i="54"/>
  <c r="Z33" i="54"/>
  <c r="X33" i="54"/>
  <c r="V33" i="54"/>
  <c r="T33" i="54"/>
  <c r="R33" i="54"/>
  <c r="P33" i="54"/>
  <c r="N33" i="54"/>
  <c r="L33" i="54"/>
  <c r="J33" i="54"/>
  <c r="H33" i="54"/>
  <c r="F33" i="54"/>
  <c r="D33" i="54"/>
  <c r="AF30" i="54"/>
  <c r="AJ30" i="54" s="1"/>
  <c r="AF28" i="54"/>
  <c r="AJ28" i="54" s="1"/>
  <c r="AJ23" i="54"/>
  <c r="AF21" i="54"/>
  <c r="AJ21" i="54" s="1"/>
  <c r="AF19" i="54"/>
  <c r="AJ19" i="54" s="1"/>
  <c r="AF18" i="54"/>
  <c r="T22" i="55" l="1"/>
  <c r="T37" i="55"/>
  <c r="AF33" i="54"/>
  <c r="AJ18" i="54"/>
  <c r="AJ33" i="54" s="1"/>
  <c r="K113" i="53" l="1"/>
  <c r="G113" i="53"/>
  <c r="K94" i="53"/>
  <c r="G94" i="53"/>
  <c r="A59" i="53"/>
  <c r="A57" i="53"/>
  <c r="K38" i="53"/>
  <c r="K51" i="53" s="1"/>
  <c r="K54" i="53" s="1"/>
  <c r="G38" i="53"/>
  <c r="G51" i="53" s="1"/>
  <c r="G54" i="53" s="1"/>
  <c r="K107" i="50"/>
  <c r="G107" i="50"/>
  <c r="K93" i="50"/>
  <c r="G93" i="50"/>
  <c r="K79" i="50"/>
  <c r="G79" i="50"/>
  <c r="K42" i="50"/>
  <c r="G42" i="50"/>
  <c r="K18" i="50"/>
  <c r="K30" i="50" s="1"/>
  <c r="K33" i="50" s="1"/>
  <c r="K36" i="50" s="1"/>
  <c r="G14" i="50"/>
  <c r="G18" i="50" s="1"/>
  <c r="G30" i="50" s="1"/>
  <c r="G33" i="50" s="1"/>
  <c r="G36" i="50" s="1"/>
  <c r="G106" i="49"/>
  <c r="K92" i="49"/>
  <c r="G92" i="49"/>
  <c r="K78" i="49"/>
  <c r="G78" i="49"/>
  <c r="G42" i="49"/>
  <c r="K14" i="49"/>
  <c r="K18" i="49" s="1"/>
  <c r="K30" i="49" s="1"/>
  <c r="K33" i="49" s="1"/>
  <c r="K36" i="49" s="1"/>
  <c r="G18" i="49"/>
  <c r="G30" i="49" s="1"/>
  <c r="G33" i="49" s="1"/>
  <c r="G36" i="49" s="1"/>
  <c r="A53" i="49"/>
  <c r="K130" i="53" l="1"/>
  <c r="K95" i="49"/>
  <c r="G130" i="53"/>
  <c r="G96" i="50"/>
  <c r="G99" i="50" s="1"/>
  <c r="K96" i="50"/>
  <c r="K99" i="50" s="1"/>
  <c r="G95" i="49"/>
  <c r="G98" i="49" s="1"/>
  <c r="A54" i="50"/>
  <c r="K98" i="49" l="1"/>
  <c r="K106" i="49" s="1"/>
  <c r="K42" i="49"/>
  <c r="L149" i="47"/>
  <c r="L152" i="47" s="1"/>
  <c r="J149" i="47"/>
  <c r="H149" i="47"/>
  <c r="H152" i="47" s="1"/>
  <c r="F149" i="47"/>
  <c r="F152" i="47" s="1"/>
  <c r="A118" i="47"/>
  <c r="A116" i="47"/>
  <c r="L104" i="47"/>
  <c r="J104" i="47"/>
  <c r="L90" i="47"/>
  <c r="J90" i="47"/>
  <c r="H90" i="47"/>
  <c r="H106" i="47" s="1"/>
  <c r="F90" i="47"/>
  <c r="F106" i="47" s="1"/>
  <c r="A63" i="47"/>
  <c r="A61" i="47"/>
  <c r="L54" i="47"/>
  <c r="J54" i="47"/>
  <c r="H54" i="47"/>
  <c r="F54" i="47"/>
  <c r="L29" i="47"/>
  <c r="J29" i="47"/>
  <c r="H29" i="47"/>
  <c r="F29" i="47"/>
  <c r="J106" i="47" l="1"/>
  <c r="L106" i="47"/>
  <c r="L154" i="47" s="1"/>
  <c r="J56" i="47"/>
  <c r="H154" i="47"/>
  <c r="F154" i="47"/>
  <c r="H56" i="47"/>
  <c r="L56" i="47"/>
  <c r="F56" i="47"/>
  <c r="J152" i="47"/>
  <c r="J154" i="47" l="1"/>
</calcChain>
</file>

<file path=xl/sharedStrings.xml><?xml version="1.0" encoding="utf-8"?>
<sst xmlns="http://schemas.openxmlformats.org/spreadsheetml/2006/main" count="677" uniqueCount="341">
  <si>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</si>
  <si>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</si>
  <si>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</si>
  <si>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</si>
  <si>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</si>
  <si>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</si>
  <si>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</si>
  <si>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</si>
  <si>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</si>
  <si>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</si>
  <si>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</si>
  <si>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</si>
  <si>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</si>
  <si>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</si>
  <si>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</si>
  <si>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</si>
  <si>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</si>
  <si>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</si>
  <si>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</si>
  <si>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</si>
  <si>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</si>
  <si>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</si>
  <si>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</si>
  <si>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Other components of equity</t>
  </si>
  <si>
    <t>Non-controlling interests</t>
  </si>
  <si>
    <t>Other income</t>
  </si>
  <si>
    <t>Administrative expenses</t>
  </si>
  <si>
    <t>Finance costs</t>
  </si>
  <si>
    <t>Owners of the parent</t>
  </si>
  <si>
    <t>Surplus from</t>
  </si>
  <si>
    <t>Share of other</t>
  </si>
  <si>
    <t>Issued and</t>
  </si>
  <si>
    <t>Unappropriated</t>
  </si>
  <si>
    <t>comprehensive</t>
  </si>
  <si>
    <t>Non-</t>
  </si>
  <si>
    <t>paid-up</t>
  </si>
  <si>
    <t>Total owners</t>
  </si>
  <si>
    <t>controlling</t>
  </si>
  <si>
    <t>share capital</t>
  </si>
  <si>
    <t>common control</t>
  </si>
  <si>
    <t>in subsidiaries</t>
  </si>
  <si>
    <t>interests</t>
  </si>
  <si>
    <t xml:space="preserve">Opening balance as at </t>
  </si>
  <si>
    <t xml:space="preserve">Closing balance as at </t>
  </si>
  <si>
    <t>investments</t>
  </si>
  <si>
    <t>Cash flows from operating activities</t>
  </si>
  <si>
    <t>Cash flows from investing activities</t>
  </si>
  <si>
    <t>Cash flows from financing activities</t>
  </si>
  <si>
    <t>Authorised share capital</t>
  </si>
  <si>
    <t>of the parent</t>
  </si>
  <si>
    <t>business</t>
  </si>
  <si>
    <t>-</t>
  </si>
  <si>
    <t>Trade accounts payable</t>
  </si>
  <si>
    <t xml:space="preserve"> legal reserve</t>
  </si>
  <si>
    <t>under</t>
  </si>
  <si>
    <t>Appropriated</t>
  </si>
  <si>
    <t>Trade accounts receivable</t>
  </si>
  <si>
    <t>Consolidated financial information</t>
  </si>
  <si>
    <t>Separate financial information</t>
  </si>
  <si>
    <t>equity</t>
  </si>
  <si>
    <t xml:space="preserve">Total </t>
  </si>
  <si>
    <t>premium</t>
  </si>
  <si>
    <t>Share</t>
  </si>
  <si>
    <t xml:space="preserve"> premium</t>
  </si>
  <si>
    <t>Total</t>
  </si>
  <si>
    <t>Total comprehensive income for the period</t>
  </si>
  <si>
    <t>Retained earnings</t>
  </si>
  <si>
    <t>2019</t>
  </si>
  <si>
    <t>Opening balance as at 1 January 2019</t>
  </si>
  <si>
    <t>Other receivables</t>
  </si>
  <si>
    <t>Inventories</t>
  </si>
  <si>
    <t>Prepaid corporate income tax</t>
  </si>
  <si>
    <t xml:space="preserve">Investments in subsidiaries </t>
  </si>
  <si>
    <t>Investments in joint ventures</t>
  </si>
  <si>
    <t>Investments in associates</t>
  </si>
  <si>
    <t>Other long-term investments</t>
  </si>
  <si>
    <t>Goodwill</t>
  </si>
  <si>
    <t>Deferred tax assets</t>
  </si>
  <si>
    <t xml:space="preserve">Other non-current assets </t>
  </si>
  <si>
    <t>Total non-current assets</t>
  </si>
  <si>
    <t>Other payables</t>
  </si>
  <si>
    <t>Deferred tax liabilities</t>
  </si>
  <si>
    <t>Other non-current liabilities</t>
  </si>
  <si>
    <t>Other surpluses (deficits)</t>
  </si>
  <si>
    <t xml:space="preserve">Retained earnings </t>
  </si>
  <si>
    <t>Share premium on ordinary shares</t>
  </si>
  <si>
    <t>Dividend income</t>
  </si>
  <si>
    <t>Selling expenses</t>
  </si>
  <si>
    <t xml:space="preserve">   Owners of the parent</t>
  </si>
  <si>
    <t xml:space="preserve">   Non-controlling interests</t>
  </si>
  <si>
    <t>Items that will be reclassified subsequently to</t>
  </si>
  <si>
    <t xml:space="preserve">   profit or loss</t>
  </si>
  <si>
    <t xml:space="preserve">Depreciation and amortisation </t>
  </si>
  <si>
    <t>Changes in operating assets and liabilities</t>
  </si>
  <si>
    <t>Purchase of property, plant and equipment</t>
  </si>
  <si>
    <t>Purchase of intangible assets</t>
  </si>
  <si>
    <t>Finance costs paid</t>
  </si>
  <si>
    <t>Redemption of debenture</t>
  </si>
  <si>
    <t>Payables on purchase of property, plant and equipment</t>
  </si>
  <si>
    <t>inventories adjusted to net realisable value</t>
  </si>
  <si>
    <t>Thai Oil Public Company Limited</t>
  </si>
  <si>
    <t>Statement of Financial Position</t>
  </si>
  <si>
    <t>Issued and paid-up share capital</t>
  </si>
  <si>
    <t>Total equity</t>
  </si>
  <si>
    <t>Total liabilities and equity</t>
  </si>
  <si>
    <t>Revenue from sales and services</t>
  </si>
  <si>
    <t>Cost of sales of goods and services</t>
  </si>
  <si>
    <t>restructuring</t>
  </si>
  <si>
    <t>available-for-sale</t>
  </si>
  <si>
    <t>Translation</t>
  </si>
  <si>
    <t>of financial</t>
  </si>
  <si>
    <t>statements</t>
  </si>
  <si>
    <t>the change in</t>
  </si>
  <si>
    <t>Deficit from</t>
  </si>
  <si>
    <t>the ownership</t>
  </si>
  <si>
    <t>other reserve</t>
  </si>
  <si>
    <t>Appropriated -</t>
  </si>
  <si>
    <t>sale investments</t>
  </si>
  <si>
    <t>Thousand Baht</t>
  </si>
  <si>
    <t>Total revenue</t>
  </si>
  <si>
    <t>income tax expense</t>
  </si>
  <si>
    <t xml:space="preserve">   1 January 2019</t>
  </si>
  <si>
    <t>Effect of exchange rate changes</t>
  </si>
  <si>
    <t>Property, plant and equipment, net</t>
  </si>
  <si>
    <t xml:space="preserve">Total items that will be reclassified 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</si>
  <si>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</si>
  <si>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</si>
  <si>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</si>
  <si>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 xml:space="preserve">Short-term investments </t>
  </si>
  <si>
    <t>Value added tax receivables</t>
  </si>
  <si>
    <t>Excise duty payables</t>
  </si>
  <si>
    <t>Income tax payables</t>
  </si>
  <si>
    <t>Other current liabilities</t>
  </si>
  <si>
    <t>Other comprehensive income (expense)</t>
  </si>
  <si>
    <t xml:space="preserve"> investments, net of tax</t>
  </si>
  <si>
    <t>Purchase of other long-term investments</t>
  </si>
  <si>
    <t>Proceeds from short-term loans to related parties</t>
  </si>
  <si>
    <t>Cash and cash equivalents at the beginning of the period</t>
  </si>
  <si>
    <t>Cash and cash equivalents at the end of the period</t>
  </si>
  <si>
    <t>Payables on purchase of intangible assets</t>
  </si>
  <si>
    <t>Share of profit of joint ventures and</t>
  </si>
  <si>
    <t xml:space="preserve"> associates, net</t>
  </si>
  <si>
    <t xml:space="preserve"> legal reserves</t>
  </si>
  <si>
    <t>other reserves</t>
  </si>
  <si>
    <t>Trade accounts receivable, net</t>
  </si>
  <si>
    <t>Inventories, net</t>
  </si>
  <si>
    <t>Adjustments to reconcile profit (loss) to cash:</t>
  </si>
  <si>
    <t>Payments for short-term loans to related parties</t>
  </si>
  <si>
    <t>Proceeds from short-term loans to a third party</t>
  </si>
  <si>
    <t>Short-term loans to related parties</t>
  </si>
  <si>
    <t>Receivables from oil fuel fund</t>
  </si>
  <si>
    <t>Available-for-sale investments</t>
  </si>
  <si>
    <t>Long-term loans to related parties</t>
  </si>
  <si>
    <t>Intangible assets, net</t>
  </si>
  <si>
    <t>Deferred land lease arrangement, net</t>
  </si>
  <si>
    <t>Short-term loans from financial institutions</t>
  </si>
  <si>
    <t>Short-term loans from related parties</t>
  </si>
  <si>
    <t>Current portion of long-term loans</t>
  </si>
  <si>
    <t>from financial institutions, net</t>
  </si>
  <si>
    <t>Current portion of debentures, net</t>
  </si>
  <si>
    <t>Long-term loans from financial institutions, net</t>
  </si>
  <si>
    <t>Long-term loans from a third party</t>
  </si>
  <si>
    <t>Long-term loans from related parties</t>
  </si>
  <si>
    <t>Debentures, net</t>
  </si>
  <si>
    <t>Employee benefit obligations</t>
  </si>
  <si>
    <t xml:space="preserve">- 2,040,027,873 ordinary shares </t>
  </si>
  <si>
    <t>- Legal reserve</t>
  </si>
  <si>
    <t>- Other reserves</t>
  </si>
  <si>
    <t>2020</t>
  </si>
  <si>
    <t xml:space="preserve">   1 January 2020</t>
  </si>
  <si>
    <t>Opening balance as at 1 January 2020</t>
  </si>
  <si>
    <t>the net assets</t>
  </si>
  <si>
    <t>in an associate</t>
  </si>
  <si>
    <t>Subsidy from oil fuel fund</t>
  </si>
  <si>
    <t>Share of profit of joint ventures and associates, net</t>
  </si>
  <si>
    <t>Dividends paid to non-controlling interests</t>
  </si>
  <si>
    <t xml:space="preserve">Financial assets measured at fair value </t>
  </si>
  <si>
    <t>through other comprehensive income</t>
  </si>
  <si>
    <t>Derivatives liabilities</t>
  </si>
  <si>
    <t>Derivative assets</t>
  </si>
  <si>
    <t xml:space="preserve">Payments for deposits at a financial institution </t>
  </si>
  <si>
    <t>The accompanying notes are an integral part of this interim financial information.</t>
  </si>
  <si>
    <t>Statement of Income</t>
  </si>
  <si>
    <t xml:space="preserve">Statement of Comprehensive Income </t>
  </si>
  <si>
    <t xml:space="preserve">Statement of Changes in Equity </t>
  </si>
  <si>
    <t>Statement of Cash Flows</t>
  </si>
  <si>
    <t>Lease liabilities, net</t>
  </si>
  <si>
    <t>Current portion of lease liabilities, net</t>
  </si>
  <si>
    <t>Other deficits</t>
  </si>
  <si>
    <t>Equity attributable to the owners of the parent</t>
  </si>
  <si>
    <t>Gross profit (loss)</t>
  </si>
  <si>
    <t>Profit (loss) before income tax expense</t>
  </si>
  <si>
    <t>Income tax benefit (expense)</t>
  </si>
  <si>
    <t>Profit (loss) attributable to:</t>
  </si>
  <si>
    <t>Basic earnings (loss) per share (Baht)</t>
  </si>
  <si>
    <t xml:space="preserve">Other comprehensive income (expense)  </t>
  </si>
  <si>
    <t>through profit or loss</t>
  </si>
  <si>
    <t>Investment properties</t>
  </si>
  <si>
    <t>Right-of-use assets, net</t>
  </si>
  <si>
    <t xml:space="preserve">Total comprehensive income (expense) </t>
  </si>
  <si>
    <t xml:space="preserve">Deficit from the change in the </t>
  </si>
  <si>
    <t xml:space="preserve">   net assets in an associate</t>
  </si>
  <si>
    <t>Impairment loss on non-current assets classified</t>
  </si>
  <si>
    <t>as held-for-sale</t>
  </si>
  <si>
    <t>Finance lease receivables, net</t>
  </si>
  <si>
    <t>Proceeds from long-term loans to</t>
  </si>
  <si>
    <t>income</t>
  </si>
  <si>
    <t>for the period</t>
  </si>
  <si>
    <t>As at 30 September 2020</t>
  </si>
  <si>
    <t>30 September</t>
  </si>
  <si>
    <t>attributable to:</t>
  </si>
  <si>
    <t xml:space="preserve">   arising on business combination</t>
  </si>
  <si>
    <t xml:space="preserve">    30 September 2019</t>
  </si>
  <si>
    <t>Closing balance as at 30 September 2019</t>
  </si>
  <si>
    <t>Gain on disposal of investments</t>
  </si>
  <si>
    <t>Gain on disposal of non-current assets classified</t>
  </si>
  <si>
    <t>Amortisation of advance receipts</t>
  </si>
  <si>
    <t>for land lease and others</t>
  </si>
  <si>
    <t>used as collaterals</t>
  </si>
  <si>
    <t xml:space="preserve">   savings co-operative of employees</t>
  </si>
  <si>
    <t>Proceeds from disposal of non-current assets</t>
  </si>
  <si>
    <t>classified as held-for-sale</t>
  </si>
  <si>
    <t>For the three-month period ended 30 September 2020</t>
  </si>
  <si>
    <t>For the nine-month period ended 30 September 2020</t>
  </si>
  <si>
    <t xml:space="preserve">    30 September 2020</t>
  </si>
  <si>
    <t>Closing balance as at 30 September 2020</t>
  </si>
  <si>
    <t>Cash and cash equivalents are made up as follows:</t>
  </si>
  <si>
    <t>- Cash on hand</t>
  </si>
  <si>
    <t>- Deposits at financial institutions maturities</t>
  </si>
  <si>
    <t>Changes in fair value</t>
  </si>
  <si>
    <t>Changes in</t>
  </si>
  <si>
    <t xml:space="preserve"> of financial assets</t>
  </si>
  <si>
    <t>fair value of</t>
  </si>
  <si>
    <t>at fair value through</t>
  </si>
  <si>
    <t>other comprehensive</t>
  </si>
  <si>
    <t>Cash flow</t>
  </si>
  <si>
    <t>Cost of</t>
  </si>
  <si>
    <t>expense</t>
  </si>
  <si>
    <t>hedges</t>
  </si>
  <si>
    <t xml:space="preserve"> hedging</t>
  </si>
  <si>
    <t>of an associate</t>
  </si>
  <si>
    <t>Dividend</t>
  </si>
  <si>
    <t>Non-controlling interest</t>
  </si>
  <si>
    <t>Total comprehensive</t>
  </si>
  <si>
    <t xml:space="preserve">   income (expense) </t>
  </si>
  <si>
    <t xml:space="preserve">   for the period</t>
  </si>
  <si>
    <t xml:space="preserve">   Net profit for the period</t>
  </si>
  <si>
    <t xml:space="preserve">   Other comprehensive  </t>
  </si>
  <si>
    <t xml:space="preserve">      for the period</t>
  </si>
  <si>
    <t xml:space="preserve">Impact from the first time </t>
  </si>
  <si>
    <t xml:space="preserve">   adoption of new financial </t>
  </si>
  <si>
    <t xml:space="preserve">   reporting standards</t>
  </si>
  <si>
    <t xml:space="preserve">  1 January 2020 - restated</t>
  </si>
  <si>
    <t>fair value</t>
  </si>
  <si>
    <t>of available-for-</t>
  </si>
  <si>
    <t>Cost of hedging</t>
  </si>
  <si>
    <t xml:space="preserve">   Other comprehensive income for the period</t>
  </si>
  <si>
    <t xml:space="preserve">Impact from the first time adoption of </t>
  </si>
  <si>
    <t xml:space="preserve">   new financial reporting standards</t>
  </si>
  <si>
    <t xml:space="preserve">    - restated</t>
  </si>
  <si>
    <t xml:space="preserve">   Net loss for the period</t>
  </si>
  <si>
    <t xml:space="preserve">   Other comprehensive income (expense)</t>
  </si>
  <si>
    <t>Net profit (loss) for the period</t>
  </si>
  <si>
    <t>Changes in fair value of available-for-sale</t>
  </si>
  <si>
    <t>Cash flow hedges, net of tax</t>
  </si>
  <si>
    <t>Cost of hedging, net of tax</t>
  </si>
  <si>
    <t>of an associate accounted for using</t>
  </si>
  <si>
    <t xml:space="preserve"> the equity method, net of tax</t>
  </si>
  <si>
    <t xml:space="preserve">Changes in fair value of </t>
  </si>
  <si>
    <t xml:space="preserve">financial assets at fair value through </t>
  </si>
  <si>
    <t>of post-employment benefit obligations, net of tax</t>
  </si>
  <si>
    <t xml:space="preserve">Allowance for (reversal of) decline in value of  </t>
  </si>
  <si>
    <t>Expected credit loss</t>
  </si>
  <si>
    <t>Unrealised (gain) loss on foreign exchange</t>
  </si>
  <si>
    <t>Gain from investment reclassification</t>
  </si>
  <si>
    <t>Gain on lease termination</t>
  </si>
  <si>
    <t>Income tax expense (benefit)</t>
  </si>
  <si>
    <t>Loss on write-off of property, plant and equipment</t>
  </si>
  <si>
    <t>Cash generated from (used in) operating activities</t>
  </si>
  <si>
    <t>Income tax received (paid)</t>
  </si>
  <si>
    <t xml:space="preserve">Purchase of financial assets measured at fair value </t>
  </si>
  <si>
    <t xml:space="preserve">Proceeds from disposal of financial assets measured </t>
  </si>
  <si>
    <t>at fair value through other comprehensive income</t>
  </si>
  <si>
    <t>Payments for long-term loans to related parties</t>
  </si>
  <si>
    <t>Payments for long-term loans to</t>
  </si>
  <si>
    <t>savings co-operative of employees</t>
  </si>
  <si>
    <t>Dividends paid to the shareholders of the parent</t>
  </si>
  <si>
    <t>Payment for debentures and loans financing fee</t>
  </si>
  <si>
    <t>Repayment of principal of lease</t>
  </si>
  <si>
    <t>Net cash generated from (used in) financing activities</t>
  </si>
  <si>
    <t>Proceeds from short-term loans from related parties</t>
  </si>
  <si>
    <t>Proceeds from long-term loans from related parties</t>
  </si>
  <si>
    <t>Proceeds from long-term loans from third parties</t>
  </si>
  <si>
    <t>Proceeds from long-term loans from financial institutions</t>
  </si>
  <si>
    <t>Repayment of long-term loans from financial institutions</t>
  </si>
  <si>
    <t>Supplementary information</t>
  </si>
  <si>
    <t>Changes in right-of-use assets</t>
  </si>
  <si>
    <t>Proceeds from short-term loans from financial institutions</t>
  </si>
  <si>
    <t>Repayment of short-term loans from financial institutions</t>
  </si>
  <si>
    <t>Loss from changes in fair value of financial assets</t>
  </si>
  <si>
    <t>(Gain) loss on disposal of property, plant and equipment</t>
  </si>
  <si>
    <t>Exchange differences on translation</t>
  </si>
  <si>
    <t>other comprehensive income, net of tax</t>
  </si>
  <si>
    <t>Share of other comprehensive expense</t>
  </si>
  <si>
    <t xml:space="preserve">    for the period, net of tax</t>
  </si>
  <si>
    <t xml:space="preserve">Other comprehensive income (expense) </t>
  </si>
  <si>
    <t xml:space="preserve">    for the period</t>
  </si>
  <si>
    <t>Total comprehensive income (expense)</t>
  </si>
  <si>
    <t>Gain on debt modification</t>
  </si>
  <si>
    <t>Net cash generated from (used in) investing activities</t>
  </si>
  <si>
    <t xml:space="preserve">   </t>
  </si>
  <si>
    <t>Net cash generated from (used in) operating activities</t>
  </si>
  <si>
    <t>Proceeds from (repayment of) short-term investments, net</t>
  </si>
  <si>
    <t>Proceeds from disposal of property, plant and equipment</t>
  </si>
  <si>
    <t xml:space="preserve">within three months </t>
  </si>
  <si>
    <t>Net increase (decrease) in cash and cash equivalents</t>
  </si>
  <si>
    <t>Repayment of  short-term loans from related parties</t>
  </si>
  <si>
    <t>Net foreign exchange gain (loss)</t>
  </si>
  <si>
    <t>Profit (loss) before finance costs and</t>
  </si>
  <si>
    <t>of financial statements</t>
  </si>
  <si>
    <t>Deposits at a financial institution used as collaterals</t>
  </si>
  <si>
    <t>Current portion of finance lease receivables, net</t>
  </si>
  <si>
    <t>Profit before finance costs and</t>
  </si>
  <si>
    <t>Payments for right-of-use assets</t>
  </si>
  <si>
    <t xml:space="preserve">  at par value of Baht 10 each</t>
  </si>
  <si>
    <t xml:space="preserve">  at paid-up of Baht 10 each</t>
  </si>
  <si>
    <t xml:space="preserve">Loss from remeasurements </t>
  </si>
  <si>
    <t xml:space="preserve">Gain (loss) from remeasurements </t>
  </si>
  <si>
    <t>Gain from changes in fair value of derivatives</t>
  </si>
  <si>
    <t>Proceeds from long-term loans to related parties</t>
  </si>
  <si>
    <t>of investments in subsidiaries</t>
  </si>
  <si>
    <t>Proceeds from debentures</t>
  </si>
  <si>
    <t>Net gain (loss) from financial instruments</t>
  </si>
  <si>
    <t>Note</t>
  </si>
  <si>
    <t xml:space="preserve">Net cash payment for acquisition </t>
  </si>
  <si>
    <t>Share of other comprehensive income</t>
  </si>
  <si>
    <t xml:space="preserve">      income (expense) for the period</t>
  </si>
  <si>
    <t xml:space="preserve">   Net profit (loss) for the period</t>
  </si>
  <si>
    <t xml:space="preserve">      income (expense)  for the period</t>
  </si>
  <si>
    <r>
      <t>Liabilities and equity</t>
    </r>
    <r>
      <rPr>
        <sz val="9"/>
        <rFont val="Arial"/>
        <family val="2"/>
      </rPr>
      <t xml:space="preserve"> (Continued)</t>
    </r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</si>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</sst>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;\(#,##0\);\-"/>
    <numFmt numFmtId="192" formatCode="\?\ #,##0_);[Red]\(\?\ #,##0\)"/>
    <numFmt numFmtId="193" formatCode="\•\ \ @"/>
    <numFmt numFmtId="194" formatCode="General_)"/>
    <numFmt numFmtId="195" formatCode="_(&quot;฿&quot;* #,##0.00_);_(&quot;฿&quot;* \(#,##0.00\);_(&quot;฿&quot;* &quot;-&quot;??_);_(@_)"/>
    <numFmt numFmtId="196" formatCode="\ \ _•\–\ \ \ \ @"/>
    <numFmt numFmtId="197" formatCode="#,##0\ \d\a\y\s"/>
    <numFmt numFmtId="198" formatCode="#,##0.000"/>
    <numFmt numFmtId="199" formatCode="&quot;0&quot;#.0"/>
    <numFmt numFmtId="200" formatCode="&quot;0&quot;#"/>
    <numFmt numFmtId="201" formatCode="#,##0\ \m\o\n\t\h"/>
    <numFmt numFmtId="202" formatCode="_ * #,##0_ ;_ * \-#,##0_ ;_ * &quot;-&quot;_ ;_ @_ "/>
    <numFmt numFmtId="203" formatCode="#,##0\ \y\r."/>
    <numFmt numFmtId="204" formatCode="&quot;yes&quot;;;&quot;no&quot;;"/>
    <numFmt numFmtId="205" formatCode="\ฃ\ #,##0_);[Red]\(\ฃ\ #,##0\)"/>
    <numFmt numFmtId="206" formatCode="\ฅ\ #,##0_);[Red]\(\ฅ\ #,##0\)"/>
    <numFmt numFmtId="207" formatCode="\$#,##0.00_);[Red]\(\$#,##0.00\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\ \ \ _);\(#,##0.0\)"/>
    <numFmt numFmtId="212" formatCode="0&quot; bp&quot;"/>
    <numFmt numFmtId="213" formatCode="&quot;$&quot;#,##0.00_);[Red]\(&quot;$&quot;#,##0.00\);&quot;--  &quot;;_(@_)"/>
    <numFmt numFmtId="214" formatCode="mmm\-d\-yyyy"/>
    <numFmt numFmtId="215" formatCode="mmm\-yyyy"/>
    <numFmt numFmtId="216" formatCode="_([$€-2]* #,##0.00_);_([$€-2]* \(#,##0.00\);_([$€-2]* &quot;-&quot;??_)"/>
    <numFmt numFmtId="217" formatCode="#,##0.0_);[Red]\(#,##0.0\);&quot;--  &quot;"/>
    <numFmt numFmtId="218" formatCode="#,##0.0_);[Red]\(#,##0.0\)"/>
    <numFmt numFmtId="219" formatCode="#,##0.000_);[Red]\(#,##0.000\)"/>
    <numFmt numFmtId="220" formatCode="#,##0.00&quot;x&quot;;[Red]\(#,##0.00&quot;x&quot;\)"/>
    <numFmt numFmtId="221" formatCode="#,##0.00_)&quot; &quot;;[Red]\(#,##0.00\)&quot; &quot;"/>
    <numFmt numFmtId="222" formatCode="0.0%;[Red]\(0.0%\)"/>
    <numFmt numFmtId="223" formatCode="0.0%;[Red]\(0.0%\);&quot;--  &quot;"/>
    <numFmt numFmtId="224" formatCode="0.000%;[Red]\(0.000%\)"/>
    <numFmt numFmtId="225" formatCode="0.000%;;&quot;-- &quot;"/>
    <numFmt numFmtId="226" formatCode="0.0%"/>
    <numFmt numFmtId="227" formatCode="#,##0.00;\(#,##0.00\);\-"/>
  </numFmts>
  <fonts count="106">
    <font>
      <sz val="14"/>
      <color rgb="FF000000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rgb="FF000000"/>
      <name val="Cordia New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6"/>
      <color rgb="FF000000"/>
      <name val="Arial"/>
      <family val="2"/>
    </font>
    <font>
      <sz val="10"/>
      <color rgb="FF000000"/>
      <name val="BERNHARD"/>
    </font>
    <font>
      <sz val="10"/>
      <color rgb="FF000000"/>
      <name val="Helv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  <font>
      <sz val="8"/>
      <color rgb="FF008000"/>
      <name val="Arial"/>
      <family val="2"/>
    </font>
    <font>
      <sz val="1"/>
      <color rgb="FF000000"/>
      <name val="Courier"/>
      <family val="3"/>
    </font>
    <font>
      <b/>
      <sz val="1"/>
      <color rgb="FF000000"/>
      <name val="Courier"/>
      <family val="3"/>
    </font>
    <font>
      <sz val="10"/>
      <color rgb="FF000000"/>
      <name val="Arial"/>
      <family val="2"/>
      <charset val="222"/>
    </font>
    <font>
      <b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 Black"/>
      <family val="2"/>
    </font>
    <font>
      <b/>
      <sz val="12"/>
      <color rgb="FF000000"/>
      <name val="Helv"/>
    </font>
    <font>
      <b/>
      <sz val="10"/>
      <color rgb="FF000000"/>
      <name val="Helv"/>
    </font>
    <font>
      <b/>
      <i/>
      <sz val="11"/>
      <color rgb="FF000000"/>
      <name val="Helv"/>
    </font>
    <font>
      <sz val="10"/>
      <color rgb="FF0000FF"/>
      <name val="Arial"/>
      <family val="2"/>
    </font>
    <font>
      <sz val="9"/>
      <color rgb="FF008000"/>
      <name val="Arial Narrow"/>
      <family val="2"/>
    </font>
    <font>
      <sz val="11"/>
      <color rgb="FF000000"/>
      <name val="Calibri"/>
      <family val="2"/>
    </font>
    <font>
      <u/>
      <sz val="9"/>
      <color rgb="FF000000"/>
      <name val="Helv"/>
    </font>
    <font>
      <sz val="8"/>
      <color rgb="FF008000"/>
      <name val="Arial Narrow"/>
      <family val="2"/>
    </font>
    <font>
      <sz val="10"/>
      <color rgb="FF0000FF"/>
      <name val="Arial"/>
      <family val="2"/>
      <charset val="222"/>
    </font>
    <font>
      <u/>
      <sz val="10"/>
      <color rgb="FF0000FF"/>
      <name val="Arial"/>
      <family val="2"/>
    </font>
    <font>
      <sz val="11"/>
      <color rgb="FF000000"/>
      <name val="Tahoma"/>
      <family val="2"/>
    </font>
    <font>
      <sz val="8"/>
      <color rgb="FF000000"/>
      <name val="Arial Narrow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sz val="10"/>
      <color rgb="FF000000"/>
      <name val="Cordia New"/>
      <family val="2"/>
    </font>
    <font>
      <sz val="10"/>
      <color rgb="FFFF0000"/>
      <name val="Arial"/>
      <family val="2"/>
    </font>
    <font>
      <sz val="11"/>
      <color rgb="FFFFFFFF"/>
      <name val="Calibri"/>
      <family val="2"/>
    </font>
    <font>
      <sz val="8"/>
      <color rgb="FF000000"/>
      <name val="Times New Roman"/>
      <family val="1"/>
    </font>
    <font>
      <sz val="11"/>
      <color rgb="FF800080"/>
      <name val="Calibri"/>
      <family val="2"/>
    </font>
    <font>
      <i/>
      <sz val="8"/>
      <color rgb="FF0000FF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b/>
      <sz val="8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u/>
      <sz val="14"/>
      <color rgb="FF000000"/>
      <name val="Arial Narrow"/>
      <family val="2"/>
    </font>
    <font>
      <sz val="11"/>
      <color rgb="FF333399"/>
      <name val="Calibri"/>
      <family val="2"/>
    </font>
    <font>
      <sz val="12"/>
      <color rgb="FF800000"/>
      <name val="swiss"/>
    </font>
    <font>
      <b/>
      <sz val="10"/>
      <color rgb="FF800000"/>
      <name val="Arial MT"/>
    </font>
    <font>
      <sz val="11"/>
      <color rgb="FFFF9900"/>
      <name val="Calibri"/>
      <family val="2"/>
    </font>
    <font>
      <sz val="11"/>
      <color rgb="FF993300"/>
      <name val="Calibri"/>
      <family val="2"/>
    </font>
    <font>
      <sz val="10"/>
      <color rgb="FF000000"/>
      <name val="Tahoma"/>
      <family val="2"/>
    </font>
    <font>
      <b/>
      <sz val="11"/>
      <color rgb="FF333333"/>
      <name val="Calibri"/>
      <family val="2"/>
    </font>
    <font>
      <i/>
      <sz val="8"/>
      <color rgb="FF000000"/>
      <name val="Arial"/>
      <family val="2"/>
    </font>
    <font>
      <sz val="10"/>
      <color rgb="FF969696"/>
      <name val="Arial"/>
      <family val="2"/>
    </font>
    <font>
      <b/>
      <u/>
      <sz val="12"/>
      <color rgb="FF000000"/>
      <name val="Arial Narrow"/>
      <family val="2"/>
    </font>
    <font>
      <b/>
      <u/>
      <sz val="10"/>
      <color rgb="FF000000"/>
      <name val="Arial Narrow"/>
      <family val="2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b/>
      <sz val="7"/>
      <color rgb="FF0000FF"/>
      <name val="Arial"/>
      <family val="2"/>
    </font>
    <font>
      <i/>
      <sz val="12"/>
      <color rgb="FF000000"/>
      <name val="Arial MT"/>
    </font>
    <font>
      <sz val="11"/>
      <color rgb="FFFF0000"/>
      <name val="Calibri"/>
      <family val="2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4"/>
      <color rgb="FF000000"/>
      <name val="Browallia New"/>
      <family val="2"/>
      <charset val="222"/>
    </font>
    <font>
      <sz val="11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  <font>
      <sz val="10"/>
      <color rgb="FFFFFFFF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rgb="FFFFFFFF"/>
      <name val="Tahoma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b/>
      <sz val="15"/>
      <color rgb="FF1F497D"/>
      <name val="Tahoma"/>
      <family val="2"/>
      <scheme val="minor"/>
    </font>
    <font>
      <b/>
      <sz val="13"/>
      <color rgb="FF1F497D"/>
      <name val="Tahoma"/>
      <family val="2"/>
      <scheme val="minor"/>
    </font>
    <font>
      <b/>
      <sz val="11"/>
      <color rgb="FF1F497D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4"/>
      <color rgb="FF000000"/>
      <name val="Browallia New"/>
      <family val="2"/>
    </font>
    <font>
      <b/>
      <sz val="10"/>
      <color rgb="FF3F3F3F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FF0000"/>
      <name val="Tahoma"/>
      <family val="2"/>
      <scheme val="minor"/>
    </font>
    <font>
      <sz val="14"/>
      <name val="Browalli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3"/>
      <name val="Browallia New"/>
      <family val="2"/>
    </font>
    <font>
      <b/>
      <sz val="7.5"/>
      <name val="Arial"/>
      <family val="2"/>
    </font>
    <font>
      <sz val="7.5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rgb="FFFFFF99"/>
        <bgColor indexed="64"/>
      </patternFill>
    </fill>
    <fill>
      <patternFill patternType="solid">
        <fgColor rgb="FFC0C0C0"/>
      </patternFill>
    </fill>
    <fill>
      <patternFill patternType="solid">
        <fgColor rgb="FF969696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8"/>
      </patternFill>
    </fill>
    <fill>
      <patternFill patternType="gray0625">
        <fgColor rgb="FFFFFFCC"/>
        <bgColor indexed="43"/>
      </patternFill>
    </fill>
    <fill>
      <patternFill patternType="solid">
        <fgColor rgb="FFFFFF99"/>
      </patternFill>
    </fill>
    <fill>
      <patternFill patternType="solid">
        <fgColor rgb="FFFFFFCC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74">
    <xf numFmtId="0" fontId="0" fillId="0" borderId="0"/>
    <xf numFmtId="0" fontId="6" fillId="0" borderId="0"/>
    <xf numFmtId="192" fontId="8" fillId="0" borderId="0"/>
    <xf numFmtId="192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2" borderId="0"/>
    <xf numFmtId="0" fontId="74" fillId="31" borderId="0"/>
    <xf numFmtId="0" fontId="29" fillId="3" borderId="0"/>
    <xf numFmtId="0" fontId="74" fillId="32" borderId="0"/>
    <xf numFmtId="0" fontId="29" fillId="4" borderId="0"/>
    <xf numFmtId="0" fontId="74" fillId="33" borderId="0"/>
    <xf numFmtId="0" fontId="29" fillId="5" borderId="0"/>
    <xf numFmtId="0" fontId="74" fillId="34" borderId="0"/>
    <xf numFmtId="0" fontId="29" fillId="6" borderId="0"/>
    <xf numFmtId="0" fontId="74" fillId="35" borderId="0"/>
    <xf numFmtId="0" fontId="29" fillId="7" borderId="0"/>
    <xf numFmtId="0" fontId="74" fillId="36" borderId="0"/>
    <xf numFmtId="0" fontId="29" fillId="8" borderId="0"/>
    <xf numFmtId="0" fontId="74" fillId="37" borderId="0"/>
    <xf numFmtId="0" fontId="29" fillId="9" borderId="0"/>
    <xf numFmtId="0" fontId="74" fillId="38" borderId="0"/>
    <xf numFmtId="0" fontId="29" fillId="10" borderId="0"/>
    <xf numFmtId="0" fontId="74" fillId="39" borderId="0"/>
    <xf numFmtId="0" fontId="29" fillId="5" borderId="0"/>
    <xf numFmtId="0" fontId="74" fillId="40" borderId="0"/>
    <xf numFmtId="0" fontId="29" fillId="8" borderId="0"/>
    <xf numFmtId="0" fontId="74" fillId="41" borderId="0"/>
    <xf numFmtId="0" fontId="29" fillId="11" borderId="0"/>
    <xf numFmtId="0" fontId="74" fillId="42" borderId="0"/>
    <xf numFmtId="0" fontId="40" fillId="12" borderId="0"/>
    <xf numFmtId="0" fontId="75" fillId="43" borderId="0"/>
    <xf numFmtId="0" fontId="40" fillId="9" borderId="0"/>
    <xf numFmtId="0" fontId="75" fillId="44" borderId="0"/>
    <xf numFmtId="0" fontId="40" fillId="10" borderId="0"/>
    <xf numFmtId="0" fontId="75" fillId="45" borderId="0"/>
    <xf numFmtId="0" fontId="40" fillId="13" borderId="0"/>
    <xf numFmtId="0" fontId="75" fillId="46" borderId="0"/>
    <xf numFmtId="0" fontId="40" fillId="14" borderId="0"/>
    <xf numFmtId="0" fontId="75" fillId="47" borderId="0"/>
    <xf numFmtId="0" fontId="40" fillId="15" borderId="0"/>
    <xf numFmtId="0" fontId="75" fillId="48" borderId="0"/>
    <xf numFmtId="0" fontId="40" fillId="16" borderId="0"/>
    <xf numFmtId="0" fontId="75" fillId="49" borderId="0"/>
    <xf numFmtId="0" fontId="40" fillId="17" borderId="0"/>
    <xf numFmtId="0" fontId="75" fillId="50" borderId="0"/>
    <xf numFmtId="0" fontId="40" fillId="18" borderId="0"/>
    <xf numFmtId="0" fontId="75" fillId="51" borderId="0"/>
    <xf numFmtId="0" fontId="40" fillId="13" borderId="0"/>
    <xf numFmtId="0" fontId="75" fillId="52" borderId="0"/>
    <xf numFmtId="0" fontId="40" fillId="14" borderId="0"/>
    <xf numFmtId="0" fontId="75" fillId="53" borderId="0"/>
    <xf numFmtId="0" fontId="40" fillId="19" borderId="0"/>
    <xf numFmtId="0" fontId="75" fillId="54" borderId="0"/>
    <xf numFmtId="211" fontId="41" fillId="0" borderId="0"/>
    <xf numFmtId="190" fontId="39" fillId="0" borderId="0"/>
    <xf numFmtId="0" fontId="42" fillId="3" borderId="0"/>
    <xf numFmtId="0" fontId="76" fillId="55" borderId="0"/>
    <xf numFmtId="0" fontId="9" fillId="0" borderId="1"/>
    <xf numFmtId="212" fontId="43" fillId="20" borderId="0"/>
    <xf numFmtId="193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21" borderId="2"/>
    <xf numFmtId="0" fontId="77" fillId="56" borderId="22"/>
    <xf numFmtId="0" fontId="45" fillId="22" borderId="3"/>
    <xf numFmtId="0" fontId="78" fillId="57" borderId="2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6" fillId="0" borderId="0"/>
    <xf numFmtId="40" fontId="6" fillId="0" borderId="0"/>
    <xf numFmtId="37" fontId="15" fillId="0" borderId="0"/>
    <xf numFmtId="188" fontId="6" fillId="0" borderId="0"/>
    <xf numFmtId="43" fontId="73" fillId="0" borderId="0"/>
    <xf numFmtId="188" fontId="35" fillId="0" borderId="0"/>
    <xf numFmtId="188" fontId="6" fillId="0" borderId="0"/>
    <xf numFmtId="188" fontId="73" fillId="0" borderId="0"/>
    <xf numFmtId="43" fontId="73" fillId="0" borderId="0"/>
    <xf numFmtId="188" fontId="73" fillId="0" borderId="0"/>
    <xf numFmtId="207" fontId="4" fillId="0" borderId="0"/>
    <xf numFmtId="188" fontId="72" fillId="0" borderId="0"/>
    <xf numFmtId="188" fontId="10" fillId="0" borderId="0"/>
    <xf numFmtId="188" fontId="69" fillId="0" borderId="0"/>
    <xf numFmtId="188" fontId="10" fillId="0" borderId="0"/>
    <xf numFmtId="188" fontId="69" fillId="0" borderId="0"/>
    <xf numFmtId="188" fontId="69" fillId="0" borderId="0"/>
    <xf numFmtId="188" fontId="69" fillId="0" borderId="0"/>
    <xf numFmtId="188" fontId="6" fillId="0" borderId="0"/>
    <xf numFmtId="188" fontId="6" fillId="0" borderId="0"/>
    <xf numFmtId="188" fontId="79" fillId="0" borderId="0"/>
    <xf numFmtId="188" fontId="80" fillId="0" borderId="0"/>
    <xf numFmtId="188" fontId="10" fillId="0" borderId="0"/>
    <xf numFmtId="188" fontId="6" fillId="0" borderId="0"/>
    <xf numFmtId="188" fontId="4" fillId="0" borderId="0"/>
    <xf numFmtId="188" fontId="73" fillId="0" borderId="0"/>
    <xf numFmtId="188" fontId="80" fillId="0" borderId="0"/>
    <xf numFmtId="188" fontId="79" fillId="0" borderId="0"/>
    <xf numFmtId="188" fontId="73" fillId="0" borderId="0"/>
    <xf numFmtId="43" fontId="73" fillId="0" borderId="0"/>
    <xf numFmtId="3" fontId="11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194" fontId="14" fillId="0" borderId="0">
      <alignment horizontal="left"/>
    </xf>
    <xf numFmtId="213" fontId="7" fillId="0" borderId="4"/>
    <xf numFmtId="0" fontId="6" fillId="0" borderId="0"/>
    <xf numFmtId="195" fontId="10" fillId="0" borderId="0"/>
    <xf numFmtId="213" fontId="7" fillId="0" borderId="4"/>
    <xf numFmtId="0" fontId="11" fillId="0" borderId="0"/>
    <xf numFmtId="196" fontId="8" fillId="0" borderId="0"/>
    <xf numFmtId="214" fontId="7" fillId="23" borderId="0"/>
    <xf numFmtId="214" fontId="7" fillId="23" borderId="0"/>
    <xf numFmtId="215" fontId="46" fillId="0" borderId="1"/>
    <xf numFmtId="14" fontId="15" fillId="0" borderId="0"/>
    <xf numFmtId="197" fontId="16" fillId="0" borderId="0"/>
    <xf numFmtId="0" fontId="17" fillId="0" borderId="0">
      <protection locked="0"/>
    </xf>
    <xf numFmtId="198" fontId="5" fillId="0" borderId="0"/>
    <xf numFmtId="0" fontId="18" fillId="0" borderId="0">
      <protection locked="0"/>
    </xf>
    <xf numFmtId="0" fontId="18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6" fontId="8" fillId="0" borderId="0"/>
    <xf numFmtId="0" fontId="47" fillId="0" borderId="0"/>
    <xf numFmtId="0" fontId="81" fillId="0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9" fillId="0" borderId="0"/>
    <xf numFmtId="0" fontId="48" fillId="4" borderId="0"/>
    <xf numFmtId="0" fontId="82" fillId="58" borderId="0"/>
    <xf numFmtId="38" fontId="7" fillId="24" borderId="0"/>
    <xf numFmtId="38" fontId="7" fillId="24" borderId="0"/>
    <xf numFmtId="40" fontId="20" fillId="0" borderId="0">
      <alignment horizontal="left"/>
    </xf>
    <xf numFmtId="40" fontId="21" fillId="0" borderId="0">
      <alignment horizontal="left"/>
    </xf>
    <xf numFmtId="0" fontId="22" fillId="0" borderId="5">
      <alignment horizontal="left" vertical="center"/>
    </xf>
    <xf numFmtId="0" fontId="22" fillId="0" borderId="6">
      <alignment horizontal="left" vertical="center"/>
    </xf>
    <xf numFmtId="40" fontId="23" fillId="0" borderId="0"/>
    <xf numFmtId="0" fontId="49" fillId="0" borderId="7"/>
    <xf numFmtId="0" fontId="83" fillId="0" borderId="24"/>
    <xf numFmtId="0" fontId="50" fillId="0" borderId="8"/>
    <xf numFmtId="0" fontId="84" fillId="0" borderId="25"/>
    <xf numFmtId="0" fontId="51" fillId="0" borderId="9"/>
    <xf numFmtId="0" fontId="85" fillId="0" borderId="26"/>
    <xf numFmtId="0" fontId="51" fillId="0" borderId="0"/>
    <xf numFmtId="0" fontId="85" fillId="0" borderId="0"/>
    <xf numFmtId="199" fontId="24" fillId="0" borderId="10">
      <alignment horizontal="left"/>
    </xf>
    <xf numFmtId="200" fontId="25" fillId="0" borderId="11">
      <alignment horizontal="left"/>
    </xf>
    <xf numFmtId="0" fontId="26" fillId="0" borderId="12">
      <alignment horizontal="right"/>
    </xf>
    <xf numFmtId="0" fontId="24" fillId="1" borderId="11">
      <alignment horizontal="left"/>
    </xf>
    <xf numFmtId="0" fontId="52" fillId="0" borderId="0"/>
    <xf numFmtId="0" fontId="33" fillId="0" borderId="0">
      <alignment vertical="top"/>
      <protection locked="0"/>
    </xf>
    <xf numFmtId="10" fontId="7" fillId="23" borderId="13"/>
    <xf numFmtId="0" fontId="53" fillId="7" borderId="2"/>
    <xf numFmtId="0" fontId="86" fillId="59" borderId="22"/>
    <xf numFmtId="0" fontId="27" fillId="0" borderId="0">
      <protection locked="0"/>
    </xf>
    <xf numFmtId="0" fontId="54" fillId="25" borderId="14"/>
    <xf numFmtId="0" fontId="55" fillId="26" borderId="0"/>
    <xf numFmtId="0" fontId="19" fillId="0" borderId="0"/>
    <xf numFmtId="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15"/>
    <xf numFmtId="0" fontId="87" fillId="0" borderId="27"/>
    <xf numFmtId="14" fontId="46" fillId="0" borderId="1"/>
    <xf numFmtId="0" fontId="5" fillId="0" borderId="0"/>
    <xf numFmtId="201" fontId="28" fillId="0" borderId="0"/>
    <xf numFmtId="0" fontId="57" fillId="27" borderId="0"/>
    <xf numFmtId="0" fontId="88" fillId="60" borderId="0"/>
    <xf numFmtId="217" fontId="7" fillId="0" borderId="0">
      <alignment horizontal="right"/>
    </xf>
    <xf numFmtId="0" fontId="6" fillId="0" borderId="0"/>
    <xf numFmtId="38" fontId="7" fillId="0" borderId="13"/>
    <xf numFmtId="38" fontId="7" fillId="0" borderId="13"/>
    <xf numFmtId="218" fontId="6" fillId="0" borderId="0"/>
    <xf numFmtId="218" fontId="6" fillId="0" borderId="0"/>
    <xf numFmtId="40" fontId="7" fillId="0" borderId="0"/>
    <xf numFmtId="40" fontId="7" fillId="0" borderId="0"/>
    <xf numFmtId="219" fontId="7" fillId="0" borderId="0"/>
    <xf numFmtId="219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/>
    <xf numFmtId="0" fontId="89" fillId="0" borderId="0"/>
    <xf numFmtId="0" fontId="89" fillId="0" borderId="0"/>
    <xf numFmtId="0" fontId="89" fillId="0" borderId="0"/>
    <xf numFmtId="0" fontId="29" fillId="0" borderId="0"/>
    <xf numFmtId="0" fontId="29" fillId="0" borderId="0"/>
    <xf numFmtId="0" fontId="89" fillId="0" borderId="0"/>
    <xf numFmtId="0" fontId="8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217" fontId="7" fillId="0" borderId="0">
      <alignment horizontal="right"/>
    </xf>
    <xf numFmtId="0" fontId="38" fillId="0" borderId="0"/>
    <xf numFmtId="0" fontId="34" fillId="0" borderId="0"/>
    <xf numFmtId="0" fontId="10" fillId="0" borderId="0"/>
    <xf numFmtId="0" fontId="70" fillId="0" borderId="0"/>
    <xf numFmtId="0" fontId="79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/>
    <xf numFmtId="0" fontId="29" fillId="0" borderId="0"/>
    <xf numFmtId="0" fontId="79" fillId="0" borderId="0"/>
    <xf numFmtId="0" fontId="80" fillId="0" borderId="0"/>
    <xf numFmtId="0" fontId="6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10" fillId="0" borderId="0"/>
    <xf numFmtId="0" fontId="73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10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71" fillId="0" borderId="0"/>
    <xf numFmtId="0" fontId="6" fillId="0" borderId="0"/>
    <xf numFmtId="220" fontId="7" fillId="0" borderId="0"/>
    <xf numFmtId="220" fontId="7" fillId="0" borderId="0"/>
    <xf numFmtId="221" fontId="7" fillId="0" borderId="0"/>
    <xf numFmtId="221" fontId="7" fillId="0" borderId="0"/>
    <xf numFmtId="0" fontId="58" fillId="28" borderId="16"/>
    <xf numFmtId="0" fontId="59" fillId="21" borderId="17"/>
    <xf numFmtId="0" fontId="90" fillId="56" borderId="28"/>
    <xf numFmtId="0" fontId="6" fillId="0" borderId="0"/>
    <xf numFmtId="0" fontId="6" fillId="0" borderId="0"/>
    <xf numFmtId="222" fontId="60" fillId="0" borderId="0"/>
    <xf numFmtId="223" fontId="60" fillId="0" borderId="0"/>
    <xf numFmtId="10" fontId="6" fillId="0" borderId="0"/>
    <xf numFmtId="224" fontId="60" fillId="0" borderId="0"/>
    <xf numFmtId="225" fontId="60" fillId="29" borderId="0"/>
    <xf numFmtId="226" fontId="61" fillId="0" borderId="0"/>
    <xf numFmtId="9" fontId="4" fillId="0" borderId="0"/>
    <xf numFmtId="9" fontId="6" fillId="0" borderId="0"/>
    <xf numFmtId="9" fontId="6" fillId="0" borderId="0"/>
    <xf numFmtId="9" fontId="10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horizontal="left"/>
    </xf>
    <xf numFmtId="0" fontId="35" fillId="30" borderId="0">
      <alignment horizontal="center"/>
    </xf>
    <xf numFmtId="0" fontId="62" fillId="0" borderId="0"/>
    <xf numFmtId="0" fontId="6" fillId="0" borderId="0"/>
    <xf numFmtId="0" fontId="6" fillId="0" borderId="0"/>
    <xf numFmtId="0" fontId="63" fillId="0" borderId="0"/>
    <xf numFmtId="49" fontId="15" fillId="0" borderId="0"/>
    <xf numFmtId="0" fontId="6" fillId="0" borderId="0"/>
    <xf numFmtId="202" fontId="6" fillId="0" borderId="0"/>
    <xf numFmtId="0" fontId="64" fillId="0" borderId="0"/>
    <xf numFmtId="0" fontId="65" fillId="0" borderId="18"/>
    <xf numFmtId="0" fontId="91" fillId="0" borderId="29"/>
    <xf numFmtId="194" fontId="66" fillId="0" borderId="0">
      <alignment horizontal="left"/>
      <protection locked="0"/>
    </xf>
    <xf numFmtId="0" fontId="67" fillId="0" borderId="0"/>
    <xf numFmtId="14" fontId="35" fillId="0" borderId="0">
      <alignment horizontal="center"/>
    </xf>
    <xf numFmtId="0" fontId="68" fillId="0" borderId="0"/>
    <xf numFmtId="0" fontId="92" fillId="0" borderId="0"/>
    <xf numFmtId="203" fontId="31" fillId="0" borderId="0"/>
    <xf numFmtId="204" fontId="32" fillId="0" borderId="0">
      <alignment horizontal="center"/>
    </xf>
    <xf numFmtId="205" fontId="8" fillId="0" borderId="0"/>
    <xf numFmtId="206" fontId="8" fillId="0" borderId="0"/>
    <xf numFmtId="9" fontId="36" fillId="0" borderId="0"/>
    <xf numFmtId="202" fontId="37" fillId="0" borderId="0"/>
    <xf numFmtId="208" fontId="37" fillId="0" borderId="0"/>
    <xf numFmtId="209" fontId="37" fillId="0" borderId="0"/>
    <xf numFmtId="210" fontId="37" fillId="0" borderId="0"/>
    <xf numFmtId="0" fontId="36" fillId="0" borderId="0"/>
    <xf numFmtId="188" fontId="6" fillId="0" borderId="0"/>
    <xf numFmtId="0" fontId="93" fillId="0" borderId="0"/>
    <xf numFmtId="188" fontId="96" fillId="0" borderId="0" applyFont="0" applyFill="0" applyBorder="0" applyAlignment="0" applyProtection="0"/>
    <xf numFmtId="188" fontId="97" fillId="0" borderId="0" applyFont="0" applyFill="0" applyBorder="0" applyAlignment="0" applyProtection="0"/>
    <xf numFmtId="0" fontId="100" fillId="0" borderId="0"/>
    <xf numFmtId="0" fontId="101" fillId="0" borderId="0"/>
    <xf numFmtId="0" fontId="100" fillId="0" borderId="0"/>
    <xf numFmtId="188" fontId="97" fillId="0" borderId="0" applyFont="0" applyFill="0" applyBorder="0" applyAlignment="0" applyProtection="0"/>
    <xf numFmtId="0" fontId="93" fillId="0" borderId="0"/>
    <xf numFmtId="188" fontId="100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100" fillId="0" borderId="0" applyFont="0" applyFill="0" applyBorder="0" applyAlignment="0" applyProtection="0"/>
    <xf numFmtId="0" fontId="96" fillId="0" borderId="0"/>
    <xf numFmtId="0" fontId="102" fillId="0" borderId="0"/>
    <xf numFmtId="0" fontId="97" fillId="0" borderId="0"/>
    <xf numFmtId="188" fontId="3" fillId="0" borderId="0" applyFont="0" applyFill="0" applyBorder="0" applyAlignment="0" applyProtection="0"/>
    <xf numFmtId="0" fontId="2" fillId="0" borderId="0"/>
    <xf numFmtId="0" fontId="1" fillId="0" borderId="0"/>
  </cellStyleXfs>
  <cellXfs count="280">
    <xf numFmtId="0" fontId="0" fillId="0" borderId="0" xfId="0"/>
    <xf numFmtId="189" fontId="94" fillId="0" borderId="0" xfId="457" applyNumberFormat="1" applyFont="1" applyAlignment="1">
      <alignment vertical="center"/>
    </xf>
    <xf numFmtId="189" fontId="95" fillId="0" borderId="0" xfId="457" applyNumberFormat="1" applyFont="1" applyAlignment="1">
      <alignment horizontal="center" vertical="center"/>
    </xf>
    <xf numFmtId="191" fontId="95" fillId="0" borderId="0" xfId="457" applyNumberFormat="1" applyFont="1" applyAlignment="1">
      <alignment horizontal="right" vertical="center"/>
    </xf>
    <xf numFmtId="191" fontId="95" fillId="0" borderId="0" xfId="457" applyNumberFormat="1" applyFont="1" applyAlignment="1">
      <alignment vertical="center"/>
    </xf>
    <xf numFmtId="191" fontId="95" fillId="0" borderId="0" xfId="457" applyNumberFormat="1" applyFont="1" applyAlignment="1">
      <alignment horizontal="center" vertical="center"/>
    </xf>
    <xf numFmtId="191" fontId="94" fillId="0" borderId="0" xfId="457" applyNumberFormat="1" applyFont="1" applyAlignment="1">
      <alignment horizontal="right" vertical="center"/>
    </xf>
    <xf numFmtId="189" fontId="95" fillId="0" borderId="0" xfId="457" applyNumberFormat="1" applyFont="1" applyAlignment="1">
      <alignment vertical="center"/>
    </xf>
    <xf numFmtId="189" fontId="94" fillId="0" borderId="1" xfId="457" applyNumberFormat="1" applyFont="1" applyBorder="1" applyAlignment="1">
      <alignment vertical="center"/>
    </xf>
    <xf numFmtId="189" fontId="95" fillId="0" borderId="1" xfId="457" applyNumberFormat="1" applyFont="1" applyBorder="1" applyAlignment="1">
      <alignment horizontal="center" vertical="center"/>
    </xf>
    <xf numFmtId="191" fontId="95" fillId="0" borderId="1" xfId="457" applyNumberFormat="1" applyFont="1" applyBorder="1" applyAlignment="1">
      <alignment horizontal="right" vertical="center"/>
    </xf>
    <xf numFmtId="191" fontId="95" fillId="0" borderId="1" xfId="457" applyNumberFormat="1" applyFont="1" applyBorder="1" applyAlignment="1">
      <alignment vertical="center"/>
    </xf>
    <xf numFmtId="191" fontId="95" fillId="0" borderId="1" xfId="457" applyNumberFormat="1" applyFont="1" applyBorder="1" applyAlignment="1">
      <alignment horizontal="center" vertical="center"/>
    </xf>
    <xf numFmtId="189" fontId="94" fillId="0" borderId="0" xfId="457" applyNumberFormat="1" applyFont="1" applyAlignment="1">
      <alignment horizontal="center" vertical="center"/>
    </xf>
    <xf numFmtId="191" fontId="94" fillId="0" borderId="0" xfId="457" quotePrefix="1" applyNumberFormat="1" applyFont="1" applyAlignment="1">
      <alignment horizontal="right" vertical="center"/>
    </xf>
    <xf numFmtId="191" fontId="94" fillId="0" borderId="0" xfId="457" applyNumberFormat="1" applyFont="1" applyAlignment="1">
      <alignment vertical="center"/>
    </xf>
    <xf numFmtId="189" fontId="94" fillId="0" borderId="1" xfId="457" applyNumberFormat="1" applyFont="1" applyBorder="1" applyAlignment="1">
      <alignment horizontal="center" vertical="center"/>
    </xf>
    <xf numFmtId="191" fontId="94" fillId="0" borderId="1" xfId="457" applyNumberFormat="1" applyFont="1" applyBorder="1" applyAlignment="1">
      <alignment horizontal="right" vertical="center"/>
    </xf>
    <xf numFmtId="191" fontId="95" fillId="61" borderId="0" xfId="457" applyNumberFormat="1" applyFont="1" applyFill="1" applyAlignment="1">
      <alignment horizontal="right" vertical="center"/>
    </xf>
    <xf numFmtId="49" fontId="95" fillId="0" borderId="0" xfId="457" applyNumberFormat="1" applyFont="1" applyAlignment="1">
      <alignment horizontal="left" vertical="center"/>
    </xf>
    <xf numFmtId="191" fontId="95" fillId="61" borderId="0" xfId="458" applyNumberFormat="1" applyFont="1" applyFill="1" applyAlignment="1">
      <alignment horizontal="right" vertical="center"/>
    </xf>
    <xf numFmtId="191" fontId="95" fillId="0" borderId="0" xfId="458" applyNumberFormat="1" applyFont="1" applyAlignment="1">
      <alignment horizontal="right" vertical="center"/>
    </xf>
    <xf numFmtId="191" fontId="95" fillId="61" borderId="1" xfId="458" applyNumberFormat="1" applyFont="1" applyFill="1" applyBorder="1" applyAlignment="1">
      <alignment horizontal="right" vertical="center"/>
    </xf>
    <xf numFmtId="191" fontId="95" fillId="0" borderId="1" xfId="458" applyNumberFormat="1" applyFont="1" applyBorder="1" applyAlignment="1">
      <alignment horizontal="right" vertical="center"/>
    </xf>
    <xf numFmtId="49" fontId="94" fillId="0" borderId="0" xfId="457" applyNumberFormat="1" applyFont="1" applyAlignment="1">
      <alignment horizontal="left" vertical="center"/>
    </xf>
    <xf numFmtId="49" fontId="95" fillId="0" borderId="0" xfId="457" quotePrefix="1" applyNumberFormat="1" applyFont="1" applyAlignment="1">
      <alignment horizontal="left" vertical="center"/>
    </xf>
    <xf numFmtId="191" fontId="95" fillId="61" borderId="0" xfId="458" quotePrefix="1" applyNumberFormat="1" applyFont="1" applyFill="1" applyAlignment="1">
      <alignment horizontal="right" vertical="center"/>
    </xf>
    <xf numFmtId="191" fontId="95" fillId="0" borderId="0" xfId="458" quotePrefix="1" applyNumberFormat="1" applyFont="1" applyAlignment="1">
      <alignment horizontal="right" vertical="center"/>
    </xf>
    <xf numFmtId="0" fontId="95" fillId="0" borderId="0" xfId="457" applyFont="1" applyAlignment="1">
      <alignment vertical="center"/>
    </xf>
    <xf numFmtId="191" fontId="95" fillId="61" borderId="1" xfId="459" applyNumberFormat="1" applyFont="1" applyFill="1" applyBorder="1" applyAlignment="1">
      <alignment horizontal="right" vertical="center"/>
    </xf>
    <xf numFmtId="191" fontId="95" fillId="0" borderId="1" xfId="458" quotePrefix="1" applyNumberFormat="1" applyFont="1" applyBorder="1" applyAlignment="1">
      <alignment horizontal="right" vertical="center"/>
    </xf>
    <xf numFmtId="191" fontId="95" fillId="61" borderId="0" xfId="459" applyNumberFormat="1" applyFont="1" applyFill="1" applyAlignment="1">
      <alignment horizontal="right" vertical="center"/>
    </xf>
    <xf numFmtId="191" fontId="95" fillId="61" borderId="20" xfId="458" applyNumberFormat="1" applyFont="1" applyFill="1" applyBorder="1" applyAlignment="1">
      <alignment horizontal="right" vertical="center"/>
    </xf>
    <xf numFmtId="191" fontId="95" fillId="0" borderId="20" xfId="458" applyNumberFormat="1" applyFont="1" applyBorder="1" applyAlignment="1">
      <alignment horizontal="right" vertical="center"/>
    </xf>
    <xf numFmtId="191" fontId="95" fillId="61" borderId="1" xfId="458" quotePrefix="1" applyNumberFormat="1" applyFont="1" applyFill="1" applyBorder="1" applyAlignment="1">
      <alignment horizontal="right" vertical="center"/>
    </xf>
    <xf numFmtId="49" fontId="94" fillId="0" borderId="0" xfId="457" quotePrefix="1" applyNumberFormat="1" applyFont="1" applyAlignment="1">
      <alignment horizontal="left" vertical="center"/>
    </xf>
    <xf numFmtId="227" fontId="95" fillId="61" borderId="0" xfId="459" applyNumberFormat="1" applyFont="1" applyFill="1" applyAlignment="1">
      <alignment horizontal="right" vertical="center"/>
    </xf>
    <xf numFmtId="227" fontId="95" fillId="0" borderId="0" xfId="459" applyNumberFormat="1" applyFont="1" applyAlignment="1">
      <alignment horizontal="right" vertical="center"/>
    </xf>
    <xf numFmtId="191" fontId="95" fillId="61" borderId="0" xfId="457" applyNumberFormat="1" applyFont="1" applyFill="1" applyAlignment="1">
      <alignment vertical="center"/>
    </xf>
    <xf numFmtId="0" fontId="98" fillId="0" borderId="0" xfId="457" applyFont="1" applyAlignment="1">
      <alignment horizontal="center" vertical="center"/>
    </xf>
    <xf numFmtId="0" fontId="94" fillId="0" borderId="0" xfId="457" applyFont="1" applyAlignment="1">
      <alignment horizontal="left" vertical="center"/>
    </xf>
    <xf numFmtId="0" fontId="95" fillId="0" borderId="0" xfId="457" applyFont="1" applyAlignment="1">
      <alignment horizontal="center" vertical="center"/>
    </xf>
    <xf numFmtId="0" fontId="99" fillId="0" borderId="0" xfId="457" applyFont="1" applyAlignment="1">
      <alignment horizontal="left" vertical="center"/>
    </xf>
    <xf numFmtId="0" fontId="94" fillId="0" borderId="0" xfId="457" applyFont="1" applyAlignment="1">
      <alignment vertical="center"/>
    </xf>
    <xf numFmtId="191" fontId="95" fillId="0" borderId="0" xfId="457" applyNumberFormat="1" applyFont="1" applyAlignment="1">
      <alignment vertical="center" wrapText="1"/>
    </xf>
    <xf numFmtId="191" fontId="95" fillId="61" borderId="0" xfId="457" applyNumberFormat="1" applyFont="1" applyFill="1" applyAlignment="1">
      <alignment vertical="center" wrapText="1"/>
    </xf>
    <xf numFmtId="0" fontId="95" fillId="0" borderId="0" xfId="457" applyFont="1" applyAlignment="1">
      <alignment vertical="center" wrapText="1"/>
    </xf>
    <xf numFmtId="0" fontId="94" fillId="0" borderId="0" xfId="457" applyFont="1" applyAlignment="1">
      <alignment vertical="center" wrapText="1"/>
    </xf>
    <xf numFmtId="189" fontId="95" fillId="0" borderId="0" xfId="457" quotePrefix="1" applyNumberFormat="1" applyFont="1" applyAlignment="1">
      <alignment horizontal="center" vertical="center"/>
    </xf>
    <xf numFmtId="191" fontId="94" fillId="0" borderId="0" xfId="464" applyNumberFormat="1" applyFont="1" applyAlignment="1">
      <alignment horizontal="right" vertical="center"/>
    </xf>
    <xf numFmtId="189" fontId="94" fillId="0" borderId="0" xfId="464" applyNumberFormat="1" applyFont="1" applyAlignment="1">
      <alignment vertical="center"/>
    </xf>
    <xf numFmtId="189" fontId="95" fillId="0" borderId="0" xfId="464" applyNumberFormat="1" applyFont="1" applyAlignment="1">
      <alignment horizontal="center" vertical="center"/>
    </xf>
    <xf numFmtId="191" fontId="95" fillId="0" borderId="0" xfId="464" applyNumberFormat="1" applyFont="1" applyAlignment="1">
      <alignment horizontal="right" vertical="center"/>
    </xf>
    <xf numFmtId="191" fontId="95" fillId="0" borderId="0" xfId="464" applyNumberFormat="1" applyFont="1" applyAlignment="1">
      <alignment vertical="center"/>
    </xf>
    <xf numFmtId="191" fontId="95" fillId="0" borderId="0" xfId="464" applyNumberFormat="1" applyFont="1" applyAlignment="1">
      <alignment horizontal="center" vertical="center"/>
    </xf>
    <xf numFmtId="189" fontId="95" fillId="0" borderId="0" xfId="464" applyNumberFormat="1" applyFont="1" applyAlignment="1">
      <alignment vertical="center"/>
    </xf>
    <xf numFmtId="189" fontId="94" fillId="0" borderId="32" xfId="464" applyNumberFormat="1" applyFont="1" applyBorder="1" applyAlignment="1">
      <alignment vertical="center"/>
    </xf>
    <xf numFmtId="189" fontId="95" fillId="0" borderId="32" xfId="464" applyNumberFormat="1" applyFont="1" applyBorder="1" applyAlignment="1">
      <alignment horizontal="center" vertical="center"/>
    </xf>
    <xf numFmtId="191" fontId="95" fillId="0" borderId="32" xfId="464" applyNumberFormat="1" applyFont="1" applyBorder="1" applyAlignment="1">
      <alignment horizontal="right" vertical="center"/>
    </xf>
    <xf numFmtId="191" fontId="95" fillId="0" borderId="32" xfId="464" applyNumberFormat="1" applyFont="1" applyBorder="1" applyAlignment="1">
      <alignment vertical="center"/>
    </xf>
    <xf numFmtId="191" fontId="95" fillId="0" borderId="32" xfId="464" applyNumberFormat="1" applyFont="1" applyBorder="1" applyAlignment="1">
      <alignment horizontal="center" vertical="center"/>
    </xf>
    <xf numFmtId="189" fontId="94" fillId="0" borderId="0" xfId="464" applyNumberFormat="1" applyFont="1" applyAlignment="1">
      <alignment horizontal="center" vertical="center"/>
    </xf>
    <xf numFmtId="191" fontId="94" fillId="0" borderId="0" xfId="464" quotePrefix="1" applyNumberFormat="1" applyFont="1" applyAlignment="1">
      <alignment horizontal="right" vertical="center"/>
    </xf>
    <xf numFmtId="191" fontId="94" fillId="0" borderId="0" xfId="464" applyNumberFormat="1" applyFont="1" applyAlignment="1">
      <alignment vertical="center"/>
    </xf>
    <xf numFmtId="191" fontId="94" fillId="0" borderId="32" xfId="464" applyNumberFormat="1" applyFont="1" applyBorder="1" applyAlignment="1">
      <alignment horizontal="right" vertical="center"/>
    </xf>
    <xf numFmtId="191" fontId="94" fillId="61" borderId="0" xfId="464" applyNumberFormat="1" applyFont="1" applyFill="1" applyAlignment="1">
      <alignment horizontal="right" vertical="center"/>
    </xf>
    <xf numFmtId="49" fontId="94" fillId="0" borderId="0" xfId="468" applyNumberFormat="1" applyFont="1" applyAlignment="1">
      <alignment vertical="center"/>
    </xf>
    <xf numFmtId="191" fontId="95" fillId="61" borderId="0" xfId="468" applyNumberFormat="1" applyFont="1" applyFill="1" applyAlignment="1">
      <alignment horizontal="right" vertical="center"/>
    </xf>
    <xf numFmtId="191" fontId="95" fillId="0" borderId="0" xfId="468" applyNumberFormat="1" applyFont="1" applyAlignment="1">
      <alignment horizontal="right" vertical="center"/>
    </xf>
    <xf numFmtId="49" fontId="95" fillId="0" borderId="0" xfId="468" applyNumberFormat="1" applyFont="1" applyAlignment="1">
      <alignment vertical="center"/>
    </xf>
    <xf numFmtId="191" fontId="95" fillId="61" borderId="0" xfId="468" applyNumberFormat="1" applyFont="1" applyFill="1" applyAlignment="1">
      <alignment vertical="center"/>
    </xf>
    <xf numFmtId="191" fontId="95" fillId="0" borderId="0" xfId="468" applyNumberFormat="1" applyFont="1" applyAlignment="1">
      <alignment vertical="center"/>
    </xf>
    <xf numFmtId="191" fontId="95" fillId="0" borderId="0" xfId="458" applyNumberFormat="1" applyFont="1" applyAlignment="1">
      <alignment vertical="center"/>
    </xf>
    <xf numFmtId="191" fontId="95" fillId="61" borderId="0" xfId="458" applyNumberFormat="1" applyFont="1" applyFill="1" applyAlignment="1">
      <alignment vertical="center"/>
    </xf>
    <xf numFmtId="49" fontId="95" fillId="0" borderId="0" xfId="468" quotePrefix="1" applyNumberFormat="1" applyFont="1" applyAlignment="1">
      <alignment horizontal="left" vertical="center"/>
    </xf>
    <xf numFmtId="191" fontId="95" fillId="0" borderId="0" xfId="469" applyNumberFormat="1" applyFont="1" applyAlignment="1">
      <alignment horizontal="right" vertical="center"/>
    </xf>
    <xf numFmtId="49" fontId="95" fillId="0" borderId="0" xfId="468" applyNumberFormat="1" applyFont="1" applyAlignment="1">
      <alignment horizontal="left" vertical="center"/>
    </xf>
    <xf numFmtId="191" fontId="95" fillId="61" borderId="0" xfId="469" applyNumberFormat="1" applyFont="1" applyFill="1" applyAlignment="1">
      <alignment horizontal="right" vertical="center"/>
    </xf>
    <xf numFmtId="49" fontId="95" fillId="0" borderId="0" xfId="464" applyNumberFormat="1" applyFont="1" applyAlignment="1">
      <alignment horizontal="left" vertical="center"/>
    </xf>
    <xf numFmtId="191" fontId="95" fillId="61" borderId="32" xfId="458" quotePrefix="1" applyNumberFormat="1" applyFont="1" applyFill="1" applyBorder="1" applyAlignment="1">
      <alignment horizontal="right" vertical="center"/>
    </xf>
    <xf numFmtId="191" fontId="95" fillId="0" borderId="32" xfId="458" applyNumberFormat="1" applyFont="1" applyBorder="1" applyAlignment="1">
      <alignment horizontal="right" vertical="center"/>
    </xf>
    <xf numFmtId="191" fontId="95" fillId="61" borderId="32" xfId="458" applyNumberFormat="1" applyFont="1" applyFill="1" applyBorder="1" applyAlignment="1">
      <alignment horizontal="right" vertical="center"/>
    </xf>
    <xf numFmtId="191" fontId="95" fillId="61" borderId="32" xfId="468" applyNumberFormat="1" applyFont="1" applyFill="1" applyBorder="1" applyAlignment="1">
      <alignment horizontal="right" vertical="center"/>
    </xf>
    <xf numFmtId="191" fontId="95" fillId="0" borderId="32" xfId="468" applyNumberFormat="1" applyFont="1" applyBorder="1" applyAlignment="1">
      <alignment horizontal="right" vertical="center"/>
    </xf>
    <xf numFmtId="191" fontId="95" fillId="61" borderId="32" xfId="469" applyNumberFormat="1" applyFont="1" applyFill="1" applyBorder="1" applyAlignment="1">
      <alignment horizontal="right" vertical="center"/>
    </xf>
    <xf numFmtId="49" fontId="94" fillId="0" borderId="0" xfId="468" quotePrefix="1" applyNumberFormat="1" applyFont="1" applyAlignment="1">
      <alignment horizontal="left" vertical="center"/>
    </xf>
    <xf numFmtId="189" fontId="95" fillId="0" borderId="0" xfId="464" applyNumberFormat="1" applyFont="1" applyAlignment="1">
      <alignment horizontal="justify" vertical="center"/>
    </xf>
    <xf numFmtId="189" fontId="94" fillId="0" borderId="32" xfId="470" applyNumberFormat="1" applyFont="1" applyBorder="1" applyAlignment="1">
      <alignment horizontal="center" vertical="center"/>
    </xf>
    <xf numFmtId="189" fontId="94" fillId="0" borderId="0" xfId="470" applyNumberFormat="1" applyFont="1" applyAlignment="1">
      <alignment horizontal="center" vertical="center"/>
    </xf>
    <xf numFmtId="191" fontId="95" fillId="61" borderId="0" xfId="468" quotePrefix="1" applyNumberFormat="1" applyFont="1" applyFill="1" applyAlignment="1">
      <alignment horizontal="right" vertical="center"/>
    </xf>
    <xf numFmtId="189" fontId="95" fillId="61" borderId="0" xfId="464" applyNumberFormat="1" applyFont="1" applyFill="1" applyAlignment="1">
      <alignment vertical="center"/>
    </xf>
    <xf numFmtId="189" fontId="95" fillId="0" borderId="0" xfId="470" applyNumberFormat="1" applyFont="1" applyAlignment="1">
      <alignment horizontal="center" vertical="center"/>
    </xf>
    <xf numFmtId="191" fontId="95" fillId="0" borderId="0" xfId="468" quotePrefix="1" applyNumberFormat="1" applyFont="1" applyAlignment="1">
      <alignment horizontal="right" vertical="center"/>
    </xf>
    <xf numFmtId="191" fontId="95" fillId="0" borderId="0" xfId="471" applyNumberFormat="1" applyFont="1" applyAlignment="1">
      <alignment horizontal="right" vertical="center"/>
    </xf>
    <xf numFmtId="191" fontId="95" fillId="0" borderId="0" xfId="471" quotePrefix="1" applyNumberFormat="1" applyFont="1" applyAlignment="1">
      <alignment horizontal="right" vertical="center"/>
    </xf>
    <xf numFmtId="191" fontId="95" fillId="0" borderId="0" xfId="464" quotePrefix="1" applyNumberFormat="1" applyFont="1" applyAlignment="1">
      <alignment horizontal="right" vertical="center"/>
    </xf>
    <xf numFmtId="191" fontId="95" fillId="61" borderId="0" xfId="471" applyNumberFormat="1" applyFont="1" applyFill="1" applyAlignment="1">
      <alignment horizontal="right" vertical="center"/>
    </xf>
    <xf numFmtId="191" fontId="95" fillId="61" borderId="32" xfId="471" applyNumberFormat="1" applyFont="1" applyFill="1" applyBorder="1" applyAlignment="1">
      <alignment horizontal="right" vertical="center"/>
    </xf>
    <xf numFmtId="191" fontId="95" fillId="0" borderId="32" xfId="471" quotePrefix="1" applyNumberFormat="1" applyFont="1" applyBorder="1" applyAlignment="1">
      <alignment horizontal="right" vertical="center"/>
    </xf>
    <xf numFmtId="191" fontId="95" fillId="61" borderId="32" xfId="468" quotePrefix="1" applyNumberFormat="1" applyFont="1" applyFill="1" applyBorder="1" applyAlignment="1">
      <alignment horizontal="right" vertical="center"/>
    </xf>
    <xf numFmtId="191" fontId="95" fillId="0" borderId="32" xfId="471" applyNumberFormat="1" applyFont="1" applyBorder="1" applyAlignment="1">
      <alignment horizontal="right" vertical="center"/>
    </xf>
    <xf numFmtId="191" fontId="95" fillId="61" borderId="0" xfId="471" quotePrefix="1" applyNumberFormat="1" applyFont="1" applyFill="1" applyAlignment="1">
      <alignment horizontal="right" vertical="center"/>
    </xf>
    <xf numFmtId="49" fontId="94" fillId="0" borderId="0" xfId="468" applyNumberFormat="1" applyFont="1" applyAlignment="1">
      <alignment horizontal="left" vertical="center"/>
    </xf>
    <xf numFmtId="191" fontId="95" fillId="0" borderId="32" xfId="458" quotePrefix="1" applyNumberFormat="1" applyFont="1" applyBorder="1" applyAlignment="1">
      <alignment horizontal="right" vertical="center"/>
    </xf>
    <xf numFmtId="191" fontId="95" fillId="0" borderId="32" xfId="468" quotePrefix="1" applyNumberFormat="1" applyFont="1" applyBorder="1" applyAlignment="1">
      <alignment horizontal="right" vertical="center"/>
    </xf>
    <xf numFmtId="191" fontId="98" fillId="61" borderId="0" xfId="468" applyNumberFormat="1" applyFont="1" applyFill="1" applyAlignment="1">
      <alignment horizontal="center" vertical="center"/>
    </xf>
    <xf numFmtId="191" fontId="98" fillId="0" borderId="0" xfId="468" applyNumberFormat="1" applyFont="1" applyAlignment="1">
      <alignment horizontal="center" vertical="center"/>
    </xf>
    <xf numFmtId="191" fontId="95" fillId="0" borderId="32" xfId="469" applyNumberFormat="1" applyFont="1" applyBorder="1" applyAlignment="1">
      <alignment horizontal="right" vertical="center"/>
    </xf>
    <xf numFmtId="191" fontId="95" fillId="61" borderId="33" xfId="458" applyNumberFormat="1" applyFont="1" applyFill="1" applyBorder="1" applyAlignment="1">
      <alignment horizontal="right" vertical="center"/>
    </xf>
    <xf numFmtId="191" fontId="95" fillId="0" borderId="33" xfId="458" applyNumberFormat="1" applyFont="1" applyBorder="1" applyAlignment="1">
      <alignment horizontal="right" vertical="center"/>
    </xf>
    <xf numFmtId="191" fontId="98" fillId="61" borderId="0" xfId="468" applyNumberFormat="1" applyFont="1" applyFill="1" applyAlignment="1">
      <alignment vertical="center"/>
    </xf>
    <xf numFmtId="191" fontId="98" fillId="0" borderId="0" xfId="468" applyNumberFormat="1" applyFont="1" applyAlignment="1">
      <alignment vertical="center"/>
    </xf>
    <xf numFmtId="189" fontId="95" fillId="0" borderId="0" xfId="458" applyNumberFormat="1" applyFont="1" applyAlignment="1">
      <alignment vertical="center"/>
    </xf>
    <xf numFmtId="191" fontId="95" fillId="61" borderId="0" xfId="468" applyNumberFormat="1" applyFont="1" applyFill="1" applyBorder="1" applyAlignment="1">
      <alignment horizontal="right" vertical="center"/>
    </xf>
    <xf numFmtId="191" fontId="95" fillId="0" borderId="0" xfId="468" applyNumberFormat="1" applyFont="1" applyBorder="1" applyAlignment="1">
      <alignment horizontal="right" vertical="center"/>
    </xf>
    <xf numFmtId="191" fontId="95" fillId="0" borderId="0" xfId="458" quotePrefix="1" applyNumberFormat="1" applyFont="1" applyBorder="1" applyAlignment="1">
      <alignment horizontal="right" vertical="center"/>
    </xf>
    <xf numFmtId="191" fontId="95" fillId="0" borderId="0" xfId="468" quotePrefix="1" applyNumberFormat="1" applyFont="1" applyBorder="1" applyAlignment="1">
      <alignment horizontal="right" vertical="center"/>
    </xf>
    <xf numFmtId="189" fontId="94" fillId="0" borderId="0" xfId="470" applyNumberFormat="1" applyFont="1" applyFill="1" applyAlignment="1">
      <alignment horizontal="center" vertical="center"/>
    </xf>
    <xf numFmtId="189" fontId="94" fillId="0" borderId="0" xfId="464" applyNumberFormat="1" applyFont="1" applyFill="1" applyAlignment="1">
      <alignment horizontal="center" vertical="center"/>
    </xf>
    <xf numFmtId="191" fontId="95" fillId="0" borderId="0" xfId="468" applyNumberFormat="1" applyFont="1" applyFill="1" applyAlignment="1">
      <alignment horizontal="right" vertical="center"/>
    </xf>
    <xf numFmtId="191" fontId="95" fillId="61" borderId="0" xfId="458" applyNumberFormat="1" applyFont="1" applyFill="1" applyBorder="1" applyAlignment="1">
      <alignment horizontal="right" vertical="center"/>
    </xf>
    <xf numFmtId="191" fontId="95" fillId="0" borderId="0" xfId="458" applyNumberFormat="1" applyFont="1" applyBorder="1" applyAlignment="1">
      <alignment horizontal="right" vertical="center"/>
    </xf>
    <xf numFmtId="189" fontId="95" fillId="0" borderId="0" xfId="464" applyNumberFormat="1" applyFont="1" applyFill="1" applyAlignment="1">
      <alignment vertical="center"/>
    </xf>
    <xf numFmtId="191" fontId="95" fillId="0" borderId="33" xfId="468" applyNumberFormat="1" applyFont="1" applyFill="1" applyBorder="1" applyAlignment="1">
      <alignment horizontal="right" vertical="center"/>
    </xf>
    <xf numFmtId="191" fontId="95" fillId="61" borderId="0" xfId="469" applyNumberFormat="1" applyFont="1" applyFill="1" applyBorder="1" applyAlignment="1">
      <alignment horizontal="right" vertical="center"/>
    </xf>
    <xf numFmtId="191" fontId="95" fillId="0" borderId="0" xfId="464" applyNumberFormat="1" applyFont="1" applyBorder="1" applyAlignment="1">
      <alignment horizontal="right" vertical="center"/>
    </xf>
    <xf numFmtId="191" fontId="95" fillId="0" borderId="0" xfId="469" applyNumberFormat="1" applyFont="1" applyBorder="1" applyAlignment="1">
      <alignment horizontal="right" vertical="center"/>
    </xf>
    <xf numFmtId="191" fontId="95" fillId="0" borderId="32" xfId="468" applyNumberFormat="1" applyFont="1" applyFill="1" applyBorder="1" applyAlignment="1">
      <alignment horizontal="right" vertical="center"/>
    </xf>
    <xf numFmtId="191" fontId="95" fillId="61" borderId="33" xfId="468" applyNumberFormat="1" applyFont="1" applyFill="1" applyBorder="1" applyAlignment="1">
      <alignment horizontal="right" vertical="center"/>
    </xf>
    <xf numFmtId="191" fontId="95" fillId="61" borderId="32" xfId="457" applyNumberFormat="1" applyFont="1" applyFill="1" applyBorder="1" applyAlignment="1">
      <alignment vertical="center"/>
    </xf>
    <xf numFmtId="191" fontId="95" fillId="0" borderId="0" xfId="458" quotePrefix="1" applyNumberFormat="1" applyFont="1" applyFill="1" applyAlignment="1">
      <alignment horizontal="right" vertical="center"/>
    </xf>
    <xf numFmtId="191" fontId="95" fillId="0" borderId="0" xfId="458" applyNumberFormat="1" applyFont="1" applyFill="1" applyAlignment="1">
      <alignment horizontal="right" vertical="center"/>
    </xf>
    <xf numFmtId="191" fontId="95" fillId="0" borderId="0" xfId="471" applyNumberFormat="1" applyFont="1" applyFill="1" applyAlignment="1">
      <alignment horizontal="right" vertical="center"/>
    </xf>
    <xf numFmtId="189" fontId="103" fillId="0" borderId="0" xfId="0" quotePrefix="1" applyNumberFormat="1" applyFont="1" applyFill="1" applyBorder="1" applyAlignment="1">
      <alignment horizontal="center" vertical="center"/>
    </xf>
    <xf numFmtId="0" fontId="95" fillId="0" borderId="0" xfId="457" applyFont="1" applyAlignment="1">
      <alignment horizontal="left" vertical="center"/>
    </xf>
    <xf numFmtId="191" fontId="94" fillId="0" borderId="0" xfId="457" applyNumberFormat="1" applyFont="1" applyAlignment="1">
      <alignment horizontal="center" vertical="center"/>
    </xf>
    <xf numFmtId="191" fontId="94" fillId="0" borderId="32" xfId="464" applyNumberFormat="1" applyFont="1" applyBorder="1" applyAlignment="1">
      <alignment horizontal="center" vertical="center"/>
    </xf>
    <xf numFmtId="191" fontId="94" fillId="0" borderId="0" xfId="464" applyNumberFormat="1" applyFont="1" applyAlignment="1">
      <alignment horizontal="center" vertical="center"/>
    </xf>
    <xf numFmtId="191" fontId="95" fillId="0" borderId="0" xfId="457" applyNumberFormat="1" applyFont="1" applyFill="1" applyAlignment="1">
      <alignment vertical="center" wrapText="1"/>
    </xf>
    <xf numFmtId="191" fontId="95" fillId="0" borderId="0" xfId="458" applyNumberFormat="1" applyFont="1" applyFill="1" applyBorder="1" applyAlignment="1">
      <alignment horizontal="right" vertical="center"/>
    </xf>
    <xf numFmtId="0" fontId="94" fillId="0" borderId="0" xfId="457" applyFont="1" applyFill="1" applyAlignment="1">
      <alignment vertical="center"/>
    </xf>
    <xf numFmtId="0" fontId="94" fillId="0" borderId="0" xfId="457" applyFont="1" applyFill="1" applyAlignment="1">
      <alignment vertical="center" wrapText="1"/>
    </xf>
    <xf numFmtId="189" fontId="95" fillId="0" borderId="0" xfId="457" applyNumberFormat="1" applyFont="1" applyFill="1" applyAlignment="1">
      <alignment horizontal="center" vertical="center"/>
    </xf>
    <xf numFmtId="189" fontId="95" fillId="0" borderId="0" xfId="457" applyNumberFormat="1" applyFont="1" applyFill="1" applyAlignment="1">
      <alignment vertical="center"/>
    </xf>
    <xf numFmtId="189" fontId="94" fillId="0" borderId="0" xfId="0" applyNumberFormat="1" applyFont="1" applyAlignment="1">
      <alignment vertical="center"/>
    </xf>
    <xf numFmtId="189" fontId="95" fillId="0" borderId="0" xfId="0" applyNumberFormat="1" applyFont="1" applyAlignment="1">
      <alignment horizontal="center" vertical="center"/>
    </xf>
    <xf numFmtId="191" fontId="95" fillId="0" borderId="0" xfId="0" applyNumberFormat="1" applyFont="1" applyAlignment="1">
      <alignment horizontal="right" vertical="center"/>
    </xf>
    <xf numFmtId="191" fontId="95" fillId="0" borderId="0" xfId="0" applyNumberFormat="1" applyFont="1" applyAlignment="1">
      <alignment vertical="center"/>
    </xf>
    <xf numFmtId="191" fontId="94" fillId="0" borderId="0" xfId="0" applyNumberFormat="1" applyFont="1" applyAlignment="1">
      <alignment horizontal="right" vertical="center"/>
    </xf>
    <xf numFmtId="0" fontId="95" fillId="0" borderId="0" xfId="0" applyFont="1"/>
    <xf numFmtId="189" fontId="94" fillId="0" borderId="30" xfId="0" applyNumberFormat="1" applyFont="1" applyBorder="1" applyAlignment="1">
      <alignment vertical="center"/>
    </xf>
    <xf numFmtId="189" fontId="95" fillId="0" borderId="30" xfId="0" applyNumberFormat="1" applyFont="1" applyBorder="1" applyAlignment="1">
      <alignment horizontal="center" vertical="center"/>
    </xf>
    <xf numFmtId="191" fontId="95" fillId="0" borderId="30" xfId="0" applyNumberFormat="1" applyFont="1" applyBorder="1" applyAlignment="1">
      <alignment horizontal="right" vertical="center"/>
    </xf>
    <xf numFmtId="191" fontId="95" fillId="0" borderId="30" xfId="0" applyNumberFormat="1" applyFont="1" applyBorder="1" applyAlignment="1">
      <alignment vertical="center"/>
    </xf>
    <xf numFmtId="189" fontId="95" fillId="0" borderId="0" xfId="0" applyNumberFormat="1" applyFont="1" applyAlignment="1">
      <alignment vertical="center"/>
    </xf>
    <xf numFmtId="191" fontId="95" fillId="0" borderId="0" xfId="0" applyNumberFormat="1" applyFont="1" applyAlignment="1">
      <alignment horizontal="center" vertical="center"/>
    </xf>
    <xf numFmtId="189" fontId="94" fillId="0" borderId="0" xfId="0" applyNumberFormat="1" applyFont="1" applyAlignment="1">
      <alignment horizontal="center" vertical="center"/>
    </xf>
    <xf numFmtId="191" fontId="94" fillId="0" borderId="0" xfId="0" applyNumberFormat="1" applyFont="1" applyAlignment="1">
      <alignment vertical="center"/>
    </xf>
    <xf numFmtId="191" fontId="94" fillId="0" borderId="0" xfId="0" quotePrefix="1" applyNumberFormat="1" applyFont="1" applyAlignment="1">
      <alignment horizontal="right" vertical="center"/>
    </xf>
    <xf numFmtId="189" fontId="94" fillId="0" borderId="30" xfId="0" applyNumberFormat="1" applyFont="1" applyBorder="1" applyAlignment="1">
      <alignment horizontal="center" vertical="center"/>
    </xf>
    <xf numFmtId="191" fontId="94" fillId="0" borderId="1" xfId="0" applyNumberFormat="1" applyFont="1" applyBorder="1" applyAlignment="1">
      <alignment horizontal="right" vertical="center"/>
    </xf>
    <xf numFmtId="191" fontId="95" fillId="61" borderId="0" xfId="0" applyNumberFormat="1" applyFont="1" applyFill="1" applyAlignment="1">
      <alignment horizontal="right" vertical="center"/>
    </xf>
    <xf numFmtId="49" fontId="95" fillId="0" borderId="0" xfId="0" applyNumberFormat="1" applyFont="1" applyAlignment="1">
      <alignment horizontal="left" vertical="center"/>
    </xf>
    <xf numFmtId="191" fontId="95" fillId="61" borderId="1" xfId="0" applyNumberFormat="1" applyFont="1" applyFill="1" applyBorder="1" applyAlignment="1">
      <alignment horizontal="right" vertical="center"/>
    </xf>
    <xf numFmtId="191" fontId="95" fillId="0" borderId="1" xfId="0" applyNumberFormat="1" applyFont="1" applyBorder="1" applyAlignment="1">
      <alignment horizontal="right" vertical="center"/>
    </xf>
    <xf numFmtId="49" fontId="94" fillId="0" borderId="0" xfId="0" applyNumberFormat="1" applyFont="1" applyAlignment="1">
      <alignment horizontal="left" vertical="center"/>
    </xf>
    <xf numFmtId="191" fontId="95" fillId="61" borderId="30" xfId="0" applyNumberFormat="1" applyFont="1" applyFill="1" applyBorder="1" applyAlignment="1">
      <alignment horizontal="right" vertical="center"/>
    </xf>
    <xf numFmtId="49" fontId="99" fillId="0" borderId="0" xfId="0" applyNumberFormat="1" applyFont="1" applyAlignment="1">
      <alignment horizontal="left" vertical="center"/>
    </xf>
    <xf numFmtId="0" fontId="95" fillId="0" borderId="0" xfId="0" applyFont="1" applyAlignment="1">
      <alignment vertical="center"/>
    </xf>
    <xf numFmtId="191" fontId="95" fillId="61" borderId="31" xfId="0" applyNumberFormat="1" applyFont="1" applyFill="1" applyBorder="1" applyAlignment="1">
      <alignment horizontal="right" vertical="center"/>
    </xf>
    <xf numFmtId="191" fontId="95" fillId="0" borderId="31" xfId="0" applyNumberFormat="1" applyFont="1" applyBorder="1" applyAlignment="1">
      <alignment horizontal="right" vertical="center"/>
    </xf>
    <xf numFmtId="191" fontId="95" fillId="0" borderId="0" xfId="0" applyNumberFormat="1" applyFont="1" applyFill="1" applyBorder="1" applyAlignment="1">
      <alignment horizontal="right" vertical="center"/>
    </xf>
    <xf numFmtId="191" fontId="95" fillId="0" borderId="0" xfId="0" applyNumberFormat="1" applyFont="1" applyFill="1" applyAlignment="1">
      <alignment horizontal="right" vertical="center"/>
    </xf>
    <xf numFmtId="191" fontId="94" fillId="61" borderId="0" xfId="0" applyNumberFormat="1" applyFont="1" applyFill="1" applyAlignment="1">
      <alignment horizontal="right" vertical="center"/>
    </xf>
    <xf numFmtId="191" fontId="95" fillId="61" borderId="21" xfId="0" applyNumberFormat="1" applyFont="1" applyFill="1" applyBorder="1" applyAlignment="1">
      <alignment horizontal="right" vertical="center"/>
    </xf>
    <xf numFmtId="0" fontId="94" fillId="0" borderId="0" xfId="0" applyFont="1" applyAlignment="1">
      <alignment vertical="center"/>
    </xf>
    <xf numFmtId="49" fontId="95" fillId="0" borderId="0" xfId="0" applyNumberFormat="1" applyFont="1" applyAlignment="1">
      <alignment vertical="center"/>
    </xf>
    <xf numFmtId="191" fontId="95" fillId="61" borderId="0" xfId="0" applyNumberFormat="1" applyFont="1" applyFill="1" applyAlignment="1">
      <alignment vertical="center"/>
    </xf>
    <xf numFmtId="189" fontId="94" fillId="0" borderId="0" xfId="0" applyNumberFormat="1" applyFont="1" applyFill="1" applyAlignment="1">
      <alignment vertical="center"/>
    </xf>
    <xf numFmtId="189" fontId="95" fillId="0" borderId="0" xfId="0" applyNumberFormat="1" applyFont="1" applyFill="1" applyAlignment="1">
      <alignment vertical="center"/>
    </xf>
    <xf numFmtId="49" fontId="94" fillId="0" borderId="0" xfId="0" applyNumberFormat="1" applyFont="1" applyAlignment="1">
      <alignment vertical="center"/>
    </xf>
    <xf numFmtId="0" fontId="94" fillId="0" borderId="0" xfId="472" applyFont="1" applyAlignment="1">
      <alignment vertical="center"/>
    </xf>
    <xf numFmtId="0" fontId="94" fillId="0" borderId="0" xfId="472" applyFont="1" applyAlignment="1">
      <alignment horizontal="left" vertical="center"/>
    </xf>
    <xf numFmtId="191" fontId="95" fillId="0" borderId="0" xfId="472" applyNumberFormat="1" applyFont="1" applyAlignment="1">
      <alignment horizontal="right" vertical="center"/>
    </xf>
    <xf numFmtId="191" fontId="94" fillId="0" borderId="0" xfId="472" applyNumberFormat="1" applyFont="1" applyAlignment="1">
      <alignment horizontal="right" vertical="center"/>
    </xf>
    <xf numFmtId="0" fontId="95" fillId="0" borderId="0" xfId="472" applyFont="1" applyAlignment="1">
      <alignment vertical="center"/>
    </xf>
    <xf numFmtId="0" fontId="94" fillId="0" borderId="30" xfId="472" applyFont="1" applyBorder="1" applyAlignment="1">
      <alignment vertical="center"/>
    </xf>
    <xf numFmtId="0" fontId="94" fillId="0" borderId="30" xfId="472" applyFont="1" applyBorder="1" applyAlignment="1">
      <alignment horizontal="left" vertical="center"/>
    </xf>
    <xf numFmtId="191" fontId="95" fillId="0" borderId="30" xfId="472" applyNumberFormat="1" applyFont="1" applyBorder="1" applyAlignment="1">
      <alignment horizontal="right" vertical="center"/>
    </xf>
    <xf numFmtId="189" fontId="95" fillId="0" borderId="0" xfId="472" applyNumberFormat="1" applyFont="1" applyAlignment="1">
      <alignment vertical="center"/>
    </xf>
    <xf numFmtId="189" fontId="94" fillId="0" borderId="0" xfId="472" applyNumberFormat="1" applyFont="1" applyAlignment="1">
      <alignment horizontal="center" vertical="center"/>
    </xf>
    <xf numFmtId="191" fontId="94" fillId="0" borderId="0" xfId="472" applyNumberFormat="1" applyFont="1" applyAlignment="1">
      <alignment vertical="center"/>
    </xf>
    <xf numFmtId="191" fontId="94" fillId="0" borderId="0" xfId="472" applyNumberFormat="1" applyFont="1" applyAlignment="1">
      <alignment horizontal="center" vertical="center"/>
    </xf>
    <xf numFmtId="0" fontId="94" fillId="0" borderId="0" xfId="472" applyFont="1" applyAlignment="1">
      <alignment horizontal="right" vertical="center"/>
    </xf>
    <xf numFmtId="189" fontId="94" fillId="0" borderId="32" xfId="472" applyNumberFormat="1" applyFont="1" applyBorder="1" applyAlignment="1">
      <alignment horizontal="center" vertical="center"/>
    </xf>
    <xf numFmtId="191" fontId="94" fillId="0" borderId="32" xfId="472" applyNumberFormat="1" applyFont="1" applyBorder="1" applyAlignment="1">
      <alignment horizontal="right" vertical="center"/>
    </xf>
    <xf numFmtId="0" fontId="95" fillId="0" borderId="0" xfId="472" applyFont="1" applyAlignment="1">
      <alignment horizontal="left" vertical="center"/>
    </xf>
    <xf numFmtId="0" fontId="95" fillId="0" borderId="0" xfId="472" applyFont="1" applyAlignment="1">
      <alignment horizontal="center" vertical="center"/>
    </xf>
    <xf numFmtId="189" fontId="95" fillId="0" borderId="0" xfId="472" applyNumberFormat="1" applyFont="1" applyAlignment="1">
      <alignment horizontal="center" vertical="center"/>
    </xf>
    <xf numFmtId="191" fontId="95" fillId="0" borderId="32" xfId="472" applyNumberFormat="1" applyFont="1" applyBorder="1" applyAlignment="1">
      <alignment horizontal="right" vertical="center"/>
    </xf>
    <xf numFmtId="191" fontId="95" fillId="0" borderId="31" xfId="472" applyNumberFormat="1" applyFont="1" applyBorder="1" applyAlignment="1">
      <alignment horizontal="right" vertical="center"/>
    </xf>
    <xf numFmtId="191" fontId="95" fillId="61" borderId="0" xfId="472" applyNumberFormat="1" applyFont="1" applyFill="1" applyAlignment="1">
      <alignment horizontal="right" vertical="center"/>
    </xf>
    <xf numFmtId="191" fontId="95" fillId="61" borderId="32" xfId="472" applyNumberFormat="1" applyFont="1" applyFill="1" applyBorder="1" applyAlignment="1">
      <alignment horizontal="right" vertical="center"/>
    </xf>
    <xf numFmtId="191" fontId="95" fillId="61" borderId="31" xfId="472" applyNumberFormat="1" applyFont="1" applyFill="1" applyBorder="1" applyAlignment="1">
      <alignment horizontal="right" vertical="center"/>
    </xf>
    <xf numFmtId="0" fontId="95" fillId="0" borderId="30" xfId="472" applyFont="1" applyBorder="1" applyAlignment="1">
      <alignment vertical="center"/>
    </xf>
    <xf numFmtId="187" fontId="95" fillId="0" borderId="30" xfId="472" applyNumberFormat="1" applyFont="1" applyBorder="1" applyAlignment="1">
      <alignment horizontal="right" vertical="center"/>
    </xf>
    <xf numFmtId="191" fontId="95" fillId="0" borderId="30" xfId="472" applyNumberFormat="1" applyFont="1" applyBorder="1" applyAlignment="1">
      <alignment vertical="center"/>
    </xf>
    <xf numFmtId="187" fontId="95" fillId="0" borderId="0" xfId="472" applyNumberFormat="1" applyFont="1" applyAlignment="1">
      <alignment horizontal="right" vertical="center"/>
    </xf>
    <xf numFmtId="191" fontId="95" fillId="0" borderId="0" xfId="472" applyNumberFormat="1" applyFont="1" applyAlignment="1">
      <alignment vertical="center"/>
    </xf>
    <xf numFmtId="0" fontId="104" fillId="0" borderId="0" xfId="472" applyFont="1" applyAlignment="1">
      <alignment horizontal="left" vertical="center"/>
    </xf>
    <xf numFmtId="0" fontId="105" fillId="0" borderId="0" xfId="472" applyFont="1" applyAlignment="1">
      <alignment vertical="center"/>
    </xf>
    <xf numFmtId="189" fontId="105" fillId="0" borderId="0" xfId="472" applyNumberFormat="1" applyFont="1" applyAlignment="1">
      <alignment vertical="center"/>
    </xf>
    <xf numFmtId="189" fontId="104" fillId="0" borderId="0" xfId="472" applyNumberFormat="1" applyFont="1" applyAlignment="1">
      <alignment horizontal="center" vertical="center"/>
    </xf>
    <xf numFmtId="191" fontId="104" fillId="0" borderId="0" xfId="472" applyNumberFormat="1" applyFont="1" applyAlignment="1">
      <alignment horizontal="right" vertical="center"/>
    </xf>
    <xf numFmtId="191" fontId="104" fillId="0" borderId="19" xfId="472" applyNumberFormat="1" applyFont="1" applyBorder="1" applyAlignment="1">
      <alignment horizontal="right" vertical="center"/>
    </xf>
    <xf numFmtId="191" fontId="104" fillId="0" borderId="0" xfId="472" applyNumberFormat="1" applyFont="1" applyAlignment="1">
      <alignment vertical="center"/>
    </xf>
    <xf numFmtId="191" fontId="104" fillId="0" borderId="0" xfId="472" applyNumberFormat="1" applyFont="1" applyAlignment="1">
      <alignment horizontal="center" vertical="center"/>
    </xf>
    <xf numFmtId="191" fontId="105" fillId="0" borderId="0" xfId="472" applyNumberFormat="1" applyFont="1" applyAlignment="1">
      <alignment vertical="center"/>
    </xf>
    <xf numFmtId="191" fontId="105" fillId="0" borderId="0" xfId="472" applyNumberFormat="1" applyFont="1" applyAlignment="1">
      <alignment horizontal="right" vertical="center"/>
    </xf>
    <xf numFmtId="0" fontId="104" fillId="0" borderId="0" xfId="472" applyFont="1" applyAlignment="1">
      <alignment horizontal="right" vertical="center"/>
    </xf>
    <xf numFmtId="189" fontId="104" fillId="0" borderId="32" xfId="472" applyNumberFormat="1" applyFont="1" applyBorder="1" applyAlignment="1">
      <alignment horizontal="center" vertical="center"/>
    </xf>
    <xf numFmtId="191" fontId="104" fillId="0" borderId="32" xfId="472" applyNumberFormat="1" applyFont="1" applyBorder="1" applyAlignment="1">
      <alignment horizontal="right" vertical="center"/>
    </xf>
    <xf numFmtId="0" fontId="104" fillId="0" borderId="0" xfId="472" applyFont="1" applyAlignment="1">
      <alignment vertical="center"/>
    </xf>
    <xf numFmtId="189" fontId="105" fillId="0" borderId="0" xfId="472" applyNumberFormat="1" applyFont="1" applyAlignment="1">
      <alignment horizontal="center" vertical="center"/>
    </xf>
    <xf numFmtId="0" fontId="105" fillId="0" borderId="0" xfId="472" applyFont="1" applyAlignment="1">
      <alignment horizontal="left" vertical="center"/>
    </xf>
    <xf numFmtId="187" fontId="105" fillId="0" borderId="0" xfId="472" applyNumberFormat="1" applyFont="1" applyAlignment="1">
      <alignment horizontal="right" vertical="center"/>
    </xf>
    <xf numFmtId="191" fontId="105" fillId="0" borderId="32" xfId="472" applyNumberFormat="1" applyFont="1" applyBorder="1" applyAlignment="1">
      <alignment horizontal="right" vertical="center"/>
    </xf>
    <xf numFmtId="191" fontId="105" fillId="0" borderId="30" xfId="472" applyNumberFormat="1" applyFont="1" applyBorder="1" applyAlignment="1">
      <alignment horizontal="right" vertical="center"/>
    </xf>
    <xf numFmtId="191" fontId="105" fillId="0" borderId="31" xfId="472" applyNumberFormat="1" applyFont="1" applyBorder="1" applyAlignment="1">
      <alignment horizontal="right" vertical="center"/>
    </xf>
    <xf numFmtId="191" fontId="105" fillId="61" borderId="0" xfId="472" applyNumberFormat="1" applyFont="1" applyFill="1" applyAlignment="1">
      <alignment horizontal="right" vertical="center"/>
    </xf>
    <xf numFmtId="0" fontId="105" fillId="0" borderId="0" xfId="472" applyFont="1" applyAlignment="1">
      <alignment horizontal="center" vertical="center"/>
    </xf>
    <xf numFmtId="191" fontId="105" fillId="61" borderId="32" xfId="472" applyNumberFormat="1" applyFont="1" applyFill="1" applyBorder="1" applyAlignment="1">
      <alignment horizontal="right" vertical="center"/>
    </xf>
    <xf numFmtId="189" fontId="104" fillId="0" borderId="0" xfId="472" applyNumberFormat="1" applyFont="1" applyAlignment="1">
      <alignment vertical="center"/>
    </xf>
    <xf numFmtId="191" fontId="105" fillId="61" borderId="0" xfId="0" applyNumberFormat="1" applyFont="1" applyFill="1" applyAlignment="1">
      <alignment horizontal="right" vertical="center"/>
    </xf>
    <xf numFmtId="191" fontId="105" fillId="0" borderId="0" xfId="0" applyNumberFormat="1" applyFont="1" applyAlignment="1">
      <alignment horizontal="right" vertical="center"/>
    </xf>
    <xf numFmtId="191" fontId="105" fillId="0" borderId="0" xfId="472" applyNumberFormat="1" applyFont="1" applyFill="1" applyAlignment="1">
      <alignment horizontal="right" vertical="center"/>
    </xf>
    <xf numFmtId="191" fontId="105" fillId="61" borderId="30" xfId="472" applyNumberFormat="1" applyFont="1" applyFill="1" applyBorder="1" applyAlignment="1">
      <alignment horizontal="right" vertical="center"/>
    </xf>
    <xf numFmtId="191" fontId="105" fillId="61" borderId="0" xfId="472" applyNumberFormat="1" applyFont="1" applyFill="1" applyAlignment="1">
      <alignment vertical="center"/>
    </xf>
    <xf numFmtId="191" fontId="105" fillId="61" borderId="31" xfId="472" applyNumberFormat="1" applyFont="1" applyFill="1" applyBorder="1" applyAlignment="1">
      <alignment horizontal="right" vertical="center"/>
    </xf>
    <xf numFmtId="0" fontId="104" fillId="0" borderId="0" xfId="472" applyFont="1" applyFill="1" applyAlignment="1">
      <alignment vertical="center"/>
    </xf>
    <xf numFmtId="189" fontId="105" fillId="0" borderId="0" xfId="472" applyNumberFormat="1" applyFont="1" applyFill="1" applyAlignment="1">
      <alignment vertical="center"/>
    </xf>
    <xf numFmtId="191" fontId="105" fillId="0" borderId="0" xfId="472" applyNumberFormat="1" applyFont="1" applyFill="1" applyBorder="1" applyAlignment="1">
      <alignment horizontal="right" vertical="center"/>
    </xf>
    <xf numFmtId="0" fontId="105" fillId="0" borderId="0" xfId="472" applyFont="1" applyFill="1" applyAlignment="1">
      <alignment vertical="center"/>
    </xf>
    <xf numFmtId="0" fontId="95" fillId="0" borderId="0" xfId="472" applyFont="1" applyFill="1" applyAlignment="1">
      <alignment vertical="center"/>
    </xf>
    <xf numFmtId="187" fontId="95" fillId="0" borderId="0" xfId="472" applyNumberFormat="1" applyFont="1" applyFill="1" applyAlignment="1">
      <alignment horizontal="right" vertical="center"/>
    </xf>
    <xf numFmtId="191" fontId="95" fillId="0" borderId="0" xfId="472" applyNumberFormat="1" applyFont="1" applyFill="1" applyAlignment="1">
      <alignment horizontal="right" vertical="center"/>
    </xf>
    <xf numFmtId="191" fontId="95" fillId="0" borderId="0" xfId="472" applyNumberFormat="1" applyFont="1" applyFill="1" applyAlignment="1">
      <alignment vertical="center"/>
    </xf>
    <xf numFmtId="0" fontId="95" fillId="0" borderId="32" xfId="472" applyFont="1" applyBorder="1" applyAlignment="1">
      <alignment vertical="center"/>
    </xf>
    <xf numFmtId="187" fontId="95" fillId="0" borderId="32" xfId="472" applyNumberFormat="1" applyFont="1" applyBorder="1" applyAlignment="1">
      <alignment horizontal="right" vertical="center"/>
    </xf>
    <xf numFmtId="191" fontId="95" fillId="0" borderId="32" xfId="472" applyNumberFormat="1" applyFont="1" applyBorder="1" applyAlignment="1">
      <alignment vertical="center"/>
    </xf>
    <xf numFmtId="0" fontId="98" fillId="0" borderId="0" xfId="0" applyFont="1" applyAlignment="1">
      <alignment horizontal="center" vertical="center"/>
    </xf>
    <xf numFmtId="0" fontId="95" fillId="0" borderId="0" xfId="0" applyFont="1" applyAlignment="1">
      <alignment horizontal="left" vertical="center"/>
    </xf>
    <xf numFmtId="0" fontId="95" fillId="0" borderId="0" xfId="0" applyFont="1" applyAlignment="1">
      <alignment horizontal="center" vertical="center"/>
    </xf>
    <xf numFmtId="0" fontId="95" fillId="0" borderId="0" xfId="0" applyFont="1"/>
    <xf numFmtId="227" fontId="95" fillId="0" borderId="0" xfId="459" applyNumberFormat="1" applyFont="1" applyFill="1" applyAlignment="1">
      <alignment horizontal="right" vertical="center"/>
    </xf>
    <xf numFmtId="189" fontId="95" fillId="0" borderId="0" xfId="0" applyNumberFormat="1" applyFont="1" applyFill="1" applyAlignment="1">
      <alignment horizontal="center" vertical="center"/>
    </xf>
    <xf numFmtId="189" fontId="94" fillId="0" borderId="0" xfId="0" applyNumberFormat="1" applyFont="1" applyFill="1" applyAlignment="1">
      <alignment horizontal="center" vertical="center"/>
    </xf>
    <xf numFmtId="191" fontId="94" fillId="0" borderId="0" xfId="0" applyNumberFormat="1" applyFont="1" applyAlignment="1">
      <alignment horizontal="center" vertical="center"/>
    </xf>
    <xf numFmtId="0" fontId="95" fillId="0" borderId="0" xfId="0" applyFont="1"/>
    <xf numFmtId="191" fontId="94" fillId="0" borderId="30" xfId="0" applyNumberFormat="1" applyFont="1" applyBorder="1" applyAlignment="1">
      <alignment horizontal="center" vertical="center"/>
    </xf>
    <xf numFmtId="0" fontId="95" fillId="0" borderId="30" xfId="0" applyFont="1" applyBorder="1"/>
    <xf numFmtId="189" fontId="95" fillId="0" borderId="30" xfId="0" applyNumberFormat="1" applyFont="1" applyBorder="1" applyAlignment="1">
      <alignment horizontal="left" vertical="center"/>
    </xf>
    <xf numFmtId="191" fontId="94" fillId="0" borderId="1" xfId="457" applyNumberFormat="1" applyFont="1" applyBorder="1" applyAlignment="1">
      <alignment horizontal="center" vertical="center"/>
    </xf>
    <xf numFmtId="189" fontId="95" fillId="0" borderId="1" xfId="457" applyNumberFormat="1" applyFont="1" applyBorder="1" applyAlignment="1">
      <alignment horizontal="justify" vertical="center" wrapText="1" shrinkToFit="1"/>
    </xf>
    <xf numFmtId="191" fontId="94" fillId="0" borderId="0" xfId="457" applyNumberFormat="1" applyFont="1" applyAlignment="1">
      <alignment horizontal="center" vertical="center"/>
    </xf>
    <xf numFmtId="189" fontId="95" fillId="0" borderId="1" xfId="457" applyNumberFormat="1" applyFont="1" applyBorder="1" applyAlignment="1">
      <alignment horizontal="justify" vertical="center" wrapText="1"/>
    </xf>
    <xf numFmtId="191" fontId="104" fillId="0" borderId="32" xfId="472" applyNumberFormat="1" applyFont="1" applyBorder="1" applyAlignment="1">
      <alignment horizontal="center" vertical="center"/>
    </xf>
    <xf numFmtId="191" fontId="104" fillId="0" borderId="35" xfId="472" applyNumberFormat="1" applyFont="1" applyBorder="1" applyAlignment="1">
      <alignment horizontal="center" vertical="center"/>
    </xf>
    <xf numFmtId="191" fontId="104" fillId="0" borderId="32" xfId="472" applyNumberFormat="1" applyFont="1" applyBorder="1" applyAlignment="1">
      <alignment horizontal="right" vertical="center"/>
    </xf>
    <xf numFmtId="191" fontId="104" fillId="0" borderId="6" xfId="472" applyNumberFormat="1" applyFont="1" applyBorder="1" applyAlignment="1">
      <alignment horizontal="right" vertical="center"/>
    </xf>
    <xf numFmtId="191" fontId="104" fillId="0" borderId="19" xfId="472" applyNumberFormat="1" applyFont="1" applyBorder="1" applyAlignment="1">
      <alignment horizontal="center" vertical="center"/>
    </xf>
    <xf numFmtId="191" fontId="104" fillId="0" borderId="34" xfId="472" applyNumberFormat="1" applyFont="1" applyBorder="1" applyAlignment="1">
      <alignment horizontal="center" vertical="center"/>
    </xf>
    <xf numFmtId="191" fontId="94" fillId="0" borderId="32" xfId="472" applyNumberFormat="1" applyFont="1" applyBorder="1" applyAlignment="1">
      <alignment horizontal="right" vertical="center"/>
    </xf>
    <xf numFmtId="191" fontId="94" fillId="0" borderId="6" xfId="472" applyNumberFormat="1" applyFont="1" applyBorder="1" applyAlignment="1">
      <alignment horizontal="right" vertical="center"/>
    </xf>
    <xf numFmtId="191" fontId="94" fillId="0" borderId="0" xfId="472" applyNumberFormat="1" applyFont="1" applyAlignment="1">
      <alignment horizontal="center" vertical="center"/>
    </xf>
    <xf numFmtId="191" fontId="94" fillId="0" borderId="6" xfId="472" applyNumberFormat="1" applyFont="1" applyBorder="1" applyAlignment="1">
      <alignment horizontal="center" vertical="center"/>
    </xf>
    <xf numFmtId="0" fontId="94" fillId="0" borderId="32" xfId="472" applyFont="1" applyBorder="1" applyAlignment="1">
      <alignment horizontal="center" vertical="center"/>
    </xf>
    <xf numFmtId="191" fontId="94" fillId="0" borderId="0" xfId="464" applyNumberFormat="1" applyFont="1" applyAlignment="1">
      <alignment horizontal="center" vertical="center"/>
    </xf>
    <xf numFmtId="191" fontId="94" fillId="0" borderId="32" xfId="464" applyNumberFormat="1" applyFont="1" applyBorder="1" applyAlignment="1">
      <alignment horizontal="center" vertical="center"/>
    </xf>
    <xf numFmtId="189" fontId="95" fillId="0" borderId="32" xfId="464" applyNumberFormat="1" applyFont="1" applyBorder="1" applyAlignment="1">
      <alignment horizontal="justify" vertical="center"/>
    </xf>
  </cellXfs>
  <cellStyles count="474">
    <cellStyle name=" 1" xfId="1"/>
    <cellStyle name="? BP" xfId="2"/>
    <cellStyle name="? JY" xfId="3"/>
    <cellStyle name="_Book2" xfId="4"/>
    <cellStyle name="_Book2 2" xfId="5"/>
    <cellStyle name="_Book2_ARJune 2009" xfId="6"/>
    <cellStyle name="_Book2_Cal CIT_2552_DEC_SCC_Revised DEPRE" xfId="7"/>
    <cellStyle name="_Book2_Details 03-10" xfId="8"/>
    <cellStyle name="_Book2_NKCC FS_0609" xfId="9"/>
    <cellStyle name="_Book2_NKCC FS_1209_Estimate_5" xfId="10"/>
    <cellStyle name="_Book2_NKCC TB_0309" xfId="11"/>
    <cellStyle name="_Book2_NKCC_PND50_DEC09" xfId="12"/>
    <cellStyle name="_Book2_Prepaid_2009_DEC" xfId="13"/>
    <cellStyle name="_Book2_Prepaid_2010_SCC" xfId="14"/>
    <cellStyle name="_Book2_SCC_FS_31Mar2010_Estimate_version3" xfId="15"/>
    <cellStyle name="_Book2_Scctb-06'09" xfId="16"/>
    <cellStyle name="_Book2_Scctb-12'09_Estimate_Revised 6 not include goods in transit" xfId="17"/>
    <cellStyle name="_Book2_Scctb-June'10_CIT_Actual_updated_revised_sparepart issued" xfId="18"/>
    <cellStyle name="_Book2_Scctb-Mar'10_CIT_Actual" xfId="19"/>
    <cellStyle name="_SCFS1q98" xfId="20"/>
    <cellStyle name="_SCFS1q98 2" xfId="21"/>
    <cellStyle name="_SCFS1q98_ARJune 2009" xfId="22"/>
    <cellStyle name="_SCFS1q98_Cal CIT_2552_DEC_SCC_Revised DEPRE" xfId="23"/>
    <cellStyle name="_SCFS1q98_Details 03-10" xfId="24"/>
    <cellStyle name="_SCFS1q98_NKCC FS_0609" xfId="25"/>
    <cellStyle name="_SCFS1q98_NKCC FS_1209_Estimate_5" xfId="26"/>
    <cellStyle name="_SCFS1q98_NKCC TB_0309" xfId="27"/>
    <cellStyle name="_SCFS1q98_NKCC_PND50_DEC09" xfId="28"/>
    <cellStyle name="_SCFS1q98_Prepaid_2009_DEC" xfId="29"/>
    <cellStyle name="_SCFS1q98_Prepaid_2010_SCC" xfId="30"/>
    <cellStyle name="_SCFS1q98_SCC_FS_31Mar2010_Estimate_version3" xfId="31"/>
    <cellStyle name="_SCFS1q98_Scctb-06'09" xfId="32"/>
    <cellStyle name="_SCFS1q98_Scctb-12'09_Estimate_Revised 6 not include goods in transit" xfId="33"/>
    <cellStyle name="_SCFS1q98_Scctb-June'10_CIT_Actual_updated_revised_sparepart issued" xfId="34"/>
    <cellStyle name="_SCFS1q98_Scctb-Mar'10_CIT_Actual" xfId="35"/>
    <cellStyle name="_scfs-1q99final-hongkong" xfId="36"/>
    <cellStyle name="_scfs-1q99final-hongkong 2" xfId="37"/>
    <cellStyle name="_scfs-1q99final-hongkong_ARJune 2009" xfId="38"/>
    <cellStyle name="_scfs-1q99final-hongkong_Cal CIT_2552_DEC_SCC_Revised DEPRE" xfId="39"/>
    <cellStyle name="_scfs-1q99final-hongkong_Details 03-10" xfId="40"/>
    <cellStyle name="_scfs-1q99final-hongkong_NKCC FS_0609" xfId="41"/>
    <cellStyle name="_scfs-1q99final-hongkong_NKCC FS_1209_Estimate_5" xfId="42"/>
    <cellStyle name="_scfs-1q99final-hongkong_NKCC TB_0309" xfId="43"/>
    <cellStyle name="_scfs-1q99final-hongkong_NKCC_PND50_DEC09" xfId="44"/>
    <cellStyle name="_scfs-1q99final-hongkong_Prepaid_2009_DEC" xfId="45"/>
    <cellStyle name="_scfs-1q99final-hongkong_Prepaid_2010_SCC" xfId="46"/>
    <cellStyle name="_scfs-1q99final-hongkong_SCC_FS_31Mar2010_Estimate_version3" xfId="47"/>
    <cellStyle name="_scfs-1q99final-hongkong_Scctb-06'09" xfId="48"/>
    <cellStyle name="_scfs-1q99final-hongkong_Scctb-12'09_Estimate_Revised 6 not include goods in transit" xfId="49"/>
    <cellStyle name="_scfs-1q99final-hongkong_Scctb-June'10_CIT_Actual_updated_revised_sparepart issued" xfId="50"/>
    <cellStyle name="_scfs-1q99final-hongkong_Scctb-Mar'10_CIT_Actual" xfId="51"/>
    <cellStyle name="_scfs-699" xfId="52"/>
    <cellStyle name="_scfs-699 2" xfId="53"/>
    <cellStyle name="_scfs-699_ARJune 2009" xfId="54"/>
    <cellStyle name="_scfs-699_Cal CIT_2552_DEC_SCC_Revised DEPRE" xfId="55"/>
    <cellStyle name="_scfs-699_Details 03-10" xfId="56"/>
    <cellStyle name="_scfs-699_NKCC FS_0609" xfId="57"/>
    <cellStyle name="_scfs-699_NKCC FS_1209_Estimate_5" xfId="58"/>
    <cellStyle name="_scfs-699_NKCC TB_0309" xfId="59"/>
    <cellStyle name="_scfs-699_NKCC_PND50_DEC09" xfId="60"/>
    <cellStyle name="_scfs-699_Prepaid_2009_DEC" xfId="61"/>
    <cellStyle name="_scfs-699_Prepaid_2010_SCC" xfId="62"/>
    <cellStyle name="_scfs-699_SCC_FS_31Mar2010_Estimate_version3" xfId="63"/>
    <cellStyle name="_scfs-699_Scctb-06'09" xfId="64"/>
    <cellStyle name="_scfs-699_Scctb-12'09_Estimate_Revised 6 not include goods in transit" xfId="65"/>
    <cellStyle name="_scfs-699_Scctb-June'10_CIT_Actual_updated_revised_sparepart issued" xfId="66"/>
    <cellStyle name="_scfs-699_Scctb-Mar'10_CIT_Actual" xfId="67"/>
    <cellStyle name="20% - Accent1 2" xfId="68"/>
    <cellStyle name="20% - Accent1 3" xfId="69"/>
    <cellStyle name="20% - Accent2 2" xfId="70"/>
    <cellStyle name="20% - Accent2 3" xfId="71"/>
    <cellStyle name="20% - Accent3 2" xfId="72"/>
    <cellStyle name="20% - Accent3 3" xfId="73"/>
    <cellStyle name="20% - Accent4 2" xfId="74"/>
    <cellStyle name="20% - Accent4 3" xfId="75"/>
    <cellStyle name="20% - Accent5 2" xfId="76"/>
    <cellStyle name="20% - Accent5 3" xfId="77"/>
    <cellStyle name="20% - Accent6 2" xfId="78"/>
    <cellStyle name="20% - Accent6 3" xfId="79"/>
    <cellStyle name="40% - Accent1 2" xfId="80"/>
    <cellStyle name="40% - Accent1 3" xfId="81"/>
    <cellStyle name="40% - Accent2 2" xfId="82"/>
    <cellStyle name="40% - Accent2 3" xfId="83"/>
    <cellStyle name="40% - Accent3 2" xfId="84"/>
    <cellStyle name="40% - Accent3 3" xfId="85"/>
    <cellStyle name="40% - Accent4 2" xfId="86"/>
    <cellStyle name="40% - Accent4 3" xfId="87"/>
    <cellStyle name="40% - Accent5 2" xfId="88"/>
    <cellStyle name="40% - Accent5 3" xfId="89"/>
    <cellStyle name="40% - Accent6 2" xfId="90"/>
    <cellStyle name="40% - Accent6 3" xfId="91"/>
    <cellStyle name="60% - Accent1 2" xfId="92"/>
    <cellStyle name="60% - Accent1 3" xfId="93"/>
    <cellStyle name="60% - Accent2 2" xfId="94"/>
    <cellStyle name="60% - Accent2 3" xfId="95"/>
    <cellStyle name="60% - Accent3 2" xfId="96"/>
    <cellStyle name="60% - Accent3 3" xfId="97"/>
    <cellStyle name="60% - Accent4 2" xfId="98"/>
    <cellStyle name="60% - Accent4 3" xfId="99"/>
    <cellStyle name="60% - Accent5 2" xfId="100"/>
    <cellStyle name="60% - Accent5 3" xfId="101"/>
    <cellStyle name="60% - Accent6 2" xfId="102"/>
    <cellStyle name="60% - Accent6 3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adjusted" xfId="116"/>
    <cellStyle name="alert" xfId="117"/>
    <cellStyle name="Bad 2" xfId="118"/>
    <cellStyle name="Bad 3" xfId="119"/>
    <cellStyle name="Bold/Border" xfId="120"/>
    <cellStyle name="bp--" xfId="121"/>
    <cellStyle name="Bullet" xfId="122"/>
    <cellStyle name="Calc Currency (0)" xfId="123"/>
    <cellStyle name="Calc Currency (2)" xfId="124"/>
    <cellStyle name="Calc Percent (0)" xfId="125"/>
    <cellStyle name="Calc Percent (1)" xfId="126"/>
    <cellStyle name="Calc Percent (2)" xfId="127"/>
    <cellStyle name="Calc Units (0)" xfId="128"/>
    <cellStyle name="Calc Units (1)" xfId="129"/>
    <cellStyle name="Calc Units (2)" xfId="130"/>
    <cellStyle name="Calculation 2" xfId="131"/>
    <cellStyle name="Calculation 3" xfId="132"/>
    <cellStyle name="Check Cell 2" xfId="133"/>
    <cellStyle name="Check Cell 3" xfId="134"/>
    <cellStyle name="Comma  - Style1" xfId="135"/>
    <cellStyle name="Comma  - Style2" xfId="136"/>
    <cellStyle name="Comma  - Style3" xfId="137"/>
    <cellStyle name="Comma  - Style4" xfId="138"/>
    <cellStyle name="Comma  - Style5" xfId="139"/>
    <cellStyle name="Comma  - Style6" xfId="140"/>
    <cellStyle name="Comma  - Style7" xfId="141"/>
    <cellStyle name="Comma  - Style8" xfId="142"/>
    <cellStyle name="Comma [00]" xfId="143"/>
    <cellStyle name="Comma [2]" xfId="144"/>
    <cellStyle name="Comma [2] 2" xfId="145"/>
    <cellStyle name="Comma 0 [0]" xfId="146"/>
    <cellStyle name="Comma 10" xfId="147"/>
    <cellStyle name="Comma 10 2" xfId="463"/>
    <cellStyle name="Comma 11" xfId="148"/>
    <cellStyle name="Comma 12" xfId="149"/>
    <cellStyle name="Comma 12 2" xfId="150"/>
    <cellStyle name="Comma 12 2 2" xfId="459"/>
    <cellStyle name="Comma 13" xfId="151"/>
    <cellStyle name="Comma 14" xfId="152"/>
    <cellStyle name="Comma 15" xfId="458"/>
    <cellStyle name="Comma 2" xfId="153"/>
    <cellStyle name="Comma 2 2" xfId="154"/>
    <cellStyle name="Comma 2 2 2" xfId="155"/>
    <cellStyle name="Comma 2 2 2 2" xfId="466"/>
    <cellStyle name="Comma 2 3" xfId="156"/>
    <cellStyle name="Comma 2 3 2" xfId="157"/>
    <cellStyle name="Comma 2 3 2 2" xfId="467"/>
    <cellStyle name="Comma 2 4" xfId="158"/>
    <cellStyle name="Comma 2 5" xfId="159"/>
    <cellStyle name="Comma 2 5 2" xfId="465"/>
    <cellStyle name="Comma 2 6" xfId="471"/>
    <cellStyle name="Comma 2 7 4 2" xfId="160"/>
    <cellStyle name="Comma 2 7 4 2 2" xfId="161"/>
    <cellStyle name="Comma 3" xfId="162"/>
    <cellStyle name="Comma 3 2" xfId="163"/>
    <cellStyle name="Comma 3 3" xfId="164"/>
    <cellStyle name="Comma 3 4" xfId="165"/>
    <cellStyle name="Comma 4" xfId="166"/>
    <cellStyle name="Comma 4 2" xfId="167"/>
    <cellStyle name="Comma 5" xfId="168"/>
    <cellStyle name="Comma 6" xfId="169"/>
    <cellStyle name="Comma 7" xfId="170"/>
    <cellStyle name="Comma 7 2" xfId="171"/>
    <cellStyle name="Comma 8" xfId="172"/>
    <cellStyle name="Comma 9" xfId="173"/>
    <cellStyle name="Comma0" xfId="174"/>
    <cellStyle name="Comma0 - Modelo1" xfId="175"/>
    <cellStyle name="Comma0 - Style1" xfId="176"/>
    <cellStyle name="Comma1 - Modelo2" xfId="177"/>
    <cellStyle name="Comma1 - Style2" xfId="178"/>
    <cellStyle name="CompanyName" xfId="179"/>
    <cellStyle name="Currency--" xfId="180"/>
    <cellStyle name="Currency [00]" xfId="181"/>
    <cellStyle name="Currency 2" xfId="182"/>
    <cellStyle name="Currency-- 2" xfId="183"/>
    <cellStyle name="Currency0" xfId="184"/>
    <cellStyle name="Dash" xfId="185"/>
    <cellStyle name="Date [mmm-d-yyyy]" xfId="186"/>
    <cellStyle name="Date [mmm-d-yyyy] 2" xfId="187"/>
    <cellStyle name="Date [mmm-yyyy]" xfId="188"/>
    <cellStyle name="Date Short" xfId="189"/>
    <cellStyle name="Days" xfId="190"/>
    <cellStyle name="Dia" xfId="191"/>
    <cellStyle name="Dollar" xfId="192"/>
    <cellStyle name="Encabez1" xfId="193"/>
    <cellStyle name="Encabez2" xfId="194"/>
    <cellStyle name="Enter Currency (0)" xfId="195"/>
    <cellStyle name="Enter Currency (2)" xfId="196"/>
    <cellStyle name="Enter Units (0)" xfId="197"/>
    <cellStyle name="Enter Units (1)" xfId="198"/>
    <cellStyle name="Enter Units (2)" xfId="199"/>
    <cellStyle name="Euro" xfId="200"/>
    <cellStyle name="Explanatory Text 2" xfId="201"/>
    <cellStyle name="Explanatory Text 3" xfId="202"/>
    <cellStyle name="F2" xfId="203"/>
    <cellStyle name="F3" xfId="204"/>
    <cellStyle name="F4" xfId="205"/>
    <cellStyle name="F5" xfId="206"/>
    <cellStyle name="F6" xfId="207"/>
    <cellStyle name="F7" xfId="208"/>
    <cellStyle name="F8" xfId="209"/>
    <cellStyle name="Fijo" xfId="210"/>
    <cellStyle name="Financiero" xfId="211"/>
    <cellStyle name="Fixed" xfId="212"/>
    <cellStyle name="Good 2" xfId="213"/>
    <cellStyle name="Good 3" xfId="214"/>
    <cellStyle name="Grey" xfId="215"/>
    <cellStyle name="Grey 2" xfId="216"/>
    <cellStyle name="Head1" xfId="217"/>
    <cellStyle name="Head2" xfId="218"/>
    <cellStyle name="Header1" xfId="219"/>
    <cellStyle name="Header2" xfId="220"/>
    <cellStyle name="Heading" xfId="221"/>
    <cellStyle name="Heading 1 2" xfId="222"/>
    <cellStyle name="Heading 1 3" xfId="223"/>
    <cellStyle name="Heading 2 2" xfId="224"/>
    <cellStyle name="Heading 2 3" xfId="225"/>
    <cellStyle name="Heading 3 2" xfId="226"/>
    <cellStyle name="Heading 3 3" xfId="227"/>
    <cellStyle name="Heading 4 2" xfId="228"/>
    <cellStyle name="Heading 4 3" xfId="229"/>
    <cellStyle name="HEADING, MAJOR" xfId="230"/>
    <cellStyle name="HEADING, MINOR" xfId="231"/>
    <cellStyle name="HEADING, RIGHT" xfId="232"/>
    <cellStyle name="HEADING,MAJOR" xfId="233"/>
    <cellStyle name="HEADINGS" xfId="234"/>
    <cellStyle name="Hyperlink 2" xfId="235"/>
    <cellStyle name="Input [yellow]" xfId="236"/>
    <cellStyle name="Input 2" xfId="237"/>
    <cellStyle name="Input 3" xfId="238"/>
    <cellStyle name="InputBlueFont" xfId="239"/>
    <cellStyle name="INPUTS" xfId="240"/>
    <cellStyle name="Inputs2" xfId="241"/>
    <cellStyle name="Integer" xfId="242"/>
    <cellStyle name="Integer 2" xfId="243"/>
    <cellStyle name="Link Currency (0)" xfId="244"/>
    <cellStyle name="Link Currency (2)" xfId="245"/>
    <cellStyle name="Link Units (0)" xfId="246"/>
    <cellStyle name="Link Units (1)" xfId="247"/>
    <cellStyle name="Link Units (2)" xfId="248"/>
    <cellStyle name="Linked Cell 2" xfId="249"/>
    <cellStyle name="Linked Cell 3" xfId="250"/>
    <cellStyle name="m/d/yy" xfId="251"/>
    <cellStyle name="Millares [0]_10 AVERIAS MASIVAS + ANT" xfId="252"/>
    <cellStyle name="month" xfId="253"/>
    <cellStyle name="Neutral 2" xfId="254"/>
    <cellStyle name="Neutral 3" xfId="255"/>
    <cellStyle name="Normal" xfId="0" builtinId="0"/>
    <cellStyle name="Normal--" xfId="256"/>
    <cellStyle name="Normal - Style1" xfId="257"/>
    <cellStyle name="Normal [0]" xfId="258"/>
    <cellStyle name="Normal [0] 2" xfId="259"/>
    <cellStyle name="Normal [1]" xfId="260"/>
    <cellStyle name="Normal [1] 2" xfId="261"/>
    <cellStyle name="Normal [2]" xfId="262"/>
    <cellStyle name="Normal [2] 2" xfId="263"/>
    <cellStyle name="Normal [3]" xfId="264"/>
    <cellStyle name="Normal [3] 2" xfId="265"/>
    <cellStyle name="Normal 10" xfId="266"/>
    <cellStyle name="Normal 10 2" xfId="267"/>
    <cellStyle name="Normal 100" xfId="472"/>
    <cellStyle name="Normal 11" xfId="268"/>
    <cellStyle name="Normal 11 2" xfId="269"/>
    <cellStyle name="Normal 12" xfId="270"/>
    <cellStyle name="Normal 12 2" xfId="271"/>
    <cellStyle name="Normal 12 3" xfId="272"/>
    <cellStyle name="Normal 12 3 2" xfId="462"/>
    <cellStyle name="Normal 127" xfId="273"/>
    <cellStyle name="Normal 128" xfId="274"/>
    <cellStyle name="Normal 129" xfId="275"/>
    <cellStyle name="Normal 13" xfId="276"/>
    <cellStyle name="Normal 13 2" xfId="277"/>
    <cellStyle name="Normal 130" xfId="278"/>
    <cellStyle name="Normal 134" xfId="279"/>
    <cellStyle name="Normal 14" xfId="280"/>
    <cellStyle name="Normal 14 2" xfId="281"/>
    <cellStyle name="Normal 15" xfId="282"/>
    <cellStyle name="Normal 15 2" xfId="283"/>
    <cellStyle name="Normal 16" xfId="284"/>
    <cellStyle name="Normal 16 2" xfId="285"/>
    <cellStyle name="Normal 17" xfId="286"/>
    <cellStyle name="Normal 17 2" xfId="287"/>
    <cellStyle name="Normal 18" xfId="288"/>
    <cellStyle name="Normal 18 2" xfId="289"/>
    <cellStyle name="Normal 19" xfId="290"/>
    <cellStyle name="Normal 19 2" xfId="291"/>
    <cellStyle name="Normal 2" xfId="292"/>
    <cellStyle name="Normal-- 2" xfId="293"/>
    <cellStyle name="Normal 2 13" xfId="294"/>
    <cellStyle name="Normal 2 2" xfId="295"/>
    <cellStyle name="Normal 2 3" xfId="296"/>
    <cellStyle name="Normal 2 4" xfId="297"/>
    <cellStyle name="Normal 2 4 2" xfId="461"/>
    <cellStyle name="Normal 2 5" xfId="468"/>
    <cellStyle name="Normal 20" xfId="298"/>
    <cellStyle name="Normal 20 2" xfId="299"/>
    <cellStyle name="Normal 21" xfId="300"/>
    <cellStyle name="Normal 22" xfId="301"/>
    <cellStyle name="Normal 22 2" xfId="302"/>
    <cellStyle name="Normal 23" xfId="303"/>
    <cellStyle name="Normal 24" xfId="304"/>
    <cellStyle name="Normal 25" xfId="305"/>
    <cellStyle name="Normal 26" xfId="306"/>
    <cellStyle name="Normal 27" xfId="307"/>
    <cellStyle name="Normal 28" xfId="308"/>
    <cellStyle name="Normal 29" xfId="309"/>
    <cellStyle name="Normal 3" xfId="310"/>
    <cellStyle name="Normal 3 2" xfId="311"/>
    <cellStyle name="Normal 3 3" xfId="312"/>
    <cellStyle name="Normal 3 4" xfId="313"/>
    <cellStyle name="Normal 3 5" xfId="314"/>
    <cellStyle name="Normal 3 5 2" xfId="460"/>
    <cellStyle name="Normal 3 8" xfId="473"/>
    <cellStyle name="Normal 30" xfId="315"/>
    <cellStyle name="Normal 31" xfId="316"/>
    <cellStyle name="Normal 32" xfId="317"/>
    <cellStyle name="Normal 33" xfId="318"/>
    <cellStyle name="Normal 34" xfId="319"/>
    <cellStyle name="Normal 35" xfId="320"/>
    <cellStyle name="Normal 36" xfId="321"/>
    <cellStyle name="Normal 37" xfId="322"/>
    <cellStyle name="Normal 38" xfId="323"/>
    <cellStyle name="Normal 38 2" xfId="324"/>
    <cellStyle name="Normal 39" xfId="325"/>
    <cellStyle name="Normal 4" xfId="326"/>
    <cellStyle name="Normal 4 2" xfId="327"/>
    <cellStyle name="Normal 4 3" xfId="328"/>
    <cellStyle name="Normal 4 3 2" xfId="464"/>
    <cellStyle name="Normal 40" xfId="329"/>
    <cellStyle name="Normal 41" xfId="330"/>
    <cellStyle name="Normal 42" xfId="331"/>
    <cellStyle name="Normal 43" xfId="332"/>
    <cellStyle name="Normal 44" xfId="333"/>
    <cellStyle name="Normal 45" xfId="334"/>
    <cellStyle name="Normal 46" xfId="335"/>
    <cellStyle name="Normal 47" xfId="336"/>
    <cellStyle name="Normal 48" xfId="337"/>
    <cellStyle name="Normal 49" xfId="338"/>
    <cellStyle name="Normal 5" xfId="339"/>
    <cellStyle name="Normal 5 2" xfId="340"/>
    <cellStyle name="Normal 5_SCC_FS_31Mar2010_Estimate_version3" xfId="341"/>
    <cellStyle name="Normal 50" xfId="342"/>
    <cellStyle name="Normal 51" xfId="343"/>
    <cellStyle name="Normal 52" xfId="344"/>
    <cellStyle name="Normal 53" xfId="345"/>
    <cellStyle name="Normal 54" xfId="346"/>
    <cellStyle name="Normal 55" xfId="347"/>
    <cellStyle name="Normal 56" xfId="348"/>
    <cellStyle name="Normal 57" xfId="349"/>
    <cellStyle name="Normal 58" xfId="350"/>
    <cellStyle name="Normal 59" xfId="351"/>
    <cellStyle name="Normal 6" xfId="352"/>
    <cellStyle name="Normal 6 2" xfId="353"/>
    <cellStyle name="Normal 60" xfId="354"/>
    <cellStyle name="Normal 61" xfId="355"/>
    <cellStyle name="Normal 62" xfId="356"/>
    <cellStyle name="Normal 63" xfId="357"/>
    <cellStyle name="Normal 64" xfId="358"/>
    <cellStyle name="Normal 65" xfId="359"/>
    <cellStyle name="Normal 66" xfId="360"/>
    <cellStyle name="Normal 67" xfId="361"/>
    <cellStyle name="Normal 68" xfId="362"/>
    <cellStyle name="Normal 69" xfId="363"/>
    <cellStyle name="Normal 7" xfId="364"/>
    <cellStyle name="Normal 7 2" xfId="365"/>
    <cellStyle name="Normal 70" xfId="366"/>
    <cellStyle name="Normal 71" xfId="367"/>
    <cellStyle name="Normal 72" xfId="368"/>
    <cellStyle name="Normal 73" xfId="369"/>
    <cellStyle name="Normal 74" xfId="370"/>
    <cellStyle name="Normal 75" xfId="371"/>
    <cellStyle name="Normal 76" xfId="372"/>
    <cellStyle name="Normal 77" xfId="373"/>
    <cellStyle name="Normal 78" xfId="374"/>
    <cellStyle name="Normal 79" xfId="375"/>
    <cellStyle name="Normal 8" xfId="376"/>
    <cellStyle name="Normal 8 2" xfId="377"/>
    <cellStyle name="Normal 80" xfId="378"/>
    <cellStyle name="Normal 81" xfId="379"/>
    <cellStyle name="Normal 82" xfId="380"/>
    <cellStyle name="Normal 83" xfId="381"/>
    <cellStyle name="Normal 84" xfId="382"/>
    <cellStyle name="Normal 85" xfId="383"/>
    <cellStyle name="Normal 86" xfId="384"/>
    <cellStyle name="Normal 87" xfId="385"/>
    <cellStyle name="Normal 88" xfId="386"/>
    <cellStyle name="Normal 89" xfId="387"/>
    <cellStyle name="Normal 9" xfId="388"/>
    <cellStyle name="Normal 9 2" xfId="389"/>
    <cellStyle name="Normal 90" xfId="390"/>
    <cellStyle name="Normal 91" xfId="391"/>
    <cellStyle name="Normal 92" xfId="392"/>
    <cellStyle name="Normal 93" xfId="393"/>
    <cellStyle name="Normal 94" xfId="394"/>
    <cellStyle name="Normal 95" xfId="395"/>
    <cellStyle name="Normal 96" xfId="396"/>
    <cellStyle name="Normal 97" xfId="397"/>
    <cellStyle name="Normal 98" xfId="398"/>
    <cellStyle name="Normal 98 2" xfId="399"/>
    <cellStyle name="Normal 98 2 2" xfId="470"/>
    <cellStyle name="Normal 99" xfId="457"/>
    <cellStyle name="Normal_tha099a111b-09e-1 Rev 1" xfId="469"/>
    <cellStyle name="Normalx" xfId="400"/>
    <cellStyle name="Normalx 2" xfId="401"/>
    <cellStyle name="NormalxShadow" xfId="402"/>
    <cellStyle name="NormalxShadow 2" xfId="403"/>
    <cellStyle name="Note 2" xfId="404"/>
    <cellStyle name="Output 2" xfId="405"/>
    <cellStyle name="Output 3" xfId="406"/>
    <cellStyle name="Percent [0]" xfId="407"/>
    <cellStyle name="Percent [00]" xfId="408"/>
    <cellStyle name="Percent [1]" xfId="409"/>
    <cellStyle name="Percent [1] --" xfId="410"/>
    <cellStyle name="Percent [2]" xfId="411"/>
    <cellStyle name="Percent [3]" xfId="412"/>
    <cellStyle name="Percent [3]--" xfId="413"/>
    <cellStyle name="Percent 1" xfId="414"/>
    <cellStyle name="Percent 2" xfId="415"/>
    <cellStyle name="Percent 2 2" xfId="416"/>
    <cellStyle name="Percent 3" xfId="417"/>
    <cellStyle name="Percent 4" xfId="418"/>
    <cellStyle name="Percent 5" xfId="419"/>
    <cellStyle name="Percent 6" xfId="420"/>
    <cellStyle name="Percent 7" xfId="421"/>
    <cellStyle name="Percent 8" xfId="422"/>
    <cellStyle name="Percent 9" xfId="423"/>
    <cellStyle name="PrePop Currency (0)" xfId="424"/>
    <cellStyle name="PrePop Currency (2)" xfId="425"/>
    <cellStyle name="PrePop Units (0)" xfId="426"/>
    <cellStyle name="PrePop Units (1)" xfId="427"/>
    <cellStyle name="PrePop Units (2)" xfId="428"/>
    <cellStyle name="section head" xfId="429"/>
    <cellStyle name="Shading" xfId="430"/>
    <cellStyle name="SMALL HEADINGS" xfId="431"/>
    <cellStyle name="Style 1" xfId="432"/>
    <cellStyle name="Style 1 2" xfId="433"/>
    <cellStyle name="SUB HEADING" xfId="434"/>
    <cellStyle name="Text Indent A" xfId="435"/>
    <cellStyle name="Text Indent B" xfId="436"/>
    <cellStyle name="Text Indent C" xfId="437"/>
    <cellStyle name="Title 2" xfId="438"/>
    <cellStyle name="Total 2" xfId="439"/>
    <cellStyle name="Total 3" xfId="440"/>
    <cellStyle name="ubordinated Debt" xfId="441"/>
    <cellStyle name="UNITS" xfId="442"/>
    <cellStyle name="UNSHADED" xfId="443"/>
    <cellStyle name="Warning Text 2" xfId="444"/>
    <cellStyle name="Warning Text 3" xfId="445"/>
    <cellStyle name="Year" xfId="446"/>
    <cellStyle name="Yes/No" xfId="447"/>
    <cellStyle name="ฃ BP" xfId="448"/>
    <cellStyle name="ฅ JY" xfId="449"/>
    <cellStyle name="น้บะภฒ_95" xfId="450"/>
    <cellStyle name="ฤธถ [0]_0e82ylkxXsZu0YORaMwizTk2E" xfId="451"/>
    <cellStyle name="ฤธถ_0e82ylkxXsZu0YORaMwizTk2E" xfId="452"/>
    <cellStyle name="ล๋ศญ [0]_0e82ylkxXsZu0YORaMwizTk2E" xfId="453"/>
    <cellStyle name="ล๋ศญ_0e82ylkxXsZu0YORaMwizTk2E" xfId="454"/>
    <cellStyle name="วฅมุ_4ฟ๙ฝวภ๛" xfId="455"/>
    <cellStyle name="桁区切り [0.00]_BK063099-delay1" xfId="45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view="pageBreakPreview" topLeftCell="A138" zoomScale="80" zoomScaleNormal="80" zoomScaleSheetLayoutView="80" workbookViewId="0">
      <selection activeCell="M123" sqref="M1:Y1048576"/>
    </sheetView>
  </sheetViews>
  <sheetFormatPr defaultColWidth="10.140625" defaultRowHeight="12"/>
  <cols>
    <col min="1" max="2" width="1.42578125" style="149" customWidth="1"/>
    <col min="3" max="3" width="39.28515625" style="149" customWidth="1"/>
    <col min="4" max="4" width="6.140625" style="149" customWidth="1"/>
    <col min="5" max="5" width="0.7109375" style="149" customWidth="1"/>
    <col min="6" max="6" width="13.5703125" style="149" customWidth="1"/>
    <col min="7" max="7" width="0.7109375" style="149" customWidth="1"/>
    <col min="8" max="8" width="13.5703125" style="149" customWidth="1"/>
    <col min="9" max="9" width="0.7109375" style="149" customWidth="1"/>
    <col min="10" max="10" width="13.5703125" style="149" customWidth="1"/>
    <col min="11" max="11" width="0.7109375" style="149" customWidth="1"/>
    <col min="12" max="12" width="13.5703125" style="149" customWidth="1"/>
    <col min="13" max="16384" width="10.140625" style="149"/>
  </cols>
  <sheetData>
    <row r="1" spans="1:12" ht="16.5" customHeight="1">
      <c r="A1" s="144" t="s">
        <v>100</v>
      </c>
      <c r="B1" s="144"/>
      <c r="C1" s="144"/>
      <c r="D1" s="145"/>
      <c r="E1" s="145"/>
      <c r="F1" s="146"/>
      <c r="G1" s="147"/>
      <c r="H1" s="146"/>
      <c r="I1" s="146"/>
      <c r="J1" s="146"/>
      <c r="K1" s="147"/>
      <c r="L1" s="148"/>
    </row>
    <row r="2" spans="1:12" ht="16.5" customHeight="1">
      <c r="A2" s="144" t="s">
        <v>101</v>
      </c>
      <c r="B2" s="144"/>
      <c r="C2" s="144"/>
      <c r="D2" s="145"/>
      <c r="E2" s="145"/>
      <c r="F2" s="146"/>
      <c r="G2" s="147"/>
      <c r="H2" s="146"/>
      <c r="I2" s="146"/>
      <c r="J2" s="146"/>
      <c r="K2" s="147"/>
      <c r="L2" s="146"/>
    </row>
    <row r="3" spans="1:12" ht="16.5" customHeight="1">
      <c r="A3" s="150" t="s">
        <v>208</v>
      </c>
      <c r="B3" s="150"/>
      <c r="C3" s="150"/>
      <c r="D3" s="151"/>
      <c r="E3" s="151"/>
      <c r="F3" s="152"/>
      <c r="G3" s="153"/>
      <c r="H3" s="152"/>
      <c r="I3" s="152"/>
      <c r="J3" s="152"/>
      <c r="K3" s="153"/>
      <c r="L3" s="152"/>
    </row>
    <row r="4" spans="1:12" ht="15.6" customHeight="1">
      <c r="A4" s="144"/>
      <c r="B4" s="144"/>
      <c r="C4" s="144"/>
      <c r="D4" s="145"/>
      <c r="E4" s="145"/>
      <c r="F4" s="146"/>
      <c r="G4" s="147"/>
      <c r="H4" s="146"/>
      <c r="I4" s="146"/>
      <c r="J4" s="146"/>
      <c r="K4" s="147"/>
      <c r="L4" s="146"/>
    </row>
    <row r="5" spans="1:12" ht="15.6" customHeight="1">
      <c r="A5" s="144"/>
      <c r="B5" s="144"/>
      <c r="C5" s="144"/>
      <c r="D5" s="145"/>
      <c r="E5" s="145"/>
      <c r="F5" s="146"/>
      <c r="G5" s="147"/>
      <c r="H5" s="146"/>
      <c r="I5" s="146"/>
      <c r="J5" s="146"/>
      <c r="K5" s="147"/>
      <c r="L5" s="146"/>
    </row>
    <row r="6" spans="1:12" ht="15.6" customHeight="1">
      <c r="A6" s="154"/>
      <c r="B6" s="154"/>
      <c r="C6" s="154"/>
      <c r="D6" s="145"/>
      <c r="E6" s="145"/>
      <c r="F6" s="257" t="s">
        <v>0</v>
      </c>
      <c r="G6" s="258"/>
      <c r="H6" s="258"/>
      <c r="I6" s="155"/>
      <c r="J6" s="257" t="s">
        <v>1</v>
      </c>
      <c r="K6" s="258"/>
      <c r="L6" s="258"/>
    </row>
    <row r="7" spans="1:12" ht="15.6" customHeight="1">
      <c r="A7" s="154" t="s">
        <v>2</v>
      </c>
      <c r="B7" s="154"/>
      <c r="C7" s="154"/>
      <c r="D7" s="156"/>
      <c r="E7" s="156"/>
      <c r="F7" s="259" t="s">
        <v>3</v>
      </c>
      <c r="G7" s="260"/>
      <c r="H7" s="260"/>
      <c r="I7" s="155"/>
      <c r="J7" s="259" t="s">
        <v>3</v>
      </c>
      <c r="K7" s="260"/>
      <c r="L7" s="260"/>
    </row>
    <row r="8" spans="1:12" ht="15.6" customHeight="1">
      <c r="A8" s="154"/>
      <c r="B8" s="154"/>
      <c r="C8" s="154"/>
      <c r="D8" s="156"/>
      <c r="E8" s="156"/>
      <c r="F8" s="148" t="s">
        <v>4</v>
      </c>
      <c r="G8" s="157"/>
      <c r="H8" s="148" t="s">
        <v>5</v>
      </c>
      <c r="I8" s="148"/>
      <c r="J8" s="148" t="s">
        <v>4</v>
      </c>
      <c r="K8" s="157"/>
      <c r="L8" s="148" t="s">
        <v>5</v>
      </c>
    </row>
    <row r="9" spans="1:12" ht="15.6" customHeight="1">
      <c r="A9" s="154"/>
      <c r="B9" s="154"/>
      <c r="C9" s="154"/>
      <c r="D9" s="156"/>
      <c r="E9" s="156"/>
      <c r="F9" s="158" t="s">
        <v>209</v>
      </c>
      <c r="G9" s="157"/>
      <c r="H9" s="148" t="s">
        <v>6</v>
      </c>
      <c r="I9" s="148"/>
      <c r="J9" s="158" t="s">
        <v>209</v>
      </c>
      <c r="K9" s="157"/>
      <c r="L9" s="148" t="s">
        <v>6</v>
      </c>
    </row>
    <row r="10" spans="1:12" ht="15.6" customHeight="1">
      <c r="A10" s="154"/>
      <c r="B10" s="154"/>
      <c r="C10" s="154"/>
      <c r="D10" s="156"/>
      <c r="E10" s="156"/>
      <c r="F10" s="148" t="s">
        <v>168</v>
      </c>
      <c r="G10" s="157"/>
      <c r="H10" s="148" t="s">
        <v>67</v>
      </c>
      <c r="I10" s="148"/>
      <c r="J10" s="148" t="s">
        <v>168</v>
      </c>
      <c r="K10" s="157"/>
      <c r="L10" s="148" t="s">
        <v>67</v>
      </c>
    </row>
    <row r="11" spans="1:12" ht="15.6" customHeight="1">
      <c r="A11" s="154"/>
      <c r="B11" s="154"/>
      <c r="C11" s="154"/>
      <c r="D11" s="159" t="s">
        <v>7</v>
      </c>
      <c r="E11" s="156"/>
      <c r="F11" s="160" t="s">
        <v>118</v>
      </c>
      <c r="G11" s="157"/>
      <c r="H11" s="160" t="s">
        <v>118</v>
      </c>
      <c r="I11" s="148"/>
      <c r="J11" s="160" t="s">
        <v>118</v>
      </c>
      <c r="K11" s="157"/>
      <c r="L11" s="160" t="s">
        <v>118</v>
      </c>
    </row>
    <row r="12" spans="1:12" ht="15.6" customHeight="1">
      <c r="A12" s="144" t="s">
        <v>8</v>
      </c>
      <c r="B12" s="144"/>
      <c r="C12" s="154"/>
      <c r="D12" s="156"/>
      <c r="E12" s="145"/>
      <c r="F12" s="161"/>
      <c r="G12" s="147"/>
      <c r="H12" s="146"/>
      <c r="I12" s="146"/>
      <c r="J12" s="161"/>
      <c r="K12" s="147"/>
      <c r="L12" s="146"/>
    </row>
    <row r="13" spans="1:12" ht="6" customHeight="1">
      <c r="A13" s="144"/>
      <c r="B13" s="144"/>
      <c r="C13" s="154"/>
      <c r="D13" s="156"/>
      <c r="E13" s="145"/>
      <c r="F13" s="161"/>
      <c r="G13" s="147"/>
      <c r="H13" s="146"/>
      <c r="I13" s="146"/>
      <c r="J13" s="161"/>
      <c r="K13" s="147"/>
      <c r="L13" s="146"/>
    </row>
    <row r="14" spans="1:12" ht="15.6" customHeight="1">
      <c r="A14" s="144" t="s">
        <v>9</v>
      </c>
      <c r="B14" s="144"/>
      <c r="C14" s="154"/>
      <c r="D14" s="156"/>
      <c r="E14" s="145"/>
      <c r="F14" s="161"/>
      <c r="G14" s="147"/>
      <c r="H14" s="146"/>
      <c r="I14" s="146"/>
      <c r="J14" s="161"/>
      <c r="K14" s="147"/>
      <c r="L14" s="146"/>
    </row>
    <row r="15" spans="1:12" ht="7.15" customHeight="1">
      <c r="A15" s="144"/>
      <c r="B15" s="144"/>
      <c r="C15" s="154"/>
      <c r="D15" s="145"/>
      <c r="E15" s="145"/>
      <c r="F15" s="161"/>
      <c r="G15" s="147"/>
      <c r="H15" s="146"/>
      <c r="I15" s="146"/>
      <c r="J15" s="161"/>
      <c r="K15" s="147"/>
      <c r="L15" s="146"/>
    </row>
    <row r="16" spans="1:12" ht="15.6" customHeight="1">
      <c r="A16" s="162" t="s">
        <v>10</v>
      </c>
      <c r="B16" s="154"/>
      <c r="C16" s="154"/>
      <c r="D16" s="145"/>
      <c r="E16" s="156"/>
      <c r="F16" s="161">
        <v>27849406</v>
      </c>
      <c r="G16" s="146"/>
      <c r="H16" s="146">
        <v>74854227</v>
      </c>
      <c r="I16" s="146"/>
      <c r="J16" s="161">
        <v>23469256</v>
      </c>
      <c r="K16" s="146"/>
      <c r="L16" s="146">
        <v>71042494</v>
      </c>
    </row>
    <row r="17" spans="1:12" ht="15.6" customHeight="1">
      <c r="A17" s="162" t="s">
        <v>320</v>
      </c>
      <c r="B17" s="154"/>
      <c r="C17" s="154"/>
      <c r="D17" s="145"/>
      <c r="E17" s="156"/>
      <c r="F17" s="161">
        <v>326375</v>
      </c>
      <c r="G17" s="146"/>
      <c r="H17" s="146">
        <v>325490</v>
      </c>
      <c r="I17" s="146"/>
      <c r="J17" s="161">
        <v>0</v>
      </c>
      <c r="K17" s="146"/>
      <c r="L17" s="146">
        <v>0</v>
      </c>
    </row>
    <row r="18" spans="1:12" ht="15.6" customHeight="1">
      <c r="A18" s="162" t="s">
        <v>128</v>
      </c>
      <c r="B18" s="154"/>
      <c r="C18" s="154"/>
      <c r="D18" s="145"/>
      <c r="E18" s="156"/>
      <c r="F18" s="161">
        <v>42770903</v>
      </c>
      <c r="G18" s="146"/>
      <c r="H18" s="146">
        <v>1757198</v>
      </c>
      <c r="I18" s="146"/>
      <c r="J18" s="161">
        <v>42770852</v>
      </c>
      <c r="K18" s="146"/>
      <c r="L18" s="146">
        <v>1757148</v>
      </c>
    </row>
    <row r="19" spans="1:12" ht="15.6" customHeight="1">
      <c r="A19" s="162" t="s">
        <v>144</v>
      </c>
      <c r="B19" s="154"/>
      <c r="C19" s="154"/>
      <c r="D19" s="145">
        <v>9</v>
      </c>
      <c r="E19" s="156"/>
      <c r="F19" s="161">
        <v>13363222</v>
      </c>
      <c r="G19" s="146"/>
      <c r="H19" s="146">
        <v>22465507</v>
      </c>
      <c r="I19" s="146"/>
      <c r="J19" s="161">
        <v>12919073</v>
      </c>
      <c r="K19" s="146"/>
      <c r="L19" s="146">
        <v>23633527</v>
      </c>
    </row>
    <row r="20" spans="1:12" ht="15.6" customHeight="1">
      <c r="A20" s="162" t="s">
        <v>69</v>
      </c>
      <c r="B20" s="154"/>
      <c r="C20" s="154"/>
      <c r="D20" s="145"/>
      <c r="E20" s="156"/>
      <c r="F20" s="161">
        <v>496880</v>
      </c>
      <c r="G20" s="146"/>
      <c r="H20" s="146">
        <v>1287784</v>
      </c>
      <c r="I20" s="146"/>
      <c r="J20" s="161">
        <v>1082816</v>
      </c>
      <c r="K20" s="146"/>
      <c r="L20" s="146">
        <v>1173423</v>
      </c>
    </row>
    <row r="21" spans="1:12" ht="15.6" customHeight="1">
      <c r="A21" s="162" t="s">
        <v>321</v>
      </c>
      <c r="B21" s="154"/>
      <c r="C21" s="154"/>
      <c r="D21" s="145"/>
      <c r="E21" s="156"/>
      <c r="F21" s="161">
        <v>8943</v>
      </c>
      <c r="G21" s="146"/>
      <c r="H21" s="146">
        <v>0</v>
      </c>
      <c r="I21" s="146"/>
      <c r="J21" s="161">
        <v>11462</v>
      </c>
      <c r="K21" s="146"/>
      <c r="L21" s="146">
        <v>0</v>
      </c>
    </row>
    <row r="22" spans="1:12" ht="15.6" customHeight="1">
      <c r="A22" s="162" t="s">
        <v>150</v>
      </c>
      <c r="B22" s="154"/>
      <c r="C22" s="154"/>
      <c r="D22" s="145"/>
      <c r="E22" s="156"/>
      <c r="F22" s="161">
        <v>2336169</v>
      </c>
      <c r="G22" s="146"/>
      <c r="H22" s="146">
        <v>1672503</v>
      </c>
      <c r="I22" s="146"/>
      <c r="J22" s="161">
        <v>2336169</v>
      </c>
      <c r="K22" s="146"/>
      <c r="L22" s="146">
        <v>1672503</v>
      </c>
    </row>
    <row r="23" spans="1:12" ht="15.6" customHeight="1">
      <c r="A23" s="162" t="s">
        <v>149</v>
      </c>
      <c r="B23" s="154"/>
      <c r="C23" s="154"/>
      <c r="D23" s="145">
        <v>18</v>
      </c>
      <c r="E23" s="156"/>
      <c r="F23" s="161">
        <v>0</v>
      </c>
      <c r="G23" s="146"/>
      <c r="H23" s="146">
        <v>0</v>
      </c>
      <c r="I23" s="146"/>
      <c r="J23" s="161">
        <v>287665</v>
      </c>
      <c r="K23" s="146"/>
      <c r="L23" s="146">
        <v>3220802</v>
      </c>
    </row>
    <row r="24" spans="1:12" ht="15.6" customHeight="1">
      <c r="A24" s="162" t="s">
        <v>145</v>
      </c>
      <c r="B24" s="154"/>
      <c r="C24" s="154"/>
      <c r="D24" s="145"/>
      <c r="E24" s="156"/>
      <c r="F24" s="161">
        <v>23554834</v>
      </c>
      <c r="G24" s="146"/>
      <c r="H24" s="146">
        <v>30292425</v>
      </c>
      <c r="I24" s="146"/>
      <c r="J24" s="161">
        <v>20496112</v>
      </c>
      <c r="K24" s="146"/>
      <c r="L24" s="146">
        <v>26657406</v>
      </c>
    </row>
    <row r="25" spans="1:12" ht="15.6" customHeight="1">
      <c r="A25" s="162" t="s">
        <v>179</v>
      </c>
      <c r="B25" s="154"/>
      <c r="C25" s="154"/>
      <c r="D25" s="133"/>
      <c r="E25" s="156"/>
      <c r="F25" s="161">
        <v>335912</v>
      </c>
      <c r="G25" s="146"/>
      <c r="H25" s="146">
        <v>0</v>
      </c>
      <c r="I25" s="146"/>
      <c r="J25" s="161">
        <v>337347</v>
      </c>
      <c r="K25" s="146"/>
      <c r="L25" s="146">
        <v>0</v>
      </c>
    </row>
    <row r="26" spans="1:12" ht="15.6" customHeight="1">
      <c r="A26" s="162" t="s">
        <v>71</v>
      </c>
      <c r="B26" s="154"/>
      <c r="C26" s="154"/>
      <c r="D26" s="145"/>
      <c r="E26" s="156"/>
      <c r="F26" s="161">
        <v>199876</v>
      </c>
      <c r="G26" s="146"/>
      <c r="H26" s="146">
        <v>1268668</v>
      </c>
      <c r="I26" s="146"/>
      <c r="J26" s="161">
        <v>65084</v>
      </c>
      <c r="K26" s="146"/>
      <c r="L26" s="146">
        <v>1146451</v>
      </c>
    </row>
    <row r="27" spans="1:12" ht="15.6" customHeight="1">
      <c r="A27" s="162" t="s">
        <v>129</v>
      </c>
      <c r="B27" s="154"/>
      <c r="C27" s="154"/>
      <c r="D27" s="145"/>
      <c r="E27" s="156"/>
      <c r="F27" s="163">
        <v>416799</v>
      </c>
      <c r="G27" s="146"/>
      <c r="H27" s="164">
        <v>752488</v>
      </c>
      <c r="I27" s="146"/>
      <c r="J27" s="163">
        <v>117001</v>
      </c>
      <c r="K27" s="146"/>
      <c r="L27" s="164">
        <v>243487</v>
      </c>
    </row>
    <row r="28" spans="1:12" ht="8.4499999999999993" customHeight="1">
      <c r="A28" s="162"/>
      <c r="B28" s="154"/>
      <c r="C28" s="154"/>
      <c r="D28" s="145"/>
      <c r="E28" s="156"/>
      <c r="F28" s="161"/>
      <c r="G28" s="146"/>
      <c r="H28" s="146"/>
      <c r="I28" s="146"/>
      <c r="J28" s="161"/>
      <c r="K28" s="146"/>
      <c r="L28" s="146"/>
    </row>
    <row r="29" spans="1:12" ht="15.6" customHeight="1">
      <c r="A29" s="165" t="s">
        <v>11</v>
      </c>
      <c r="B29" s="154"/>
      <c r="C29" s="154"/>
      <c r="D29" s="145"/>
      <c r="E29" s="156"/>
      <c r="F29" s="166">
        <f>SUM(F16:F28)</f>
        <v>111659319</v>
      </c>
      <c r="G29" s="146"/>
      <c r="H29" s="152">
        <f>SUM(H16:H28)</f>
        <v>134676290</v>
      </c>
      <c r="I29" s="146"/>
      <c r="J29" s="166">
        <f>SUM(J16:J28)</f>
        <v>103892837</v>
      </c>
      <c r="K29" s="146"/>
      <c r="L29" s="152">
        <f>SUM(L16:L28)</f>
        <v>130547241</v>
      </c>
    </row>
    <row r="30" spans="1:12" ht="13.9" customHeight="1">
      <c r="A30" s="165"/>
      <c r="B30" s="154"/>
      <c r="C30" s="154"/>
      <c r="D30" s="145"/>
      <c r="E30" s="156"/>
      <c r="F30" s="161"/>
      <c r="G30" s="146"/>
      <c r="H30" s="146"/>
      <c r="I30" s="146"/>
      <c r="J30" s="161"/>
      <c r="K30" s="146"/>
      <c r="L30" s="146"/>
    </row>
    <row r="31" spans="1:12" ht="15.6" customHeight="1">
      <c r="A31" s="165" t="s">
        <v>12</v>
      </c>
      <c r="B31" s="154"/>
      <c r="C31" s="154"/>
      <c r="D31" s="145"/>
      <c r="E31" s="156"/>
      <c r="F31" s="161"/>
      <c r="G31" s="146"/>
      <c r="H31" s="146"/>
      <c r="I31" s="146"/>
      <c r="J31" s="161"/>
      <c r="K31" s="146"/>
      <c r="L31" s="146"/>
    </row>
    <row r="32" spans="1:12" ht="12" customHeight="1">
      <c r="A32" s="167"/>
      <c r="B32" s="154"/>
      <c r="C32" s="154"/>
      <c r="D32" s="145"/>
      <c r="E32" s="156"/>
      <c r="F32" s="161"/>
      <c r="G32" s="146"/>
      <c r="H32" s="146"/>
      <c r="I32" s="146"/>
      <c r="J32" s="161"/>
      <c r="K32" s="146"/>
      <c r="L32" s="146"/>
    </row>
    <row r="33" spans="1:12" ht="15.6" customHeight="1">
      <c r="A33" s="168" t="s">
        <v>176</v>
      </c>
      <c r="B33" s="154"/>
      <c r="C33" s="154"/>
      <c r="D33" s="145"/>
      <c r="E33" s="156"/>
      <c r="F33" s="161"/>
      <c r="G33" s="146"/>
      <c r="H33" s="146"/>
      <c r="I33" s="146"/>
      <c r="J33" s="161"/>
      <c r="K33" s="146"/>
      <c r="L33" s="146"/>
    </row>
    <row r="34" spans="1:12" ht="18.75">
      <c r="A34" s="168"/>
      <c r="B34" s="154" t="s">
        <v>196</v>
      </c>
      <c r="C34" s="154"/>
      <c r="D34" s="133"/>
      <c r="E34" s="156"/>
      <c r="F34" s="161">
        <v>275335</v>
      </c>
      <c r="G34" s="146"/>
      <c r="H34" s="146">
        <v>0</v>
      </c>
      <c r="I34" s="146"/>
      <c r="J34" s="161">
        <v>275335</v>
      </c>
      <c r="K34" s="146"/>
      <c r="L34" s="146">
        <v>0</v>
      </c>
    </row>
    <row r="35" spans="1:12" ht="15.6" customHeight="1">
      <c r="A35" s="168" t="s">
        <v>176</v>
      </c>
      <c r="B35" s="154"/>
      <c r="C35" s="154"/>
      <c r="D35" s="145"/>
      <c r="E35" s="156"/>
      <c r="F35" s="161"/>
      <c r="G35" s="146"/>
      <c r="H35" s="146"/>
      <c r="I35" s="146"/>
      <c r="J35" s="161"/>
      <c r="K35" s="146"/>
      <c r="L35" s="146"/>
    </row>
    <row r="36" spans="1:12" ht="15.6" customHeight="1">
      <c r="A36" s="167"/>
      <c r="B36" s="154" t="s">
        <v>177</v>
      </c>
      <c r="C36" s="154"/>
      <c r="D36" s="133"/>
      <c r="E36" s="156"/>
      <c r="F36" s="161">
        <v>97078</v>
      </c>
      <c r="G36" s="146"/>
      <c r="H36" s="146">
        <v>0</v>
      </c>
      <c r="I36" s="146"/>
      <c r="J36" s="161">
        <v>1500</v>
      </c>
      <c r="K36" s="146"/>
      <c r="L36" s="146">
        <v>0</v>
      </c>
    </row>
    <row r="37" spans="1:12" ht="15.6" customHeight="1">
      <c r="A37" s="162" t="s">
        <v>151</v>
      </c>
      <c r="B37" s="154"/>
      <c r="C37" s="154"/>
      <c r="D37" s="145"/>
      <c r="E37" s="156"/>
      <c r="F37" s="161">
        <v>0</v>
      </c>
      <c r="G37" s="146"/>
      <c r="H37" s="146">
        <v>382545</v>
      </c>
      <c r="I37" s="146"/>
      <c r="J37" s="161">
        <v>0</v>
      </c>
      <c r="K37" s="146"/>
      <c r="L37" s="146">
        <v>382545</v>
      </c>
    </row>
    <row r="38" spans="1:12" ht="15.6" customHeight="1">
      <c r="A38" s="162" t="s">
        <v>72</v>
      </c>
      <c r="B38" s="154"/>
      <c r="C38" s="154"/>
      <c r="D38" s="145">
        <v>10</v>
      </c>
      <c r="E38" s="156"/>
      <c r="F38" s="161">
        <v>0</v>
      </c>
      <c r="G38" s="146"/>
      <c r="H38" s="146">
        <v>0</v>
      </c>
      <c r="I38" s="146"/>
      <c r="J38" s="161">
        <v>15014809</v>
      </c>
      <c r="K38" s="146"/>
      <c r="L38" s="146">
        <v>15014809</v>
      </c>
    </row>
    <row r="39" spans="1:12" ht="15.6" customHeight="1">
      <c r="A39" s="162" t="s">
        <v>73</v>
      </c>
      <c r="B39" s="154"/>
      <c r="C39" s="154"/>
      <c r="D39" s="145">
        <v>11</v>
      </c>
      <c r="E39" s="156"/>
      <c r="F39" s="161">
        <v>490773</v>
      </c>
      <c r="G39" s="146"/>
      <c r="H39" s="146">
        <v>617494</v>
      </c>
      <c r="I39" s="146"/>
      <c r="J39" s="161">
        <v>0</v>
      </c>
      <c r="K39" s="146"/>
      <c r="L39" s="146">
        <v>0</v>
      </c>
    </row>
    <row r="40" spans="1:12" ht="15.6" customHeight="1">
      <c r="A40" s="162" t="s">
        <v>74</v>
      </c>
      <c r="B40" s="154"/>
      <c r="C40" s="154"/>
      <c r="D40" s="145">
        <v>11</v>
      </c>
      <c r="E40" s="156"/>
      <c r="F40" s="161">
        <v>33523781</v>
      </c>
      <c r="G40" s="146"/>
      <c r="H40" s="146">
        <v>32441826</v>
      </c>
      <c r="I40" s="146"/>
      <c r="J40" s="161">
        <v>8785382</v>
      </c>
      <c r="K40" s="146"/>
      <c r="L40" s="146">
        <v>7852112</v>
      </c>
    </row>
    <row r="41" spans="1:12" ht="15.6" customHeight="1">
      <c r="A41" s="162" t="s">
        <v>75</v>
      </c>
      <c r="B41" s="154"/>
      <c r="C41" s="154"/>
      <c r="D41" s="145"/>
      <c r="E41" s="156"/>
      <c r="F41" s="161">
        <v>0</v>
      </c>
      <c r="G41" s="146"/>
      <c r="H41" s="146">
        <v>820476</v>
      </c>
      <c r="I41" s="146"/>
      <c r="J41" s="161">
        <v>0</v>
      </c>
      <c r="K41" s="146"/>
      <c r="L41" s="146">
        <v>820476</v>
      </c>
    </row>
    <row r="42" spans="1:12" ht="15.6" customHeight="1">
      <c r="A42" s="162" t="s">
        <v>152</v>
      </c>
      <c r="B42" s="154"/>
      <c r="C42" s="154"/>
      <c r="D42" s="145">
        <v>18</v>
      </c>
      <c r="E42" s="156"/>
      <c r="F42" s="161">
        <v>0</v>
      </c>
      <c r="G42" s="146"/>
      <c r="H42" s="146">
        <v>0</v>
      </c>
      <c r="I42" s="146"/>
      <c r="J42" s="161">
        <v>12081335</v>
      </c>
      <c r="K42" s="146"/>
      <c r="L42" s="146">
        <v>11781335</v>
      </c>
    </row>
    <row r="43" spans="1:12" ht="15.6" customHeight="1">
      <c r="A43" s="162" t="s">
        <v>204</v>
      </c>
      <c r="B43" s="154"/>
      <c r="C43" s="154"/>
      <c r="D43" s="145"/>
      <c r="E43" s="156"/>
      <c r="F43" s="161">
        <v>9397</v>
      </c>
      <c r="G43" s="146"/>
      <c r="H43" s="146">
        <v>0</v>
      </c>
      <c r="I43" s="146"/>
      <c r="J43" s="161">
        <v>1177009</v>
      </c>
      <c r="K43" s="146"/>
      <c r="L43" s="146">
        <v>0</v>
      </c>
    </row>
    <row r="44" spans="1:12" ht="15.6" customHeight="1">
      <c r="A44" s="162" t="s">
        <v>197</v>
      </c>
      <c r="B44" s="154"/>
      <c r="C44" s="154"/>
      <c r="D44" s="145"/>
      <c r="E44" s="156"/>
      <c r="F44" s="161">
        <v>102520</v>
      </c>
      <c r="G44" s="146"/>
      <c r="H44" s="146">
        <v>102520</v>
      </c>
      <c r="I44" s="146"/>
      <c r="J44" s="161">
        <v>1141368</v>
      </c>
      <c r="K44" s="146"/>
      <c r="L44" s="146">
        <v>1141368</v>
      </c>
    </row>
    <row r="45" spans="1:12" ht="15.6" customHeight="1">
      <c r="A45" s="162" t="s">
        <v>123</v>
      </c>
      <c r="B45" s="154"/>
      <c r="C45" s="154"/>
      <c r="D45" s="145">
        <v>12</v>
      </c>
      <c r="E45" s="156"/>
      <c r="F45" s="161">
        <v>130943734</v>
      </c>
      <c r="G45" s="146"/>
      <c r="H45" s="146">
        <v>106559157</v>
      </c>
      <c r="I45" s="146"/>
      <c r="J45" s="161">
        <v>94758032</v>
      </c>
      <c r="K45" s="146"/>
      <c r="L45" s="146">
        <v>68321456</v>
      </c>
    </row>
    <row r="46" spans="1:12" ht="15.6" customHeight="1">
      <c r="A46" s="162" t="s">
        <v>198</v>
      </c>
      <c r="B46" s="154"/>
      <c r="C46" s="154"/>
      <c r="D46" s="145">
        <v>5</v>
      </c>
      <c r="E46" s="156"/>
      <c r="F46" s="161">
        <v>14850680</v>
      </c>
      <c r="G46" s="146"/>
      <c r="H46" s="146">
        <v>0</v>
      </c>
      <c r="I46" s="146"/>
      <c r="J46" s="161">
        <v>13713809</v>
      </c>
      <c r="K46" s="146"/>
      <c r="L46" s="146">
        <v>0</v>
      </c>
    </row>
    <row r="47" spans="1:12" ht="15.6" customHeight="1">
      <c r="A47" s="162" t="s">
        <v>76</v>
      </c>
      <c r="B47" s="154"/>
      <c r="C47" s="154"/>
      <c r="D47" s="145"/>
      <c r="E47" s="156"/>
      <c r="F47" s="161">
        <v>790568</v>
      </c>
      <c r="G47" s="146"/>
      <c r="H47" s="146">
        <v>765013</v>
      </c>
      <c r="I47" s="146"/>
      <c r="J47" s="161">
        <v>0</v>
      </c>
      <c r="K47" s="146"/>
      <c r="L47" s="146">
        <v>0</v>
      </c>
    </row>
    <row r="48" spans="1:12" ht="15.6" customHeight="1">
      <c r="A48" s="162" t="s">
        <v>153</v>
      </c>
      <c r="B48" s="154"/>
      <c r="C48" s="154"/>
      <c r="D48" s="145"/>
      <c r="E48" s="156"/>
      <c r="F48" s="161">
        <v>2393974</v>
      </c>
      <c r="G48" s="146"/>
      <c r="H48" s="146">
        <v>2386881</v>
      </c>
      <c r="I48" s="146"/>
      <c r="J48" s="161">
        <v>721998</v>
      </c>
      <c r="K48" s="146"/>
      <c r="L48" s="146">
        <v>649079</v>
      </c>
    </row>
    <row r="49" spans="1:12" ht="15.6" customHeight="1">
      <c r="A49" s="162" t="s">
        <v>179</v>
      </c>
      <c r="B49" s="154"/>
      <c r="C49" s="154"/>
      <c r="D49" s="133"/>
      <c r="E49" s="156"/>
      <c r="F49" s="161">
        <v>67446</v>
      </c>
      <c r="G49" s="146"/>
      <c r="H49" s="146">
        <v>0</v>
      </c>
      <c r="I49" s="146"/>
      <c r="J49" s="161">
        <v>67446</v>
      </c>
      <c r="K49" s="146"/>
      <c r="L49" s="146">
        <v>0</v>
      </c>
    </row>
    <row r="50" spans="1:12" ht="15.6" customHeight="1">
      <c r="A50" s="162" t="s">
        <v>77</v>
      </c>
      <c r="B50" s="154"/>
      <c r="C50" s="154"/>
      <c r="D50" s="145"/>
      <c r="E50" s="156"/>
      <c r="F50" s="161">
        <v>4760395</v>
      </c>
      <c r="G50" s="146"/>
      <c r="H50" s="146">
        <v>670856</v>
      </c>
      <c r="I50" s="146"/>
      <c r="J50" s="161">
        <v>4546723</v>
      </c>
      <c r="K50" s="146"/>
      <c r="L50" s="146">
        <v>556744</v>
      </c>
    </row>
    <row r="51" spans="1:12" ht="15.6" customHeight="1">
      <c r="A51" s="162" t="s">
        <v>154</v>
      </c>
      <c r="B51" s="154"/>
      <c r="C51" s="154"/>
      <c r="D51" s="145"/>
      <c r="E51" s="156"/>
      <c r="F51" s="161">
        <v>0</v>
      </c>
      <c r="G51" s="146"/>
      <c r="H51" s="146">
        <v>3217653</v>
      </c>
      <c r="I51" s="146"/>
      <c r="J51" s="161">
        <v>0</v>
      </c>
      <c r="K51" s="146"/>
      <c r="L51" s="146">
        <v>3154139</v>
      </c>
    </row>
    <row r="52" spans="1:12" ht="15.6" customHeight="1">
      <c r="A52" s="162" t="s">
        <v>78</v>
      </c>
      <c r="B52" s="154"/>
      <c r="C52" s="154"/>
      <c r="D52" s="145"/>
      <c r="E52" s="156"/>
      <c r="F52" s="166">
        <v>935134</v>
      </c>
      <c r="G52" s="146"/>
      <c r="H52" s="152">
        <v>803816</v>
      </c>
      <c r="I52" s="146"/>
      <c r="J52" s="166">
        <v>802741</v>
      </c>
      <c r="K52" s="146"/>
      <c r="L52" s="152">
        <v>649601</v>
      </c>
    </row>
    <row r="53" spans="1:12" ht="11.45" customHeight="1">
      <c r="A53" s="162"/>
      <c r="B53" s="154"/>
      <c r="C53" s="154"/>
      <c r="D53" s="145"/>
      <c r="E53" s="156"/>
      <c r="F53" s="161"/>
      <c r="G53" s="146"/>
      <c r="H53" s="146"/>
      <c r="I53" s="146"/>
      <c r="J53" s="161"/>
      <c r="K53" s="146"/>
      <c r="L53" s="146"/>
    </row>
    <row r="54" spans="1:12" ht="15.6" customHeight="1">
      <c r="A54" s="165" t="s">
        <v>79</v>
      </c>
      <c r="B54" s="154"/>
      <c r="C54" s="154"/>
      <c r="D54" s="145"/>
      <c r="E54" s="156"/>
      <c r="F54" s="166">
        <f>SUM(F33:F53)</f>
        <v>189240815</v>
      </c>
      <c r="G54" s="146"/>
      <c r="H54" s="152">
        <f>SUM(H33:H53)</f>
        <v>148768237</v>
      </c>
      <c r="I54" s="146"/>
      <c r="J54" s="166">
        <f>SUM(J33:J53)</f>
        <v>153087487</v>
      </c>
      <c r="K54" s="146"/>
      <c r="L54" s="152">
        <f>SUM(L33:L53)</f>
        <v>110323664</v>
      </c>
    </row>
    <row r="55" spans="1:12" ht="11.45" customHeight="1">
      <c r="A55" s="154"/>
      <c r="B55" s="154"/>
      <c r="C55" s="154"/>
      <c r="D55" s="145"/>
      <c r="E55" s="156"/>
      <c r="F55" s="161"/>
      <c r="G55" s="146"/>
      <c r="H55" s="146"/>
      <c r="I55" s="146"/>
      <c r="J55" s="161"/>
      <c r="K55" s="146"/>
      <c r="L55" s="146"/>
    </row>
    <row r="56" spans="1:12" ht="15.6" customHeight="1" thickBot="1">
      <c r="A56" s="165" t="s">
        <v>14</v>
      </c>
      <c r="B56" s="154"/>
      <c r="C56" s="154"/>
      <c r="D56" s="145"/>
      <c r="E56" s="156"/>
      <c r="F56" s="169">
        <f>F54+F29</f>
        <v>300900134</v>
      </c>
      <c r="G56" s="146"/>
      <c r="H56" s="170">
        <f>H54+H29</f>
        <v>283444527</v>
      </c>
      <c r="I56" s="146"/>
      <c r="J56" s="169">
        <f>J54+J29</f>
        <v>256980324</v>
      </c>
      <c r="K56" s="146"/>
      <c r="L56" s="170">
        <f>L54+L29</f>
        <v>240870905</v>
      </c>
    </row>
    <row r="57" spans="1:12" s="253" customFormat="1" ht="15.6" customHeight="1" thickTop="1">
      <c r="A57" s="165"/>
      <c r="B57" s="154"/>
      <c r="C57" s="154"/>
      <c r="D57" s="255"/>
      <c r="E57" s="256"/>
      <c r="F57" s="171"/>
      <c r="G57" s="172"/>
      <c r="H57" s="171"/>
      <c r="I57" s="172"/>
      <c r="J57" s="171"/>
      <c r="K57" s="172"/>
      <c r="L57" s="171"/>
    </row>
    <row r="58" spans="1:12" s="253" customFormat="1" ht="15.6" customHeight="1">
      <c r="A58" s="165"/>
      <c r="B58" s="154"/>
      <c r="C58" s="154"/>
      <c r="D58" s="255"/>
      <c r="E58" s="256"/>
      <c r="F58" s="171"/>
      <c r="G58" s="172"/>
      <c r="H58" s="171"/>
      <c r="I58" s="172"/>
      <c r="J58" s="171"/>
      <c r="K58" s="172"/>
      <c r="L58" s="171"/>
    </row>
    <row r="59" spans="1:12" ht="8.25" customHeight="1">
      <c r="A59" s="165"/>
      <c r="B59" s="154"/>
      <c r="C59" s="154"/>
      <c r="D59" s="255"/>
      <c r="E59" s="256"/>
      <c r="F59" s="171"/>
      <c r="G59" s="172"/>
      <c r="H59" s="171"/>
      <c r="I59" s="172"/>
      <c r="J59" s="171"/>
      <c r="K59" s="172"/>
      <c r="L59" s="171"/>
    </row>
    <row r="60" spans="1:12" ht="21.95" customHeight="1">
      <c r="A60" s="261" t="s">
        <v>181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</row>
    <row r="61" spans="1:12" ht="16.5" customHeight="1">
      <c r="A61" s="144" t="str">
        <f>+A1</f>
        <v>Thai Oil Public Company Limited</v>
      </c>
      <c r="B61" s="144"/>
      <c r="C61" s="144"/>
      <c r="D61" s="145"/>
      <c r="E61" s="145"/>
      <c r="F61" s="146"/>
      <c r="G61" s="147"/>
      <c r="H61" s="146"/>
      <c r="I61" s="146"/>
      <c r="J61" s="146"/>
      <c r="K61" s="147"/>
      <c r="L61" s="148"/>
    </row>
    <row r="62" spans="1:12" ht="16.5" customHeight="1">
      <c r="A62" s="144" t="s">
        <v>101</v>
      </c>
      <c r="B62" s="144"/>
      <c r="C62" s="144"/>
      <c r="D62" s="145"/>
      <c r="E62" s="145"/>
      <c r="F62" s="146"/>
      <c r="G62" s="147"/>
      <c r="H62" s="146"/>
      <c r="I62" s="146"/>
      <c r="J62" s="146"/>
      <c r="K62" s="147"/>
      <c r="L62" s="146"/>
    </row>
    <row r="63" spans="1:12" ht="16.5" customHeight="1">
      <c r="A63" s="150" t="str">
        <f>A3</f>
        <v>As at 30 September 2020</v>
      </c>
      <c r="B63" s="150"/>
      <c r="C63" s="150"/>
      <c r="D63" s="151"/>
      <c r="E63" s="151"/>
      <c r="F63" s="152"/>
      <c r="G63" s="153"/>
      <c r="H63" s="152"/>
      <c r="I63" s="152"/>
      <c r="J63" s="152"/>
      <c r="K63" s="153"/>
      <c r="L63" s="152"/>
    </row>
    <row r="64" spans="1:12" ht="16.5" customHeight="1">
      <c r="A64" s="144"/>
      <c r="B64" s="144"/>
      <c r="C64" s="144"/>
      <c r="D64" s="145"/>
      <c r="E64" s="145"/>
      <c r="F64" s="146"/>
      <c r="G64" s="147"/>
      <c r="H64" s="146"/>
      <c r="I64" s="146"/>
      <c r="J64" s="146"/>
      <c r="K64" s="147"/>
      <c r="L64" s="146"/>
    </row>
    <row r="65" spans="1:12" ht="16.5" customHeight="1">
      <c r="A65" s="154"/>
      <c r="B65" s="154"/>
      <c r="C65" s="154"/>
      <c r="D65" s="145"/>
      <c r="E65" s="145"/>
      <c r="F65" s="146"/>
      <c r="G65" s="147"/>
      <c r="H65" s="146"/>
      <c r="I65" s="146"/>
      <c r="J65" s="146"/>
      <c r="K65" s="147"/>
      <c r="L65" s="146"/>
    </row>
    <row r="66" spans="1:12" ht="16.5" customHeight="1">
      <c r="A66" s="154"/>
      <c r="B66" s="154"/>
      <c r="C66" s="154"/>
      <c r="D66" s="145"/>
      <c r="E66" s="145"/>
      <c r="F66" s="257" t="s">
        <v>0</v>
      </c>
      <c r="G66" s="258"/>
      <c r="H66" s="258"/>
      <c r="I66" s="155"/>
      <c r="J66" s="257" t="s">
        <v>1</v>
      </c>
      <c r="K66" s="258"/>
      <c r="L66" s="258"/>
    </row>
    <row r="67" spans="1:12" ht="16.5" customHeight="1">
      <c r="A67" s="154" t="s">
        <v>2</v>
      </c>
      <c r="B67" s="154"/>
      <c r="C67" s="154"/>
      <c r="D67" s="156"/>
      <c r="E67" s="156"/>
      <c r="F67" s="259" t="s">
        <v>3</v>
      </c>
      <c r="G67" s="260"/>
      <c r="H67" s="260"/>
      <c r="I67" s="155"/>
      <c r="J67" s="259" t="s">
        <v>3</v>
      </c>
      <c r="K67" s="260"/>
      <c r="L67" s="260"/>
    </row>
    <row r="68" spans="1:12" ht="16.5" customHeight="1">
      <c r="A68" s="154"/>
      <c r="B68" s="154"/>
      <c r="C68" s="154"/>
      <c r="D68" s="156"/>
      <c r="E68" s="156"/>
      <c r="F68" s="148" t="s">
        <v>4</v>
      </c>
      <c r="G68" s="157"/>
      <c r="H68" s="148" t="s">
        <v>5</v>
      </c>
      <c r="I68" s="148"/>
      <c r="J68" s="148" t="s">
        <v>4</v>
      </c>
      <c r="K68" s="157"/>
      <c r="L68" s="148" t="s">
        <v>5</v>
      </c>
    </row>
    <row r="69" spans="1:12" ht="16.5" customHeight="1">
      <c r="A69" s="154"/>
      <c r="B69" s="154"/>
      <c r="C69" s="154"/>
      <c r="D69" s="156"/>
      <c r="E69" s="156"/>
      <c r="F69" s="158" t="s">
        <v>209</v>
      </c>
      <c r="G69" s="157"/>
      <c r="H69" s="148" t="s">
        <v>6</v>
      </c>
      <c r="I69" s="148"/>
      <c r="J69" s="158" t="s">
        <v>209</v>
      </c>
      <c r="K69" s="157"/>
      <c r="L69" s="148" t="s">
        <v>6</v>
      </c>
    </row>
    <row r="70" spans="1:12" ht="16.5" customHeight="1">
      <c r="A70" s="154"/>
      <c r="B70" s="154"/>
      <c r="C70" s="154"/>
      <c r="D70" s="156"/>
      <c r="E70" s="156"/>
      <c r="F70" s="148" t="s">
        <v>168</v>
      </c>
      <c r="G70" s="157"/>
      <c r="H70" s="148" t="s">
        <v>67</v>
      </c>
      <c r="I70" s="148"/>
      <c r="J70" s="148" t="s">
        <v>168</v>
      </c>
      <c r="K70" s="157"/>
      <c r="L70" s="148" t="s">
        <v>67</v>
      </c>
    </row>
    <row r="71" spans="1:12" ht="16.5" customHeight="1">
      <c r="A71" s="154"/>
      <c r="B71" s="154"/>
      <c r="C71" s="154"/>
      <c r="D71" s="159" t="s">
        <v>7</v>
      </c>
      <c r="E71" s="156"/>
      <c r="F71" s="160" t="s">
        <v>118</v>
      </c>
      <c r="G71" s="157"/>
      <c r="H71" s="160" t="s">
        <v>118</v>
      </c>
      <c r="I71" s="148"/>
      <c r="J71" s="160" t="s">
        <v>118</v>
      </c>
      <c r="K71" s="157"/>
      <c r="L71" s="160" t="s">
        <v>118</v>
      </c>
    </row>
    <row r="72" spans="1:12" ht="16.5" customHeight="1">
      <c r="A72" s="154"/>
      <c r="B72" s="154"/>
      <c r="C72" s="154"/>
      <c r="D72" s="156"/>
      <c r="E72" s="156"/>
      <c r="F72" s="173"/>
      <c r="G72" s="157"/>
      <c r="H72" s="148"/>
      <c r="I72" s="148"/>
      <c r="J72" s="173"/>
      <c r="K72" s="157"/>
      <c r="L72" s="148"/>
    </row>
    <row r="73" spans="1:12" ht="16.5" customHeight="1">
      <c r="A73" s="144" t="s">
        <v>15</v>
      </c>
      <c r="B73" s="144"/>
      <c r="C73" s="154"/>
      <c r="D73" s="145"/>
      <c r="E73" s="145"/>
      <c r="F73" s="161"/>
      <c r="G73" s="147"/>
      <c r="H73" s="146"/>
      <c r="I73" s="146"/>
      <c r="J73" s="161"/>
      <c r="K73" s="147"/>
      <c r="L73" s="146"/>
    </row>
    <row r="74" spans="1:12" ht="16.5" customHeight="1">
      <c r="A74" s="144"/>
      <c r="B74" s="144"/>
      <c r="C74" s="154"/>
      <c r="D74" s="156"/>
      <c r="E74" s="145"/>
      <c r="F74" s="161"/>
      <c r="G74" s="147"/>
      <c r="H74" s="146"/>
      <c r="I74" s="146"/>
      <c r="J74" s="161"/>
      <c r="K74" s="147"/>
      <c r="L74" s="146"/>
    </row>
    <row r="75" spans="1:12" ht="16.5" customHeight="1">
      <c r="A75" s="144" t="s">
        <v>16</v>
      </c>
      <c r="B75" s="144"/>
      <c r="C75" s="154"/>
      <c r="D75" s="145"/>
      <c r="E75" s="145"/>
      <c r="F75" s="161"/>
      <c r="G75" s="147"/>
      <c r="H75" s="146"/>
      <c r="I75" s="146"/>
      <c r="J75" s="161"/>
      <c r="K75" s="147"/>
      <c r="L75" s="146"/>
    </row>
    <row r="76" spans="1:12" ht="16.5" customHeight="1">
      <c r="A76" s="144"/>
      <c r="B76" s="144"/>
      <c r="C76" s="154"/>
      <c r="D76" s="145"/>
      <c r="E76" s="145"/>
      <c r="F76" s="161"/>
      <c r="G76" s="147"/>
      <c r="H76" s="146"/>
      <c r="I76" s="146"/>
      <c r="J76" s="161"/>
      <c r="K76" s="147"/>
      <c r="L76" s="146"/>
    </row>
    <row r="77" spans="1:12" ht="16.5" customHeight="1">
      <c r="A77" s="162" t="s">
        <v>155</v>
      </c>
      <c r="B77" s="144"/>
      <c r="C77" s="154"/>
      <c r="D77" s="145"/>
      <c r="E77" s="145"/>
      <c r="F77" s="161">
        <v>1180619</v>
      </c>
      <c r="G77" s="146"/>
      <c r="H77" s="146">
        <v>1576141</v>
      </c>
      <c r="I77" s="146"/>
      <c r="J77" s="161">
        <v>0</v>
      </c>
      <c r="K77" s="146"/>
      <c r="L77" s="146">
        <v>0</v>
      </c>
    </row>
    <row r="78" spans="1:12" ht="16.5" customHeight="1">
      <c r="A78" s="162" t="s">
        <v>52</v>
      </c>
      <c r="B78" s="154"/>
      <c r="C78" s="154"/>
      <c r="D78" s="145">
        <v>13</v>
      </c>
      <c r="E78" s="145"/>
      <c r="F78" s="161">
        <v>11419834</v>
      </c>
      <c r="G78" s="146"/>
      <c r="H78" s="146">
        <v>25015153</v>
      </c>
      <c r="I78" s="146"/>
      <c r="J78" s="161">
        <v>12435190</v>
      </c>
      <c r="K78" s="146"/>
      <c r="L78" s="146">
        <v>27134382</v>
      </c>
    </row>
    <row r="79" spans="1:12" ht="16.5" customHeight="1">
      <c r="A79" s="162" t="s">
        <v>80</v>
      </c>
      <c r="B79" s="154"/>
      <c r="C79" s="154"/>
      <c r="D79" s="145"/>
      <c r="E79" s="145"/>
      <c r="F79" s="161">
        <v>3862326</v>
      </c>
      <c r="G79" s="146"/>
      <c r="H79" s="146">
        <v>9106115</v>
      </c>
      <c r="I79" s="146"/>
      <c r="J79" s="161">
        <v>3730588</v>
      </c>
      <c r="K79" s="146"/>
      <c r="L79" s="146">
        <v>8530650</v>
      </c>
    </row>
    <row r="80" spans="1:12" ht="16.5" customHeight="1">
      <c r="A80" s="162" t="s">
        <v>156</v>
      </c>
      <c r="B80" s="154"/>
      <c r="C80" s="154"/>
      <c r="D80" s="145">
        <v>18</v>
      </c>
      <c r="E80" s="145"/>
      <c r="F80" s="161">
        <v>0</v>
      </c>
      <c r="G80" s="146"/>
      <c r="H80" s="146">
        <v>0</v>
      </c>
      <c r="I80" s="146"/>
      <c r="J80" s="161">
        <v>64871</v>
      </c>
      <c r="K80" s="146"/>
      <c r="L80" s="146">
        <v>2467426</v>
      </c>
    </row>
    <row r="81" spans="1:12" ht="16.5" customHeight="1">
      <c r="A81" s="162" t="s">
        <v>157</v>
      </c>
      <c r="B81" s="154"/>
      <c r="C81" s="154"/>
      <c r="D81" s="145"/>
      <c r="E81" s="145"/>
      <c r="F81" s="161"/>
      <c r="G81" s="146"/>
      <c r="H81" s="146"/>
      <c r="I81" s="146"/>
      <c r="J81" s="161"/>
      <c r="K81" s="146"/>
      <c r="L81" s="146"/>
    </row>
    <row r="82" spans="1:12" ht="16.5" customHeight="1">
      <c r="A82" s="162"/>
      <c r="B82" s="154" t="s">
        <v>158</v>
      </c>
      <c r="C82" s="154"/>
      <c r="D82" s="145"/>
      <c r="E82" s="145"/>
      <c r="F82" s="161">
        <v>1007380</v>
      </c>
      <c r="G82" s="146"/>
      <c r="H82" s="146">
        <v>1335895</v>
      </c>
      <c r="I82" s="146"/>
      <c r="J82" s="161">
        <v>0</v>
      </c>
      <c r="K82" s="146"/>
      <c r="L82" s="146">
        <v>0</v>
      </c>
    </row>
    <row r="83" spans="1:12" ht="16.5" customHeight="1">
      <c r="A83" s="162" t="s">
        <v>178</v>
      </c>
      <c r="B83" s="144"/>
      <c r="C83" s="154"/>
      <c r="D83" s="145"/>
      <c r="E83" s="145"/>
      <c r="F83" s="161">
        <v>46827</v>
      </c>
      <c r="G83" s="146"/>
      <c r="H83" s="146">
        <v>0</v>
      </c>
      <c r="I83" s="146"/>
      <c r="J83" s="161">
        <v>164087</v>
      </c>
      <c r="K83" s="146"/>
      <c r="L83" s="146">
        <v>0</v>
      </c>
    </row>
    <row r="84" spans="1:12" ht="16.5" customHeight="1">
      <c r="A84" s="162" t="s">
        <v>187</v>
      </c>
      <c r="B84" s="154"/>
      <c r="C84" s="154"/>
      <c r="D84" s="145">
        <v>5</v>
      </c>
      <c r="E84" s="145"/>
      <c r="F84" s="161">
        <v>867123</v>
      </c>
      <c r="G84" s="146"/>
      <c r="H84" s="146">
        <v>0</v>
      </c>
      <c r="I84" s="146"/>
      <c r="J84" s="161">
        <v>849766</v>
      </c>
      <c r="K84" s="146"/>
      <c r="L84" s="146">
        <v>0</v>
      </c>
    </row>
    <row r="85" spans="1:12" ht="16.5" customHeight="1">
      <c r="A85" s="162" t="s">
        <v>159</v>
      </c>
      <c r="B85" s="154"/>
      <c r="C85" s="154"/>
      <c r="D85" s="145"/>
      <c r="E85" s="145"/>
      <c r="F85" s="161">
        <v>3000000</v>
      </c>
      <c r="G85" s="146"/>
      <c r="H85" s="146">
        <v>0</v>
      </c>
      <c r="I85" s="146"/>
      <c r="J85" s="161">
        <v>3000000</v>
      </c>
      <c r="K85" s="146"/>
      <c r="L85" s="146">
        <v>0</v>
      </c>
    </row>
    <row r="86" spans="1:12" ht="16.5" customHeight="1">
      <c r="A86" s="162" t="s">
        <v>130</v>
      </c>
      <c r="B86" s="154"/>
      <c r="C86" s="154"/>
      <c r="D86" s="145"/>
      <c r="E86" s="145"/>
      <c r="F86" s="161">
        <v>1700461</v>
      </c>
      <c r="G86" s="146"/>
      <c r="H86" s="146">
        <v>1417727</v>
      </c>
      <c r="I86" s="146"/>
      <c r="J86" s="161">
        <v>1700461</v>
      </c>
      <c r="K86" s="146"/>
      <c r="L86" s="146">
        <v>1417727</v>
      </c>
    </row>
    <row r="87" spans="1:12" ht="16.5" customHeight="1">
      <c r="A87" s="162" t="s">
        <v>131</v>
      </c>
      <c r="B87" s="154"/>
      <c r="C87" s="154"/>
      <c r="D87" s="145"/>
      <c r="E87" s="145"/>
      <c r="F87" s="161">
        <v>207102</v>
      </c>
      <c r="G87" s="146"/>
      <c r="H87" s="146">
        <v>215016</v>
      </c>
      <c r="I87" s="146"/>
      <c r="J87" s="161">
        <v>0</v>
      </c>
      <c r="K87" s="146"/>
      <c r="L87" s="146">
        <v>0</v>
      </c>
    </row>
    <row r="88" spans="1:12" ht="16.5" customHeight="1">
      <c r="A88" s="162" t="s">
        <v>132</v>
      </c>
      <c r="B88" s="154"/>
      <c r="C88" s="154"/>
      <c r="D88" s="145"/>
      <c r="E88" s="145"/>
      <c r="F88" s="166">
        <v>0</v>
      </c>
      <c r="G88" s="146"/>
      <c r="H88" s="152">
        <v>652</v>
      </c>
      <c r="I88" s="146"/>
      <c r="J88" s="166">
        <v>0</v>
      </c>
      <c r="K88" s="146"/>
      <c r="L88" s="152">
        <v>652</v>
      </c>
    </row>
    <row r="89" spans="1:12" ht="16.5" customHeight="1">
      <c r="A89" s="144"/>
      <c r="B89" s="144"/>
      <c r="C89" s="154"/>
      <c r="D89" s="156"/>
      <c r="E89" s="145"/>
      <c r="F89" s="161"/>
      <c r="G89" s="147"/>
      <c r="H89" s="146"/>
      <c r="I89" s="146"/>
      <c r="J89" s="161"/>
      <c r="K89" s="147"/>
      <c r="L89" s="146"/>
    </row>
    <row r="90" spans="1:12" ht="16.5" customHeight="1">
      <c r="A90" s="165" t="s">
        <v>17</v>
      </c>
      <c r="B90" s="154"/>
      <c r="C90" s="154"/>
      <c r="D90" s="145"/>
      <c r="E90" s="145"/>
      <c r="F90" s="166">
        <f>SUM(F77:F88)</f>
        <v>23291672</v>
      </c>
      <c r="G90" s="146"/>
      <c r="H90" s="152">
        <f>SUM(H77:H88)</f>
        <v>38666699</v>
      </c>
      <c r="I90" s="146"/>
      <c r="J90" s="166">
        <f>SUM(J77:J88)</f>
        <v>21944963</v>
      </c>
      <c r="K90" s="146"/>
      <c r="L90" s="152">
        <f>SUM(L77:L88)</f>
        <v>39550837</v>
      </c>
    </row>
    <row r="91" spans="1:12" ht="16.5" customHeight="1">
      <c r="A91" s="165"/>
      <c r="B91" s="154"/>
      <c r="C91" s="154"/>
      <c r="D91" s="145"/>
      <c r="E91" s="156"/>
      <c r="F91" s="161"/>
      <c r="G91" s="146"/>
      <c r="H91" s="146"/>
      <c r="I91" s="146"/>
      <c r="J91" s="161"/>
      <c r="K91" s="146"/>
      <c r="L91" s="146"/>
    </row>
    <row r="92" spans="1:12" ht="16.5" customHeight="1">
      <c r="A92" s="165" t="s">
        <v>18</v>
      </c>
      <c r="B92" s="154"/>
      <c r="C92" s="154"/>
      <c r="D92" s="145"/>
      <c r="E92" s="145"/>
      <c r="F92" s="161"/>
      <c r="G92" s="146"/>
      <c r="H92" s="146"/>
      <c r="I92" s="146"/>
      <c r="J92" s="161"/>
      <c r="K92" s="146"/>
      <c r="L92" s="146"/>
    </row>
    <row r="93" spans="1:12" ht="16.5" customHeight="1">
      <c r="A93" s="167"/>
      <c r="B93" s="154"/>
      <c r="C93" s="154"/>
      <c r="D93" s="145"/>
      <c r="E93" s="156"/>
      <c r="F93" s="161"/>
      <c r="G93" s="146"/>
      <c r="H93" s="146"/>
      <c r="I93" s="146"/>
      <c r="J93" s="161"/>
      <c r="K93" s="146"/>
      <c r="L93" s="146"/>
    </row>
    <row r="94" spans="1:12" ht="16.5" customHeight="1">
      <c r="A94" s="162" t="s">
        <v>160</v>
      </c>
      <c r="B94" s="154"/>
      <c r="C94" s="154"/>
      <c r="D94" s="145"/>
      <c r="E94" s="145"/>
      <c r="F94" s="161">
        <v>13738369</v>
      </c>
      <c r="G94" s="146"/>
      <c r="H94" s="146">
        <v>13884312</v>
      </c>
      <c r="I94" s="146"/>
      <c r="J94" s="161">
        <v>0</v>
      </c>
      <c r="K94" s="146"/>
      <c r="L94" s="146">
        <v>0</v>
      </c>
    </row>
    <row r="95" spans="1:12" ht="16.5" customHeight="1">
      <c r="A95" s="162" t="s">
        <v>161</v>
      </c>
      <c r="B95" s="154"/>
      <c r="C95" s="154"/>
      <c r="D95" s="145"/>
      <c r="E95" s="145"/>
      <c r="F95" s="161">
        <v>279438</v>
      </c>
      <c r="G95" s="146"/>
      <c r="H95" s="146">
        <v>219438</v>
      </c>
      <c r="I95" s="146"/>
      <c r="J95" s="161">
        <v>0</v>
      </c>
      <c r="K95" s="146"/>
      <c r="L95" s="146">
        <v>0</v>
      </c>
    </row>
    <row r="96" spans="1:12" ht="16.5" customHeight="1">
      <c r="A96" s="162" t="s">
        <v>162</v>
      </c>
      <c r="B96" s="154"/>
      <c r="C96" s="154"/>
      <c r="D96" s="145">
        <v>18</v>
      </c>
      <c r="E96" s="145"/>
      <c r="F96" s="161">
        <v>3998847</v>
      </c>
      <c r="G96" s="146"/>
      <c r="H96" s="146">
        <v>3998847</v>
      </c>
      <c r="I96" s="146"/>
      <c r="J96" s="161">
        <v>100248293</v>
      </c>
      <c r="K96" s="146"/>
      <c r="L96" s="146">
        <v>65366056</v>
      </c>
    </row>
    <row r="97" spans="1:12" ht="16.5" customHeight="1">
      <c r="A97" s="162" t="s">
        <v>163</v>
      </c>
      <c r="B97" s="154"/>
      <c r="C97" s="154"/>
      <c r="D97" s="145">
        <v>14</v>
      </c>
      <c r="E97" s="145"/>
      <c r="F97" s="161">
        <v>129567364</v>
      </c>
      <c r="G97" s="146"/>
      <c r="H97" s="146">
        <v>97184201</v>
      </c>
      <c r="I97" s="146"/>
      <c r="J97" s="161">
        <v>29731397</v>
      </c>
      <c r="K97" s="146"/>
      <c r="L97" s="146">
        <v>32129435</v>
      </c>
    </row>
    <row r="98" spans="1:12" ht="16.5" customHeight="1">
      <c r="A98" s="162" t="s">
        <v>178</v>
      </c>
      <c r="B98" s="154"/>
      <c r="C98" s="154"/>
      <c r="D98" s="145"/>
      <c r="E98" s="145"/>
      <c r="F98" s="161">
        <v>540965</v>
      </c>
      <c r="G98" s="146"/>
      <c r="H98" s="146">
        <v>0</v>
      </c>
      <c r="I98" s="146"/>
      <c r="J98" s="161">
        <v>0</v>
      </c>
      <c r="K98" s="146"/>
      <c r="L98" s="146">
        <v>0</v>
      </c>
    </row>
    <row r="99" spans="1:12" ht="16.5" customHeight="1">
      <c r="A99" s="162" t="s">
        <v>186</v>
      </c>
      <c r="B99" s="154"/>
      <c r="C99" s="154"/>
      <c r="D99" s="145">
        <v>5</v>
      </c>
      <c r="E99" s="145"/>
      <c r="F99" s="161">
        <v>11422933</v>
      </c>
      <c r="G99" s="146"/>
      <c r="H99" s="146">
        <v>0</v>
      </c>
      <c r="I99" s="146"/>
      <c r="J99" s="161">
        <v>11400004</v>
      </c>
      <c r="K99" s="146"/>
      <c r="L99" s="146">
        <v>0</v>
      </c>
    </row>
    <row r="100" spans="1:12" ht="16.5" customHeight="1">
      <c r="A100" s="162" t="s">
        <v>81</v>
      </c>
      <c r="B100" s="154"/>
      <c r="C100" s="154"/>
      <c r="D100" s="145"/>
      <c r="E100" s="145"/>
      <c r="F100" s="161">
        <v>136863</v>
      </c>
      <c r="G100" s="146"/>
      <c r="H100" s="146">
        <v>124916</v>
      </c>
      <c r="I100" s="146"/>
      <c r="J100" s="161">
        <v>0</v>
      </c>
      <c r="K100" s="146"/>
      <c r="L100" s="146">
        <v>0</v>
      </c>
    </row>
    <row r="101" spans="1:12" ht="16.5" customHeight="1">
      <c r="A101" s="162" t="s">
        <v>164</v>
      </c>
      <c r="B101" s="154"/>
      <c r="C101" s="154"/>
      <c r="D101" s="145"/>
      <c r="E101" s="145"/>
      <c r="F101" s="161">
        <v>4766996</v>
      </c>
      <c r="G101" s="146"/>
      <c r="H101" s="146">
        <v>4586029</v>
      </c>
      <c r="I101" s="146"/>
      <c r="J101" s="161">
        <v>3974686</v>
      </c>
      <c r="K101" s="146"/>
      <c r="L101" s="146">
        <v>3954907</v>
      </c>
    </row>
    <row r="102" spans="1:12" ht="16.5" customHeight="1">
      <c r="A102" s="162" t="s">
        <v>82</v>
      </c>
      <c r="B102" s="154"/>
      <c r="C102" s="154"/>
      <c r="D102" s="145"/>
      <c r="E102" s="145"/>
      <c r="F102" s="166">
        <v>1635116</v>
      </c>
      <c r="G102" s="146"/>
      <c r="H102" s="152">
        <v>856577</v>
      </c>
      <c r="I102" s="146"/>
      <c r="J102" s="166">
        <v>1912002</v>
      </c>
      <c r="K102" s="146"/>
      <c r="L102" s="152">
        <v>1149140</v>
      </c>
    </row>
    <row r="103" spans="1:12" ht="16.5" customHeight="1">
      <c r="A103" s="144"/>
      <c r="B103" s="144"/>
      <c r="C103" s="154"/>
      <c r="D103" s="156"/>
      <c r="E103" s="145"/>
      <c r="F103" s="161"/>
      <c r="G103" s="147"/>
      <c r="H103" s="146"/>
      <c r="I103" s="146"/>
      <c r="J103" s="161"/>
      <c r="K103" s="147"/>
      <c r="L103" s="146"/>
    </row>
    <row r="104" spans="1:12" ht="16.5" customHeight="1">
      <c r="A104" s="165" t="s">
        <v>19</v>
      </c>
      <c r="B104" s="154"/>
      <c r="C104" s="154"/>
      <c r="D104" s="145"/>
      <c r="E104" s="145"/>
      <c r="F104" s="166">
        <f>SUM(F94:F103)</f>
        <v>166086891</v>
      </c>
      <c r="G104" s="146"/>
      <c r="H104" s="152">
        <f>SUM(H94:H103)</f>
        <v>120854320</v>
      </c>
      <c r="I104" s="146"/>
      <c r="J104" s="166">
        <f>SUM(J94:J103)</f>
        <v>147266382</v>
      </c>
      <c r="K104" s="146"/>
      <c r="L104" s="152">
        <f>SUM(L94:L103)</f>
        <v>102599538</v>
      </c>
    </row>
    <row r="105" spans="1:12" ht="16.5" customHeight="1">
      <c r="A105" s="144"/>
      <c r="B105" s="144"/>
      <c r="C105" s="154"/>
      <c r="D105" s="156"/>
      <c r="E105" s="145"/>
      <c r="F105" s="161"/>
      <c r="G105" s="147"/>
      <c r="H105" s="146"/>
      <c r="I105" s="146"/>
      <c r="J105" s="161"/>
      <c r="K105" s="147"/>
      <c r="L105" s="146"/>
    </row>
    <row r="106" spans="1:12" ht="16.5" customHeight="1">
      <c r="A106" s="165" t="s">
        <v>20</v>
      </c>
      <c r="B106" s="154"/>
      <c r="C106" s="154"/>
      <c r="D106" s="145"/>
      <c r="E106" s="145"/>
      <c r="F106" s="166">
        <f>F90+F104</f>
        <v>189378563</v>
      </c>
      <c r="G106" s="146"/>
      <c r="H106" s="152">
        <f>H90+H104</f>
        <v>159521019</v>
      </c>
      <c r="I106" s="146"/>
      <c r="J106" s="166">
        <f>J90+J104</f>
        <v>169211345</v>
      </c>
      <c r="K106" s="146"/>
      <c r="L106" s="152">
        <f>L90+L104</f>
        <v>142150375</v>
      </c>
    </row>
    <row r="107" spans="1:12" ht="16.5" customHeight="1">
      <c r="A107" s="162"/>
      <c r="B107" s="154"/>
      <c r="C107" s="154"/>
      <c r="D107" s="145"/>
      <c r="E107" s="145"/>
      <c r="F107" s="146"/>
      <c r="G107" s="146"/>
      <c r="H107" s="146"/>
      <c r="I107" s="146"/>
      <c r="J107" s="146"/>
      <c r="K107" s="146"/>
      <c r="L107" s="146"/>
    </row>
    <row r="108" spans="1:12" ht="16.5" customHeight="1">
      <c r="A108" s="162"/>
      <c r="B108" s="154"/>
      <c r="C108" s="154"/>
      <c r="D108" s="145"/>
      <c r="E108" s="145"/>
      <c r="F108" s="146"/>
      <c r="G108" s="146"/>
      <c r="H108" s="146"/>
      <c r="I108" s="146"/>
      <c r="J108" s="146"/>
      <c r="K108" s="146"/>
      <c r="L108" s="146"/>
    </row>
    <row r="109" spans="1:12" s="253" customFormat="1" ht="16.5" customHeight="1">
      <c r="A109" s="162"/>
      <c r="B109" s="154"/>
      <c r="C109" s="154"/>
      <c r="D109" s="145"/>
      <c r="E109" s="145"/>
      <c r="F109" s="146"/>
      <c r="G109" s="146"/>
      <c r="H109" s="146"/>
      <c r="I109" s="146"/>
      <c r="J109" s="146"/>
      <c r="K109" s="146"/>
      <c r="L109" s="146"/>
    </row>
    <row r="110" spans="1:12" s="253" customFormat="1" ht="16.5" customHeight="1">
      <c r="A110" s="162"/>
      <c r="B110" s="154"/>
      <c r="C110" s="154"/>
      <c r="D110" s="145"/>
      <c r="E110" s="145"/>
      <c r="F110" s="146"/>
      <c r="G110" s="146"/>
      <c r="H110" s="146"/>
      <c r="I110" s="146"/>
      <c r="J110" s="146"/>
      <c r="K110" s="146"/>
      <c r="L110" s="146"/>
    </row>
    <row r="111" spans="1:12" ht="16.5" customHeight="1">
      <c r="A111" s="162"/>
      <c r="B111" s="154"/>
      <c r="C111" s="154"/>
      <c r="D111" s="145"/>
      <c r="E111" s="145"/>
      <c r="F111" s="146"/>
      <c r="G111" s="146"/>
      <c r="H111" s="146"/>
      <c r="I111" s="146"/>
      <c r="J111" s="146"/>
      <c r="K111" s="146"/>
      <c r="L111" s="146"/>
    </row>
    <row r="112" spans="1:12" ht="16.5" customHeight="1">
      <c r="A112" s="162"/>
      <c r="B112" s="154"/>
      <c r="C112" s="154"/>
      <c r="D112" s="145"/>
      <c r="E112" s="145"/>
      <c r="F112" s="146"/>
      <c r="G112" s="146"/>
      <c r="H112" s="146"/>
      <c r="I112" s="146"/>
      <c r="J112" s="146"/>
      <c r="K112" s="146"/>
      <c r="L112" s="146"/>
    </row>
    <row r="113" spans="1:12" ht="10.5" customHeight="1">
      <c r="A113" s="162"/>
      <c r="B113" s="154"/>
      <c r="C113" s="154"/>
      <c r="D113" s="145"/>
      <c r="E113" s="145"/>
      <c r="F113" s="146"/>
      <c r="G113" s="146"/>
      <c r="H113" s="146"/>
      <c r="I113" s="146"/>
      <c r="J113" s="146"/>
      <c r="K113" s="146"/>
      <c r="L113" s="146"/>
    </row>
    <row r="114" spans="1:12" ht="6" customHeight="1">
      <c r="A114" s="162"/>
      <c r="B114" s="154"/>
      <c r="C114" s="154"/>
      <c r="D114" s="145"/>
      <c r="E114" s="145"/>
      <c r="F114" s="146"/>
      <c r="G114" s="146"/>
      <c r="H114" s="146"/>
      <c r="I114" s="146"/>
      <c r="J114" s="146"/>
      <c r="K114" s="146"/>
      <c r="L114" s="146"/>
    </row>
    <row r="115" spans="1:12" ht="22.35" customHeight="1">
      <c r="A115" s="261" t="s">
        <v>181</v>
      </c>
      <c r="B115" s="260"/>
      <c r="C115" s="260"/>
      <c r="D115" s="260"/>
      <c r="E115" s="260"/>
      <c r="F115" s="260"/>
      <c r="G115" s="260"/>
      <c r="H115" s="260"/>
      <c r="I115" s="260"/>
      <c r="J115" s="260"/>
      <c r="K115" s="260"/>
      <c r="L115" s="260"/>
    </row>
    <row r="116" spans="1:12" ht="16.5" customHeight="1">
      <c r="A116" s="144" t="str">
        <f>+A1</f>
        <v>Thai Oil Public Company Limited</v>
      </c>
      <c r="B116" s="144"/>
      <c r="C116" s="144"/>
      <c r="D116" s="145"/>
      <c r="E116" s="145"/>
      <c r="F116" s="146"/>
      <c r="G116" s="147"/>
      <c r="H116" s="146"/>
      <c r="I116" s="146"/>
      <c r="J116" s="146"/>
      <c r="K116" s="147"/>
      <c r="L116" s="148"/>
    </row>
    <row r="117" spans="1:12" ht="16.5" customHeight="1">
      <c r="A117" s="144" t="s">
        <v>101</v>
      </c>
      <c r="B117" s="144"/>
      <c r="C117" s="144"/>
      <c r="D117" s="145"/>
      <c r="E117" s="145"/>
      <c r="F117" s="146"/>
      <c r="G117" s="147"/>
      <c r="H117" s="146"/>
      <c r="I117" s="146"/>
      <c r="J117" s="146"/>
      <c r="K117" s="147"/>
      <c r="L117" s="146"/>
    </row>
    <row r="118" spans="1:12" ht="16.5" customHeight="1">
      <c r="A118" s="150" t="str">
        <f>+A3</f>
        <v>As at 30 September 2020</v>
      </c>
      <c r="B118" s="150"/>
      <c r="C118" s="150"/>
      <c r="D118" s="151"/>
      <c r="E118" s="151"/>
      <c r="F118" s="152"/>
      <c r="G118" s="153"/>
      <c r="H118" s="152"/>
      <c r="I118" s="152"/>
      <c r="J118" s="152"/>
      <c r="K118" s="153"/>
      <c r="L118" s="152"/>
    </row>
    <row r="119" spans="1:12" ht="16.5" customHeight="1">
      <c r="A119" s="144"/>
      <c r="B119" s="144"/>
      <c r="C119" s="144"/>
      <c r="D119" s="145"/>
      <c r="E119" s="145"/>
      <c r="F119" s="146"/>
      <c r="G119" s="147"/>
      <c r="H119" s="146"/>
      <c r="I119" s="146"/>
      <c r="J119" s="146"/>
      <c r="K119" s="147"/>
      <c r="L119" s="146"/>
    </row>
    <row r="120" spans="1:12" ht="16.5" customHeight="1">
      <c r="A120" s="154"/>
      <c r="B120" s="154"/>
      <c r="C120" s="154"/>
      <c r="D120" s="145"/>
      <c r="E120" s="145"/>
      <c r="F120" s="146"/>
      <c r="G120" s="147"/>
      <c r="H120" s="146"/>
      <c r="I120" s="146"/>
      <c r="J120" s="146"/>
      <c r="K120" s="147"/>
      <c r="L120" s="146"/>
    </row>
    <row r="121" spans="1:12" ht="16.5" customHeight="1">
      <c r="A121" s="154"/>
      <c r="B121" s="154"/>
      <c r="C121" s="154"/>
      <c r="D121" s="145"/>
      <c r="E121" s="145"/>
      <c r="F121" s="257" t="s">
        <v>0</v>
      </c>
      <c r="G121" s="258"/>
      <c r="H121" s="258"/>
      <c r="I121" s="155"/>
      <c r="J121" s="257" t="s">
        <v>1</v>
      </c>
      <c r="K121" s="258"/>
      <c r="L121" s="258"/>
    </row>
    <row r="122" spans="1:12" ht="16.5" customHeight="1">
      <c r="A122" s="154" t="s">
        <v>2</v>
      </c>
      <c r="B122" s="154"/>
      <c r="C122" s="154"/>
      <c r="D122" s="156"/>
      <c r="E122" s="156"/>
      <c r="F122" s="259" t="s">
        <v>3</v>
      </c>
      <c r="G122" s="260"/>
      <c r="H122" s="260"/>
      <c r="I122" s="155"/>
      <c r="J122" s="259" t="s">
        <v>3</v>
      </c>
      <c r="K122" s="260"/>
      <c r="L122" s="260"/>
    </row>
    <row r="123" spans="1:12" ht="16.5" customHeight="1">
      <c r="A123" s="154"/>
      <c r="B123" s="154"/>
      <c r="C123" s="154"/>
      <c r="D123" s="156"/>
      <c r="E123" s="156"/>
      <c r="F123" s="148" t="s">
        <v>4</v>
      </c>
      <c r="G123" s="157"/>
      <c r="H123" s="148" t="s">
        <v>5</v>
      </c>
      <c r="I123" s="148"/>
      <c r="J123" s="148" t="s">
        <v>4</v>
      </c>
      <c r="K123" s="157"/>
      <c r="L123" s="148" t="s">
        <v>5</v>
      </c>
    </row>
    <row r="124" spans="1:12" ht="16.5" customHeight="1">
      <c r="A124" s="154"/>
      <c r="B124" s="154"/>
      <c r="C124" s="154"/>
      <c r="D124" s="156"/>
      <c r="E124" s="156"/>
      <c r="F124" s="158" t="s">
        <v>209</v>
      </c>
      <c r="G124" s="157"/>
      <c r="H124" s="148" t="s">
        <v>6</v>
      </c>
      <c r="I124" s="148"/>
      <c r="J124" s="158" t="s">
        <v>209</v>
      </c>
      <c r="K124" s="157"/>
      <c r="L124" s="148" t="s">
        <v>6</v>
      </c>
    </row>
    <row r="125" spans="1:12" ht="16.5" customHeight="1">
      <c r="A125" s="154"/>
      <c r="B125" s="154"/>
      <c r="C125" s="154"/>
      <c r="D125" s="156"/>
      <c r="E125" s="156"/>
      <c r="F125" s="148" t="s">
        <v>168</v>
      </c>
      <c r="G125" s="157"/>
      <c r="H125" s="148" t="s">
        <v>67</v>
      </c>
      <c r="I125" s="148"/>
      <c r="J125" s="148" t="s">
        <v>168</v>
      </c>
      <c r="K125" s="157"/>
      <c r="L125" s="148" t="s">
        <v>67</v>
      </c>
    </row>
    <row r="126" spans="1:12" ht="16.5" customHeight="1">
      <c r="A126" s="154"/>
      <c r="B126" s="154"/>
      <c r="C126" s="154"/>
      <c r="D126" s="156"/>
      <c r="E126" s="156"/>
      <c r="F126" s="160" t="s">
        <v>118</v>
      </c>
      <c r="G126" s="157"/>
      <c r="H126" s="160" t="s">
        <v>118</v>
      </c>
      <c r="I126" s="148"/>
      <c r="J126" s="160" t="s">
        <v>118</v>
      </c>
      <c r="K126" s="157"/>
      <c r="L126" s="160" t="s">
        <v>118</v>
      </c>
    </row>
    <row r="127" spans="1:12" ht="16.5" customHeight="1">
      <c r="A127" s="154"/>
      <c r="B127" s="154"/>
      <c r="C127" s="154"/>
      <c r="D127" s="156"/>
      <c r="E127" s="156"/>
      <c r="F127" s="173"/>
      <c r="G127" s="157"/>
      <c r="H127" s="148"/>
      <c r="I127" s="148"/>
      <c r="J127" s="173"/>
      <c r="K127" s="157"/>
      <c r="L127" s="148"/>
    </row>
    <row r="128" spans="1:12" ht="16.5" customHeight="1">
      <c r="A128" s="144" t="s">
        <v>339</v>
      </c>
      <c r="B128" s="144"/>
      <c r="C128" s="154"/>
      <c r="D128" s="145"/>
      <c r="E128" s="145"/>
      <c r="F128" s="161"/>
      <c r="G128" s="147"/>
      <c r="H128" s="146"/>
      <c r="I128" s="146"/>
      <c r="J128" s="161"/>
      <c r="K128" s="147"/>
      <c r="L128" s="146"/>
    </row>
    <row r="129" spans="1:12" ht="16.5" customHeight="1">
      <c r="A129" s="154"/>
      <c r="B129" s="154"/>
      <c r="C129" s="154"/>
      <c r="D129" s="156"/>
      <c r="E129" s="156"/>
      <c r="F129" s="173"/>
      <c r="G129" s="157"/>
      <c r="H129" s="148"/>
      <c r="I129" s="148"/>
      <c r="J129" s="173"/>
      <c r="K129" s="157"/>
      <c r="L129" s="148"/>
    </row>
    <row r="130" spans="1:12" ht="16.5" customHeight="1">
      <c r="A130" s="165" t="s">
        <v>21</v>
      </c>
      <c r="B130" s="154"/>
      <c r="C130" s="154"/>
      <c r="D130" s="145"/>
      <c r="E130" s="145"/>
      <c r="F130" s="161"/>
      <c r="G130" s="146"/>
      <c r="H130" s="146"/>
      <c r="I130" s="146"/>
      <c r="J130" s="161"/>
      <c r="K130" s="146"/>
      <c r="L130" s="146"/>
    </row>
    <row r="131" spans="1:12" ht="16.5" customHeight="1">
      <c r="A131" s="154"/>
      <c r="B131" s="154"/>
      <c r="C131" s="154"/>
      <c r="D131" s="156"/>
      <c r="E131" s="156"/>
      <c r="F131" s="173"/>
      <c r="G131" s="157"/>
      <c r="H131" s="148"/>
      <c r="I131" s="148"/>
      <c r="J131" s="173"/>
      <c r="K131" s="157"/>
      <c r="L131" s="148"/>
    </row>
    <row r="132" spans="1:12" ht="16.5" customHeight="1">
      <c r="A132" s="162" t="s">
        <v>22</v>
      </c>
      <c r="B132" s="154"/>
      <c r="C132" s="154"/>
      <c r="D132" s="145"/>
      <c r="E132" s="145"/>
      <c r="F132" s="161"/>
      <c r="G132" s="146"/>
      <c r="H132" s="146"/>
      <c r="I132" s="146"/>
      <c r="J132" s="161"/>
      <c r="K132" s="146"/>
      <c r="L132" s="146"/>
    </row>
    <row r="133" spans="1:12" ht="16.5" customHeight="1">
      <c r="A133" s="162"/>
      <c r="B133" s="162" t="s">
        <v>48</v>
      </c>
      <c r="C133" s="154"/>
      <c r="D133" s="145"/>
      <c r="E133" s="145"/>
      <c r="F133" s="161"/>
      <c r="G133" s="146"/>
      <c r="H133" s="146"/>
      <c r="I133" s="146"/>
      <c r="J133" s="161"/>
      <c r="K133" s="146"/>
      <c r="L133" s="146"/>
    </row>
    <row r="134" spans="1:12" ht="16.5" customHeight="1">
      <c r="A134" s="162"/>
      <c r="B134" s="162"/>
      <c r="C134" s="154" t="s">
        <v>165</v>
      </c>
      <c r="D134" s="145"/>
      <c r="E134" s="145"/>
      <c r="F134" s="161"/>
      <c r="G134" s="146"/>
      <c r="H134" s="146"/>
      <c r="I134" s="146"/>
      <c r="J134" s="161"/>
      <c r="K134" s="146"/>
      <c r="L134" s="146"/>
    </row>
    <row r="135" spans="1:12" ht="16.5" customHeight="1" thickBot="1">
      <c r="A135" s="154"/>
      <c r="B135" s="162"/>
      <c r="C135" s="154" t="s">
        <v>324</v>
      </c>
      <c r="D135" s="154"/>
      <c r="E135" s="154"/>
      <c r="F135" s="169">
        <v>20400279</v>
      </c>
      <c r="G135" s="146"/>
      <c r="H135" s="170">
        <v>20400279</v>
      </c>
      <c r="I135" s="146"/>
      <c r="J135" s="169">
        <v>20400279</v>
      </c>
      <c r="K135" s="146"/>
      <c r="L135" s="170">
        <v>20400279</v>
      </c>
    </row>
    <row r="136" spans="1:12" ht="12" customHeight="1" thickTop="1">
      <c r="A136" s="165"/>
      <c r="B136" s="154"/>
      <c r="C136" s="154"/>
      <c r="D136" s="145"/>
      <c r="E136" s="156"/>
      <c r="F136" s="161"/>
      <c r="G136" s="146"/>
      <c r="H136" s="146"/>
      <c r="I136" s="146"/>
      <c r="J136" s="161"/>
      <c r="K136" s="146"/>
      <c r="L136" s="146"/>
    </row>
    <row r="137" spans="1:12" ht="16.5" customHeight="1">
      <c r="A137" s="154" t="s">
        <v>102</v>
      </c>
      <c r="B137" s="162"/>
      <c r="C137" s="154"/>
      <c r="D137" s="154"/>
      <c r="E137" s="154"/>
      <c r="F137" s="161"/>
      <c r="G137" s="146"/>
      <c r="H137" s="146"/>
      <c r="I137" s="146"/>
      <c r="J137" s="161"/>
      <c r="K137" s="146"/>
      <c r="L137" s="146"/>
    </row>
    <row r="138" spans="1:12" ht="16.5" customHeight="1">
      <c r="A138" s="154"/>
      <c r="B138" s="162"/>
      <c r="C138" s="154" t="s">
        <v>165</v>
      </c>
      <c r="D138" s="154"/>
      <c r="E138" s="154"/>
      <c r="F138" s="161"/>
      <c r="G138" s="146"/>
      <c r="H138" s="146"/>
      <c r="I138" s="146"/>
      <c r="J138" s="161"/>
      <c r="K138" s="146"/>
      <c r="L138" s="146"/>
    </row>
    <row r="139" spans="1:12" ht="16.5" customHeight="1">
      <c r="A139" s="162"/>
      <c r="B139" s="162"/>
      <c r="C139" s="154" t="s">
        <v>325</v>
      </c>
      <c r="D139" s="145"/>
      <c r="E139" s="145"/>
      <c r="F139" s="161">
        <v>20400279</v>
      </c>
      <c r="G139" s="146"/>
      <c r="H139" s="146">
        <v>20400279</v>
      </c>
      <c r="I139" s="146"/>
      <c r="J139" s="161">
        <v>20400279</v>
      </c>
      <c r="K139" s="146"/>
      <c r="L139" s="146">
        <v>20400279</v>
      </c>
    </row>
    <row r="140" spans="1:12" ht="16.5" customHeight="1">
      <c r="A140" s="162" t="s">
        <v>85</v>
      </c>
      <c r="B140" s="154"/>
      <c r="C140" s="154"/>
      <c r="D140" s="145"/>
      <c r="E140" s="145"/>
      <c r="F140" s="161">
        <v>2456261</v>
      </c>
      <c r="G140" s="146"/>
      <c r="H140" s="146">
        <v>2456261</v>
      </c>
      <c r="I140" s="146"/>
      <c r="J140" s="161">
        <v>2456261</v>
      </c>
      <c r="K140" s="146"/>
      <c r="L140" s="146">
        <v>2456261</v>
      </c>
    </row>
    <row r="141" spans="1:12" ht="16.5" customHeight="1">
      <c r="A141" s="162" t="s">
        <v>188</v>
      </c>
      <c r="B141" s="154"/>
      <c r="C141" s="154"/>
      <c r="D141" s="145"/>
      <c r="E141" s="145"/>
      <c r="F141" s="161">
        <v>-3361231</v>
      </c>
      <c r="G141" s="146"/>
      <c r="H141" s="146">
        <v>-3361231</v>
      </c>
      <c r="I141" s="146"/>
      <c r="J141" s="161">
        <v>0</v>
      </c>
      <c r="K141" s="146"/>
      <c r="L141" s="146">
        <v>0</v>
      </c>
    </row>
    <row r="142" spans="1:12" ht="16.5" customHeight="1">
      <c r="A142" s="162" t="s">
        <v>84</v>
      </c>
      <c r="B142" s="154"/>
      <c r="C142" s="154"/>
      <c r="D142" s="145"/>
      <c r="E142" s="145"/>
      <c r="F142" s="161"/>
      <c r="G142" s="146"/>
      <c r="H142" s="146"/>
      <c r="I142" s="146"/>
      <c r="J142" s="161"/>
      <c r="K142" s="146"/>
      <c r="L142" s="146"/>
    </row>
    <row r="143" spans="1:12" ht="16.5" customHeight="1">
      <c r="A143" s="154"/>
      <c r="B143" s="162" t="s">
        <v>55</v>
      </c>
      <c r="C143" s="154"/>
      <c r="D143" s="145"/>
      <c r="E143" s="145"/>
      <c r="F143" s="161"/>
      <c r="G143" s="146"/>
      <c r="H143" s="146"/>
      <c r="I143" s="146"/>
      <c r="J143" s="161"/>
      <c r="K143" s="146"/>
      <c r="L143" s="146"/>
    </row>
    <row r="144" spans="1:12" ht="16.5" customHeight="1">
      <c r="A144" s="154"/>
      <c r="B144" s="154"/>
      <c r="C144" s="162" t="s">
        <v>166</v>
      </c>
      <c r="D144" s="145"/>
      <c r="E144" s="145"/>
      <c r="F144" s="161">
        <v>2040028</v>
      </c>
      <c r="G144" s="146"/>
      <c r="H144" s="146">
        <v>2040028</v>
      </c>
      <c r="I144" s="146"/>
      <c r="J144" s="161">
        <v>2040028</v>
      </c>
      <c r="K144" s="146"/>
      <c r="L144" s="146">
        <v>2040028</v>
      </c>
    </row>
    <row r="145" spans="1:12" ht="16.5" customHeight="1">
      <c r="A145" s="154"/>
      <c r="B145" s="154"/>
      <c r="C145" s="162" t="s">
        <v>167</v>
      </c>
      <c r="D145" s="145"/>
      <c r="E145" s="145"/>
      <c r="F145" s="161">
        <v>244500</v>
      </c>
      <c r="G145" s="146"/>
      <c r="H145" s="146">
        <v>244500</v>
      </c>
      <c r="I145" s="146"/>
      <c r="J145" s="161">
        <v>244500</v>
      </c>
      <c r="K145" s="146"/>
      <c r="L145" s="146">
        <v>244500</v>
      </c>
    </row>
    <row r="146" spans="1:12" ht="16.5" customHeight="1">
      <c r="A146" s="154"/>
      <c r="B146" s="162" t="s">
        <v>32</v>
      </c>
      <c r="C146" s="154"/>
      <c r="D146" s="145"/>
      <c r="E146" s="145"/>
      <c r="F146" s="161">
        <v>86449828</v>
      </c>
      <c r="G146" s="146"/>
      <c r="H146" s="172">
        <v>97996594</v>
      </c>
      <c r="I146" s="146"/>
      <c r="J146" s="161">
        <v>62566257</v>
      </c>
      <c r="K146" s="146"/>
      <c r="L146" s="146">
        <v>73513426</v>
      </c>
    </row>
    <row r="147" spans="1:12" ht="16.5" customHeight="1">
      <c r="A147" s="162" t="s">
        <v>23</v>
      </c>
      <c r="B147" s="154"/>
      <c r="C147" s="154"/>
      <c r="D147" s="145"/>
      <c r="E147" s="145"/>
      <c r="F147" s="166">
        <v>-438454</v>
      </c>
      <c r="G147" s="146"/>
      <c r="H147" s="152">
        <v>196306</v>
      </c>
      <c r="I147" s="146"/>
      <c r="J147" s="166">
        <v>61654</v>
      </c>
      <c r="K147" s="146"/>
      <c r="L147" s="152">
        <v>66036</v>
      </c>
    </row>
    <row r="148" spans="1:12" ht="16.5" customHeight="1">
      <c r="A148" s="144"/>
      <c r="B148" s="144"/>
      <c r="C148" s="154"/>
      <c r="D148" s="156"/>
      <c r="E148" s="145"/>
      <c r="F148" s="161"/>
      <c r="G148" s="147"/>
      <c r="H148" s="146"/>
      <c r="I148" s="146"/>
      <c r="J148" s="161"/>
      <c r="K148" s="147"/>
      <c r="L148" s="146"/>
    </row>
    <row r="149" spans="1:12" ht="16.5" customHeight="1">
      <c r="A149" s="165" t="s">
        <v>189</v>
      </c>
      <c r="B149" s="165"/>
      <c r="C149" s="144"/>
      <c r="D149" s="145"/>
      <c r="E149" s="145"/>
      <c r="F149" s="161">
        <f>SUM(F139:F147)</f>
        <v>107791211</v>
      </c>
      <c r="G149" s="146"/>
      <c r="H149" s="146">
        <f>SUM(H139:H147)</f>
        <v>119972737</v>
      </c>
      <c r="I149" s="146"/>
      <c r="J149" s="161">
        <f>SUM(J139:J147)</f>
        <v>87768979</v>
      </c>
      <c r="K149" s="146"/>
      <c r="L149" s="146">
        <f>SUM(L139:L147)</f>
        <v>98720530</v>
      </c>
    </row>
    <row r="150" spans="1:12" ht="16.5" customHeight="1">
      <c r="A150" s="162" t="s">
        <v>24</v>
      </c>
      <c r="B150" s="144"/>
      <c r="C150" s="144"/>
      <c r="D150" s="145"/>
      <c r="E150" s="145"/>
      <c r="F150" s="174">
        <v>3730360</v>
      </c>
      <c r="G150" s="146"/>
      <c r="H150" s="152">
        <v>3950771</v>
      </c>
      <c r="I150" s="146"/>
      <c r="J150" s="174">
        <v>0</v>
      </c>
      <c r="K150" s="146"/>
      <c r="L150" s="152">
        <v>0</v>
      </c>
    </row>
    <row r="151" spans="1:12" ht="16.5" customHeight="1">
      <c r="A151" s="144"/>
      <c r="B151" s="144"/>
      <c r="C151" s="154"/>
      <c r="D151" s="156"/>
      <c r="E151" s="145"/>
      <c r="F151" s="161"/>
      <c r="G151" s="147"/>
      <c r="H151" s="146"/>
      <c r="I151" s="146"/>
      <c r="J151" s="161"/>
      <c r="K151" s="147"/>
      <c r="L151" s="146"/>
    </row>
    <row r="152" spans="1:12" ht="16.5" customHeight="1">
      <c r="A152" s="165" t="s">
        <v>103</v>
      </c>
      <c r="B152" s="144"/>
      <c r="C152" s="144"/>
      <c r="D152" s="145"/>
      <c r="E152" s="145"/>
      <c r="F152" s="166">
        <f>SUM(F149:F150)</f>
        <v>111521571</v>
      </c>
      <c r="G152" s="146"/>
      <c r="H152" s="152">
        <f>SUM(H149:H150)</f>
        <v>123923508</v>
      </c>
      <c r="I152" s="146"/>
      <c r="J152" s="166">
        <f>SUM(J149:J150)</f>
        <v>87768979</v>
      </c>
      <c r="K152" s="146"/>
      <c r="L152" s="152">
        <f>SUM(L149:L150)</f>
        <v>98720530</v>
      </c>
    </row>
    <row r="153" spans="1:12" ht="16.5" customHeight="1">
      <c r="A153" s="144"/>
      <c r="B153" s="144"/>
      <c r="C153" s="154"/>
      <c r="D153" s="156"/>
      <c r="E153" s="145"/>
      <c r="F153" s="161"/>
      <c r="G153" s="147"/>
      <c r="H153" s="146"/>
      <c r="I153" s="146"/>
      <c r="J153" s="161"/>
      <c r="K153" s="147"/>
      <c r="L153" s="146"/>
    </row>
    <row r="154" spans="1:12" ht="16.5" customHeight="1" thickBot="1">
      <c r="A154" s="175" t="s">
        <v>104</v>
      </c>
      <c r="B154" s="144"/>
      <c r="C154" s="144"/>
      <c r="D154" s="145"/>
      <c r="E154" s="145"/>
      <c r="F154" s="169">
        <f>F152+F106</f>
        <v>300900134</v>
      </c>
      <c r="G154" s="146"/>
      <c r="H154" s="170">
        <f>H152+H106</f>
        <v>283444527</v>
      </c>
      <c r="I154" s="146"/>
      <c r="J154" s="169">
        <f>J152+J106</f>
        <v>256980324</v>
      </c>
      <c r="K154" s="146"/>
      <c r="L154" s="170">
        <f>L152+L106</f>
        <v>240870905</v>
      </c>
    </row>
    <row r="155" spans="1:12" ht="16.5" customHeight="1" thickTop="1">
      <c r="A155" s="154"/>
      <c r="B155" s="154"/>
      <c r="C155" s="154"/>
      <c r="D155" s="145"/>
      <c r="E155" s="145"/>
      <c r="F155" s="146"/>
      <c r="G155" s="147"/>
      <c r="H155" s="146"/>
      <c r="I155" s="146"/>
      <c r="J155" s="146"/>
      <c r="K155" s="146"/>
      <c r="L155" s="146"/>
    </row>
    <row r="156" spans="1:12" ht="16.5" customHeight="1">
      <c r="A156" s="154"/>
      <c r="B156" s="154"/>
      <c r="C156" s="154"/>
      <c r="D156" s="145"/>
      <c r="E156" s="145"/>
      <c r="F156" s="146"/>
      <c r="G156" s="147"/>
      <c r="H156" s="146"/>
      <c r="I156" s="146"/>
      <c r="J156" s="146"/>
      <c r="K156" s="147"/>
      <c r="L156" s="146"/>
    </row>
    <row r="157" spans="1:12" ht="16.5" customHeight="1">
      <c r="A157" s="154"/>
      <c r="B157" s="154"/>
      <c r="C157" s="154"/>
      <c r="D157" s="145"/>
      <c r="E157" s="145"/>
      <c r="F157" s="146"/>
      <c r="G157" s="147"/>
      <c r="H157" s="146"/>
      <c r="I157" s="146"/>
      <c r="J157" s="146"/>
      <c r="K157" s="147"/>
      <c r="L157" s="146"/>
    </row>
    <row r="158" spans="1:12" ht="16.5" customHeight="1">
      <c r="A158" s="154"/>
      <c r="B158" s="154"/>
      <c r="C158" s="154"/>
      <c r="D158" s="145"/>
      <c r="E158" s="145"/>
      <c r="F158" s="146"/>
      <c r="G158" s="147"/>
      <c r="H158" s="146"/>
      <c r="I158" s="146"/>
      <c r="J158" s="146"/>
      <c r="K158" s="147"/>
      <c r="L158" s="146"/>
    </row>
    <row r="159" spans="1:12" ht="16.5" customHeight="1">
      <c r="A159" s="154"/>
      <c r="B159" s="154"/>
      <c r="C159" s="154"/>
      <c r="D159" s="145"/>
      <c r="E159" s="145"/>
      <c r="F159" s="146"/>
      <c r="G159" s="147"/>
      <c r="H159" s="146"/>
      <c r="I159" s="146"/>
      <c r="J159" s="146"/>
      <c r="K159" s="147"/>
      <c r="L159" s="146"/>
    </row>
    <row r="160" spans="1:12" ht="16.5" customHeight="1">
      <c r="A160" s="154"/>
      <c r="B160" s="154"/>
      <c r="C160" s="154"/>
      <c r="D160" s="145"/>
      <c r="E160" s="145"/>
      <c r="F160" s="146"/>
      <c r="G160" s="147"/>
      <c r="H160" s="146"/>
      <c r="I160" s="146"/>
      <c r="J160" s="146"/>
      <c r="K160" s="147"/>
      <c r="L160" s="146"/>
    </row>
    <row r="161" spans="1:12" ht="16.5" customHeight="1">
      <c r="A161" s="154"/>
      <c r="B161" s="154"/>
      <c r="C161" s="154"/>
      <c r="D161" s="145"/>
      <c r="E161" s="145"/>
      <c r="F161" s="146"/>
      <c r="G161" s="147"/>
      <c r="H161" s="146"/>
      <c r="I161" s="146"/>
      <c r="J161" s="146"/>
      <c r="K161" s="147"/>
      <c r="L161" s="146"/>
    </row>
    <row r="162" spans="1:12" s="253" customFormat="1" ht="16.5" customHeight="1">
      <c r="A162" s="154"/>
      <c r="B162" s="154"/>
      <c r="C162" s="154"/>
      <c r="D162" s="145"/>
      <c r="E162" s="145"/>
      <c r="F162" s="146"/>
      <c r="G162" s="147"/>
      <c r="H162" s="146"/>
      <c r="I162" s="146"/>
      <c r="J162" s="146"/>
      <c r="K162" s="147"/>
      <c r="L162" s="146"/>
    </row>
    <row r="163" spans="1:12" ht="16.5" customHeight="1">
      <c r="A163" s="154"/>
      <c r="B163" s="154"/>
      <c r="C163" s="154"/>
      <c r="D163" s="145"/>
      <c r="E163" s="145"/>
      <c r="F163" s="146"/>
      <c r="G163" s="147"/>
      <c r="H163" s="146"/>
      <c r="I163" s="146"/>
      <c r="J163" s="146"/>
      <c r="K163" s="147"/>
      <c r="L163" s="146"/>
    </row>
    <row r="164" spans="1:12" ht="16.5" customHeight="1">
      <c r="A164" s="154"/>
      <c r="B164" s="154"/>
      <c r="C164" s="154"/>
      <c r="D164" s="145"/>
      <c r="E164" s="145"/>
      <c r="F164" s="146"/>
      <c r="G164" s="147"/>
      <c r="H164" s="146"/>
      <c r="I164" s="146"/>
      <c r="J164" s="146"/>
      <c r="K164" s="147"/>
      <c r="L164" s="146"/>
    </row>
    <row r="165" spans="1:12" ht="20.25" customHeight="1">
      <c r="A165" s="154"/>
      <c r="B165" s="154"/>
      <c r="C165" s="154"/>
      <c r="D165" s="145"/>
      <c r="E165" s="145"/>
      <c r="F165" s="146"/>
      <c r="G165" s="147"/>
      <c r="H165" s="146"/>
      <c r="I165" s="146"/>
      <c r="J165" s="146"/>
      <c r="K165" s="147"/>
      <c r="L165" s="146"/>
    </row>
    <row r="166" spans="1:12" ht="16.5" customHeight="1">
      <c r="A166" s="154"/>
      <c r="B166" s="154"/>
      <c r="C166" s="154"/>
      <c r="D166" s="145"/>
      <c r="E166" s="145"/>
      <c r="F166" s="146"/>
      <c r="G166" s="147"/>
      <c r="H166" s="146"/>
      <c r="I166" s="146"/>
      <c r="J166" s="146"/>
      <c r="K166" s="147"/>
      <c r="L166" s="146"/>
    </row>
    <row r="167" spans="1:12" ht="16.5" customHeight="1">
      <c r="A167" s="154"/>
      <c r="B167" s="154"/>
      <c r="C167" s="154"/>
      <c r="D167" s="145"/>
      <c r="E167" s="145"/>
      <c r="F167" s="146"/>
      <c r="G167" s="147"/>
      <c r="H167" s="146"/>
      <c r="I167" s="146"/>
      <c r="J167" s="146"/>
      <c r="K167" s="147"/>
      <c r="L167" s="146"/>
    </row>
    <row r="168" spans="1:12" ht="16.149999999999999" customHeight="1">
      <c r="A168" s="154"/>
      <c r="B168" s="154"/>
      <c r="C168" s="154"/>
      <c r="D168" s="145"/>
      <c r="E168" s="145"/>
      <c r="F168" s="146"/>
      <c r="G168" s="147"/>
      <c r="H168" s="146"/>
      <c r="I168" s="146"/>
      <c r="J168" s="146"/>
      <c r="K168" s="147"/>
      <c r="L168" s="146"/>
    </row>
    <row r="169" spans="1:12" ht="22.35" customHeight="1">
      <c r="A169" s="261" t="s">
        <v>181</v>
      </c>
      <c r="B169" s="260"/>
      <c r="C169" s="260"/>
      <c r="D169" s="260"/>
      <c r="E169" s="260"/>
      <c r="F169" s="260"/>
      <c r="G169" s="260"/>
      <c r="H169" s="260"/>
      <c r="I169" s="260"/>
      <c r="J169" s="260"/>
      <c r="K169" s="260"/>
      <c r="L169" s="260"/>
    </row>
  </sheetData>
  <mergeCells count="15">
    <mergeCell ref="F66:H66"/>
    <mergeCell ref="J66:L66"/>
    <mergeCell ref="A169:L169"/>
    <mergeCell ref="F67:H67"/>
    <mergeCell ref="J67:L67"/>
    <mergeCell ref="A115:L115"/>
    <mergeCell ref="F121:H121"/>
    <mergeCell ref="J121:L121"/>
    <mergeCell ref="F122:H122"/>
    <mergeCell ref="J122:L122"/>
    <mergeCell ref="F6:H6"/>
    <mergeCell ref="J6:L6"/>
    <mergeCell ref="F7:H7"/>
    <mergeCell ref="J7:L7"/>
    <mergeCell ref="A60:L60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60" max="16383" man="1"/>
    <brk id="11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view="pageBreakPreview" topLeftCell="A80" zoomScale="80" zoomScaleNormal="100" zoomScaleSheetLayoutView="80" workbookViewId="0">
      <selection activeCell="K112" sqref="K112"/>
    </sheetView>
  </sheetViews>
  <sheetFormatPr defaultColWidth="9.140625" defaultRowHeight="16.5" customHeight="1"/>
  <cols>
    <col min="1" max="3" width="1.42578125" style="7" customWidth="1"/>
    <col min="4" max="4" width="31" style="7" customWidth="1"/>
    <col min="5" max="5" width="5" style="2" customWidth="1"/>
    <col min="6" max="6" width="0.7109375" style="2" customWidth="1"/>
    <col min="7" max="7" width="13.7109375" style="3" customWidth="1"/>
    <col min="8" max="8" width="0.7109375" style="4" customWidth="1"/>
    <col min="9" max="9" width="13.7109375" style="3" customWidth="1"/>
    <col min="10" max="10" width="0.7109375" style="5" customWidth="1"/>
    <col min="11" max="11" width="13.7109375" style="3" customWidth="1"/>
    <col min="12" max="12" width="0.7109375" style="4" customWidth="1"/>
    <col min="13" max="13" width="13.7109375" style="3" customWidth="1"/>
    <col min="14" max="16384" width="9.140625" style="7"/>
  </cols>
  <sheetData>
    <row r="1" spans="1:13" ht="16.5" customHeight="1">
      <c r="A1" s="1" t="s">
        <v>100</v>
      </c>
      <c r="B1" s="1"/>
      <c r="C1" s="1"/>
      <c r="D1" s="1"/>
      <c r="M1" s="6" t="s">
        <v>4</v>
      </c>
    </row>
    <row r="2" spans="1:13" ht="16.5" customHeight="1">
      <c r="A2" s="1" t="s">
        <v>182</v>
      </c>
      <c r="B2" s="1"/>
      <c r="C2" s="1"/>
      <c r="D2" s="1"/>
    </row>
    <row r="3" spans="1:13" ht="16.5" customHeight="1">
      <c r="A3" s="8" t="s">
        <v>222</v>
      </c>
      <c r="B3" s="8"/>
      <c r="C3" s="8"/>
      <c r="D3" s="8"/>
      <c r="E3" s="9"/>
      <c r="F3" s="9"/>
      <c r="G3" s="10"/>
      <c r="H3" s="11"/>
      <c r="I3" s="10"/>
      <c r="J3" s="12"/>
      <c r="K3" s="10"/>
      <c r="L3" s="11"/>
      <c r="M3" s="10"/>
    </row>
    <row r="4" spans="1:13" ht="16.5" customHeight="1">
      <c r="A4" s="1"/>
      <c r="B4" s="1"/>
      <c r="C4" s="1"/>
      <c r="D4" s="1"/>
    </row>
    <row r="5" spans="1:13" ht="16.5" customHeight="1">
      <c r="A5" s="1"/>
      <c r="B5" s="1"/>
      <c r="C5" s="1"/>
      <c r="D5" s="1"/>
    </row>
    <row r="6" spans="1:13" ht="16.5" customHeight="1">
      <c r="G6" s="264" t="s">
        <v>0</v>
      </c>
      <c r="H6" s="264"/>
      <c r="I6" s="264" t="s">
        <v>0</v>
      </c>
      <c r="K6" s="264" t="s">
        <v>1</v>
      </c>
      <c r="L6" s="264"/>
      <c r="M6" s="264" t="s">
        <v>1</v>
      </c>
    </row>
    <row r="7" spans="1:13" ht="16.5" customHeight="1">
      <c r="A7" s="7" t="s">
        <v>2</v>
      </c>
      <c r="E7" s="13"/>
      <c r="F7" s="13"/>
      <c r="G7" s="262" t="s">
        <v>3</v>
      </c>
      <c r="H7" s="262"/>
      <c r="I7" s="262" t="s">
        <v>3</v>
      </c>
      <c r="J7" s="135"/>
      <c r="K7" s="262" t="s">
        <v>3</v>
      </c>
      <c r="L7" s="262"/>
      <c r="M7" s="262" t="s">
        <v>3</v>
      </c>
    </row>
    <row r="8" spans="1:13" ht="16.5" customHeight="1">
      <c r="F8" s="13"/>
      <c r="G8" s="14" t="s">
        <v>168</v>
      </c>
      <c r="H8" s="15"/>
      <c r="I8" s="14" t="s">
        <v>67</v>
      </c>
      <c r="J8" s="135"/>
      <c r="K8" s="14" t="s">
        <v>168</v>
      </c>
      <c r="L8" s="15"/>
      <c r="M8" s="14" t="s">
        <v>67</v>
      </c>
    </row>
    <row r="9" spans="1:13" ht="16.5" customHeight="1">
      <c r="E9" s="16" t="s">
        <v>7</v>
      </c>
      <c r="F9" s="13"/>
      <c r="G9" s="17" t="s">
        <v>118</v>
      </c>
      <c r="H9" s="15"/>
      <c r="I9" s="17" t="s">
        <v>118</v>
      </c>
      <c r="J9" s="135"/>
      <c r="K9" s="17" t="s">
        <v>118</v>
      </c>
      <c r="L9" s="15"/>
      <c r="M9" s="17" t="s">
        <v>118</v>
      </c>
    </row>
    <row r="10" spans="1:13" ht="16.5" customHeight="1">
      <c r="G10" s="18"/>
      <c r="K10" s="18"/>
    </row>
    <row r="11" spans="1:13" ht="16.5" customHeight="1">
      <c r="A11" s="19" t="s">
        <v>105</v>
      </c>
      <c r="E11" s="2">
        <v>7</v>
      </c>
      <c r="G11" s="20">
        <v>57224830</v>
      </c>
      <c r="H11" s="21"/>
      <c r="I11" s="21">
        <v>82328850</v>
      </c>
      <c r="J11" s="21"/>
      <c r="K11" s="20">
        <v>57891379</v>
      </c>
      <c r="L11" s="21"/>
      <c r="M11" s="21">
        <v>85184782</v>
      </c>
    </row>
    <row r="12" spans="1:13" ht="16.5" customHeight="1">
      <c r="A12" s="19" t="s">
        <v>173</v>
      </c>
      <c r="G12" s="22">
        <v>1197427</v>
      </c>
      <c r="H12" s="21"/>
      <c r="I12" s="23">
        <v>704866</v>
      </c>
      <c r="J12" s="21"/>
      <c r="K12" s="22">
        <v>1197427</v>
      </c>
      <c r="L12" s="21"/>
      <c r="M12" s="23">
        <v>704866</v>
      </c>
    </row>
    <row r="13" spans="1:13" ht="8.1" customHeight="1">
      <c r="A13" s="19"/>
      <c r="G13" s="20"/>
      <c r="H13" s="21"/>
      <c r="I13" s="21"/>
      <c r="J13" s="21"/>
      <c r="K13" s="20"/>
      <c r="L13" s="21"/>
      <c r="M13" s="21"/>
    </row>
    <row r="14" spans="1:13" ht="16.5" customHeight="1">
      <c r="A14" s="24" t="s">
        <v>119</v>
      </c>
      <c r="G14" s="20">
        <f>G11+G12</f>
        <v>58422257</v>
      </c>
      <c r="H14" s="21"/>
      <c r="I14" s="21">
        <v>83033716</v>
      </c>
      <c r="J14" s="21"/>
      <c r="K14" s="20">
        <f>K11+K12</f>
        <v>59088806</v>
      </c>
      <c r="L14" s="21"/>
      <c r="M14" s="21">
        <v>85889648</v>
      </c>
    </row>
    <row r="15" spans="1:13" ht="8.1" customHeight="1">
      <c r="A15" s="24"/>
      <c r="G15" s="20"/>
      <c r="H15" s="21"/>
      <c r="I15" s="21"/>
      <c r="J15" s="21"/>
      <c r="K15" s="20"/>
      <c r="L15" s="21"/>
      <c r="M15" s="21"/>
    </row>
    <row r="16" spans="1:13" ht="16.5" customHeight="1">
      <c r="A16" s="19" t="s">
        <v>106</v>
      </c>
      <c r="G16" s="22">
        <v>-56515759</v>
      </c>
      <c r="H16" s="21"/>
      <c r="I16" s="23">
        <v>-83585021</v>
      </c>
      <c r="J16" s="21"/>
      <c r="K16" s="22">
        <v>-58734605</v>
      </c>
      <c r="L16" s="21"/>
      <c r="M16" s="23">
        <v>-87098808</v>
      </c>
    </row>
    <row r="17" spans="1:13" ht="8.1" customHeight="1">
      <c r="A17" s="19"/>
      <c r="G17" s="20"/>
      <c r="H17" s="21"/>
      <c r="I17" s="21"/>
      <c r="J17" s="21"/>
      <c r="K17" s="20"/>
      <c r="L17" s="21"/>
      <c r="M17" s="21"/>
    </row>
    <row r="18" spans="1:13" ht="16.5" customHeight="1">
      <c r="A18" s="24" t="s">
        <v>190</v>
      </c>
      <c r="G18" s="20">
        <f>SUM(G14:G16)</f>
        <v>1906498</v>
      </c>
      <c r="H18" s="21"/>
      <c r="I18" s="21">
        <v>-551305</v>
      </c>
      <c r="J18" s="21"/>
      <c r="K18" s="20">
        <f>SUM(K14:K16)</f>
        <v>354201</v>
      </c>
      <c r="L18" s="21"/>
      <c r="M18" s="21">
        <v>-1209160</v>
      </c>
    </row>
    <row r="19" spans="1:13" ht="8.1" customHeight="1">
      <c r="A19" s="19"/>
      <c r="G19" s="20"/>
      <c r="H19" s="21"/>
      <c r="I19" s="21"/>
      <c r="J19" s="21"/>
      <c r="K19" s="20"/>
      <c r="L19" s="21"/>
      <c r="M19" s="21"/>
    </row>
    <row r="20" spans="1:13" ht="16.5" customHeight="1">
      <c r="A20" s="25" t="s">
        <v>86</v>
      </c>
      <c r="G20" s="26">
        <v>0</v>
      </c>
      <c r="H20" s="27"/>
      <c r="I20" s="27">
        <v>0</v>
      </c>
      <c r="J20" s="27"/>
      <c r="K20" s="20">
        <v>1930602</v>
      </c>
      <c r="L20" s="21"/>
      <c r="M20" s="21">
        <v>624674</v>
      </c>
    </row>
    <row r="21" spans="1:13" ht="16.5" customHeight="1">
      <c r="A21" s="25" t="s">
        <v>332</v>
      </c>
      <c r="G21" s="20">
        <v>176752</v>
      </c>
      <c r="H21" s="21"/>
      <c r="I21" s="21">
        <v>147151</v>
      </c>
      <c r="J21" s="21"/>
      <c r="K21" s="20">
        <v>94493</v>
      </c>
      <c r="L21" s="21"/>
      <c r="M21" s="21">
        <v>-129974</v>
      </c>
    </row>
    <row r="22" spans="1:13" ht="16.5" customHeight="1">
      <c r="A22" s="19" t="s">
        <v>317</v>
      </c>
      <c r="G22" s="20">
        <v>-452637</v>
      </c>
      <c r="H22" s="21"/>
      <c r="I22" s="21">
        <v>303452</v>
      </c>
      <c r="J22" s="21"/>
      <c r="K22" s="20">
        <v>-503214</v>
      </c>
      <c r="L22" s="21"/>
      <c r="M22" s="21">
        <v>370669</v>
      </c>
    </row>
    <row r="23" spans="1:13" ht="16.5" customHeight="1">
      <c r="A23" s="19" t="s">
        <v>25</v>
      </c>
      <c r="G23" s="20">
        <v>214270</v>
      </c>
      <c r="H23" s="21"/>
      <c r="I23" s="21">
        <v>527020</v>
      </c>
      <c r="J23" s="21"/>
      <c r="K23" s="20">
        <v>726948</v>
      </c>
      <c r="L23" s="21"/>
      <c r="M23" s="21">
        <v>979018</v>
      </c>
    </row>
    <row r="24" spans="1:13" ht="16.5" customHeight="1">
      <c r="A24" s="19" t="s">
        <v>87</v>
      </c>
      <c r="G24" s="20">
        <v>-106492</v>
      </c>
      <c r="H24" s="21"/>
      <c r="I24" s="21">
        <v>-91133</v>
      </c>
      <c r="J24" s="21"/>
      <c r="K24" s="20">
        <v>-7723</v>
      </c>
      <c r="L24" s="21"/>
      <c r="M24" s="21">
        <v>-12408</v>
      </c>
    </row>
    <row r="25" spans="1:13" ht="16.5" customHeight="1">
      <c r="A25" s="19" t="s">
        <v>26</v>
      </c>
      <c r="G25" s="20">
        <v>-590381</v>
      </c>
      <c r="H25" s="21"/>
      <c r="I25" s="21">
        <v>-434721</v>
      </c>
      <c r="J25" s="21"/>
      <c r="K25" s="20">
        <v>-476930</v>
      </c>
      <c r="L25" s="21"/>
      <c r="M25" s="21">
        <v>-463494</v>
      </c>
    </row>
    <row r="26" spans="1:13" ht="16.5" customHeight="1">
      <c r="A26" s="19" t="s">
        <v>140</v>
      </c>
      <c r="G26" s="20"/>
      <c r="H26" s="21"/>
      <c r="I26" s="21"/>
      <c r="J26" s="21"/>
      <c r="K26" s="20"/>
      <c r="L26" s="21"/>
      <c r="M26" s="21"/>
    </row>
    <row r="27" spans="1:13" ht="16.5" customHeight="1">
      <c r="A27" s="28"/>
      <c r="B27" s="7" t="s">
        <v>141</v>
      </c>
      <c r="G27" s="29">
        <v>846467</v>
      </c>
      <c r="H27" s="21"/>
      <c r="I27" s="23">
        <v>297001</v>
      </c>
      <c r="J27" s="21"/>
      <c r="K27" s="29">
        <v>0</v>
      </c>
      <c r="L27" s="21"/>
      <c r="M27" s="30">
        <v>0</v>
      </c>
    </row>
    <row r="28" spans="1:13" ht="16.5" customHeight="1">
      <c r="A28" s="28"/>
      <c r="G28" s="20"/>
      <c r="H28" s="21"/>
      <c r="I28" s="21"/>
      <c r="J28" s="21"/>
      <c r="K28" s="31"/>
      <c r="L28" s="21"/>
      <c r="M28" s="27"/>
    </row>
    <row r="29" spans="1:13" ht="16.5" customHeight="1">
      <c r="A29" s="24" t="s">
        <v>322</v>
      </c>
      <c r="G29" s="20"/>
      <c r="H29" s="21"/>
      <c r="I29" s="21"/>
      <c r="J29" s="21"/>
      <c r="K29" s="20"/>
      <c r="L29" s="21"/>
      <c r="M29" s="21"/>
    </row>
    <row r="30" spans="1:13" ht="16.5" customHeight="1">
      <c r="A30" s="24"/>
      <c r="B30" s="1" t="s">
        <v>120</v>
      </c>
      <c r="G30" s="20">
        <f>SUM(G18:G27)</f>
        <v>1994477</v>
      </c>
      <c r="H30" s="21"/>
      <c r="I30" s="21">
        <v>197465</v>
      </c>
      <c r="J30" s="21"/>
      <c r="K30" s="20">
        <f>SUM(K18:K27)</f>
        <v>2118377</v>
      </c>
      <c r="L30" s="21"/>
      <c r="M30" s="21">
        <v>159325</v>
      </c>
    </row>
    <row r="31" spans="1:13" ht="16.5" customHeight="1">
      <c r="A31" s="19" t="s">
        <v>27</v>
      </c>
      <c r="B31" s="1"/>
      <c r="G31" s="22">
        <v>-1171570</v>
      </c>
      <c r="H31" s="21"/>
      <c r="I31" s="23">
        <v>-1041459</v>
      </c>
      <c r="J31" s="21"/>
      <c r="K31" s="22">
        <v>-1058341</v>
      </c>
      <c r="L31" s="21"/>
      <c r="M31" s="23">
        <v>-920110</v>
      </c>
    </row>
    <row r="32" spans="1:13" ht="16.5" customHeight="1">
      <c r="A32" s="19"/>
      <c r="G32" s="20"/>
      <c r="H32" s="21"/>
      <c r="I32" s="21"/>
      <c r="J32" s="21"/>
      <c r="K32" s="20"/>
      <c r="L32" s="21"/>
      <c r="M32" s="21"/>
    </row>
    <row r="33" spans="1:13" ht="16.5" customHeight="1">
      <c r="A33" s="24" t="s">
        <v>191</v>
      </c>
      <c r="E33" s="2">
        <v>7</v>
      </c>
      <c r="G33" s="20">
        <f>SUM(G30:G31)</f>
        <v>822907</v>
      </c>
      <c r="H33" s="21"/>
      <c r="I33" s="21">
        <v>-843994</v>
      </c>
      <c r="J33" s="21"/>
      <c r="K33" s="20">
        <f>SUM(K30:K31)</f>
        <v>1060036</v>
      </c>
      <c r="L33" s="21"/>
      <c r="M33" s="21">
        <v>-760785</v>
      </c>
    </row>
    <row r="34" spans="1:13" ht="16.5" customHeight="1">
      <c r="A34" s="19" t="s">
        <v>192</v>
      </c>
      <c r="E34" s="2">
        <v>15</v>
      </c>
      <c r="G34" s="22">
        <v>-32624</v>
      </c>
      <c r="H34" s="21"/>
      <c r="I34" s="23">
        <v>221561</v>
      </c>
      <c r="J34" s="21"/>
      <c r="K34" s="22">
        <v>155502</v>
      </c>
      <c r="L34" s="21"/>
      <c r="M34" s="23">
        <v>277121</v>
      </c>
    </row>
    <row r="35" spans="1:13" ht="16.5" customHeight="1">
      <c r="A35" s="19"/>
      <c r="G35" s="20"/>
      <c r="H35" s="21"/>
      <c r="I35" s="21"/>
      <c r="J35" s="21"/>
      <c r="K35" s="20"/>
      <c r="L35" s="21"/>
      <c r="M35" s="21"/>
    </row>
    <row r="36" spans="1:13" ht="16.5" customHeight="1" thickBot="1">
      <c r="A36" s="24" t="s">
        <v>262</v>
      </c>
      <c r="G36" s="32">
        <f>SUM(G33:G34)</f>
        <v>790283</v>
      </c>
      <c r="H36" s="21"/>
      <c r="I36" s="33">
        <v>-622433</v>
      </c>
      <c r="J36" s="21"/>
      <c r="K36" s="32">
        <f>SUM(K33:K34)</f>
        <v>1215538</v>
      </c>
      <c r="L36" s="21"/>
      <c r="M36" s="33">
        <v>-483664</v>
      </c>
    </row>
    <row r="37" spans="1:13" ht="16.5" customHeight="1" thickTop="1">
      <c r="A37" s="19"/>
      <c r="G37" s="20"/>
      <c r="H37" s="21"/>
      <c r="I37" s="21"/>
      <c r="J37" s="21"/>
      <c r="K37" s="20"/>
      <c r="L37" s="21"/>
      <c r="M37" s="21"/>
    </row>
    <row r="38" spans="1:13" ht="16.5" customHeight="1">
      <c r="A38" s="24" t="s">
        <v>193</v>
      </c>
      <c r="G38" s="20"/>
      <c r="H38" s="21"/>
      <c r="I38" s="21"/>
      <c r="J38" s="21"/>
      <c r="K38" s="20"/>
      <c r="L38" s="21"/>
      <c r="M38" s="21"/>
    </row>
    <row r="39" spans="1:13" ht="16.5" customHeight="1">
      <c r="A39" s="28" t="s">
        <v>88</v>
      </c>
      <c r="G39" s="20">
        <v>715289</v>
      </c>
      <c r="H39" s="21"/>
      <c r="I39" s="21">
        <v>-682613</v>
      </c>
      <c r="J39" s="21"/>
      <c r="K39" s="20">
        <v>1215538</v>
      </c>
      <c r="L39" s="21"/>
      <c r="M39" s="21">
        <v>-483664</v>
      </c>
    </row>
    <row r="40" spans="1:13" ht="16.5" customHeight="1">
      <c r="A40" s="28" t="s">
        <v>89</v>
      </c>
      <c r="G40" s="34">
        <v>74994</v>
      </c>
      <c r="H40" s="21"/>
      <c r="I40" s="23">
        <v>60180</v>
      </c>
      <c r="J40" s="21"/>
      <c r="K40" s="34">
        <v>0</v>
      </c>
      <c r="L40" s="21"/>
      <c r="M40" s="30">
        <v>0</v>
      </c>
    </row>
    <row r="41" spans="1:13" ht="16.5" customHeight="1">
      <c r="A41" s="28"/>
      <c r="G41" s="20"/>
      <c r="H41" s="21"/>
      <c r="I41" s="21"/>
      <c r="J41" s="21"/>
      <c r="K41" s="20"/>
      <c r="L41" s="21"/>
      <c r="M41" s="27"/>
    </row>
    <row r="42" spans="1:13" ht="16.5" customHeight="1" thickBot="1">
      <c r="A42" s="24" t="s">
        <v>262</v>
      </c>
      <c r="G42" s="32">
        <f t="shared" ref="G42:K42" si="0">G39+G40</f>
        <v>790283</v>
      </c>
      <c r="H42" s="21"/>
      <c r="I42" s="33">
        <v>-622433</v>
      </c>
      <c r="J42" s="21"/>
      <c r="K42" s="32">
        <f t="shared" si="0"/>
        <v>1215538</v>
      </c>
      <c r="L42" s="21"/>
      <c r="M42" s="33">
        <v>-483664</v>
      </c>
    </row>
    <row r="43" spans="1:13" ht="16.5" customHeight="1" thickTop="1">
      <c r="A43" s="19"/>
      <c r="G43" s="20"/>
      <c r="H43" s="21"/>
      <c r="I43" s="21"/>
      <c r="J43" s="21"/>
      <c r="K43" s="20"/>
      <c r="L43" s="21"/>
      <c r="M43" s="21"/>
    </row>
    <row r="44" spans="1:13" ht="16.5" customHeight="1">
      <c r="A44" s="35" t="s">
        <v>194</v>
      </c>
      <c r="G44" s="36">
        <v>0.35062705021695778</v>
      </c>
      <c r="H44" s="37"/>
      <c r="I44" s="37">
        <v>-0.33460962300517444</v>
      </c>
      <c r="J44" s="37"/>
      <c r="K44" s="36">
        <v>0.59584378253631809</v>
      </c>
      <c r="L44" s="37"/>
      <c r="M44" s="37">
        <v>-0.23708694194393409</v>
      </c>
    </row>
    <row r="48" spans="1:13" ht="22.5" customHeight="1"/>
    <row r="51" spans="1:13" ht="13.9" customHeight="1"/>
    <row r="52" spans="1:13" ht="21.6" customHeight="1">
      <c r="A52" s="265" t="s">
        <v>181</v>
      </c>
      <c r="B52" s="265"/>
      <c r="C52" s="265"/>
      <c r="D52" s="265"/>
      <c r="E52" s="265"/>
      <c r="F52" s="265"/>
      <c r="G52" s="265"/>
      <c r="H52" s="265"/>
      <c r="I52" s="265"/>
      <c r="J52" s="265"/>
      <c r="K52" s="265"/>
      <c r="L52" s="265"/>
      <c r="M52" s="265"/>
    </row>
    <row r="53" spans="1:13" ht="16.5" customHeight="1">
      <c r="A53" s="1" t="str">
        <f>A1</f>
        <v>Thai Oil Public Company Limited</v>
      </c>
      <c r="B53" s="1"/>
      <c r="C53" s="1"/>
      <c r="D53" s="1"/>
      <c r="M53" s="6" t="s">
        <v>4</v>
      </c>
    </row>
    <row r="54" spans="1:13" ht="16.5" customHeight="1">
      <c r="A54" s="1" t="s">
        <v>183</v>
      </c>
      <c r="B54" s="1"/>
      <c r="C54" s="1"/>
      <c r="D54" s="1"/>
    </row>
    <row r="55" spans="1:13" ht="16.5" customHeight="1">
      <c r="A55" s="8" t="s">
        <v>222</v>
      </c>
      <c r="B55" s="8"/>
      <c r="C55" s="8"/>
      <c r="D55" s="8"/>
      <c r="E55" s="9"/>
      <c r="F55" s="9"/>
      <c r="G55" s="10"/>
      <c r="H55" s="11"/>
      <c r="I55" s="10"/>
      <c r="J55" s="12"/>
      <c r="K55" s="10"/>
      <c r="L55" s="11"/>
      <c r="M55" s="10"/>
    </row>
    <row r="56" spans="1:13" ht="16.5" customHeight="1">
      <c r="A56" s="1"/>
      <c r="B56" s="1"/>
      <c r="C56" s="1"/>
      <c r="D56" s="1"/>
    </row>
    <row r="57" spans="1:13" ht="16.5" customHeight="1">
      <c r="A57" s="1"/>
      <c r="B57" s="1"/>
      <c r="C57" s="1"/>
      <c r="D57" s="1"/>
    </row>
    <row r="58" spans="1:13" ht="16.5" customHeight="1">
      <c r="G58" s="264" t="s">
        <v>0</v>
      </c>
      <c r="H58" s="264"/>
      <c r="I58" s="264" t="s">
        <v>0</v>
      </c>
      <c r="J58" s="4"/>
      <c r="K58" s="264" t="s">
        <v>1</v>
      </c>
      <c r="L58" s="264"/>
      <c r="M58" s="264" t="s">
        <v>1</v>
      </c>
    </row>
    <row r="59" spans="1:13" ht="16.5" customHeight="1">
      <c r="A59" s="7" t="s">
        <v>2</v>
      </c>
      <c r="E59" s="13"/>
      <c r="F59" s="13"/>
      <c r="G59" s="262" t="s">
        <v>3</v>
      </c>
      <c r="H59" s="262"/>
      <c r="I59" s="262" t="s">
        <v>3</v>
      </c>
      <c r="J59" s="15"/>
      <c r="K59" s="262" t="s">
        <v>3</v>
      </c>
      <c r="L59" s="262"/>
      <c r="M59" s="262" t="s">
        <v>3</v>
      </c>
    </row>
    <row r="60" spans="1:13" ht="16.5" customHeight="1">
      <c r="F60" s="13"/>
      <c r="G60" s="14" t="s">
        <v>168</v>
      </c>
      <c r="H60" s="15"/>
      <c r="I60" s="14" t="s">
        <v>67</v>
      </c>
      <c r="J60" s="135"/>
      <c r="K60" s="14" t="s">
        <v>168</v>
      </c>
      <c r="L60" s="15"/>
      <c r="M60" s="14" t="s">
        <v>67</v>
      </c>
    </row>
    <row r="61" spans="1:13" ht="16.5" customHeight="1">
      <c r="E61" s="13"/>
      <c r="F61" s="13"/>
      <c r="G61" s="17" t="s">
        <v>118</v>
      </c>
      <c r="H61" s="15"/>
      <c r="I61" s="17" t="s">
        <v>118</v>
      </c>
      <c r="J61" s="135"/>
      <c r="K61" s="17" t="s">
        <v>118</v>
      </c>
      <c r="L61" s="15"/>
      <c r="M61" s="17" t="s">
        <v>118</v>
      </c>
    </row>
    <row r="62" spans="1:13" ht="3.95" customHeight="1">
      <c r="A62" s="1"/>
      <c r="G62" s="38"/>
      <c r="I62" s="4"/>
      <c r="J62" s="4"/>
      <c r="K62" s="38"/>
      <c r="M62" s="4"/>
    </row>
    <row r="63" spans="1:13" ht="16.5" customHeight="1">
      <c r="A63" s="24" t="s">
        <v>262</v>
      </c>
      <c r="B63" s="39"/>
      <c r="G63" s="38">
        <v>790283</v>
      </c>
      <c r="I63" s="4">
        <v>-622433</v>
      </c>
      <c r="J63" s="4"/>
      <c r="K63" s="20">
        <v>1215538</v>
      </c>
      <c r="M63" s="4">
        <v>-483664</v>
      </c>
    </row>
    <row r="64" spans="1:13" ht="16.5" customHeight="1">
      <c r="A64" s="40" t="s">
        <v>133</v>
      </c>
      <c r="B64" s="39"/>
      <c r="G64" s="38"/>
      <c r="I64" s="4"/>
      <c r="J64" s="4"/>
      <c r="K64" s="38"/>
      <c r="M64" s="4"/>
    </row>
    <row r="65" spans="1:13" ht="16.5" customHeight="1">
      <c r="A65" s="40" t="s">
        <v>90</v>
      </c>
      <c r="B65" s="41"/>
      <c r="G65" s="20"/>
      <c r="H65" s="21"/>
      <c r="I65" s="21"/>
      <c r="J65" s="21"/>
      <c r="K65" s="20"/>
      <c r="M65" s="27"/>
    </row>
    <row r="66" spans="1:13" ht="16.5" customHeight="1">
      <c r="A66" s="40" t="s">
        <v>91</v>
      </c>
      <c r="B66" s="41"/>
      <c r="G66" s="38"/>
      <c r="I66" s="4"/>
      <c r="J66" s="4"/>
      <c r="K66" s="38"/>
      <c r="M66" s="4"/>
    </row>
    <row r="67" spans="1:13" ht="16.5" customHeight="1">
      <c r="A67" s="168" t="s">
        <v>263</v>
      </c>
      <c r="B67" s="250"/>
      <c r="G67" s="20"/>
      <c r="H67" s="21"/>
      <c r="I67" s="21"/>
      <c r="J67" s="21"/>
      <c r="K67" s="20"/>
      <c r="L67" s="21"/>
      <c r="M67" s="21"/>
    </row>
    <row r="68" spans="1:13" ht="16.5" customHeight="1">
      <c r="A68" s="168"/>
      <c r="B68" s="251" t="s">
        <v>134</v>
      </c>
      <c r="G68" s="20">
        <v>0</v>
      </c>
      <c r="H68" s="21"/>
      <c r="I68" s="21">
        <v>-20076</v>
      </c>
      <c r="J68" s="21"/>
      <c r="K68" s="20">
        <v>0</v>
      </c>
      <c r="L68" s="21"/>
      <c r="M68" s="21">
        <v>-20076</v>
      </c>
    </row>
    <row r="69" spans="1:13" ht="16.5" customHeight="1">
      <c r="A69" s="168" t="s">
        <v>264</v>
      </c>
      <c r="B69" s="251"/>
      <c r="G69" s="20">
        <v>37240</v>
      </c>
      <c r="H69" s="21"/>
      <c r="I69" s="21">
        <v>0</v>
      </c>
      <c r="J69" s="21"/>
      <c r="K69" s="20">
        <v>48704</v>
      </c>
      <c r="L69" s="21"/>
      <c r="M69" s="21">
        <v>0</v>
      </c>
    </row>
    <row r="70" spans="1:13" ht="16.5" customHeight="1">
      <c r="A70" s="168" t="s">
        <v>265</v>
      </c>
      <c r="B70" s="251"/>
      <c r="G70" s="20">
        <v>82870</v>
      </c>
      <c r="H70" s="21"/>
      <c r="I70" s="21">
        <v>0</v>
      </c>
      <c r="J70" s="21"/>
      <c r="K70" s="20">
        <v>82870</v>
      </c>
      <c r="L70" s="21"/>
      <c r="M70" s="21">
        <v>0</v>
      </c>
    </row>
    <row r="71" spans="1:13" ht="16.5" customHeight="1">
      <c r="A71" s="28" t="s">
        <v>301</v>
      </c>
      <c r="B71" s="39"/>
      <c r="G71" s="20"/>
      <c r="H71" s="21"/>
      <c r="I71" s="21"/>
      <c r="J71" s="21"/>
      <c r="K71" s="20"/>
      <c r="L71" s="21"/>
      <c r="M71" s="21"/>
    </row>
    <row r="72" spans="1:13" ht="16.5" customHeight="1">
      <c r="A72" s="28"/>
      <c r="B72" s="134" t="s">
        <v>319</v>
      </c>
      <c r="G72" s="20">
        <v>-33236</v>
      </c>
      <c r="H72" s="21"/>
      <c r="I72" s="21">
        <v>77109</v>
      </c>
      <c r="J72" s="21"/>
      <c r="K72" s="20">
        <v>0</v>
      </c>
      <c r="L72" s="21"/>
      <c r="M72" s="21">
        <v>0</v>
      </c>
    </row>
    <row r="73" spans="1:13" ht="16.5" customHeight="1">
      <c r="A73" s="168" t="s">
        <v>335</v>
      </c>
      <c r="B73" s="250"/>
      <c r="G73" s="20"/>
      <c r="H73" s="21"/>
      <c r="I73" s="21"/>
      <c r="J73" s="21"/>
      <c r="K73" s="20"/>
      <c r="L73" s="21"/>
      <c r="M73" s="21"/>
    </row>
    <row r="74" spans="1:13" ht="16.5" customHeight="1">
      <c r="A74" s="168"/>
      <c r="B74" s="251" t="s">
        <v>266</v>
      </c>
      <c r="G74" s="20"/>
      <c r="H74" s="21"/>
      <c r="I74" s="21"/>
      <c r="J74" s="21"/>
      <c r="K74" s="20"/>
      <c r="L74" s="21"/>
      <c r="M74" s="21"/>
    </row>
    <row r="75" spans="1:13" ht="16.5" customHeight="1">
      <c r="A75" s="168"/>
      <c r="B75" s="251" t="s">
        <v>267</v>
      </c>
      <c r="G75" s="22">
        <v>68351</v>
      </c>
      <c r="H75" s="21"/>
      <c r="I75" s="23">
        <v>301</v>
      </c>
      <c r="J75" s="21"/>
      <c r="K75" s="22">
        <v>0</v>
      </c>
      <c r="L75" s="21"/>
      <c r="M75" s="23">
        <v>0</v>
      </c>
    </row>
    <row r="76" spans="1:13" ht="3.95" customHeight="1">
      <c r="A76" s="28"/>
      <c r="B76" s="39"/>
      <c r="G76" s="20"/>
      <c r="H76" s="21"/>
      <c r="I76" s="21"/>
      <c r="J76" s="21"/>
      <c r="K76" s="26"/>
      <c r="L76" s="21"/>
      <c r="M76" s="21"/>
    </row>
    <row r="77" spans="1:13" ht="16.5" customHeight="1">
      <c r="A77" s="40" t="s">
        <v>124</v>
      </c>
      <c r="B77" s="41"/>
      <c r="G77" s="20"/>
      <c r="H77" s="21"/>
      <c r="I77" s="21"/>
      <c r="J77" s="21"/>
      <c r="K77" s="26"/>
      <c r="L77" s="21"/>
      <c r="M77" s="21"/>
    </row>
    <row r="78" spans="1:13" ht="16.5" customHeight="1">
      <c r="A78" s="40" t="s">
        <v>125</v>
      </c>
      <c r="B78" s="41"/>
      <c r="G78" s="22">
        <f>SUM(G67:G77)</f>
        <v>155225</v>
      </c>
      <c r="H78" s="21"/>
      <c r="I78" s="23">
        <v>57334</v>
      </c>
      <c r="J78" s="21"/>
      <c r="K78" s="22">
        <f>SUM(K67:K77)</f>
        <v>131574</v>
      </c>
      <c r="M78" s="23">
        <v>-20076</v>
      </c>
    </row>
    <row r="79" spans="1:13" ht="7.15" customHeight="1">
      <c r="A79" s="28"/>
      <c r="B79" s="39"/>
      <c r="G79" s="20"/>
      <c r="H79" s="21"/>
      <c r="I79" s="21"/>
      <c r="J79" s="21"/>
      <c r="K79" s="26"/>
      <c r="L79" s="21"/>
      <c r="M79" s="21"/>
    </row>
    <row r="80" spans="1:13" ht="16.5" customHeight="1">
      <c r="A80" s="40" t="s">
        <v>126</v>
      </c>
      <c r="B80" s="41"/>
      <c r="G80" s="20"/>
      <c r="H80" s="21"/>
      <c r="I80" s="21"/>
      <c r="J80" s="21"/>
      <c r="K80" s="20"/>
      <c r="M80" s="27"/>
    </row>
    <row r="81" spans="1:13" ht="16.5" customHeight="1">
      <c r="A81" s="40" t="s">
        <v>125</v>
      </c>
      <c r="B81" s="41"/>
      <c r="G81" s="38"/>
      <c r="I81" s="4"/>
      <c r="J81" s="4"/>
      <c r="K81" s="38"/>
      <c r="M81" s="4"/>
    </row>
    <row r="82" spans="1:13" ht="16.5" customHeight="1">
      <c r="A82" s="168" t="s">
        <v>268</v>
      </c>
      <c r="B82" s="250"/>
      <c r="G82" s="38"/>
      <c r="I82" s="4"/>
      <c r="J82" s="4"/>
      <c r="K82" s="38"/>
      <c r="M82" s="4"/>
    </row>
    <row r="83" spans="1:13" ht="16.5" customHeight="1">
      <c r="A83" s="168"/>
      <c r="B83" s="251" t="s">
        <v>269</v>
      </c>
      <c r="G83" s="38"/>
      <c r="I83" s="4"/>
      <c r="J83" s="4"/>
      <c r="K83" s="38"/>
      <c r="M83" s="4"/>
    </row>
    <row r="84" spans="1:13" ht="16.5" customHeight="1">
      <c r="A84" s="168"/>
      <c r="B84" s="251" t="s">
        <v>302</v>
      </c>
      <c r="G84" s="38">
        <v>1907</v>
      </c>
      <c r="I84" s="4">
        <v>0</v>
      </c>
      <c r="J84" s="4"/>
      <c r="K84" s="38">
        <v>0</v>
      </c>
      <c r="M84" s="4">
        <v>0</v>
      </c>
    </row>
    <row r="85" spans="1:13" ht="16.5" customHeight="1">
      <c r="A85" s="168" t="s">
        <v>326</v>
      </c>
      <c r="B85" s="252"/>
      <c r="G85" s="38"/>
      <c r="I85" s="4"/>
      <c r="J85" s="4"/>
      <c r="K85" s="38"/>
      <c r="M85" s="4"/>
    </row>
    <row r="86" spans="1:13" ht="16.5" customHeight="1">
      <c r="A86" s="168"/>
      <c r="B86" s="251" t="s">
        <v>270</v>
      </c>
      <c r="G86" s="38">
        <v>-112</v>
      </c>
      <c r="I86" s="4">
        <v>0</v>
      </c>
      <c r="J86" s="4"/>
      <c r="K86" s="38">
        <v>0</v>
      </c>
      <c r="M86" s="4">
        <v>0</v>
      </c>
    </row>
    <row r="87" spans="1:13" ht="16.5" customHeight="1">
      <c r="A87" s="168" t="s">
        <v>303</v>
      </c>
      <c r="B87" s="250"/>
      <c r="G87" s="38"/>
      <c r="I87" s="4"/>
      <c r="J87" s="4"/>
      <c r="K87" s="38"/>
      <c r="M87" s="4"/>
    </row>
    <row r="88" spans="1:13" ht="16.5" customHeight="1">
      <c r="A88" s="168"/>
      <c r="B88" s="251" t="s">
        <v>266</v>
      </c>
      <c r="G88" s="38"/>
      <c r="I88" s="4"/>
      <c r="J88" s="4"/>
      <c r="K88" s="38"/>
      <c r="M88" s="4"/>
    </row>
    <row r="89" spans="1:13" ht="16.5" customHeight="1">
      <c r="A89" s="168"/>
      <c r="B89" s="251" t="s">
        <v>267</v>
      </c>
      <c r="G89" s="22">
        <v>-30916</v>
      </c>
      <c r="H89" s="21"/>
      <c r="I89" s="23">
        <v>-941</v>
      </c>
      <c r="J89" s="21"/>
      <c r="K89" s="22">
        <v>0</v>
      </c>
      <c r="L89" s="21"/>
      <c r="M89" s="23">
        <v>0</v>
      </c>
    </row>
    <row r="90" spans="1:13" ht="3.95" customHeight="1">
      <c r="A90" s="28"/>
      <c r="B90" s="39"/>
      <c r="G90" s="20"/>
      <c r="H90" s="21"/>
      <c r="I90" s="21"/>
      <c r="J90" s="21"/>
      <c r="K90" s="20"/>
      <c r="L90" s="21"/>
      <c r="M90" s="21"/>
    </row>
    <row r="91" spans="1:13" ht="16.5" customHeight="1">
      <c r="A91" s="40" t="s">
        <v>127</v>
      </c>
      <c r="B91" s="41"/>
      <c r="G91" s="20"/>
      <c r="H91" s="21"/>
      <c r="I91" s="21"/>
      <c r="J91" s="21"/>
      <c r="K91" s="26"/>
      <c r="L91" s="21"/>
      <c r="M91" s="21"/>
    </row>
    <row r="92" spans="1:13" ht="16.5" customHeight="1">
      <c r="A92" s="40" t="s">
        <v>125</v>
      </c>
      <c r="B92" s="41"/>
      <c r="G92" s="22">
        <f>SUM(G81:G91)</f>
        <v>-29121</v>
      </c>
      <c r="H92" s="21"/>
      <c r="I92" s="23">
        <v>-941</v>
      </c>
      <c r="J92" s="21"/>
      <c r="K92" s="22">
        <f>SUM(K81:K91)</f>
        <v>0</v>
      </c>
      <c r="M92" s="23">
        <v>0</v>
      </c>
    </row>
    <row r="93" spans="1:13" ht="3.95" customHeight="1">
      <c r="A93" s="40"/>
      <c r="B93" s="41"/>
      <c r="G93" s="20"/>
      <c r="H93" s="21"/>
      <c r="I93" s="21"/>
      <c r="J93" s="21"/>
      <c r="K93" s="20"/>
      <c r="M93" s="21"/>
    </row>
    <row r="94" spans="1:13" ht="16.5" customHeight="1">
      <c r="A94" s="40" t="s">
        <v>195</v>
      </c>
      <c r="B94" s="39"/>
      <c r="G94" s="38"/>
      <c r="I94" s="4"/>
      <c r="J94" s="4"/>
      <c r="K94" s="38"/>
      <c r="M94" s="4"/>
    </row>
    <row r="95" spans="1:13" ht="16.5" customHeight="1">
      <c r="A95" s="43" t="s">
        <v>304</v>
      </c>
      <c r="B95" s="39"/>
      <c r="G95" s="22">
        <f>G78+G92</f>
        <v>126104</v>
      </c>
      <c r="H95" s="21"/>
      <c r="I95" s="23">
        <v>56393</v>
      </c>
      <c r="J95" s="21"/>
      <c r="K95" s="22">
        <f>K78+K92</f>
        <v>131574</v>
      </c>
      <c r="L95" s="21"/>
      <c r="M95" s="23">
        <v>-20076</v>
      </c>
    </row>
    <row r="96" spans="1:13" ht="3.95" customHeight="1">
      <c r="A96" s="43"/>
      <c r="B96" s="39"/>
      <c r="G96" s="20"/>
      <c r="H96" s="21"/>
      <c r="I96" s="21"/>
      <c r="J96" s="21"/>
      <c r="K96" s="20"/>
      <c r="L96" s="21"/>
      <c r="M96" s="21"/>
    </row>
    <row r="97" spans="1:13" ht="16.5" customHeight="1">
      <c r="A97" s="43" t="s">
        <v>199</v>
      </c>
      <c r="B97" s="39"/>
      <c r="G97" s="38"/>
      <c r="H97" s="7"/>
      <c r="I97" s="4"/>
      <c r="J97" s="7"/>
      <c r="K97" s="38"/>
      <c r="L97" s="7"/>
      <c r="M97" s="4"/>
    </row>
    <row r="98" spans="1:13" ht="16.5" customHeight="1" thickBot="1">
      <c r="A98" s="43"/>
      <c r="B98" s="43" t="s">
        <v>207</v>
      </c>
      <c r="G98" s="32">
        <f>G95+G63</f>
        <v>916387</v>
      </c>
      <c r="I98" s="33">
        <v>-566040</v>
      </c>
      <c r="J98" s="4"/>
      <c r="K98" s="32">
        <f>K95+K63</f>
        <v>1347112</v>
      </c>
      <c r="M98" s="33">
        <v>-503740</v>
      </c>
    </row>
    <row r="99" spans="1:13" ht="7.15" customHeight="1" thickTop="1">
      <c r="A99" s="43"/>
      <c r="B99" s="43"/>
      <c r="G99" s="38"/>
      <c r="I99" s="4"/>
      <c r="J99" s="4"/>
      <c r="K99" s="38"/>
      <c r="M99" s="4"/>
    </row>
    <row r="100" spans="1:13" ht="16.5" customHeight="1">
      <c r="A100" s="43" t="s">
        <v>199</v>
      </c>
      <c r="B100" s="43"/>
      <c r="G100" s="38"/>
      <c r="H100" s="44"/>
      <c r="I100" s="4"/>
      <c r="J100" s="44"/>
      <c r="K100" s="45"/>
      <c r="L100" s="44"/>
      <c r="M100" s="44"/>
    </row>
    <row r="101" spans="1:13" ht="16.5" customHeight="1">
      <c r="A101" s="43"/>
      <c r="B101" s="43" t="s">
        <v>210</v>
      </c>
      <c r="G101" s="38"/>
      <c r="H101" s="44"/>
      <c r="I101" s="4"/>
      <c r="J101" s="44"/>
      <c r="K101" s="45"/>
      <c r="L101" s="44"/>
      <c r="M101" s="44"/>
    </row>
    <row r="102" spans="1:13" ht="16.5" customHeight="1">
      <c r="B102" s="28" t="s">
        <v>28</v>
      </c>
      <c r="C102" s="28"/>
      <c r="D102" s="28"/>
      <c r="G102" s="20">
        <v>834737</v>
      </c>
      <c r="H102" s="21"/>
      <c r="I102" s="21">
        <v>-626199</v>
      </c>
      <c r="J102" s="21"/>
      <c r="K102" s="20">
        <v>1347112</v>
      </c>
      <c r="L102" s="21"/>
      <c r="M102" s="21">
        <v>-503740</v>
      </c>
    </row>
    <row r="103" spans="1:13" ht="16.5" customHeight="1">
      <c r="B103" s="28" t="s">
        <v>24</v>
      </c>
      <c r="C103" s="28"/>
      <c r="D103" s="28"/>
      <c r="G103" s="22">
        <v>81650</v>
      </c>
      <c r="H103" s="44"/>
      <c r="I103" s="23">
        <v>60159</v>
      </c>
      <c r="J103" s="44"/>
      <c r="K103" s="22">
        <v>0</v>
      </c>
      <c r="L103" s="44"/>
      <c r="M103" s="30">
        <v>0</v>
      </c>
    </row>
    <row r="104" spans="1:13" ht="3.95" customHeight="1">
      <c r="B104" s="28"/>
      <c r="C104" s="28"/>
      <c r="D104" s="28"/>
      <c r="G104" s="120"/>
      <c r="H104" s="44"/>
      <c r="I104" s="121"/>
      <c r="J104" s="44"/>
      <c r="K104" s="120"/>
      <c r="L104" s="44"/>
      <c r="M104" s="115"/>
    </row>
    <row r="105" spans="1:13" ht="15" customHeight="1">
      <c r="A105" s="43" t="s">
        <v>199</v>
      </c>
      <c r="B105" s="39"/>
      <c r="G105" s="20"/>
      <c r="H105" s="44"/>
      <c r="I105" s="21"/>
      <c r="J105" s="44"/>
      <c r="K105" s="20"/>
      <c r="L105" s="44"/>
      <c r="M105" s="27"/>
    </row>
    <row r="106" spans="1:13" ht="16.149999999999999" customHeight="1" thickBot="1">
      <c r="A106" s="43"/>
      <c r="B106" s="43" t="s">
        <v>207</v>
      </c>
      <c r="C106" s="47"/>
      <c r="D106" s="47"/>
      <c r="E106" s="47"/>
      <c r="G106" s="32">
        <f>G102+G103</f>
        <v>916387</v>
      </c>
      <c r="H106" s="44"/>
      <c r="I106" s="33">
        <v>-566040</v>
      </c>
      <c r="J106" s="44"/>
      <c r="K106" s="32">
        <f>K102+K103</f>
        <v>1347112</v>
      </c>
      <c r="L106" s="44"/>
      <c r="M106" s="33">
        <v>-503740</v>
      </c>
    </row>
    <row r="107" spans="1:13" s="143" customFormat="1" ht="19.5" customHeight="1" thickTop="1">
      <c r="A107" s="140"/>
      <c r="B107" s="140"/>
      <c r="C107" s="141"/>
      <c r="D107" s="141"/>
      <c r="E107" s="141"/>
      <c r="F107" s="142"/>
      <c r="G107" s="139"/>
      <c r="H107" s="138"/>
      <c r="I107" s="139"/>
      <c r="J107" s="138"/>
      <c r="K107" s="139"/>
      <c r="L107" s="138"/>
      <c r="M107" s="139"/>
    </row>
    <row r="108" spans="1:13" ht="21.95" customHeight="1">
      <c r="A108" s="263" t="s">
        <v>181</v>
      </c>
      <c r="B108" s="263"/>
      <c r="C108" s="263"/>
      <c r="D108" s="263"/>
      <c r="E108" s="263"/>
      <c r="F108" s="263"/>
      <c r="G108" s="263"/>
      <c r="H108" s="263"/>
      <c r="I108" s="263"/>
      <c r="J108" s="263"/>
      <c r="K108" s="263"/>
      <c r="L108" s="263"/>
      <c r="M108" s="263"/>
    </row>
  </sheetData>
  <mergeCells count="10">
    <mergeCell ref="G59:I59"/>
    <mergeCell ref="K59:M59"/>
    <mergeCell ref="A108:M108"/>
    <mergeCell ref="G6:I6"/>
    <mergeCell ref="K6:M6"/>
    <mergeCell ref="G7:I7"/>
    <mergeCell ref="K7:M7"/>
    <mergeCell ref="A52:M52"/>
    <mergeCell ref="G58:I58"/>
    <mergeCell ref="K58:M58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view="pageBreakPreview" topLeftCell="A73" zoomScale="80" zoomScaleNormal="100" zoomScaleSheetLayoutView="80" workbookViewId="0">
      <selection activeCell="K111" sqref="K111"/>
    </sheetView>
  </sheetViews>
  <sheetFormatPr defaultColWidth="9.140625" defaultRowHeight="16.5" customHeight="1"/>
  <cols>
    <col min="1" max="3" width="1.42578125" style="7" customWidth="1"/>
    <col min="4" max="4" width="32.85546875" style="7" customWidth="1"/>
    <col min="5" max="5" width="5" style="2" customWidth="1"/>
    <col min="6" max="6" width="0.5703125" style="2" customWidth="1"/>
    <col min="7" max="7" width="13.42578125" style="3" customWidth="1"/>
    <col min="8" max="8" width="0.5703125" style="4" customWidth="1"/>
    <col min="9" max="9" width="13.42578125" style="3" customWidth="1"/>
    <col min="10" max="10" width="0.5703125" style="5" customWidth="1"/>
    <col min="11" max="11" width="13.42578125" style="3" customWidth="1"/>
    <col min="12" max="12" width="0.5703125" style="4" customWidth="1"/>
    <col min="13" max="13" width="13.42578125" style="3" customWidth="1"/>
    <col min="14" max="16384" width="9.140625" style="7"/>
  </cols>
  <sheetData>
    <row r="1" spans="1:13" ht="16.5" customHeight="1">
      <c r="A1" s="1" t="s">
        <v>100</v>
      </c>
      <c r="B1" s="1"/>
      <c r="C1" s="1"/>
      <c r="D1" s="1"/>
      <c r="M1" s="6" t="s">
        <v>4</v>
      </c>
    </row>
    <row r="2" spans="1:13" ht="16.5" customHeight="1">
      <c r="A2" s="1" t="s">
        <v>182</v>
      </c>
      <c r="B2" s="1"/>
      <c r="C2" s="1"/>
      <c r="D2" s="1"/>
    </row>
    <row r="3" spans="1:13" ht="16.5" customHeight="1">
      <c r="A3" s="8" t="s">
        <v>223</v>
      </c>
      <c r="B3" s="8"/>
      <c r="C3" s="8"/>
      <c r="D3" s="8"/>
      <c r="E3" s="9"/>
      <c r="F3" s="9"/>
      <c r="G3" s="10"/>
      <c r="H3" s="11"/>
      <c r="I3" s="10"/>
      <c r="J3" s="12"/>
      <c r="K3" s="10"/>
      <c r="L3" s="11"/>
      <c r="M3" s="10"/>
    </row>
    <row r="4" spans="1:13" ht="16.5" customHeight="1">
      <c r="A4" s="1"/>
      <c r="B4" s="1"/>
      <c r="C4" s="1"/>
      <c r="D4" s="1"/>
    </row>
    <row r="5" spans="1:13" ht="16.5" customHeight="1">
      <c r="A5" s="1"/>
      <c r="B5" s="1"/>
      <c r="C5" s="1"/>
      <c r="D5" s="1"/>
    </row>
    <row r="6" spans="1:13" ht="16.5" customHeight="1">
      <c r="G6" s="264" t="s">
        <v>0</v>
      </c>
      <c r="H6" s="264"/>
      <c r="I6" s="264" t="s">
        <v>0</v>
      </c>
      <c r="K6" s="264" t="s">
        <v>1</v>
      </c>
      <c r="L6" s="264"/>
      <c r="M6" s="264" t="s">
        <v>1</v>
      </c>
    </row>
    <row r="7" spans="1:13" ht="16.5" customHeight="1">
      <c r="A7" s="7" t="s">
        <v>2</v>
      </c>
      <c r="E7" s="13"/>
      <c r="F7" s="13"/>
      <c r="G7" s="262" t="s">
        <v>3</v>
      </c>
      <c r="H7" s="262"/>
      <c r="I7" s="262" t="s">
        <v>3</v>
      </c>
      <c r="J7" s="135"/>
      <c r="K7" s="262" t="s">
        <v>3</v>
      </c>
      <c r="L7" s="262"/>
      <c r="M7" s="262" t="s">
        <v>3</v>
      </c>
    </row>
    <row r="8" spans="1:13" ht="16.5" customHeight="1">
      <c r="F8" s="13"/>
      <c r="G8" s="14" t="s">
        <v>168</v>
      </c>
      <c r="H8" s="15"/>
      <c r="I8" s="14" t="s">
        <v>67</v>
      </c>
      <c r="J8" s="135"/>
      <c r="K8" s="14" t="s">
        <v>168</v>
      </c>
      <c r="L8" s="15"/>
      <c r="M8" s="14" t="s">
        <v>67</v>
      </c>
    </row>
    <row r="9" spans="1:13" ht="16.5" customHeight="1">
      <c r="E9" s="16" t="s">
        <v>7</v>
      </c>
      <c r="F9" s="13"/>
      <c r="G9" s="17" t="s">
        <v>118</v>
      </c>
      <c r="H9" s="15"/>
      <c r="I9" s="17" t="s">
        <v>118</v>
      </c>
      <c r="J9" s="135"/>
      <c r="K9" s="17" t="s">
        <v>118</v>
      </c>
      <c r="L9" s="15"/>
      <c r="M9" s="17" t="s">
        <v>118</v>
      </c>
    </row>
    <row r="10" spans="1:13" ht="16.5" customHeight="1">
      <c r="G10" s="18"/>
      <c r="K10" s="18"/>
    </row>
    <row r="11" spans="1:13" ht="16.5" customHeight="1">
      <c r="A11" s="19" t="s">
        <v>105</v>
      </c>
      <c r="E11" s="2">
        <v>7</v>
      </c>
      <c r="G11" s="20">
        <v>183248097</v>
      </c>
      <c r="H11" s="21"/>
      <c r="I11" s="21">
        <v>265916442</v>
      </c>
      <c r="J11" s="21"/>
      <c r="K11" s="20">
        <v>186428381</v>
      </c>
      <c r="L11" s="21"/>
      <c r="M11" s="21">
        <v>274814341</v>
      </c>
    </row>
    <row r="12" spans="1:13" ht="16.5" customHeight="1">
      <c r="A12" s="19" t="s">
        <v>173</v>
      </c>
      <c r="G12" s="22">
        <v>3527318</v>
      </c>
      <c r="H12" s="21"/>
      <c r="I12" s="23">
        <v>1470457</v>
      </c>
      <c r="J12" s="21"/>
      <c r="K12" s="22">
        <v>3527318</v>
      </c>
      <c r="L12" s="21"/>
      <c r="M12" s="23">
        <v>1470457</v>
      </c>
    </row>
    <row r="13" spans="1:13" ht="8.4499999999999993" customHeight="1">
      <c r="A13" s="19"/>
      <c r="G13" s="20"/>
      <c r="H13" s="21"/>
      <c r="I13" s="21"/>
      <c r="J13" s="21"/>
      <c r="K13" s="20"/>
      <c r="L13" s="21"/>
      <c r="M13" s="21"/>
    </row>
    <row r="14" spans="1:13" ht="16.5" customHeight="1">
      <c r="A14" s="24" t="s">
        <v>119</v>
      </c>
      <c r="G14" s="20">
        <f>G11+G12</f>
        <v>186775415</v>
      </c>
      <c r="H14" s="21"/>
      <c r="I14" s="21">
        <v>267386899</v>
      </c>
      <c r="J14" s="21"/>
      <c r="K14" s="20">
        <f>K11+K12</f>
        <v>189955699</v>
      </c>
      <c r="L14" s="21"/>
      <c r="M14" s="21">
        <v>276284798</v>
      </c>
    </row>
    <row r="15" spans="1:13" ht="8.4499999999999993" customHeight="1">
      <c r="A15" s="24"/>
      <c r="G15" s="20"/>
      <c r="H15" s="21"/>
      <c r="I15" s="21"/>
      <c r="J15" s="21"/>
      <c r="K15" s="20"/>
      <c r="L15" s="21"/>
      <c r="M15" s="21"/>
    </row>
    <row r="16" spans="1:13" ht="16.5" customHeight="1">
      <c r="A16" s="19" t="s">
        <v>106</v>
      </c>
      <c r="G16" s="22">
        <v>-197362773</v>
      </c>
      <c r="H16" s="21"/>
      <c r="I16" s="23">
        <v>-261357358</v>
      </c>
      <c r="J16" s="21"/>
      <c r="K16" s="22">
        <v>-205402630</v>
      </c>
      <c r="L16" s="21"/>
      <c r="M16" s="23">
        <v>-274515714</v>
      </c>
    </row>
    <row r="17" spans="1:13" ht="8.4499999999999993" customHeight="1">
      <c r="A17" s="19"/>
      <c r="G17" s="20"/>
      <c r="H17" s="21"/>
      <c r="I17" s="21"/>
      <c r="J17" s="21"/>
      <c r="K17" s="20"/>
      <c r="L17" s="21"/>
      <c r="M17" s="21"/>
    </row>
    <row r="18" spans="1:13" ht="16.5" customHeight="1">
      <c r="A18" s="24" t="s">
        <v>190</v>
      </c>
      <c r="G18" s="20">
        <f>SUM(G14:G16)</f>
        <v>-10587358</v>
      </c>
      <c r="H18" s="21"/>
      <c r="I18" s="21">
        <v>6029541</v>
      </c>
      <c r="J18" s="21"/>
      <c r="K18" s="20">
        <f>SUM(K14:K16)</f>
        <v>-15446931</v>
      </c>
      <c r="L18" s="21"/>
      <c r="M18" s="21">
        <v>1769084</v>
      </c>
    </row>
    <row r="19" spans="1:13" ht="8.4499999999999993" customHeight="1">
      <c r="A19" s="19"/>
      <c r="G19" s="20"/>
      <c r="H19" s="21"/>
      <c r="I19" s="21"/>
      <c r="J19" s="21"/>
      <c r="K19" s="20"/>
      <c r="L19" s="21"/>
      <c r="M19" s="21"/>
    </row>
    <row r="20" spans="1:13" ht="16.5" customHeight="1">
      <c r="A20" s="25" t="s">
        <v>86</v>
      </c>
      <c r="G20" s="26">
        <v>14427</v>
      </c>
      <c r="H20" s="27"/>
      <c r="I20" s="27">
        <v>167106</v>
      </c>
      <c r="J20" s="27"/>
      <c r="K20" s="20">
        <v>4611089</v>
      </c>
      <c r="L20" s="21"/>
      <c r="M20" s="21">
        <v>2493897</v>
      </c>
    </row>
    <row r="21" spans="1:13" ht="16.5" customHeight="1">
      <c r="A21" s="25" t="s">
        <v>332</v>
      </c>
      <c r="G21" s="20">
        <v>124474</v>
      </c>
      <c r="H21" s="21"/>
      <c r="I21" s="21">
        <v>70770</v>
      </c>
      <c r="J21" s="21"/>
      <c r="K21" s="20">
        <v>-71162</v>
      </c>
      <c r="L21" s="21"/>
      <c r="M21" s="21">
        <v>-151054</v>
      </c>
    </row>
    <row r="22" spans="1:13" ht="16.5" customHeight="1">
      <c r="A22" s="19" t="s">
        <v>317</v>
      </c>
      <c r="G22" s="20">
        <v>-746295</v>
      </c>
      <c r="H22" s="21"/>
      <c r="I22" s="21">
        <v>1549035</v>
      </c>
      <c r="J22" s="21"/>
      <c r="K22" s="20">
        <v>-857074</v>
      </c>
      <c r="L22" s="21"/>
      <c r="M22" s="21">
        <v>1630600</v>
      </c>
    </row>
    <row r="23" spans="1:13" ht="16.5" customHeight="1">
      <c r="A23" s="19" t="s">
        <v>25</v>
      </c>
      <c r="G23" s="20">
        <v>928254</v>
      </c>
      <c r="H23" s="21"/>
      <c r="I23" s="21">
        <v>1864123</v>
      </c>
      <c r="J23" s="21"/>
      <c r="K23" s="20">
        <v>2480622</v>
      </c>
      <c r="L23" s="21"/>
      <c r="M23" s="21">
        <v>3263984</v>
      </c>
    </row>
    <row r="24" spans="1:13" ht="16.5" customHeight="1">
      <c r="A24" s="19" t="s">
        <v>87</v>
      </c>
      <c r="G24" s="20">
        <v>-305031</v>
      </c>
      <c r="H24" s="21"/>
      <c r="I24" s="21">
        <v>-309473</v>
      </c>
      <c r="J24" s="21"/>
      <c r="K24" s="20">
        <v>-26758</v>
      </c>
      <c r="L24" s="21"/>
      <c r="M24" s="21">
        <v>-45571</v>
      </c>
    </row>
    <row r="25" spans="1:13" ht="16.5" customHeight="1">
      <c r="A25" s="19" t="s">
        <v>26</v>
      </c>
      <c r="G25" s="20">
        <v>-1567968</v>
      </c>
      <c r="H25" s="21"/>
      <c r="I25" s="21">
        <v>-1563311</v>
      </c>
      <c r="J25" s="21"/>
      <c r="K25" s="20">
        <v>-1535302</v>
      </c>
      <c r="L25" s="21"/>
      <c r="M25" s="21">
        <v>-1613309</v>
      </c>
    </row>
    <row r="26" spans="1:13" ht="16.5" customHeight="1">
      <c r="A26" s="19" t="s">
        <v>140</v>
      </c>
      <c r="G26" s="20"/>
      <c r="H26" s="21"/>
      <c r="I26" s="21"/>
      <c r="J26" s="21"/>
      <c r="K26" s="20"/>
      <c r="L26" s="21"/>
      <c r="M26" s="21"/>
    </row>
    <row r="27" spans="1:13" ht="16.5" customHeight="1">
      <c r="A27" s="28"/>
      <c r="B27" s="7" t="s">
        <v>141</v>
      </c>
      <c r="E27" s="2">
        <v>11</v>
      </c>
      <c r="G27" s="29">
        <v>2129181</v>
      </c>
      <c r="H27" s="21"/>
      <c r="I27" s="23">
        <v>999525</v>
      </c>
      <c r="J27" s="21"/>
      <c r="K27" s="29">
        <v>0</v>
      </c>
      <c r="L27" s="21"/>
      <c r="M27" s="30">
        <v>0</v>
      </c>
    </row>
    <row r="28" spans="1:13" ht="8.4499999999999993" customHeight="1">
      <c r="A28" s="28"/>
      <c r="G28" s="20"/>
      <c r="H28" s="21"/>
      <c r="I28" s="21"/>
      <c r="J28" s="21"/>
      <c r="K28" s="31"/>
      <c r="L28" s="21"/>
      <c r="M28" s="27"/>
    </row>
    <row r="29" spans="1:13" ht="16.5" customHeight="1">
      <c r="A29" s="24" t="s">
        <v>318</v>
      </c>
      <c r="G29" s="20"/>
      <c r="H29" s="21"/>
      <c r="I29" s="21"/>
      <c r="J29" s="21"/>
      <c r="K29" s="20"/>
      <c r="L29" s="21"/>
      <c r="M29" s="21"/>
    </row>
    <row r="30" spans="1:13" ht="16.5" customHeight="1">
      <c r="A30" s="24"/>
      <c r="B30" s="1" t="s">
        <v>120</v>
      </c>
      <c r="G30" s="20">
        <f>SUM(G18:G27)</f>
        <v>-10010316</v>
      </c>
      <c r="H30" s="21"/>
      <c r="I30" s="21">
        <v>8807316</v>
      </c>
      <c r="J30" s="21"/>
      <c r="K30" s="20">
        <f>SUM(K18:K27)</f>
        <v>-10845516</v>
      </c>
      <c r="L30" s="21"/>
      <c r="M30" s="21">
        <v>7347631</v>
      </c>
    </row>
    <row r="31" spans="1:13" ht="16.5" customHeight="1">
      <c r="A31" s="19" t="s">
        <v>27</v>
      </c>
      <c r="G31" s="22">
        <v>-3305551</v>
      </c>
      <c r="H31" s="21"/>
      <c r="I31" s="23">
        <v>-3451818</v>
      </c>
      <c r="J31" s="21"/>
      <c r="K31" s="22">
        <v>-2896866</v>
      </c>
      <c r="L31" s="21"/>
      <c r="M31" s="23">
        <v>-3062326</v>
      </c>
    </row>
    <row r="32" spans="1:13" ht="8.4499999999999993" customHeight="1">
      <c r="A32" s="19"/>
      <c r="G32" s="20"/>
      <c r="H32" s="21"/>
      <c r="I32" s="21"/>
      <c r="J32" s="21"/>
      <c r="K32" s="20"/>
      <c r="L32" s="21"/>
      <c r="M32" s="21"/>
    </row>
    <row r="33" spans="1:13" ht="16.5" customHeight="1">
      <c r="A33" s="24" t="s">
        <v>191</v>
      </c>
      <c r="E33" s="2">
        <v>7</v>
      </c>
      <c r="G33" s="20">
        <f>SUM(G30:G31)</f>
        <v>-13315867</v>
      </c>
      <c r="H33" s="21"/>
      <c r="I33" s="21">
        <v>5355498</v>
      </c>
      <c r="J33" s="21"/>
      <c r="K33" s="20">
        <f>SUM(K30:K31)</f>
        <v>-13742382</v>
      </c>
      <c r="L33" s="21"/>
      <c r="M33" s="21">
        <v>4285305</v>
      </c>
    </row>
    <row r="34" spans="1:13" ht="16.5" customHeight="1">
      <c r="A34" s="19" t="s">
        <v>192</v>
      </c>
      <c r="E34" s="2">
        <v>15</v>
      </c>
      <c r="G34" s="22">
        <v>3030535</v>
      </c>
      <c r="H34" s="21"/>
      <c r="I34" s="23">
        <v>-894602</v>
      </c>
      <c r="J34" s="21"/>
      <c r="K34" s="22">
        <v>3626626</v>
      </c>
      <c r="L34" s="21"/>
      <c r="M34" s="23">
        <v>-372434</v>
      </c>
    </row>
    <row r="35" spans="1:13" ht="16.5" customHeight="1">
      <c r="A35" s="19"/>
      <c r="G35" s="20"/>
      <c r="H35" s="21"/>
      <c r="I35" s="21"/>
      <c r="J35" s="21"/>
      <c r="K35" s="20"/>
      <c r="L35" s="21"/>
      <c r="M35" s="21"/>
    </row>
    <row r="36" spans="1:13" ht="16.5" customHeight="1" thickBot="1">
      <c r="A36" s="24" t="s">
        <v>262</v>
      </c>
      <c r="G36" s="32">
        <f>SUM(G33:G34)</f>
        <v>-10285332</v>
      </c>
      <c r="H36" s="21"/>
      <c r="I36" s="33">
        <v>4460896</v>
      </c>
      <c r="J36" s="21"/>
      <c r="K36" s="32">
        <f>SUM(K33:K34)</f>
        <v>-10115756</v>
      </c>
      <c r="L36" s="21"/>
      <c r="M36" s="33">
        <v>3912871</v>
      </c>
    </row>
    <row r="37" spans="1:13" ht="16.5" customHeight="1" thickTop="1">
      <c r="A37" s="19"/>
      <c r="G37" s="20"/>
      <c r="H37" s="21"/>
      <c r="I37" s="21"/>
      <c r="J37" s="21"/>
      <c r="K37" s="20"/>
      <c r="L37" s="21"/>
      <c r="M37" s="21"/>
    </row>
    <row r="38" spans="1:13" ht="16.5" customHeight="1">
      <c r="A38" s="24" t="s">
        <v>193</v>
      </c>
      <c r="G38" s="20"/>
      <c r="H38" s="21"/>
      <c r="I38" s="21"/>
      <c r="J38" s="21"/>
      <c r="K38" s="20"/>
      <c r="L38" s="21"/>
      <c r="M38" s="21"/>
    </row>
    <row r="39" spans="1:13" ht="16.5" customHeight="1">
      <c r="A39" s="28" t="s">
        <v>88</v>
      </c>
      <c r="G39" s="20">
        <v>-10558838</v>
      </c>
      <c r="H39" s="21"/>
      <c r="I39" s="21">
        <v>4292613</v>
      </c>
      <c r="J39" s="21"/>
      <c r="K39" s="20">
        <v>-10115756</v>
      </c>
      <c r="L39" s="21"/>
      <c r="M39" s="21">
        <v>3912871</v>
      </c>
    </row>
    <row r="40" spans="1:13" ht="16.5" customHeight="1">
      <c r="A40" s="28" t="s">
        <v>89</v>
      </c>
      <c r="G40" s="34">
        <v>273506</v>
      </c>
      <c r="H40" s="21"/>
      <c r="I40" s="23">
        <v>168283</v>
      </c>
      <c r="J40" s="21"/>
      <c r="K40" s="34">
        <v>0</v>
      </c>
      <c r="L40" s="21"/>
      <c r="M40" s="30">
        <v>0</v>
      </c>
    </row>
    <row r="41" spans="1:13" ht="16.5" customHeight="1">
      <c r="A41" s="28"/>
      <c r="G41" s="20"/>
      <c r="H41" s="21"/>
      <c r="I41" s="21"/>
      <c r="J41" s="21"/>
      <c r="K41" s="20"/>
      <c r="L41" s="21"/>
      <c r="M41" s="27"/>
    </row>
    <row r="42" spans="1:13" ht="16.5" customHeight="1" thickBot="1">
      <c r="A42" s="24" t="s">
        <v>262</v>
      </c>
      <c r="G42" s="32">
        <f t="shared" ref="G42:K42" si="0">G39+G40</f>
        <v>-10285332</v>
      </c>
      <c r="H42" s="21"/>
      <c r="I42" s="33">
        <v>4460896</v>
      </c>
      <c r="J42" s="21"/>
      <c r="K42" s="32">
        <f t="shared" si="0"/>
        <v>-10115756</v>
      </c>
      <c r="L42" s="21"/>
      <c r="M42" s="33">
        <v>3912871</v>
      </c>
    </row>
    <row r="43" spans="1:13" ht="16.5" customHeight="1" thickTop="1">
      <c r="A43" s="24"/>
      <c r="G43" s="120"/>
      <c r="H43" s="21"/>
      <c r="I43" s="121"/>
      <c r="J43" s="21"/>
      <c r="K43" s="120"/>
      <c r="L43" s="21"/>
      <c r="M43" s="121"/>
    </row>
    <row r="44" spans="1:13" ht="16.5" customHeight="1">
      <c r="A44" s="35" t="s">
        <v>194</v>
      </c>
      <c r="G44" s="36">
        <v>-5.1758299395890646</v>
      </c>
      <c r="H44" s="37"/>
      <c r="I44" s="37">
        <v>2.1041931777406977</v>
      </c>
      <c r="J44" s="37"/>
      <c r="K44" s="36">
        <v>-4.9586358618607198</v>
      </c>
      <c r="L44" s="37"/>
      <c r="M44" s="37">
        <v>1.9180476934630308</v>
      </c>
    </row>
    <row r="45" spans="1:13" ht="16.5" customHeight="1">
      <c r="A45" s="35"/>
      <c r="G45" s="254"/>
      <c r="H45" s="254"/>
      <c r="I45" s="254"/>
      <c r="J45" s="254"/>
      <c r="K45" s="254"/>
      <c r="L45" s="254"/>
      <c r="M45" s="254"/>
    </row>
    <row r="51" spans="1:13" ht="21" customHeight="1"/>
    <row r="52" spans="1:13" ht="15.75" customHeight="1"/>
    <row r="53" spans="1:13" ht="21.95" customHeight="1">
      <c r="A53" s="265" t="s">
        <v>181</v>
      </c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</row>
    <row r="54" spans="1:13" ht="16.5" customHeight="1">
      <c r="A54" s="1" t="str">
        <f>A1</f>
        <v>Thai Oil Public Company Limited</v>
      </c>
      <c r="B54" s="1"/>
      <c r="C54" s="1"/>
      <c r="D54" s="1"/>
      <c r="M54" s="6" t="s">
        <v>4</v>
      </c>
    </row>
    <row r="55" spans="1:13" ht="16.5" customHeight="1">
      <c r="A55" s="1" t="s">
        <v>183</v>
      </c>
      <c r="B55" s="1"/>
      <c r="C55" s="1"/>
      <c r="D55" s="1"/>
    </row>
    <row r="56" spans="1:13" ht="16.5" customHeight="1">
      <c r="A56" s="8" t="s">
        <v>223</v>
      </c>
      <c r="B56" s="8"/>
      <c r="C56" s="8"/>
      <c r="D56" s="8"/>
      <c r="E56" s="9"/>
      <c r="F56" s="9"/>
      <c r="G56" s="10"/>
      <c r="H56" s="11"/>
      <c r="I56" s="10"/>
      <c r="J56" s="12"/>
      <c r="K56" s="10"/>
      <c r="L56" s="11"/>
      <c r="M56" s="10"/>
    </row>
    <row r="57" spans="1:13" ht="16.5" customHeight="1">
      <c r="A57" s="1"/>
      <c r="B57" s="1"/>
      <c r="C57" s="1"/>
      <c r="D57" s="1"/>
    </row>
    <row r="58" spans="1:13" ht="16.5" customHeight="1">
      <c r="A58" s="1"/>
      <c r="B58" s="1"/>
      <c r="C58" s="1"/>
      <c r="D58" s="1"/>
    </row>
    <row r="59" spans="1:13" ht="16.5" customHeight="1">
      <c r="G59" s="264" t="s">
        <v>0</v>
      </c>
      <c r="H59" s="264"/>
      <c r="I59" s="264" t="s">
        <v>0</v>
      </c>
      <c r="J59" s="4"/>
      <c r="K59" s="264" t="s">
        <v>1</v>
      </c>
      <c r="L59" s="264"/>
      <c r="M59" s="264" t="s">
        <v>1</v>
      </c>
    </row>
    <row r="60" spans="1:13" ht="16.5" customHeight="1">
      <c r="A60" s="7" t="s">
        <v>2</v>
      </c>
      <c r="E60" s="13"/>
      <c r="F60" s="13"/>
      <c r="G60" s="262" t="s">
        <v>3</v>
      </c>
      <c r="H60" s="262"/>
      <c r="I60" s="262" t="s">
        <v>3</v>
      </c>
      <c r="J60" s="15"/>
      <c r="K60" s="262" t="s">
        <v>3</v>
      </c>
      <c r="L60" s="262"/>
      <c r="M60" s="262" t="s">
        <v>3</v>
      </c>
    </row>
    <row r="61" spans="1:13" ht="16.5" customHeight="1">
      <c r="F61" s="13"/>
      <c r="G61" s="14" t="s">
        <v>168</v>
      </c>
      <c r="H61" s="15"/>
      <c r="I61" s="14" t="s">
        <v>67</v>
      </c>
      <c r="J61" s="135"/>
      <c r="K61" s="14" t="s">
        <v>168</v>
      </c>
      <c r="L61" s="15"/>
      <c r="M61" s="14" t="s">
        <v>67</v>
      </c>
    </row>
    <row r="62" spans="1:13" ht="16.5" customHeight="1">
      <c r="E62" s="13"/>
      <c r="F62" s="13"/>
      <c r="G62" s="17" t="s">
        <v>118</v>
      </c>
      <c r="H62" s="15"/>
      <c r="I62" s="17" t="s">
        <v>118</v>
      </c>
      <c r="J62" s="135"/>
      <c r="K62" s="17" t="s">
        <v>118</v>
      </c>
      <c r="L62" s="15"/>
      <c r="M62" s="17" t="s">
        <v>118</v>
      </c>
    </row>
    <row r="63" spans="1:13" ht="6" customHeight="1">
      <c r="A63" s="1"/>
      <c r="G63" s="38"/>
      <c r="I63" s="4"/>
      <c r="J63" s="4"/>
      <c r="K63" s="38"/>
      <c r="M63" s="4"/>
    </row>
    <row r="64" spans="1:13" ht="16.5" customHeight="1">
      <c r="A64" s="24" t="s">
        <v>262</v>
      </c>
      <c r="B64" s="39"/>
      <c r="G64" s="38">
        <v>-10285332</v>
      </c>
      <c r="I64" s="4">
        <v>4460896</v>
      </c>
      <c r="J64" s="4"/>
      <c r="K64" s="20">
        <v>-10115756</v>
      </c>
      <c r="M64" s="4">
        <v>3912871</v>
      </c>
    </row>
    <row r="65" spans="1:13" ht="16.5" customHeight="1">
      <c r="A65" s="40" t="s">
        <v>133</v>
      </c>
      <c r="B65" s="39"/>
      <c r="G65" s="38"/>
      <c r="I65" s="4"/>
      <c r="J65" s="4"/>
      <c r="K65" s="38"/>
      <c r="M65" s="4"/>
    </row>
    <row r="66" spans="1:13" ht="16.5" customHeight="1">
      <c r="A66" s="40" t="s">
        <v>90</v>
      </c>
      <c r="B66" s="41"/>
      <c r="G66" s="20"/>
      <c r="H66" s="21"/>
      <c r="I66" s="21"/>
      <c r="J66" s="21"/>
      <c r="K66" s="20"/>
      <c r="M66" s="27"/>
    </row>
    <row r="67" spans="1:13" ht="16.5" customHeight="1">
      <c r="A67" s="40" t="s">
        <v>91</v>
      </c>
      <c r="B67" s="41"/>
      <c r="G67" s="38"/>
      <c r="I67" s="4"/>
      <c r="J67" s="4"/>
      <c r="K67" s="38"/>
      <c r="M67" s="4"/>
    </row>
    <row r="68" spans="1:13" ht="16.5" customHeight="1">
      <c r="A68" s="168" t="s">
        <v>263</v>
      </c>
      <c r="B68" s="250"/>
      <c r="G68" s="20"/>
      <c r="H68" s="21"/>
      <c r="J68" s="21"/>
      <c r="K68" s="20"/>
      <c r="L68" s="21"/>
      <c r="M68" s="21"/>
    </row>
    <row r="69" spans="1:13" ht="16.5" customHeight="1">
      <c r="A69" s="168"/>
      <c r="B69" s="251" t="s">
        <v>134</v>
      </c>
      <c r="G69" s="20">
        <v>0</v>
      </c>
      <c r="H69" s="21"/>
      <c r="I69" s="21">
        <v>23076</v>
      </c>
      <c r="J69" s="21"/>
      <c r="K69" s="20">
        <v>0</v>
      </c>
      <c r="L69" s="21"/>
      <c r="M69" s="21">
        <v>23076</v>
      </c>
    </row>
    <row r="70" spans="1:13" ht="16.5" customHeight="1">
      <c r="A70" s="168" t="s">
        <v>264</v>
      </c>
      <c r="B70" s="251"/>
      <c r="G70" s="20">
        <v>-183533</v>
      </c>
      <c r="H70" s="21"/>
      <c r="I70" s="21">
        <v>0</v>
      </c>
      <c r="J70" s="21"/>
      <c r="K70" s="20">
        <v>-81298</v>
      </c>
      <c r="L70" s="21"/>
      <c r="M70" s="21">
        <v>0</v>
      </c>
    </row>
    <row r="71" spans="1:13" ht="16.5" customHeight="1">
      <c r="A71" s="168" t="s">
        <v>265</v>
      </c>
      <c r="B71" s="251"/>
      <c r="G71" s="20">
        <v>142952</v>
      </c>
      <c r="H71" s="21"/>
      <c r="I71" s="21">
        <v>0</v>
      </c>
      <c r="J71" s="21"/>
      <c r="K71" s="20">
        <v>142952</v>
      </c>
      <c r="L71" s="21"/>
      <c r="M71" s="21">
        <v>0</v>
      </c>
    </row>
    <row r="72" spans="1:13" ht="16.5" customHeight="1">
      <c r="A72" s="28" t="s">
        <v>301</v>
      </c>
      <c r="B72" s="39"/>
      <c r="G72" s="20"/>
      <c r="H72" s="21"/>
      <c r="I72" s="21"/>
      <c r="J72" s="21"/>
      <c r="K72" s="20"/>
      <c r="L72" s="21"/>
      <c r="M72" s="21"/>
    </row>
    <row r="73" spans="1:13" ht="16.5" customHeight="1">
      <c r="A73" s="28"/>
      <c r="B73" s="134" t="s">
        <v>319</v>
      </c>
      <c r="G73" s="20">
        <v>200473</v>
      </c>
      <c r="H73" s="21"/>
      <c r="I73" s="21">
        <v>-4017</v>
      </c>
      <c r="J73" s="21"/>
      <c r="K73" s="20">
        <v>0</v>
      </c>
      <c r="L73" s="21"/>
      <c r="M73" s="21">
        <v>0</v>
      </c>
    </row>
    <row r="74" spans="1:13" ht="16.5" customHeight="1">
      <c r="A74" s="168" t="s">
        <v>303</v>
      </c>
      <c r="B74" s="250"/>
      <c r="G74" s="20"/>
      <c r="H74" s="21"/>
      <c r="I74" s="21"/>
      <c r="J74" s="21"/>
      <c r="K74" s="20"/>
      <c r="L74" s="21"/>
      <c r="M74" s="21"/>
    </row>
    <row r="75" spans="1:13" ht="16.5" customHeight="1">
      <c r="A75" s="168"/>
      <c r="B75" s="251" t="s">
        <v>266</v>
      </c>
      <c r="G75" s="20"/>
      <c r="H75" s="21"/>
      <c r="I75" s="21"/>
      <c r="J75" s="21"/>
      <c r="K75" s="20"/>
      <c r="L75" s="21"/>
      <c r="M75" s="21"/>
    </row>
    <row r="76" spans="1:13" ht="16.5" customHeight="1">
      <c r="A76" s="168"/>
      <c r="B76" s="251" t="s">
        <v>267</v>
      </c>
      <c r="G76" s="22">
        <v>-79318</v>
      </c>
      <c r="H76" s="21"/>
      <c r="I76" s="23">
        <v>-25663</v>
      </c>
      <c r="J76" s="21"/>
      <c r="K76" s="22">
        <v>0</v>
      </c>
      <c r="L76" s="21"/>
      <c r="M76" s="23">
        <v>0</v>
      </c>
    </row>
    <row r="77" spans="1:13" ht="4.1500000000000004" customHeight="1">
      <c r="A77" s="28"/>
      <c r="B77" s="39"/>
      <c r="G77" s="20"/>
      <c r="H77" s="21"/>
      <c r="I77" s="21"/>
      <c r="J77" s="21"/>
      <c r="K77" s="26"/>
      <c r="L77" s="21"/>
      <c r="M77" s="21"/>
    </row>
    <row r="78" spans="1:13" ht="16.5" customHeight="1">
      <c r="A78" s="40" t="s">
        <v>124</v>
      </c>
      <c r="B78" s="41"/>
      <c r="G78" s="20"/>
      <c r="H78" s="21"/>
      <c r="I78" s="21"/>
      <c r="J78" s="21"/>
      <c r="K78" s="26"/>
      <c r="L78" s="21"/>
      <c r="M78" s="21"/>
    </row>
    <row r="79" spans="1:13" ht="16.5" customHeight="1">
      <c r="A79" s="40" t="s">
        <v>125</v>
      </c>
      <c r="B79" s="41"/>
      <c r="G79" s="22">
        <f>SUM(G68:G78)</f>
        <v>80574</v>
      </c>
      <c r="H79" s="21"/>
      <c r="I79" s="23">
        <v>-6604</v>
      </c>
      <c r="J79" s="21"/>
      <c r="K79" s="22">
        <f>SUM(K68:K78)</f>
        <v>61654</v>
      </c>
      <c r="M79" s="23">
        <v>23076</v>
      </c>
    </row>
    <row r="80" spans="1:13" ht="4.1500000000000004" customHeight="1">
      <c r="A80" s="42"/>
      <c r="B80" s="39"/>
      <c r="G80" s="20"/>
      <c r="H80" s="21"/>
      <c r="I80" s="21"/>
      <c r="J80" s="21"/>
      <c r="K80" s="20"/>
      <c r="M80" s="21"/>
    </row>
    <row r="81" spans="1:13" ht="16.5" customHeight="1">
      <c r="A81" s="40" t="s">
        <v>126</v>
      </c>
      <c r="B81" s="41"/>
      <c r="G81" s="20"/>
      <c r="H81" s="21"/>
      <c r="I81" s="21"/>
      <c r="J81" s="21"/>
      <c r="K81" s="20"/>
      <c r="M81" s="27"/>
    </row>
    <row r="82" spans="1:13" ht="16.5" customHeight="1">
      <c r="A82" s="40" t="s">
        <v>125</v>
      </c>
      <c r="B82" s="41"/>
      <c r="G82" s="38"/>
      <c r="I82" s="4"/>
      <c r="J82" s="4"/>
      <c r="K82" s="38"/>
      <c r="M82" s="4"/>
    </row>
    <row r="83" spans="1:13" ht="16.5" customHeight="1">
      <c r="A83" s="168" t="s">
        <v>268</v>
      </c>
      <c r="B83" s="250"/>
      <c r="G83" s="38"/>
      <c r="I83" s="4"/>
      <c r="J83" s="4"/>
      <c r="K83" s="38"/>
      <c r="M83" s="4"/>
    </row>
    <row r="84" spans="1:13" ht="16.5" customHeight="1">
      <c r="A84" s="168"/>
      <c r="B84" s="251" t="s">
        <v>269</v>
      </c>
      <c r="G84" s="38"/>
      <c r="I84" s="4"/>
      <c r="J84" s="4"/>
      <c r="K84" s="38"/>
      <c r="M84" s="4"/>
    </row>
    <row r="85" spans="1:13" ht="16.5" customHeight="1">
      <c r="A85" s="168"/>
      <c r="B85" s="251" t="s">
        <v>302</v>
      </c>
      <c r="G85" s="38">
        <v>5889</v>
      </c>
      <c r="I85" s="4">
        <v>0</v>
      </c>
      <c r="J85" s="4"/>
      <c r="K85" s="38">
        <v>0</v>
      </c>
      <c r="M85" s="4">
        <v>0</v>
      </c>
    </row>
    <row r="86" spans="1:13" ht="16.5" customHeight="1">
      <c r="A86" s="168" t="s">
        <v>327</v>
      </c>
      <c r="B86" s="252"/>
      <c r="G86" s="38"/>
      <c r="I86" s="4"/>
      <c r="J86" s="4"/>
      <c r="K86" s="38"/>
      <c r="M86" s="4"/>
    </row>
    <row r="87" spans="1:13" ht="16.5" customHeight="1">
      <c r="A87" s="168"/>
      <c r="B87" s="251" t="s">
        <v>270</v>
      </c>
      <c r="G87" s="38">
        <v>-26522</v>
      </c>
      <c r="I87" s="4">
        <v>0</v>
      </c>
      <c r="J87" s="4"/>
      <c r="K87" s="38">
        <v>29079</v>
      </c>
      <c r="M87" s="4">
        <v>0</v>
      </c>
    </row>
    <row r="88" spans="1:13" ht="16.5" customHeight="1">
      <c r="A88" s="168" t="s">
        <v>303</v>
      </c>
      <c r="B88" s="250"/>
      <c r="G88" s="38"/>
      <c r="I88" s="4"/>
      <c r="J88" s="4"/>
      <c r="K88" s="38"/>
      <c r="M88" s="4"/>
    </row>
    <row r="89" spans="1:13" ht="16.5" customHeight="1">
      <c r="A89" s="168"/>
      <c r="B89" s="251" t="s">
        <v>266</v>
      </c>
      <c r="G89" s="38"/>
      <c r="I89" s="4"/>
      <c r="J89" s="4"/>
      <c r="K89" s="38"/>
      <c r="M89" s="4"/>
    </row>
    <row r="90" spans="1:13" ht="16.5" customHeight="1">
      <c r="A90" s="168"/>
      <c r="B90" s="251" t="s">
        <v>267</v>
      </c>
      <c r="G90" s="129">
        <v>-33600</v>
      </c>
      <c r="H90" s="21"/>
      <c r="I90" s="23">
        <v>-3053</v>
      </c>
      <c r="J90" s="21"/>
      <c r="K90" s="22">
        <v>0</v>
      </c>
      <c r="L90" s="21"/>
      <c r="M90" s="23">
        <v>0</v>
      </c>
    </row>
    <row r="91" spans="1:13" ht="4.1500000000000004" customHeight="1">
      <c r="A91" s="28"/>
      <c r="B91" s="39"/>
      <c r="G91" s="20"/>
      <c r="H91" s="21"/>
      <c r="I91" s="21"/>
      <c r="J91" s="21"/>
      <c r="K91" s="20"/>
      <c r="L91" s="21"/>
      <c r="M91" s="21"/>
    </row>
    <row r="92" spans="1:13" ht="16.5" customHeight="1">
      <c r="A92" s="40" t="s">
        <v>127</v>
      </c>
      <c r="B92" s="41"/>
      <c r="G92" s="20"/>
      <c r="H92" s="21"/>
      <c r="I92" s="21"/>
      <c r="J92" s="21"/>
      <c r="K92" s="26"/>
      <c r="L92" s="21"/>
      <c r="M92" s="21"/>
    </row>
    <row r="93" spans="1:13" ht="16.5" customHeight="1">
      <c r="A93" s="40" t="s">
        <v>125</v>
      </c>
      <c r="B93" s="41"/>
      <c r="G93" s="22">
        <f>SUM(G82:G92)</f>
        <v>-54233</v>
      </c>
      <c r="H93" s="21"/>
      <c r="I93" s="23">
        <v>-3053</v>
      </c>
      <c r="J93" s="21"/>
      <c r="K93" s="22">
        <f>SUM(K82:K92)</f>
        <v>29079</v>
      </c>
      <c r="M93" s="23">
        <v>0</v>
      </c>
    </row>
    <row r="94" spans="1:13" ht="4.1500000000000004" customHeight="1">
      <c r="A94" s="40"/>
      <c r="B94" s="41"/>
      <c r="G94" s="20"/>
      <c r="H94" s="21"/>
      <c r="I94" s="21"/>
      <c r="J94" s="21"/>
      <c r="K94" s="20"/>
      <c r="M94" s="21"/>
    </row>
    <row r="95" spans="1:13" ht="16.5" customHeight="1">
      <c r="A95" s="40" t="s">
        <v>305</v>
      </c>
      <c r="B95" s="39"/>
      <c r="G95" s="38"/>
      <c r="I95" s="4"/>
      <c r="J95" s="4"/>
      <c r="K95" s="38"/>
      <c r="M95" s="4"/>
    </row>
    <row r="96" spans="1:13" ht="16.5" customHeight="1">
      <c r="A96" s="43" t="s">
        <v>304</v>
      </c>
      <c r="B96" s="39"/>
      <c r="G96" s="22">
        <f>G79+G93</f>
        <v>26341</v>
      </c>
      <c r="H96" s="21"/>
      <c r="I96" s="23">
        <v>-9657</v>
      </c>
      <c r="J96" s="21"/>
      <c r="K96" s="22">
        <f>K79+K93</f>
        <v>90733</v>
      </c>
      <c r="L96" s="21"/>
      <c r="M96" s="23">
        <v>23076</v>
      </c>
    </row>
    <row r="97" spans="1:13" ht="4.1500000000000004" customHeight="1">
      <c r="A97" s="43"/>
      <c r="B97" s="39"/>
      <c r="G97" s="20"/>
      <c r="H97" s="21"/>
      <c r="I97" s="21"/>
      <c r="J97" s="21"/>
      <c r="K97" s="20"/>
      <c r="L97" s="21"/>
      <c r="M97" s="21"/>
    </row>
    <row r="98" spans="1:13" ht="14.45" customHeight="1">
      <c r="A98" s="43" t="s">
        <v>307</v>
      </c>
      <c r="B98" s="39"/>
      <c r="G98" s="20"/>
      <c r="H98" s="21"/>
      <c r="I98" s="21"/>
      <c r="J98" s="21"/>
      <c r="K98" s="20"/>
      <c r="L98" s="21"/>
      <c r="M98" s="21"/>
    </row>
    <row r="99" spans="1:13" ht="16.5" customHeight="1" thickBot="1">
      <c r="A99" s="43" t="s">
        <v>306</v>
      </c>
      <c r="B99" s="39"/>
      <c r="G99" s="32">
        <f>G96+G64</f>
        <v>-10258991</v>
      </c>
      <c r="I99" s="33">
        <v>4451239</v>
      </c>
      <c r="J99" s="4"/>
      <c r="K99" s="32">
        <f>K96+K64</f>
        <v>-10025023</v>
      </c>
      <c r="M99" s="33">
        <v>3935947</v>
      </c>
    </row>
    <row r="100" spans="1:13" ht="4.1500000000000004" customHeight="1" thickTop="1">
      <c r="A100" s="43"/>
      <c r="B100" s="39"/>
      <c r="G100" s="38"/>
      <c r="I100" s="4"/>
      <c r="J100" s="4"/>
      <c r="K100" s="38"/>
      <c r="M100" s="4"/>
    </row>
    <row r="101" spans="1:13" ht="16.5" customHeight="1">
      <c r="A101" s="43" t="s">
        <v>199</v>
      </c>
      <c r="B101" s="43"/>
      <c r="G101" s="38"/>
      <c r="H101" s="44"/>
      <c r="I101" s="4"/>
      <c r="J101" s="44"/>
      <c r="K101" s="45"/>
      <c r="L101" s="44"/>
      <c r="M101" s="44"/>
    </row>
    <row r="102" spans="1:13" ht="16.5" customHeight="1">
      <c r="A102" s="43"/>
      <c r="B102" s="43" t="s">
        <v>210</v>
      </c>
      <c r="G102" s="38"/>
      <c r="H102" s="44"/>
      <c r="I102" s="4"/>
      <c r="J102" s="44"/>
      <c r="K102" s="45"/>
      <c r="L102" s="44"/>
      <c r="M102" s="44"/>
    </row>
    <row r="103" spans="1:13" ht="16.5" customHeight="1">
      <c r="B103" s="28" t="s">
        <v>28</v>
      </c>
      <c r="C103" s="28"/>
      <c r="D103" s="28"/>
      <c r="G103" s="20">
        <v>-10511728</v>
      </c>
      <c r="H103" s="21"/>
      <c r="I103" s="21">
        <v>4287938</v>
      </c>
      <c r="J103" s="21"/>
      <c r="K103" s="20">
        <v>-10025023</v>
      </c>
      <c r="L103" s="21"/>
      <c r="M103" s="21">
        <v>3935947</v>
      </c>
    </row>
    <row r="104" spans="1:13" ht="16.149999999999999" customHeight="1">
      <c r="B104" s="28" t="s">
        <v>24</v>
      </c>
      <c r="C104" s="28"/>
      <c r="D104" s="28"/>
      <c r="G104" s="22">
        <v>252737</v>
      </c>
      <c r="H104" s="44"/>
      <c r="I104" s="23">
        <v>163301</v>
      </c>
      <c r="J104" s="44"/>
      <c r="K104" s="22">
        <v>0</v>
      </c>
      <c r="L104" s="44"/>
      <c r="M104" s="30">
        <v>0</v>
      </c>
    </row>
    <row r="105" spans="1:13" ht="4.9000000000000004" customHeight="1">
      <c r="A105" s="46"/>
      <c r="B105" s="39"/>
      <c r="G105" s="20"/>
      <c r="H105" s="44"/>
      <c r="I105" s="21"/>
      <c r="J105" s="44"/>
      <c r="K105" s="20"/>
      <c r="L105" s="44"/>
      <c r="M105" s="27"/>
    </row>
    <row r="106" spans="1:13" ht="12.6" customHeight="1">
      <c r="A106" s="43" t="s">
        <v>199</v>
      </c>
      <c r="B106" s="39"/>
      <c r="G106" s="20"/>
      <c r="H106" s="44"/>
      <c r="I106" s="21"/>
      <c r="J106" s="44"/>
      <c r="K106" s="20"/>
      <c r="L106" s="44"/>
      <c r="M106" s="27"/>
    </row>
    <row r="107" spans="1:13" ht="16.5" customHeight="1" thickBot="1">
      <c r="A107" s="43"/>
      <c r="B107" s="43" t="s">
        <v>207</v>
      </c>
      <c r="C107" s="47"/>
      <c r="D107" s="47"/>
      <c r="E107" s="47"/>
      <c r="G107" s="32">
        <f>G103+G104</f>
        <v>-10258991</v>
      </c>
      <c r="H107" s="44"/>
      <c r="I107" s="33">
        <v>4451239</v>
      </c>
      <c r="J107" s="44"/>
      <c r="K107" s="32">
        <f>K103+K104</f>
        <v>-10025023</v>
      </c>
      <c r="L107" s="44"/>
      <c r="M107" s="33">
        <v>3935947</v>
      </c>
    </row>
    <row r="108" spans="1:13" ht="27" customHeight="1" thickTop="1">
      <c r="A108" s="43"/>
      <c r="B108" s="43"/>
      <c r="C108" s="47"/>
      <c r="D108" s="47"/>
      <c r="E108" s="47"/>
      <c r="G108" s="139"/>
      <c r="H108" s="138"/>
      <c r="I108" s="139"/>
      <c r="J108" s="138"/>
      <c r="K108" s="139"/>
      <c r="L108" s="138"/>
      <c r="M108" s="139"/>
    </row>
    <row r="109" spans="1:13" ht="20.45" customHeight="1">
      <c r="A109" s="263" t="s">
        <v>181</v>
      </c>
      <c r="B109" s="263"/>
      <c r="C109" s="263"/>
      <c r="D109" s="263"/>
      <c r="E109" s="263"/>
      <c r="F109" s="263"/>
      <c r="G109" s="263"/>
      <c r="H109" s="263"/>
      <c r="I109" s="263"/>
      <c r="J109" s="263"/>
      <c r="K109" s="263"/>
      <c r="L109" s="263"/>
      <c r="M109" s="263"/>
    </row>
    <row r="110" spans="1:13" ht="16.5" customHeight="1">
      <c r="E110" s="7"/>
      <c r="F110" s="48"/>
      <c r="G110" s="7"/>
      <c r="H110" s="7"/>
      <c r="I110" s="7"/>
      <c r="J110" s="7"/>
      <c r="K110" s="7"/>
      <c r="L110" s="7"/>
      <c r="M110" s="7"/>
    </row>
  </sheetData>
  <mergeCells count="10">
    <mergeCell ref="G60:I60"/>
    <mergeCell ref="K60:M60"/>
    <mergeCell ref="A109:M109"/>
    <mergeCell ref="G6:I6"/>
    <mergeCell ref="K6:M6"/>
    <mergeCell ref="G7:I7"/>
    <mergeCell ref="K7:M7"/>
    <mergeCell ref="A53:M53"/>
    <mergeCell ref="G59:I59"/>
    <mergeCell ref="K59:M59"/>
  </mergeCells>
  <pageMargins left="0.8" right="0.5" top="0.5" bottom="0.6" header="0.49" footer="0.4"/>
  <pageSetup paperSize="9" scale="91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view="pageBreakPreview" topLeftCell="F41" zoomScaleNormal="82" zoomScaleSheetLayoutView="100" workbookViewId="0">
      <selection activeCell="AG33" sqref="AG33"/>
    </sheetView>
  </sheetViews>
  <sheetFormatPr defaultColWidth="9.140625" defaultRowHeight="12"/>
  <cols>
    <col min="1" max="1" width="23.85546875" style="185" customWidth="1"/>
    <col min="2" max="2" width="4.7109375" style="207" customWidth="1"/>
    <col min="3" max="3" width="0.5703125" style="185" customWidth="1"/>
    <col min="4" max="4" width="10" style="183" customWidth="1"/>
    <col min="5" max="5" width="0.5703125" style="208" customWidth="1"/>
    <col min="6" max="6" width="8" style="208" customWidth="1"/>
    <col min="7" max="7" width="0.5703125" style="208" customWidth="1"/>
    <col min="8" max="8" width="12.42578125" style="183" customWidth="1"/>
    <col min="9" max="9" width="0.5703125" style="208" customWidth="1"/>
    <col min="10" max="10" width="11.140625" style="183" customWidth="1"/>
    <col min="11" max="11" width="0.5703125" style="208" customWidth="1"/>
    <col min="12" max="12" width="11.42578125" style="183" customWidth="1"/>
    <col min="13" max="13" width="0.5703125" style="208" customWidth="1"/>
    <col min="14" max="14" width="11.42578125" style="208" customWidth="1"/>
    <col min="15" max="15" width="0.5703125" style="208" customWidth="1"/>
    <col min="16" max="16" width="11.28515625" style="183" customWidth="1"/>
    <col min="17" max="17" width="0.5703125" style="208" customWidth="1"/>
    <col min="18" max="18" width="11.7109375" style="183" customWidth="1"/>
    <col min="19" max="19" width="0.5703125" style="208" customWidth="1"/>
    <col min="20" max="20" width="13.28515625" style="208" customWidth="1"/>
    <col min="21" max="21" width="0.85546875" style="208" customWidth="1"/>
    <col min="22" max="22" width="15.5703125" style="208" customWidth="1"/>
    <col min="23" max="23" width="0.5703125" style="208" customWidth="1"/>
    <col min="24" max="24" width="9.140625" style="208" customWidth="1"/>
    <col min="25" max="25" width="0.5703125" style="208" customWidth="1"/>
    <col min="26" max="26" width="7.5703125" style="208" customWidth="1"/>
    <col min="27" max="27" width="0.5703125" style="208" customWidth="1"/>
    <col min="28" max="28" width="6.85546875" style="208" customWidth="1"/>
    <col min="29" max="29" width="0.5703125" style="208" customWidth="1"/>
    <col min="30" max="30" width="12.140625" style="208" customWidth="1"/>
    <col min="31" max="31" width="0.5703125" style="208" customWidth="1"/>
    <col min="32" max="32" width="10.28515625" style="183" customWidth="1"/>
    <col min="33" max="33" width="0.5703125" style="208" customWidth="1"/>
    <col min="34" max="34" width="8.5703125" style="208" customWidth="1"/>
    <col min="35" max="35" width="0.5703125" style="208" customWidth="1"/>
    <col min="36" max="36" width="9.28515625" style="208" customWidth="1"/>
    <col min="37" max="16384" width="9.140625" style="185"/>
  </cols>
  <sheetData>
    <row r="1" spans="1:36" ht="16.5" customHeight="1">
      <c r="A1" s="181" t="s">
        <v>100</v>
      </c>
      <c r="B1" s="182"/>
      <c r="C1" s="182"/>
      <c r="E1" s="183"/>
      <c r="F1" s="183"/>
      <c r="G1" s="183"/>
      <c r="I1" s="183"/>
      <c r="K1" s="183"/>
      <c r="M1" s="183"/>
      <c r="N1" s="183"/>
      <c r="O1" s="183"/>
      <c r="Q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G1" s="183"/>
      <c r="AH1" s="183"/>
      <c r="AI1" s="183"/>
      <c r="AJ1" s="184" t="s">
        <v>4</v>
      </c>
    </row>
    <row r="2" spans="1:36" ht="16.5" customHeight="1">
      <c r="A2" s="181" t="s">
        <v>184</v>
      </c>
      <c r="B2" s="182"/>
      <c r="C2" s="182"/>
      <c r="E2" s="183"/>
      <c r="F2" s="183"/>
      <c r="G2" s="183"/>
      <c r="I2" s="183"/>
      <c r="K2" s="183"/>
      <c r="M2" s="183"/>
      <c r="N2" s="183"/>
      <c r="O2" s="183"/>
      <c r="Q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G2" s="183"/>
      <c r="AH2" s="183"/>
      <c r="AI2" s="183"/>
      <c r="AJ2" s="183"/>
    </row>
    <row r="3" spans="1:36" ht="16.5" customHeight="1">
      <c r="A3" s="186" t="s">
        <v>223</v>
      </c>
      <c r="B3" s="187"/>
      <c r="C3" s="187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</row>
    <row r="4" spans="1:36" ht="14.45" customHeight="1">
      <c r="A4" s="181"/>
      <c r="B4" s="182"/>
      <c r="C4" s="182"/>
      <c r="E4" s="183"/>
      <c r="F4" s="183"/>
      <c r="G4" s="183"/>
      <c r="I4" s="183"/>
      <c r="K4" s="183"/>
      <c r="M4" s="183"/>
      <c r="N4" s="183"/>
      <c r="O4" s="183"/>
      <c r="Q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G4" s="183"/>
      <c r="AH4" s="183"/>
      <c r="AI4" s="183"/>
      <c r="AJ4" s="183"/>
    </row>
    <row r="5" spans="1:36" ht="14.45" customHeight="1">
      <c r="A5" s="181"/>
      <c r="B5" s="182"/>
      <c r="C5" s="182"/>
    </row>
    <row r="6" spans="1:36" s="210" customFormat="1" ht="14.45" customHeight="1">
      <c r="A6" s="209"/>
      <c r="B6" s="209"/>
      <c r="C6" s="209"/>
      <c r="D6" s="268" t="s">
        <v>57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</row>
    <row r="7" spans="1:36" s="210" customFormat="1" ht="14.45" customHeight="1">
      <c r="A7" s="211"/>
      <c r="B7" s="212"/>
      <c r="C7" s="211"/>
      <c r="D7" s="269" t="s">
        <v>118</v>
      </c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</row>
    <row r="8" spans="1:36" s="210" customFormat="1" ht="14.45" customHeight="1">
      <c r="A8" s="209"/>
      <c r="B8" s="209"/>
      <c r="C8" s="209"/>
      <c r="D8" s="266" t="s">
        <v>189</v>
      </c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13"/>
      <c r="AH8" s="213"/>
      <c r="AI8" s="213"/>
      <c r="AJ8" s="213"/>
    </row>
    <row r="9" spans="1:36" s="210" customFormat="1" ht="14.45" customHeight="1">
      <c r="A9" s="209"/>
      <c r="B9" s="209"/>
      <c r="C9" s="209"/>
      <c r="D9" s="213"/>
      <c r="E9" s="213"/>
      <c r="F9" s="213"/>
      <c r="G9" s="213"/>
      <c r="H9" s="270"/>
      <c r="I9" s="270"/>
      <c r="J9" s="270"/>
      <c r="K9" s="270"/>
      <c r="L9" s="270"/>
      <c r="M9" s="214"/>
      <c r="N9" s="270"/>
      <c r="O9" s="270"/>
      <c r="P9" s="270"/>
      <c r="Q9" s="270"/>
      <c r="R9" s="270"/>
      <c r="S9" s="213"/>
      <c r="T9" s="271" t="s">
        <v>23</v>
      </c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13"/>
      <c r="AF9" s="213"/>
      <c r="AG9" s="213"/>
      <c r="AH9" s="213"/>
      <c r="AI9" s="213"/>
      <c r="AJ9" s="213"/>
    </row>
    <row r="10" spans="1:36" s="210" customFormat="1" ht="14.45" customHeight="1">
      <c r="A10" s="209"/>
      <c r="B10" s="209"/>
      <c r="C10" s="209"/>
      <c r="D10" s="213"/>
      <c r="E10" s="213"/>
      <c r="F10" s="213"/>
      <c r="G10" s="213"/>
      <c r="H10" s="266" t="s">
        <v>83</v>
      </c>
      <c r="I10" s="266"/>
      <c r="J10" s="266"/>
      <c r="K10" s="266"/>
      <c r="L10" s="266"/>
      <c r="M10" s="213"/>
      <c r="N10" s="266" t="s">
        <v>66</v>
      </c>
      <c r="O10" s="266"/>
      <c r="P10" s="266"/>
      <c r="Q10" s="266"/>
      <c r="R10" s="266"/>
      <c r="S10" s="213"/>
      <c r="T10" s="267" t="s">
        <v>133</v>
      </c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13"/>
      <c r="AF10" s="213"/>
      <c r="AG10" s="213"/>
      <c r="AH10" s="213"/>
      <c r="AI10" s="213"/>
      <c r="AJ10" s="213"/>
    </row>
    <row r="11" spans="1:36" s="210" customFormat="1" ht="14.45" customHeight="1">
      <c r="A11" s="211"/>
      <c r="B11" s="211"/>
      <c r="C11" s="211"/>
      <c r="D11" s="213"/>
      <c r="E11" s="213"/>
      <c r="F11" s="213"/>
      <c r="G11" s="213"/>
      <c r="H11" s="213" t="s">
        <v>29</v>
      </c>
      <c r="I11" s="213"/>
      <c r="J11" s="213" t="s">
        <v>113</v>
      </c>
      <c r="K11" s="213"/>
      <c r="L11" s="213"/>
      <c r="M11" s="213"/>
      <c r="N11" s="215"/>
      <c r="O11" s="215"/>
      <c r="P11" s="215"/>
      <c r="Q11" s="215"/>
      <c r="R11" s="215"/>
      <c r="S11" s="213"/>
      <c r="T11" s="216"/>
      <c r="U11" s="216"/>
      <c r="V11" s="213" t="s">
        <v>229</v>
      </c>
      <c r="W11" s="216"/>
      <c r="X11" s="216"/>
      <c r="Y11" s="216"/>
      <c r="Z11" s="216"/>
      <c r="AA11" s="216"/>
      <c r="AB11" s="216"/>
      <c r="AC11" s="216"/>
      <c r="AD11" s="216"/>
      <c r="AE11" s="213"/>
      <c r="AF11" s="213"/>
      <c r="AG11" s="213"/>
      <c r="AH11" s="217"/>
      <c r="AI11" s="213"/>
      <c r="AJ11" s="213"/>
    </row>
    <row r="12" spans="1:36" s="210" customFormat="1" ht="14.45" customHeight="1">
      <c r="A12" s="211"/>
      <c r="B12" s="211"/>
      <c r="C12" s="211"/>
      <c r="D12" s="218"/>
      <c r="E12" s="213"/>
      <c r="F12" s="213"/>
      <c r="G12" s="213"/>
      <c r="H12" s="213" t="s">
        <v>50</v>
      </c>
      <c r="I12" s="213"/>
      <c r="J12" s="213" t="s">
        <v>112</v>
      </c>
      <c r="K12" s="213"/>
      <c r="L12" s="213" t="s">
        <v>113</v>
      </c>
      <c r="M12" s="213"/>
      <c r="N12" s="217"/>
      <c r="O12" s="213"/>
      <c r="P12" s="213"/>
      <c r="Q12" s="213"/>
      <c r="R12" s="213"/>
      <c r="S12" s="213"/>
      <c r="T12" s="213" t="s">
        <v>230</v>
      </c>
      <c r="U12" s="213"/>
      <c r="V12" s="213" t="s">
        <v>231</v>
      </c>
      <c r="W12" s="213"/>
      <c r="X12" s="217"/>
      <c r="Y12" s="213"/>
      <c r="Z12" s="217"/>
      <c r="AA12" s="213"/>
      <c r="AB12" s="217"/>
      <c r="AC12" s="213"/>
      <c r="AD12" s="213" t="s">
        <v>30</v>
      </c>
      <c r="AE12" s="213"/>
      <c r="AF12" s="217"/>
      <c r="AG12" s="217"/>
      <c r="AH12" s="217"/>
      <c r="AI12" s="213"/>
      <c r="AJ12" s="213"/>
    </row>
    <row r="13" spans="1:36" s="210" customFormat="1" ht="14.45" customHeight="1">
      <c r="A13" s="211"/>
      <c r="B13" s="211"/>
      <c r="C13" s="211"/>
      <c r="D13" s="213" t="s">
        <v>31</v>
      </c>
      <c r="E13" s="213"/>
      <c r="F13" s="213"/>
      <c r="G13" s="213"/>
      <c r="H13" s="213" t="s">
        <v>107</v>
      </c>
      <c r="I13" s="213"/>
      <c r="J13" s="213" t="s">
        <v>114</v>
      </c>
      <c r="K13" s="213"/>
      <c r="L13" s="213" t="s">
        <v>112</v>
      </c>
      <c r="M13" s="213"/>
      <c r="N13" s="215"/>
      <c r="O13" s="215"/>
      <c r="P13" s="215"/>
      <c r="Q13" s="215"/>
      <c r="R13" s="215"/>
      <c r="S13" s="213"/>
      <c r="T13" s="213" t="s">
        <v>232</v>
      </c>
      <c r="U13" s="213"/>
      <c r="V13" s="213" t="s">
        <v>233</v>
      </c>
      <c r="W13" s="213"/>
      <c r="X13" s="213" t="s">
        <v>109</v>
      </c>
      <c r="Y13" s="213"/>
      <c r="Z13" s="213"/>
      <c r="AA13" s="213"/>
      <c r="AB13" s="217"/>
      <c r="AC13" s="213"/>
      <c r="AD13" s="213" t="s">
        <v>33</v>
      </c>
      <c r="AE13" s="213"/>
      <c r="AF13" s="217"/>
      <c r="AG13" s="213"/>
      <c r="AH13" s="213" t="s">
        <v>34</v>
      </c>
      <c r="AI13" s="213"/>
      <c r="AJ13" s="213"/>
    </row>
    <row r="14" spans="1:36" s="210" customFormat="1" ht="14.45" customHeight="1">
      <c r="A14" s="211"/>
      <c r="B14" s="211"/>
      <c r="C14" s="211"/>
      <c r="D14" s="213" t="s">
        <v>35</v>
      </c>
      <c r="E14" s="213"/>
      <c r="F14" s="213" t="s">
        <v>62</v>
      </c>
      <c r="G14" s="213"/>
      <c r="H14" s="213" t="s">
        <v>54</v>
      </c>
      <c r="I14" s="213"/>
      <c r="J14" s="213" t="s">
        <v>41</v>
      </c>
      <c r="K14" s="213"/>
      <c r="L14" s="213" t="s">
        <v>171</v>
      </c>
      <c r="M14" s="213"/>
      <c r="N14" s="213" t="s">
        <v>116</v>
      </c>
      <c r="O14" s="213"/>
      <c r="P14" s="213" t="s">
        <v>116</v>
      </c>
      <c r="Q14" s="213"/>
      <c r="R14" s="213"/>
      <c r="S14" s="213"/>
      <c r="T14" s="213" t="s">
        <v>108</v>
      </c>
      <c r="U14" s="213"/>
      <c r="V14" s="219" t="s">
        <v>234</v>
      </c>
      <c r="W14" s="213"/>
      <c r="X14" s="213" t="s">
        <v>110</v>
      </c>
      <c r="Y14" s="213"/>
      <c r="Z14" s="213" t="s">
        <v>235</v>
      </c>
      <c r="AA14" s="213"/>
      <c r="AB14" s="213" t="s">
        <v>236</v>
      </c>
      <c r="AC14" s="213"/>
      <c r="AD14" s="213" t="s">
        <v>237</v>
      </c>
      <c r="AE14" s="213"/>
      <c r="AF14" s="213" t="s">
        <v>36</v>
      </c>
      <c r="AG14" s="213"/>
      <c r="AH14" s="213" t="s">
        <v>37</v>
      </c>
      <c r="AI14" s="213"/>
      <c r="AJ14" s="213" t="s">
        <v>60</v>
      </c>
    </row>
    <row r="15" spans="1:36" s="210" customFormat="1" ht="14.45" customHeight="1">
      <c r="A15" s="211"/>
      <c r="B15" s="220" t="s">
        <v>7</v>
      </c>
      <c r="C15" s="211"/>
      <c r="D15" s="221" t="s">
        <v>38</v>
      </c>
      <c r="E15" s="213"/>
      <c r="F15" s="221" t="s">
        <v>61</v>
      </c>
      <c r="G15" s="213"/>
      <c r="H15" s="221" t="s">
        <v>39</v>
      </c>
      <c r="I15" s="213"/>
      <c r="J15" s="221" t="s">
        <v>40</v>
      </c>
      <c r="K15" s="213"/>
      <c r="L15" s="221" t="s">
        <v>172</v>
      </c>
      <c r="M15" s="213"/>
      <c r="N15" s="221" t="s">
        <v>142</v>
      </c>
      <c r="O15" s="213"/>
      <c r="P15" s="221" t="s">
        <v>115</v>
      </c>
      <c r="Q15" s="213"/>
      <c r="R15" s="221" t="s">
        <v>32</v>
      </c>
      <c r="S15" s="213"/>
      <c r="T15" s="221" t="s">
        <v>44</v>
      </c>
      <c r="U15" s="213"/>
      <c r="V15" s="221" t="s">
        <v>206</v>
      </c>
      <c r="W15" s="213"/>
      <c r="X15" s="221" t="s">
        <v>111</v>
      </c>
      <c r="Y15" s="213"/>
      <c r="Z15" s="221" t="s">
        <v>238</v>
      </c>
      <c r="AA15" s="213"/>
      <c r="AB15" s="221" t="s">
        <v>239</v>
      </c>
      <c r="AC15" s="213"/>
      <c r="AD15" s="221" t="s">
        <v>240</v>
      </c>
      <c r="AE15" s="213"/>
      <c r="AF15" s="221" t="s">
        <v>49</v>
      </c>
      <c r="AG15" s="213"/>
      <c r="AH15" s="221" t="s">
        <v>41</v>
      </c>
      <c r="AI15" s="213"/>
      <c r="AJ15" s="221" t="s">
        <v>59</v>
      </c>
    </row>
    <row r="16" spans="1:36" s="210" customFormat="1" ht="6" customHeight="1">
      <c r="A16" s="211"/>
      <c r="B16" s="212"/>
      <c r="C16" s="211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</row>
    <row r="17" spans="1:36" s="210" customFormat="1" ht="14.45" customHeight="1">
      <c r="A17" s="222" t="s">
        <v>42</v>
      </c>
      <c r="B17" s="211"/>
      <c r="C17" s="211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</row>
    <row r="18" spans="1:36" s="210" customFormat="1" ht="14.45" customHeight="1">
      <c r="A18" s="222" t="s">
        <v>121</v>
      </c>
      <c r="B18" s="211"/>
      <c r="C18" s="211"/>
      <c r="D18" s="218">
        <v>20400279</v>
      </c>
      <c r="E18" s="218"/>
      <c r="F18" s="218">
        <v>2456261</v>
      </c>
      <c r="G18" s="218"/>
      <c r="H18" s="218">
        <v>330836</v>
      </c>
      <c r="I18" s="218"/>
      <c r="J18" s="218">
        <v>-27239</v>
      </c>
      <c r="K18" s="218"/>
      <c r="L18" s="218">
        <v>0</v>
      </c>
      <c r="M18" s="218"/>
      <c r="N18" s="218">
        <v>2040028</v>
      </c>
      <c r="O18" s="218"/>
      <c r="P18" s="218">
        <v>244500</v>
      </c>
      <c r="Q18" s="218"/>
      <c r="R18" s="218">
        <v>96400250</v>
      </c>
      <c r="S18" s="218"/>
      <c r="T18" s="218">
        <v>57763</v>
      </c>
      <c r="U18" s="218"/>
      <c r="V18" s="218">
        <v>0</v>
      </c>
      <c r="W18" s="218"/>
      <c r="X18" s="218">
        <v>-189932</v>
      </c>
      <c r="Y18" s="218"/>
      <c r="Z18" s="218">
        <v>0</v>
      </c>
      <c r="AA18" s="218"/>
      <c r="AB18" s="218">
        <v>0</v>
      </c>
      <c r="AC18" s="218"/>
      <c r="AD18" s="218">
        <v>-723</v>
      </c>
      <c r="AE18" s="218"/>
      <c r="AF18" s="218">
        <f>SUM(D18:AD18)</f>
        <v>121712023</v>
      </c>
      <c r="AG18" s="218"/>
      <c r="AH18" s="218">
        <v>4760356</v>
      </c>
      <c r="AI18" s="218"/>
      <c r="AJ18" s="218">
        <f>AF18+AH18</f>
        <v>126472379</v>
      </c>
    </row>
    <row r="19" spans="1:36" s="210" customFormat="1" ht="14.45" customHeight="1">
      <c r="A19" s="210" t="s">
        <v>241</v>
      </c>
      <c r="B19" s="223"/>
      <c r="C19" s="211"/>
      <c r="D19" s="218">
        <v>0</v>
      </c>
      <c r="E19" s="218"/>
      <c r="F19" s="218">
        <v>0</v>
      </c>
      <c r="G19" s="218"/>
      <c r="H19" s="218">
        <v>0</v>
      </c>
      <c r="I19" s="218"/>
      <c r="J19" s="218">
        <v>0</v>
      </c>
      <c r="K19" s="218"/>
      <c r="L19" s="218">
        <v>0</v>
      </c>
      <c r="M19" s="218"/>
      <c r="N19" s="218">
        <v>0</v>
      </c>
      <c r="O19" s="218"/>
      <c r="P19" s="218">
        <v>0</v>
      </c>
      <c r="Q19" s="218"/>
      <c r="R19" s="218">
        <v>-4386048</v>
      </c>
      <c r="S19" s="218"/>
      <c r="T19" s="218" t="s">
        <v>51</v>
      </c>
      <c r="U19" s="218"/>
      <c r="V19" s="218">
        <v>0</v>
      </c>
      <c r="W19" s="218"/>
      <c r="X19" s="218">
        <v>0</v>
      </c>
      <c r="Y19" s="218"/>
      <c r="Z19" s="218">
        <v>0</v>
      </c>
      <c r="AA19" s="218"/>
      <c r="AB19" s="218">
        <v>0</v>
      </c>
      <c r="AC19" s="218"/>
      <c r="AD19" s="218">
        <v>0</v>
      </c>
      <c r="AE19" s="218"/>
      <c r="AF19" s="218">
        <f>SUM(D19:AD19)</f>
        <v>-4386048</v>
      </c>
      <c r="AG19" s="218"/>
      <c r="AH19" s="218">
        <v>-239969</v>
      </c>
      <c r="AI19" s="218"/>
      <c r="AJ19" s="218">
        <f>AF19+AH19</f>
        <v>-4626017</v>
      </c>
    </row>
    <row r="20" spans="1:36" s="210" customFormat="1" ht="14.45" customHeight="1">
      <c r="A20" s="210" t="s">
        <v>200</v>
      </c>
      <c r="B20" s="223"/>
      <c r="C20" s="211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</row>
    <row r="21" spans="1:36" s="210" customFormat="1" ht="14.45" customHeight="1">
      <c r="A21" s="210" t="s">
        <v>201</v>
      </c>
      <c r="B21" s="223"/>
      <c r="C21" s="211"/>
      <c r="D21" s="218">
        <v>0</v>
      </c>
      <c r="E21" s="218"/>
      <c r="F21" s="218">
        <v>0</v>
      </c>
      <c r="G21" s="218"/>
      <c r="H21" s="218">
        <v>0</v>
      </c>
      <c r="I21" s="218"/>
      <c r="J21" s="218">
        <v>0</v>
      </c>
      <c r="K21" s="218"/>
      <c r="L21" s="218">
        <v>-3126946</v>
      </c>
      <c r="M21" s="218"/>
      <c r="N21" s="218">
        <v>0</v>
      </c>
      <c r="O21" s="218"/>
      <c r="P21" s="218">
        <v>0</v>
      </c>
      <c r="Q21" s="218"/>
      <c r="R21" s="218">
        <v>0</v>
      </c>
      <c r="S21" s="218"/>
      <c r="T21" s="218">
        <v>0</v>
      </c>
      <c r="U21" s="218"/>
      <c r="V21" s="218">
        <v>0</v>
      </c>
      <c r="W21" s="218"/>
      <c r="X21" s="218">
        <v>0</v>
      </c>
      <c r="Y21" s="218"/>
      <c r="Z21" s="218">
        <v>0</v>
      </c>
      <c r="AA21" s="218"/>
      <c r="AB21" s="218">
        <v>0</v>
      </c>
      <c r="AC21" s="218"/>
      <c r="AD21" s="218">
        <v>0</v>
      </c>
      <c r="AE21" s="218"/>
      <c r="AF21" s="218">
        <f>SUM(D21:AD21)</f>
        <v>-3126946</v>
      </c>
      <c r="AG21" s="218"/>
      <c r="AH21" s="218">
        <v>-696053</v>
      </c>
      <c r="AI21" s="218"/>
      <c r="AJ21" s="218">
        <f>AF21+AH21</f>
        <v>-3822999</v>
      </c>
    </row>
    <row r="22" spans="1:36" s="210" customFormat="1" ht="14.45" customHeight="1">
      <c r="A22" s="210" t="s">
        <v>242</v>
      </c>
      <c r="B22" s="223"/>
      <c r="C22" s="211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</row>
    <row r="23" spans="1:36" s="210" customFormat="1" ht="14.45" customHeight="1">
      <c r="A23" s="210" t="s">
        <v>211</v>
      </c>
      <c r="B23" s="223"/>
      <c r="C23" s="211"/>
      <c r="D23" s="218">
        <v>0</v>
      </c>
      <c r="E23" s="218"/>
      <c r="F23" s="218">
        <v>0</v>
      </c>
      <c r="G23" s="218"/>
      <c r="H23" s="218">
        <v>0</v>
      </c>
      <c r="I23" s="218"/>
      <c r="J23" s="218">
        <v>0</v>
      </c>
      <c r="K23" s="218"/>
      <c r="L23" s="218">
        <v>0</v>
      </c>
      <c r="M23" s="218"/>
      <c r="N23" s="218">
        <v>0</v>
      </c>
      <c r="O23" s="218"/>
      <c r="P23" s="218">
        <v>0</v>
      </c>
      <c r="Q23" s="218"/>
      <c r="R23" s="218">
        <v>0</v>
      </c>
      <c r="S23" s="218"/>
      <c r="T23" s="218">
        <v>0</v>
      </c>
      <c r="U23" s="218"/>
      <c r="V23" s="218">
        <v>0</v>
      </c>
      <c r="W23" s="218"/>
      <c r="X23" s="218">
        <v>0</v>
      </c>
      <c r="Y23" s="218"/>
      <c r="Z23" s="218">
        <v>0</v>
      </c>
      <c r="AA23" s="218"/>
      <c r="AB23" s="218">
        <v>0</v>
      </c>
      <c r="AC23" s="218"/>
      <c r="AD23" s="218">
        <v>0</v>
      </c>
      <c r="AE23" s="218"/>
      <c r="AF23" s="218">
        <v>0</v>
      </c>
      <c r="AG23" s="218"/>
      <c r="AH23" s="218">
        <v>13332</v>
      </c>
      <c r="AI23" s="218"/>
      <c r="AJ23" s="218">
        <f>AF23+AH23</f>
        <v>13332</v>
      </c>
    </row>
    <row r="24" spans="1:36" s="210" customFormat="1" ht="6" customHeight="1">
      <c r="B24" s="223"/>
      <c r="C24" s="211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</row>
    <row r="25" spans="1:36" s="210" customFormat="1" ht="14.45" customHeight="1">
      <c r="A25" s="209" t="s">
        <v>243</v>
      </c>
      <c r="B25" s="211"/>
      <c r="C25" s="211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</row>
    <row r="26" spans="1:36" s="210" customFormat="1" ht="14.45" customHeight="1">
      <c r="A26" s="209" t="s">
        <v>244</v>
      </c>
      <c r="B26" s="211"/>
      <c r="C26" s="211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</row>
    <row r="27" spans="1:36" s="210" customFormat="1" ht="14.45" customHeight="1">
      <c r="A27" s="209" t="s">
        <v>245</v>
      </c>
      <c r="B27" s="211"/>
      <c r="C27" s="211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</row>
    <row r="28" spans="1:36" s="210" customFormat="1" ht="14.45" customHeight="1">
      <c r="A28" s="224" t="s">
        <v>246</v>
      </c>
      <c r="B28" s="225"/>
      <c r="C28" s="211"/>
      <c r="D28" s="218">
        <v>0</v>
      </c>
      <c r="E28" s="218"/>
      <c r="F28" s="218">
        <v>0</v>
      </c>
      <c r="G28" s="218"/>
      <c r="H28" s="218">
        <v>0</v>
      </c>
      <c r="I28" s="218"/>
      <c r="J28" s="218">
        <v>0</v>
      </c>
      <c r="K28" s="218"/>
      <c r="L28" s="218">
        <v>0</v>
      </c>
      <c r="M28" s="218"/>
      <c r="N28" s="218">
        <v>0</v>
      </c>
      <c r="O28" s="218"/>
      <c r="P28" s="218">
        <v>0</v>
      </c>
      <c r="Q28" s="218"/>
      <c r="R28" s="218">
        <v>4292613</v>
      </c>
      <c r="S28" s="218"/>
      <c r="T28" s="218">
        <v>0</v>
      </c>
      <c r="U28" s="218"/>
      <c r="V28" s="218">
        <v>0</v>
      </c>
      <c r="W28" s="218"/>
      <c r="X28" s="218">
        <v>0</v>
      </c>
      <c r="Y28" s="218"/>
      <c r="Z28" s="218">
        <v>0</v>
      </c>
      <c r="AA28" s="218"/>
      <c r="AB28" s="218">
        <v>0</v>
      </c>
      <c r="AC28" s="218"/>
      <c r="AD28" s="218">
        <v>0</v>
      </c>
      <c r="AE28" s="218"/>
      <c r="AF28" s="218">
        <f>SUM(D28:AD28)</f>
        <v>4292613</v>
      </c>
      <c r="AG28" s="218"/>
      <c r="AH28" s="218">
        <v>168283</v>
      </c>
      <c r="AI28" s="218"/>
      <c r="AJ28" s="218">
        <f>AF28+AH28</f>
        <v>4460896</v>
      </c>
    </row>
    <row r="29" spans="1:36" s="210" customFormat="1" ht="14.45" customHeight="1">
      <c r="A29" s="224" t="s">
        <v>247</v>
      </c>
      <c r="B29" s="225"/>
      <c r="C29" s="211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</row>
    <row r="30" spans="1:36" s="210" customFormat="1" ht="14.45" customHeight="1">
      <c r="A30" s="224" t="s">
        <v>336</v>
      </c>
      <c r="B30" s="211"/>
      <c r="C30" s="211"/>
      <c r="D30" s="226">
        <v>0</v>
      </c>
      <c r="E30" s="218"/>
      <c r="F30" s="226">
        <v>0</v>
      </c>
      <c r="G30" s="218"/>
      <c r="H30" s="226">
        <v>0</v>
      </c>
      <c r="I30" s="218"/>
      <c r="J30" s="226">
        <v>0</v>
      </c>
      <c r="K30" s="218"/>
      <c r="L30" s="226">
        <v>0</v>
      </c>
      <c r="M30" s="218"/>
      <c r="N30" s="226">
        <v>0</v>
      </c>
      <c r="O30" s="218"/>
      <c r="P30" s="226">
        <v>0</v>
      </c>
      <c r="Q30" s="218"/>
      <c r="R30" s="227">
        <v>-2819</v>
      </c>
      <c r="S30" s="218"/>
      <c r="T30" s="227">
        <v>23076</v>
      </c>
      <c r="U30" s="218"/>
      <c r="V30" s="227">
        <v>0</v>
      </c>
      <c r="W30" s="218"/>
      <c r="X30" s="227">
        <v>-3941</v>
      </c>
      <c r="Y30" s="218"/>
      <c r="Z30" s="227">
        <v>0</v>
      </c>
      <c r="AA30" s="218"/>
      <c r="AB30" s="227">
        <v>0</v>
      </c>
      <c r="AC30" s="218"/>
      <c r="AD30" s="227">
        <v>-20991</v>
      </c>
      <c r="AE30" s="218"/>
      <c r="AF30" s="226">
        <f>SUM(D30:AD30)</f>
        <v>-4675</v>
      </c>
      <c r="AG30" s="218"/>
      <c r="AH30" s="227">
        <v>-4982</v>
      </c>
      <c r="AI30" s="218"/>
      <c r="AJ30" s="226">
        <f>AF30+AH30</f>
        <v>-9657</v>
      </c>
    </row>
    <row r="31" spans="1:36" s="210" customFormat="1" ht="6" customHeight="1">
      <c r="A31" s="222"/>
      <c r="B31" s="211"/>
      <c r="C31" s="211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</row>
    <row r="32" spans="1:36" s="210" customFormat="1" ht="14.45" customHeight="1">
      <c r="A32" s="222" t="s">
        <v>43</v>
      </c>
      <c r="B32" s="211"/>
      <c r="C32" s="211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17"/>
      <c r="AH32" s="217"/>
      <c r="AI32" s="217"/>
      <c r="AJ32" s="217"/>
    </row>
    <row r="33" spans="1:36" s="210" customFormat="1" ht="14.45" customHeight="1" thickBot="1">
      <c r="A33" s="222" t="s">
        <v>212</v>
      </c>
      <c r="B33" s="211"/>
      <c r="C33" s="211"/>
      <c r="D33" s="228">
        <f>SUM(D18:D30)</f>
        <v>20400279</v>
      </c>
      <c r="E33" s="218"/>
      <c r="F33" s="228">
        <f>SUM(F18:F30)</f>
        <v>2456261</v>
      </c>
      <c r="G33" s="218"/>
      <c r="H33" s="228">
        <f>SUM(H18:H30)</f>
        <v>330836</v>
      </c>
      <c r="I33" s="218"/>
      <c r="J33" s="228">
        <f>SUM(J18:J30)</f>
        <v>-27239</v>
      </c>
      <c r="K33" s="218"/>
      <c r="L33" s="228">
        <f>SUM(L18:L30)</f>
        <v>-3126946</v>
      </c>
      <c r="M33" s="218"/>
      <c r="N33" s="228">
        <f>SUM(N18:N30)</f>
        <v>2040028</v>
      </c>
      <c r="O33" s="218"/>
      <c r="P33" s="228">
        <f>SUM(P18:P30)</f>
        <v>244500</v>
      </c>
      <c r="Q33" s="218"/>
      <c r="R33" s="228">
        <f>SUM(R18:R30)</f>
        <v>96303996</v>
      </c>
      <c r="S33" s="218"/>
      <c r="T33" s="228">
        <f>SUM(T18:T30)</f>
        <v>80839</v>
      </c>
      <c r="U33" s="218"/>
      <c r="V33" s="228">
        <f>SUM(V18:V30)</f>
        <v>0</v>
      </c>
      <c r="W33" s="218"/>
      <c r="X33" s="228">
        <f>SUM(X18:X30)</f>
        <v>-193873</v>
      </c>
      <c r="Y33" s="218"/>
      <c r="Z33" s="228">
        <f>SUM(Z18:Z30)</f>
        <v>0</v>
      </c>
      <c r="AA33" s="218"/>
      <c r="AB33" s="228">
        <f>SUM(AB18:AB30)</f>
        <v>0</v>
      </c>
      <c r="AC33" s="218"/>
      <c r="AD33" s="228">
        <f>SUM(AD18:AD30)</f>
        <v>-21714</v>
      </c>
      <c r="AE33" s="218"/>
      <c r="AF33" s="228">
        <f>SUM(AF18:AF30)</f>
        <v>118486967</v>
      </c>
      <c r="AG33" s="218"/>
      <c r="AH33" s="228">
        <f>SUM(AH18:AH30)</f>
        <v>4000967</v>
      </c>
      <c r="AI33" s="218"/>
      <c r="AJ33" s="228">
        <f>SUM(AJ18:AJ30)</f>
        <v>122487934</v>
      </c>
    </row>
    <row r="34" spans="1:36" s="210" customFormat="1" ht="14.45" customHeight="1" thickTop="1">
      <c r="A34" s="222"/>
      <c r="B34" s="211"/>
      <c r="C34" s="211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</row>
    <row r="35" spans="1:36" s="210" customFormat="1" ht="14.45" customHeight="1">
      <c r="A35" s="222" t="s">
        <v>42</v>
      </c>
      <c r="B35" s="211"/>
      <c r="C35" s="211"/>
      <c r="D35" s="229"/>
      <c r="E35" s="218"/>
      <c r="F35" s="229"/>
      <c r="G35" s="218"/>
      <c r="H35" s="229"/>
      <c r="I35" s="218"/>
      <c r="J35" s="229"/>
      <c r="K35" s="218"/>
      <c r="L35" s="229"/>
      <c r="M35" s="218"/>
      <c r="N35" s="229"/>
      <c r="O35" s="218"/>
      <c r="P35" s="229"/>
      <c r="Q35" s="218"/>
      <c r="R35" s="229"/>
      <c r="S35" s="218"/>
      <c r="T35" s="229"/>
      <c r="U35" s="218"/>
      <c r="V35" s="229"/>
      <c r="W35" s="218"/>
      <c r="X35" s="229"/>
      <c r="Y35" s="218"/>
      <c r="Z35" s="229"/>
      <c r="AA35" s="218"/>
      <c r="AB35" s="229"/>
      <c r="AC35" s="218"/>
      <c r="AD35" s="229"/>
      <c r="AE35" s="218"/>
      <c r="AF35" s="229"/>
      <c r="AG35" s="218"/>
      <c r="AH35" s="229"/>
      <c r="AI35" s="218"/>
      <c r="AJ35" s="229"/>
    </row>
    <row r="36" spans="1:36" s="210" customFormat="1" ht="14.45" customHeight="1">
      <c r="A36" s="222" t="s">
        <v>169</v>
      </c>
      <c r="B36" s="211"/>
      <c r="C36" s="211"/>
      <c r="D36" s="229">
        <v>20400279</v>
      </c>
      <c r="E36" s="218"/>
      <c r="F36" s="229">
        <v>2456261</v>
      </c>
      <c r="G36" s="218"/>
      <c r="H36" s="229">
        <v>330836</v>
      </c>
      <c r="I36" s="218"/>
      <c r="J36" s="229">
        <v>-27239</v>
      </c>
      <c r="K36" s="218"/>
      <c r="L36" s="229">
        <v>-3664828</v>
      </c>
      <c r="M36" s="218"/>
      <c r="N36" s="229">
        <v>2040028</v>
      </c>
      <c r="O36" s="218"/>
      <c r="P36" s="229">
        <v>244500</v>
      </c>
      <c r="Q36" s="218"/>
      <c r="R36" s="229">
        <v>97996594</v>
      </c>
      <c r="S36" s="218"/>
      <c r="T36" s="229">
        <v>66036</v>
      </c>
      <c r="U36" s="218"/>
      <c r="V36" s="229">
        <v>0</v>
      </c>
      <c r="W36" s="218"/>
      <c r="X36" s="229">
        <v>160148</v>
      </c>
      <c r="Y36" s="218"/>
      <c r="Z36" s="229">
        <v>0</v>
      </c>
      <c r="AA36" s="218"/>
      <c r="AB36" s="229">
        <v>0</v>
      </c>
      <c r="AC36" s="218"/>
      <c r="AD36" s="229">
        <v>-29878</v>
      </c>
      <c r="AE36" s="218"/>
      <c r="AF36" s="229">
        <v>119972737</v>
      </c>
      <c r="AG36" s="218"/>
      <c r="AH36" s="229">
        <v>3950771</v>
      </c>
      <c r="AI36" s="218"/>
      <c r="AJ36" s="229">
        <v>123923508</v>
      </c>
    </row>
    <row r="37" spans="1:36" s="210" customFormat="1" ht="14.45" customHeight="1">
      <c r="A37" s="210" t="s">
        <v>249</v>
      </c>
      <c r="B37" s="211"/>
      <c r="C37" s="211"/>
      <c r="D37" s="229"/>
      <c r="E37" s="218"/>
      <c r="F37" s="229"/>
      <c r="G37" s="218"/>
      <c r="H37" s="229"/>
      <c r="I37" s="218"/>
      <c r="J37" s="229"/>
      <c r="K37" s="218"/>
      <c r="L37" s="229"/>
      <c r="M37" s="218"/>
      <c r="N37" s="229"/>
      <c r="O37" s="218"/>
      <c r="P37" s="229"/>
      <c r="Q37" s="218"/>
      <c r="R37" s="229"/>
      <c r="S37" s="218"/>
      <c r="T37" s="229"/>
      <c r="U37" s="218"/>
      <c r="V37" s="229"/>
      <c r="W37" s="218"/>
      <c r="X37" s="229"/>
      <c r="Y37" s="218"/>
      <c r="Z37" s="229"/>
      <c r="AA37" s="218"/>
      <c r="AB37" s="229"/>
      <c r="AC37" s="218"/>
      <c r="AD37" s="229"/>
      <c r="AE37" s="218"/>
      <c r="AF37" s="229"/>
      <c r="AG37" s="218"/>
      <c r="AH37" s="229"/>
      <c r="AI37" s="218"/>
      <c r="AJ37" s="229"/>
    </row>
    <row r="38" spans="1:36" s="210" customFormat="1" ht="14.45" customHeight="1">
      <c r="A38" s="210" t="s">
        <v>250</v>
      </c>
      <c r="B38" s="211"/>
      <c r="C38" s="211"/>
      <c r="D38" s="229"/>
      <c r="E38" s="218"/>
      <c r="F38" s="229"/>
      <c r="G38" s="218"/>
      <c r="H38" s="229"/>
      <c r="I38" s="218"/>
      <c r="J38" s="229"/>
      <c r="K38" s="218"/>
      <c r="L38" s="229"/>
      <c r="M38" s="218"/>
      <c r="N38" s="229"/>
      <c r="O38" s="218"/>
      <c r="P38" s="229"/>
      <c r="Q38" s="218"/>
      <c r="R38" s="229"/>
      <c r="S38" s="218"/>
      <c r="T38" s="229"/>
      <c r="U38" s="218"/>
      <c r="V38" s="229"/>
      <c r="W38" s="218"/>
      <c r="X38" s="229"/>
      <c r="Y38" s="218"/>
      <c r="Z38" s="229"/>
      <c r="AA38" s="218"/>
      <c r="AB38" s="229"/>
      <c r="AC38" s="218"/>
      <c r="AD38" s="229"/>
      <c r="AE38" s="218"/>
      <c r="AF38" s="229"/>
      <c r="AG38" s="218"/>
      <c r="AH38" s="229"/>
      <c r="AI38" s="218"/>
      <c r="AJ38" s="229"/>
    </row>
    <row r="39" spans="1:36" s="210" customFormat="1" ht="14.45" customHeight="1">
      <c r="A39" s="211" t="s">
        <v>251</v>
      </c>
      <c r="B39" s="230">
        <v>5</v>
      </c>
      <c r="C39" s="211"/>
      <c r="D39" s="231">
        <v>0</v>
      </c>
      <c r="E39" s="218"/>
      <c r="F39" s="231">
        <v>0</v>
      </c>
      <c r="G39" s="218"/>
      <c r="H39" s="231">
        <v>0</v>
      </c>
      <c r="I39" s="218"/>
      <c r="J39" s="231">
        <v>0</v>
      </c>
      <c r="K39" s="218"/>
      <c r="L39" s="231">
        <v>0</v>
      </c>
      <c r="M39" s="218"/>
      <c r="N39" s="231">
        <v>0</v>
      </c>
      <c r="O39" s="218"/>
      <c r="P39" s="231">
        <v>0</v>
      </c>
      <c r="Q39" s="218"/>
      <c r="R39" s="231">
        <v>60725</v>
      </c>
      <c r="S39" s="218"/>
      <c r="T39" s="231">
        <v>-66036</v>
      </c>
      <c r="U39" s="218"/>
      <c r="V39" s="231">
        <v>0</v>
      </c>
      <c r="W39" s="218"/>
      <c r="X39" s="231">
        <v>0</v>
      </c>
      <c r="Y39" s="218"/>
      <c r="Z39" s="231">
        <v>-330537</v>
      </c>
      <c r="AA39" s="218"/>
      <c r="AB39" s="231">
        <v>0</v>
      </c>
      <c r="AC39" s="218"/>
      <c r="AD39" s="231">
        <v>-313950</v>
      </c>
      <c r="AE39" s="218"/>
      <c r="AF39" s="231">
        <v>-649798</v>
      </c>
      <c r="AG39" s="218"/>
      <c r="AH39" s="231">
        <v>-93720</v>
      </c>
      <c r="AI39" s="218"/>
      <c r="AJ39" s="231">
        <v>-743518</v>
      </c>
    </row>
    <row r="40" spans="1:36" s="210" customFormat="1" ht="6" customHeight="1">
      <c r="B40" s="223"/>
      <c r="C40" s="211"/>
      <c r="D40" s="229"/>
      <c r="E40" s="218"/>
      <c r="F40" s="229"/>
      <c r="G40" s="218"/>
      <c r="H40" s="229"/>
      <c r="I40" s="218"/>
      <c r="J40" s="229"/>
      <c r="K40" s="218"/>
      <c r="L40" s="229"/>
      <c r="M40" s="218"/>
      <c r="N40" s="229"/>
      <c r="O40" s="218"/>
      <c r="P40" s="229"/>
      <c r="Q40" s="218"/>
      <c r="R40" s="229"/>
      <c r="S40" s="218"/>
      <c r="T40" s="229"/>
      <c r="U40" s="218"/>
      <c r="V40" s="229"/>
      <c r="W40" s="218"/>
      <c r="X40" s="229"/>
      <c r="Y40" s="218"/>
      <c r="Z40" s="229"/>
      <c r="AA40" s="218"/>
      <c r="AB40" s="229"/>
      <c r="AC40" s="218"/>
      <c r="AD40" s="229"/>
      <c r="AE40" s="218"/>
      <c r="AF40" s="229"/>
      <c r="AG40" s="218"/>
      <c r="AH40" s="229"/>
      <c r="AI40" s="218"/>
      <c r="AJ40" s="229"/>
    </row>
    <row r="41" spans="1:36" s="210" customFormat="1" ht="14.45" customHeight="1">
      <c r="A41" s="222" t="s">
        <v>42</v>
      </c>
      <c r="B41" s="225"/>
      <c r="C41" s="211"/>
      <c r="D41" s="229"/>
      <c r="E41" s="218"/>
      <c r="F41" s="229"/>
      <c r="G41" s="218"/>
      <c r="H41" s="229"/>
      <c r="I41" s="218"/>
      <c r="J41" s="229"/>
      <c r="K41" s="218"/>
      <c r="L41" s="229"/>
      <c r="M41" s="218"/>
      <c r="N41" s="229"/>
      <c r="O41" s="218"/>
      <c r="P41" s="229"/>
      <c r="Q41" s="218"/>
      <c r="R41" s="229"/>
      <c r="S41" s="218"/>
      <c r="T41" s="229"/>
      <c r="U41" s="218"/>
      <c r="V41" s="229"/>
      <c r="W41" s="218"/>
      <c r="X41" s="229"/>
      <c r="Y41" s="218"/>
      <c r="Z41" s="229"/>
      <c r="AA41" s="218"/>
      <c r="AB41" s="229"/>
      <c r="AC41" s="218"/>
      <c r="AD41" s="229"/>
      <c r="AE41" s="218"/>
      <c r="AF41" s="229"/>
      <c r="AG41" s="218"/>
      <c r="AH41" s="229"/>
      <c r="AI41" s="218"/>
      <c r="AJ41" s="229"/>
    </row>
    <row r="42" spans="1:36" s="210" customFormat="1" ht="14.45" customHeight="1">
      <c r="A42" s="232" t="s">
        <v>252</v>
      </c>
      <c r="B42" s="225"/>
      <c r="C42" s="211"/>
      <c r="D42" s="229">
        <v>20400279</v>
      </c>
      <c r="E42" s="218"/>
      <c r="F42" s="229">
        <v>2456261</v>
      </c>
      <c r="G42" s="218"/>
      <c r="H42" s="229">
        <v>330836</v>
      </c>
      <c r="I42" s="218"/>
      <c r="J42" s="229">
        <v>-27239</v>
      </c>
      <c r="K42" s="218"/>
      <c r="L42" s="229">
        <v>-3664828</v>
      </c>
      <c r="M42" s="218"/>
      <c r="N42" s="229">
        <v>2040028</v>
      </c>
      <c r="O42" s="218"/>
      <c r="P42" s="229">
        <v>244500</v>
      </c>
      <c r="Q42" s="218"/>
      <c r="R42" s="229">
        <v>98057319</v>
      </c>
      <c r="S42" s="218"/>
      <c r="T42" s="229">
        <v>0</v>
      </c>
      <c r="U42" s="218"/>
      <c r="V42" s="229">
        <v>0</v>
      </c>
      <c r="W42" s="218"/>
      <c r="X42" s="229">
        <v>160148</v>
      </c>
      <c r="Y42" s="218"/>
      <c r="Z42" s="229">
        <v>-330537</v>
      </c>
      <c r="AA42" s="218"/>
      <c r="AB42" s="229">
        <v>0</v>
      </c>
      <c r="AC42" s="218"/>
      <c r="AD42" s="229">
        <v>-343828</v>
      </c>
      <c r="AE42" s="218"/>
      <c r="AF42" s="229">
        <f>SUM(D42:AD42)</f>
        <v>119322939</v>
      </c>
      <c r="AG42" s="218"/>
      <c r="AH42" s="229">
        <v>3857051</v>
      </c>
      <c r="AI42" s="218"/>
      <c r="AJ42" s="229">
        <f>SUM(AF42+AH42)</f>
        <v>123179990</v>
      </c>
    </row>
    <row r="43" spans="1:36" s="210" customFormat="1" ht="14.45" customHeight="1">
      <c r="A43" s="210" t="s">
        <v>241</v>
      </c>
      <c r="B43" s="223">
        <v>16</v>
      </c>
      <c r="C43" s="211"/>
      <c r="D43" s="233">
        <v>0</v>
      </c>
      <c r="E43" s="234"/>
      <c r="F43" s="233">
        <v>0</v>
      </c>
      <c r="G43" s="234"/>
      <c r="H43" s="233">
        <v>0</v>
      </c>
      <c r="I43" s="234"/>
      <c r="J43" s="233">
        <v>0</v>
      </c>
      <c r="K43" s="234"/>
      <c r="L43" s="233">
        <v>0</v>
      </c>
      <c r="M43" s="234"/>
      <c r="N43" s="233">
        <v>0</v>
      </c>
      <c r="O43" s="234"/>
      <c r="P43" s="233">
        <v>0</v>
      </c>
      <c r="Q43" s="234"/>
      <c r="R43" s="233">
        <v>-1020000</v>
      </c>
      <c r="S43" s="234"/>
      <c r="T43" s="233">
        <v>0</v>
      </c>
      <c r="U43" s="234"/>
      <c r="V43" s="233">
        <v>0</v>
      </c>
      <c r="W43" s="234"/>
      <c r="X43" s="233">
        <v>0</v>
      </c>
      <c r="Y43" s="234"/>
      <c r="Z43" s="233">
        <v>0</v>
      </c>
      <c r="AA43" s="234"/>
      <c r="AB43" s="233">
        <v>0</v>
      </c>
      <c r="AC43" s="234"/>
      <c r="AD43" s="233">
        <v>0</v>
      </c>
      <c r="AE43" s="234"/>
      <c r="AF43" s="229">
        <f>SUM(D43:AD43)</f>
        <v>-1020000</v>
      </c>
      <c r="AG43" s="234"/>
      <c r="AH43" s="233">
        <v>-379428</v>
      </c>
      <c r="AI43" s="234"/>
      <c r="AJ43" s="233">
        <f>SUM(AF43+AH43)</f>
        <v>-1399428</v>
      </c>
    </row>
    <row r="44" spans="1:36" s="210" customFormat="1" ht="6" customHeight="1">
      <c r="B44" s="223"/>
      <c r="C44" s="211"/>
      <c r="D44" s="229"/>
      <c r="E44" s="218"/>
      <c r="F44" s="229"/>
      <c r="G44" s="218"/>
      <c r="H44" s="229"/>
      <c r="I44" s="218"/>
      <c r="J44" s="229"/>
      <c r="K44" s="218"/>
      <c r="L44" s="229"/>
      <c r="M44" s="218"/>
      <c r="N44" s="229"/>
      <c r="O44" s="218"/>
      <c r="P44" s="229"/>
      <c r="Q44" s="218"/>
      <c r="R44" s="229"/>
      <c r="S44" s="218"/>
      <c r="T44" s="229"/>
      <c r="U44" s="218"/>
      <c r="V44" s="229"/>
      <c r="W44" s="218"/>
      <c r="X44" s="229"/>
      <c r="Y44" s="218"/>
      <c r="Z44" s="229"/>
      <c r="AA44" s="218"/>
      <c r="AB44" s="229"/>
      <c r="AC44" s="218"/>
      <c r="AD44" s="229"/>
      <c r="AE44" s="218"/>
      <c r="AF44" s="229"/>
      <c r="AG44" s="218"/>
      <c r="AH44" s="229"/>
      <c r="AI44" s="218"/>
      <c r="AJ44" s="229"/>
    </row>
    <row r="45" spans="1:36" s="210" customFormat="1" ht="14.45" customHeight="1">
      <c r="A45" s="209" t="s">
        <v>243</v>
      </c>
      <c r="B45" s="211"/>
      <c r="C45" s="211"/>
      <c r="D45" s="229"/>
      <c r="E45" s="218"/>
      <c r="F45" s="229"/>
      <c r="G45" s="218"/>
      <c r="H45" s="229"/>
      <c r="I45" s="218"/>
      <c r="J45" s="229"/>
      <c r="K45" s="218"/>
      <c r="L45" s="229"/>
      <c r="M45" s="218"/>
      <c r="N45" s="229"/>
      <c r="O45" s="218"/>
      <c r="P45" s="229"/>
      <c r="Q45" s="218"/>
      <c r="R45" s="229"/>
      <c r="S45" s="218"/>
      <c r="T45" s="229"/>
      <c r="U45" s="218"/>
      <c r="V45" s="229"/>
      <c r="W45" s="218"/>
      <c r="X45" s="229"/>
      <c r="Y45" s="218"/>
      <c r="Z45" s="229"/>
      <c r="AA45" s="218"/>
      <c r="AB45" s="229"/>
      <c r="AC45" s="218"/>
      <c r="AD45" s="229"/>
      <c r="AE45" s="218"/>
      <c r="AF45" s="229"/>
      <c r="AG45" s="218"/>
      <c r="AH45" s="229"/>
      <c r="AI45" s="218"/>
      <c r="AJ45" s="229"/>
    </row>
    <row r="46" spans="1:36" s="210" customFormat="1" ht="14.45" customHeight="1">
      <c r="A46" s="209" t="s">
        <v>244</v>
      </c>
      <c r="B46" s="211"/>
      <c r="C46" s="211"/>
      <c r="D46" s="229"/>
      <c r="E46" s="218"/>
      <c r="F46" s="229"/>
      <c r="G46" s="218"/>
      <c r="H46" s="229"/>
      <c r="I46" s="218"/>
      <c r="J46" s="229"/>
      <c r="K46" s="218"/>
      <c r="L46" s="229"/>
      <c r="M46" s="218"/>
      <c r="N46" s="229"/>
      <c r="O46" s="218"/>
      <c r="P46" s="229"/>
      <c r="Q46" s="218"/>
      <c r="R46" s="229"/>
      <c r="S46" s="218"/>
      <c r="T46" s="229"/>
      <c r="U46" s="218"/>
      <c r="V46" s="229"/>
      <c r="W46" s="218"/>
      <c r="X46" s="229"/>
      <c r="Y46" s="218"/>
      <c r="Z46" s="229"/>
      <c r="AA46" s="218"/>
      <c r="AB46" s="229"/>
      <c r="AC46" s="218"/>
      <c r="AD46" s="229"/>
      <c r="AE46" s="218"/>
      <c r="AF46" s="229"/>
      <c r="AG46" s="218"/>
      <c r="AH46" s="229"/>
      <c r="AI46" s="218"/>
      <c r="AJ46" s="229"/>
    </row>
    <row r="47" spans="1:36" s="210" customFormat="1" ht="14.45" customHeight="1">
      <c r="A47" s="209" t="s">
        <v>245</v>
      </c>
      <c r="B47" s="211"/>
      <c r="C47" s="211"/>
      <c r="D47" s="229"/>
      <c r="E47" s="218"/>
      <c r="F47" s="229"/>
      <c r="G47" s="218"/>
      <c r="H47" s="229"/>
      <c r="I47" s="218"/>
      <c r="J47" s="229"/>
      <c r="K47" s="218"/>
      <c r="L47" s="229"/>
      <c r="M47" s="218"/>
      <c r="N47" s="229"/>
      <c r="O47" s="218"/>
      <c r="P47" s="229"/>
      <c r="Q47" s="218"/>
      <c r="R47" s="229"/>
      <c r="S47" s="218"/>
      <c r="T47" s="229"/>
      <c r="U47" s="218"/>
      <c r="V47" s="229"/>
      <c r="W47" s="218"/>
      <c r="X47" s="229"/>
      <c r="Y47" s="218"/>
      <c r="Z47" s="229"/>
      <c r="AA47" s="235"/>
      <c r="AB47" s="229"/>
      <c r="AC47" s="235"/>
      <c r="AD47" s="229"/>
      <c r="AE47" s="218"/>
      <c r="AF47" s="229"/>
      <c r="AG47" s="218"/>
      <c r="AH47" s="229"/>
      <c r="AI47" s="218"/>
      <c r="AJ47" s="229"/>
    </row>
    <row r="48" spans="1:36" s="210" customFormat="1" ht="14.45" customHeight="1">
      <c r="A48" s="224" t="s">
        <v>337</v>
      </c>
      <c r="B48" s="225"/>
      <c r="C48" s="211"/>
      <c r="D48" s="229">
        <v>0</v>
      </c>
      <c r="E48" s="218"/>
      <c r="F48" s="229">
        <v>0</v>
      </c>
      <c r="G48" s="218"/>
      <c r="H48" s="229">
        <v>0</v>
      </c>
      <c r="I48" s="218"/>
      <c r="J48" s="229">
        <v>0</v>
      </c>
      <c r="K48" s="218"/>
      <c r="L48" s="229">
        <v>0</v>
      </c>
      <c r="M48" s="218"/>
      <c r="N48" s="229">
        <v>0</v>
      </c>
      <c r="O48" s="218"/>
      <c r="P48" s="229">
        <v>0</v>
      </c>
      <c r="Q48" s="218"/>
      <c r="R48" s="229">
        <v>-10558838</v>
      </c>
      <c r="S48" s="218"/>
      <c r="T48" s="229">
        <v>0</v>
      </c>
      <c r="U48" s="218"/>
      <c r="V48" s="229">
        <v>0</v>
      </c>
      <c r="W48" s="218"/>
      <c r="X48" s="229">
        <v>0</v>
      </c>
      <c r="Y48" s="235">
        <v>0</v>
      </c>
      <c r="Z48" s="229">
        <v>0</v>
      </c>
      <c r="AA48" s="235">
        <v>0</v>
      </c>
      <c r="AB48" s="229">
        <v>0</v>
      </c>
      <c r="AC48" s="235">
        <v>0</v>
      </c>
      <c r="AD48" s="229">
        <v>0</v>
      </c>
      <c r="AE48" s="218"/>
      <c r="AF48" s="229">
        <f>SUM(D48:AD48)</f>
        <v>-10558838</v>
      </c>
      <c r="AG48" s="218"/>
      <c r="AH48" s="229">
        <v>273506</v>
      </c>
      <c r="AI48" s="218"/>
      <c r="AJ48" s="229">
        <f>SUM(AF48+AH48)</f>
        <v>-10285332</v>
      </c>
    </row>
    <row r="49" spans="1:36" s="210" customFormat="1" ht="14.45" customHeight="1">
      <c r="A49" s="224" t="s">
        <v>247</v>
      </c>
      <c r="B49" s="225"/>
      <c r="C49" s="211"/>
      <c r="D49" s="229"/>
      <c r="E49" s="218"/>
      <c r="F49" s="229"/>
      <c r="G49" s="218"/>
      <c r="H49" s="229"/>
      <c r="I49" s="218"/>
      <c r="J49" s="229"/>
      <c r="K49" s="218"/>
      <c r="L49" s="229"/>
      <c r="M49" s="218"/>
      <c r="N49" s="229"/>
      <c r="O49" s="218"/>
      <c r="P49" s="229"/>
      <c r="Q49" s="218"/>
      <c r="R49" s="229"/>
      <c r="S49" s="218"/>
      <c r="T49" s="229"/>
      <c r="U49" s="218"/>
      <c r="V49" s="229"/>
      <c r="W49" s="218"/>
      <c r="X49" s="229"/>
      <c r="Y49" s="235"/>
      <c r="Z49" s="229"/>
      <c r="AA49" s="235"/>
      <c r="AB49" s="229"/>
      <c r="AC49" s="235"/>
      <c r="AD49" s="229"/>
      <c r="AE49" s="218"/>
      <c r="AF49" s="229"/>
      <c r="AG49" s="218"/>
      <c r="AH49" s="229"/>
      <c r="AI49" s="218"/>
      <c r="AJ49" s="229"/>
    </row>
    <row r="50" spans="1:36" s="210" customFormat="1" ht="14.45" customHeight="1">
      <c r="A50" s="224" t="s">
        <v>338</v>
      </c>
      <c r="B50" s="211"/>
      <c r="C50" s="211"/>
      <c r="D50" s="231">
        <v>0</v>
      </c>
      <c r="E50" s="218"/>
      <c r="F50" s="231">
        <v>0</v>
      </c>
      <c r="G50" s="218"/>
      <c r="H50" s="231">
        <v>0</v>
      </c>
      <c r="I50" s="218"/>
      <c r="J50" s="231">
        <v>0</v>
      </c>
      <c r="K50" s="218"/>
      <c r="L50" s="231">
        <v>0</v>
      </c>
      <c r="M50" s="218"/>
      <c r="N50" s="231">
        <v>0</v>
      </c>
      <c r="O50" s="218"/>
      <c r="P50" s="231">
        <v>0</v>
      </c>
      <c r="Q50" s="218"/>
      <c r="R50" s="231">
        <v>-28653</v>
      </c>
      <c r="S50" s="218"/>
      <c r="T50" s="231">
        <v>0</v>
      </c>
      <c r="U50" s="218"/>
      <c r="V50" s="231">
        <v>5889</v>
      </c>
      <c r="W50" s="218"/>
      <c r="X50" s="231">
        <v>200622</v>
      </c>
      <c r="Y50" s="218"/>
      <c r="Z50" s="231">
        <v>-183533</v>
      </c>
      <c r="AA50" s="235"/>
      <c r="AB50" s="231">
        <v>142952</v>
      </c>
      <c r="AC50" s="218"/>
      <c r="AD50" s="231">
        <v>-90167</v>
      </c>
      <c r="AE50" s="218"/>
      <c r="AF50" s="231">
        <f>SUM(D50:AD50)</f>
        <v>47110</v>
      </c>
      <c r="AG50" s="218"/>
      <c r="AH50" s="236">
        <v>-20769</v>
      </c>
      <c r="AI50" s="218"/>
      <c r="AJ50" s="236">
        <f>SUM(AF50+AH50)</f>
        <v>26341</v>
      </c>
    </row>
    <row r="51" spans="1:36" s="210" customFormat="1" ht="6" customHeight="1">
      <c r="A51" s="222"/>
      <c r="B51" s="211"/>
      <c r="C51" s="211"/>
      <c r="D51" s="229"/>
      <c r="E51" s="218"/>
      <c r="F51" s="229"/>
      <c r="G51" s="218"/>
      <c r="H51" s="229"/>
      <c r="I51" s="218"/>
      <c r="J51" s="229"/>
      <c r="K51" s="218"/>
      <c r="L51" s="229"/>
      <c r="M51" s="218"/>
      <c r="N51" s="229"/>
      <c r="O51" s="218"/>
      <c r="P51" s="229"/>
      <c r="Q51" s="218"/>
      <c r="R51" s="229"/>
      <c r="S51" s="218"/>
      <c r="T51" s="229"/>
      <c r="U51" s="218"/>
      <c r="V51" s="229"/>
      <c r="W51" s="218"/>
      <c r="X51" s="229"/>
      <c r="Y51" s="218"/>
      <c r="Z51" s="229"/>
      <c r="AA51" s="218"/>
      <c r="AB51" s="229"/>
      <c r="AC51" s="218"/>
      <c r="AD51" s="229"/>
      <c r="AE51" s="218"/>
      <c r="AF51" s="229"/>
      <c r="AG51" s="218"/>
      <c r="AH51" s="229"/>
      <c r="AI51" s="218"/>
      <c r="AJ51" s="229"/>
    </row>
    <row r="52" spans="1:36" s="210" customFormat="1" ht="14.45" customHeight="1">
      <c r="A52" s="222" t="s">
        <v>43</v>
      </c>
      <c r="B52" s="211"/>
      <c r="C52" s="211"/>
      <c r="D52" s="237"/>
      <c r="E52" s="217"/>
      <c r="F52" s="237"/>
      <c r="G52" s="217"/>
      <c r="H52" s="237"/>
      <c r="I52" s="217"/>
      <c r="J52" s="237"/>
      <c r="K52" s="217"/>
      <c r="L52" s="237"/>
      <c r="M52" s="217"/>
      <c r="N52" s="237"/>
      <c r="O52" s="217"/>
      <c r="P52" s="237"/>
      <c r="Q52" s="217"/>
      <c r="R52" s="237"/>
      <c r="S52" s="217"/>
      <c r="T52" s="237"/>
      <c r="U52" s="217"/>
      <c r="V52" s="237"/>
      <c r="W52" s="217"/>
      <c r="X52" s="237"/>
      <c r="Y52" s="217"/>
      <c r="Z52" s="237"/>
      <c r="AA52" s="217"/>
      <c r="AB52" s="237"/>
      <c r="AC52" s="217"/>
      <c r="AD52" s="237"/>
      <c r="AE52" s="217"/>
      <c r="AF52" s="237"/>
      <c r="AG52" s="217"/>
      <c r="AH52" s="237"/>
      <c r="AI52" s="217"/>
      <c r="AJ52" s="237"/>
    </row>
    <row r="53" spans="1:36" s="210" customFormat="1" ht="14.45" customHeight="1" thickBot="1">
      <c r="A53" s="222" t="s">
        <v>224</v>
      </c>
      <c r="B53" s="211"/>
      <c r="C53" s="211"/>
      <c r="D53" s="238">
        <f>SUM(  D42:D50)</f>
        <v>20400279</v>
      </c>
      <c r="E53" s="218"/>
      <c r="F53" s="238">
        <f>SUM(  F42:F50)</f>
        <v>2456261</v>
      </c>
      <c r="G53" s="218"/>
      <c r="H53" s="238">
        <f>SUM(  H42:H50)</f>
        <v>330836</v>
      </c>
      <c r="I53" s="218"/>
      <c r="J53" s="238">
        <f>SUM(  J42:J50)</f>
        <v>-27239</v>
      </c>
      <c r="K53" s="218"/>
      <c r="L53" s="238">
        <f>SUM(  L42:L50)</f>
        <v>-3664828</v>
      </c>
      <c r="M53" s="218"/>
      <c r="N53" s="238">
        <f>SUM(  N42:N50)</f>
        <v>2040028</v>
      </c>
      <c r="O53" s="218"/>
      <c r="P53" s="238">
        <f>SUM(  P42:P50)</f>
        <v>244500</v>
      </c>
      <c r="Q53" s="218"/>
      <c r="R53" s="238">
        <f>SUM(  R42:R50)</f>
        <v>86449828</v>
      </c>
      <c r="S53" s="218"/>
      <c r="T53" s="238">
        <f>SUM(  T42:T50)</f>
        <v>0</v>
      </c>
      <c r="U53" s="218"/>
      <c r="V53" s="238">
        <f>SUM(  V42:V50)</f>
        <v>5889</v>
      </c>
      <c r="W53" s="218"/>
      <c r="X53" s="238">
        <f>SUM(  X42:X50)</f>
        <v>360770</v>
      </c>
      <c r="Y53" s="218"/>
      <c r="Z53" s="238">
        <f>SUM(  Z42:Z50)</f>
        <v>-514070</v>
      </c>
      <c r="AA53" s="218"/>
      <c r="AB53" s="238">
        <f>SUM(  AB42:AB50)</f>
        <v>142952</v>
      </c>
      <c r="AC53" s="218"/>
      <c r="AD53" s="238">
        <f>SUM(  AD42:AD50)</f>
        <v>-433995</v>
      </c>
      <c r="AE53" s="218"/>
      <c r="AF53" s="238">
        <f>SUM(  AF42:AF50)</f>
        <v>107791211</v>
      </c>
      <c r="AG53" s="218"/>
      <c r="AH53" s="238">
        <f>SUM(  AH42:AH50)</f>
        <v>3730360</v>
      </c>
      <c r="AI53" s="218"/>
      <c r="AJ53" s="238">
        <f>SUM(  AJ42:AJ50)</f>
        <v>111521571</v>
      </c>
    </row>
    <row r="54" spans="1:36" s="242" customFormat="1" ht="14.45" customHeight="1" thickTop="1">
      <c r="A54" s="239"/>
      <c r="B54" s="240"/>
      <c r="C54" s="240"/>
      <c r="D54" s="241"/>
      <c r="E54" s="235"/>
      <c r="F54" s="241"/>
      <c r="G54" s="235"/>
      <c r="H54" s="241"/>
      <c r="I54" s="235"/>
      <c r="J54" s="241"/>
      <c r="K54" s="235"/>
      <c r="L54" s="241"/>
      <c r="M54" s="235"/>
      <c r="N54" s="241"/>
      <c r="O54" s="235"/>
      <c r="P54" s="241"/>
      <c r="Q54" s="235"/>
      <c r="R54" s="241"/>
      <c r="S54" s="235"/>
      <c r="T54" s="241"/>
      <c r="U54" s="235"/>
      <c r="V54" s="241"/>
      <c r="W54" s="235"/>
      <c r="X54" s="241"/>
      <c r="Y54" s="235"/>
      <c r="Z54" s="241"/>
      <c r="AA54" s="235"/>
      <c r="AB54" s="241"/>
      <c r="AC54" s="235"/>
      <c r="AD54" s="241"/>
      <c r="AE54" s="235"/>
      <c r="AF54" s="241"/>
      <c r="AG54" s="235"/>
      <c r="AH54" s="241"/>
      <c r="AI54" s="235"/>
      <c r="AJ54" s="241"/>
    </row>
    <row r="55" spans="1:36" s="242" customFormat="1" ht="14.45" customHeight="1">
      <c r="A55" s="239"/>
      <c r="B55" s="240"/>
      <c r="C55" s="240"/>
      <c r="D55" s="241"/>
      <c r="E55" s="235"/>
      <c r="F55" s="241"/>
      <c r="G55" s="235"/>
      <c r="H55" s="241"/>
      <c r="I55" s="235"/>
      <c r="J55" s="241"/>
      <c r="K55" s="235"/>
      <c r="L55" s="241"/>
      <c r="M55" s="235"/>
      <c r="N55" s="241"/>
      <c r="O55" s="235"/>
      <c r="P55" s="241"/>
      <c r="Q55" s="235"/>
      <c r="R55" s="241"/>
      <c r="S55" s="235"/>
      <c r="T55" s="241"/>
      <c r="U55" s="235"/>
      <c r="V55" s="241"/>
      <c r="W55" s="235"/>
      <c r="X55" s="241"/>
      <c r="Y55" s="235"/>
      <c r="Z55" s="241"/>
      <c r="AA55" s="235"/>
      <c r="AB55" s="241"/>
      <c r="AC55" s="235"/>
      <c r="AD55" s="241"/>
      <c r="AE55" s="235"/>
      <c r="AF55" s="241"/>
      <c r="AG55" s="235"/>
      <c r="AH55" s="241"/>
      <c r="AI55" s="235"/>
      <c r="AJ55" s="241"/>
    </row>
    <row r="56" spans="1:36" s="243" customFormat="1" ht="14.45" customHeight="1">
      <c r="B56" s="244"/>
      <c r="D56" s="245"/>
      <c r="E56" s="246"/>
      <c r="F56" s="246"/>
      <c r="G56" s="246"/>
      <c r="H56" s="245"/>
      <c r="I56" s="246"/>
      <c r="J56" s="245"/>
      <c r="K56" s="246"/>
      <c r="L56" s="245"/>
      <c r="M56" s="246"/>
      <c r="N56" s="246"/>
      <c r="O56" s="246"/>
      <c r="P56" s="245"/>
      <c r="Q56" s="246"/>
      <c r="R56" s="245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245"/>
      <c r="AG56" s="246"/>
      <c r="AH56" s="246"/>
      <c r="AI56" s="246"/>
      <c r="AJ56" s="246"/>
    </row>
    <row r="57" spans="1:36" s="247" customFormat="1" ht="20.100000000000001" customHeight="1">
      <c r="A57" s="247" t="s">
        <v>181</v>
      </c>
      <c r="B57" s="248"/>
      <c r="D57" s="199"/>
      <c r="E57" s="249"/>
      <c r="F57" s="199"/>
      <c r="G57" s="249"/>
      <c r="H57" s="249"/>
      <c r="I57" s="249"/>
      <c r="J57" s="199"/>
      <c r="K57" s="249"/>
      <c r="L57" s="199"/>
      <c r="M57" s="249"/>
      <c r="N57" s="249"/>
      <c r="O57" s="249"/>
      <c r="P57" s="249"/>
      <c r="Q57" s="249"/>
      <c r="R57" s="249"/>
      <c r="S57" s="249"/>
      <c r="T57" s="249"/>
    </row>
  </sheetData>
  <mergeCells count="9">
    <mergeCell ref="H10:L10"/>
    <mergeCell ref="N10:R10"/>
    <mergeCell ref="T10:AD10"/>
    <mergeCell ref="D6:AJ6"/>
    <mergeCell ref="D7:AJ7"/>
    <mergeCell ref="D8:AF8"/>
    <mergeCell ref="H9:L9"/>
    <mergeCell ref="N9:R9"/>
    <mergeCell ref="T9:AD9"/>
  </mergeCells>
  <pageMargins left="0.25" right="0.25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BreakPreview" topLeftCell="A21" zoomScale="80" zoomScaleNormal="100" zoomScaleSheetLayoutView="80" workbookViewId="0">
      <selection activeCell="N49" sqref="N49"/>
    </sheetView>
  </sheetViews>
  <sheetFormatPr defaultColWidth="9.140625" defaultRowHeight="12"/>
  <cols>
    <col min="1" max="1" width="40.28515625" style="185" customWidth="1"/>
    <col min="2" max="2" width="5.28515625" style="207" customWidth="1"/>
    <col min="3" max="3" width="0.7109375" style="185" customWidth="1"/>
    <col min="4" max="4" width="12.7109375" style="183" customWidth="1"/>
    <col min="5" max="5" width="0.7109375" style="208" customWidth="1"/>
    <col min="6" max="6" width="12.7109375" style="183" customWidth="1"/>
    <col min="7" max="7" width="0.7109375" style="208" customWidth="1"/>
    <col min="8" max="8" width="13" style="208" customWidth="1"/>
    <col min="9" max="9" width="0.7109375" style="208" customWidth="1"/>
    <col min="10" max="10" width="13.42578125" style="183" customWidth="1"/>
    <col min="11" max="11" width="0.7109375" style="208" customWidth="1"/>
    <col min="12" max="12" width="13.85546875" style="183" customWidth="1"/>
    <col min="13" max="13" width="0.7109375" style="208" customWidth="1"/>
    <col min="14" max="14" width="15.5703125" style="208" customWidth="1"/>
    <col min="15" max="15" width="1.140625" style="208" customWidth="1"/>
    <col min="16" max="16" width="12.42578125" style="208" customWidth="1"/>
    <col min="17" max="17" width="0.7109375" style="208" customWidth="1"/>
    <col min="18" max="18" width="13.42578125" style="208" customWidth="1"/>
    <col min="19" max="19" width="0.7109375" style="208" customWidth="1"/>
    <col min="20" max="20" width="12.5703125" style="208" customWidth="1"/>
    <col min="21" max="16384" width="9.140625" style="185"/>
  </cols>
  <sheetData>
    <row r="1" spans="1:20" ht="16.5" customHeight="1">
      <c r="A1" s="181" t="s">
        <v>100</v>
      </c>
      <c r="B1" s="182"/>
      <c r="C1" s="182"/>
      <c r="E1" s="183"/>
      <c r="G1" s="183"/>
      <c r="H1" s="183"/>
      <c r="I1" s="183"/>
      <c r="K1" s="183"/>
      <c r="M1" s="183"/>
      <c r="N1" s="183"/>
      <c r="O1" s="183"/>
      <c r="P1" s="183"/>
      <c r="Q1" s="183"/>
      <c r="R1" s="183"/>
      <c r="S1" s="183"/>
      <c r="T1" s="184" t="s">
        <v>4</v>
      </c>
    </row>
    <row r="2" spans="1:20" ht="16.5" customHeight="1">
      <c r="A2" s="181" t="s">
        <v>184</v>
      </c>
      <c r="B2" s="182"/>
      <c r="C2" s="182"/>
      <c r="E2" s="183"/>
      <c r="G2" s="183"/>
      <c r="H2" s="183"/>
      <c r="I2" s="183"/>
      <c r="K2" s="183"/>
      <c r="M2" s="183"/>
      <c r="N2" s="183"/>
      <c r="O2" s="183"/>
      <c r="P2" s="183"/>
      <c r="Q2" s="183"/>
      <c r="R2" s="183"/>
      <c r="S2" s="183"/>
      <c r="T2" s="183"/>
    </row>
    <row r="3" spans="1:20" ht="16.5" customHeight="1">
      <c r="A3" s="186" t="s">
        <v>223</v>
      </c>
      <c r="B3" s="187"/>
      <c r="C3" s="187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</row>
    <row r="4" spans="1:20" ht="16.5" customHeight="1">
      <c r="A4" s="181"/>
      <c r="B4" s="182"/>
      <c r="C4" s="182"/>
      <c r="E4" s="183"/>
      <c r="G4" s="183"/>
      <c r="H4" s="183"/>
      <c r="I4" s="183"/>
      <c r="K4" s="183"/>
      <c r="M4" s="183"/>
      <c r="N4" s="183"/>
      <c r="O4" s="183"/>
      <c r="P4" s="183"/>
      <c r="Q4" s="183"/>
      <c r="R4" s="183"/>
      <c r="S4" s="183"/>
      <c r="T4" s="183"/>
    </row>
    <row r="5" spans="1:20" ht="16.5" customHeight="1">
      <c r="A5" s="181"/>
      <c r="B5" s="182"/>
      <c r="C5" s="182"/>
      <c r="E5" s="183"/>
      <c r="G5" s="183"/>
      <c r="H5" s="183"/>
      <c r="I5" s="183"/>
      <c r="K5" s="183"/>
      <c r="M5" s="183"/>
      <c r="N5" s="183"/>
      <c r="O5" s="183"/>
      <c r="P5" s="183"/>
      <c r="Q5" s="183"/>
      <c r="R5" s="183"/>
      <c r="S5" s="183"/>
      <c r="T5" s="183"/>
    </row>
    <row r="6" spans="1:20" ht="16.5" customHeight="1">
      <c r="A6" s="181"/>
      <c r="B6" s="182"/>
      <c r="C6" s="182"/>
      <c r="D6" s="272" t="s">
        <v>58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</row>
    <row r="7" spans="1:20" ht="16.5" customHeight="1">
      <c r="A7" s="189"/>
      <c r="B7" s="190"/>
      <c r="C7" s="189"/>
      <c r="D7" s="273" t="s">
        <v>118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</row>
    <row r="8" spans="1:20" ht="16.5" customHeight="1">
      <c r="A8" s="182"/>
      <c r="B8" s="182"/>
      <c r="C8" s="182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274" t="s">
        <v>23</v>
      </c>
      <c r="O8" s="274"/>
      <c r="P8" s="274"/>
      <c r="Q8" s="274"/>
      <c r="R8" s="274"/>
      <c r="S8" s="191"/>
      <c r="T8" s="184"/>
    </row>
    <row r="9" spans="1:20" ht="16.5" customHeight="1">
      <c r="A9" s="182"/>
      <c r="B9" s="182"/>
      <c r="C9" s="182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275" t="s">
        <v>133</v>
      </c>
      <c r="O9" s="275"/>
      <c r="P9" s="275"/>
      <c r="Q9" s="275"/>
      <c r="R9" s="275"/>
      <c r="S9" s="184"/>
      <c r="T9" s="184"/>
    </row>
    <row r="10" spans="1:20" ht="16.5" customHeight="1">
      <c r="A10" s="182"/>
      <c r="B10" s="182"/>
      <c r="C10" s="182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 t="s">
        <v>230</v>
      </c>
      <c r="O10" s="192"/>
      <c r="P10" s="192"/>
      <c r="Q10" s="192"/>
      <c r="R10" s="192"/>
      <c r="S10" s="184"/>
      <c r="T10" s="184"/>
    </row>
    <row r="11" spans="1:20" ht="16.5" customHeight="1">
      <c r="A11" s="189"/>
      <c r="B11" s="189"/>
      <c r="C11" s="189"/>
      <c r="D11" s="184" t="s">
        <v>31</v>
      </c>
      <c r="E11" s="184"/>
      <c r="F11" s="184"/>
      <c r="G11" s="184"/>
      <c r="H11" s="276" t="s">
        <v>66</v>
      </c>
      <c r="I11" s="276"/>
      <c r="J11" s="276"/>
      <c r="K11" s="276"/>
      <c r="L11" s="276"/>
      <c r="M11" s="184"/>
      <c r="N11" s="184" t="s">
        <v>253</v>
      </c>
      <c r="O11" s="184"/>
      <c r="P11" s="184"/>
      <c r="Q11" s="184"/>
      <c r="R11" s="184"/>
      <c r="S11" s="184"/>
      <c r="T11" s="184"/>
    </row>
    <row r="12" spans="1:20" ht="16.5" customHeight="1">
      <c r="A12" s="189"/>
      <c r="B12" s="189"/>
      <c r="C12" s="189"/>
      <c r="D12" s="184" t="s">
        <v>35</v>
      </c>
      <c r="E12" s="184"/>
      <c r="F12" s="184" t="s">
        <v>62</v>
      </c>
      <c r="G12" s="184"/>
      <c r="H12" s="193" t="s">
        <v>116</v>
      </c>
      <c r="I12" s="184"/>
      <c r="J12" s="193" t="s">
        <v>116</v>
      </c>
      <c r="K12" s="184"/>
      <c r="L12" s="184"/>
      <c r="M12" s="184"/>
      <c r="N12" s="184" t="s">
        <v>254</v>
      </c>
      <c r="O12" s="184"/>
      <c r="P12" s="184" t="s">
        <v>235</v>
      </c>
      <c r="Q12" s="184"/>
      <c r="R12" s="184"/>
      <c r="S12" s="184"/>
      <c r="T12" s="184" t="s">
        <v>64</v>
      </c>
    </row>
    <row r="13" spans="1:20" ht="16.5" customHeight="1">
      <c r="A13" s="189"/>
      <c r="B13" s="194" t="s">
        <v>7</v>
      </c>
      <c r="C13" s="189"/>
      <c r="D13" s="195" t="s">
        <v>38</v>
      </c>
      <c r="E13" s="184"/>
      <c r="F13" s="195" t="s">
        <v>63</v>
      </c>
      <c r="G13" s="184"/>
      <c r="H13" s="195" t="s">
        <v>53</v>
      </c>
      <c r="I13" s="184"/>
      <c r="J13" s="195" t="s">
        <v>143</v>
      </c>
      <c r="K13" s="184"/>
      <c r="L13" s="195" t="s">
        <v>32</v>
      </c>
      <c r="M13" s="184"/>
      <c r="N13" s="195" t="s">
        <v>117</v>
      </c>
      <c r="O13" s="184"/>
      <c r="P13" s="195" t="s">
        <v>238</v>
      </c>
      <c r="Q13" s="184"/>
      <c r="R13" s="195" t="s">
        <v>255</v>
      </c>
      <c r="S13" s="184"/>
      <c r="T13" s="195" t="s">
        <v>59</v>
      </c>
    </row>
    <row r="14" spans="1:20" ht="16.5" customHeight="1">
      <c r="A14" s="189"/>
      <c r="B14" s="190"/>
      <c r="C14" s="189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</row>
    <row r="15" spans="1:20" ht="16.5" customHeight="1">
      <c r="A15" s="181" t="s">
        <v>68</v>
      </c>
      <c r="B15" s="189"/>
      <c r="C15" s="189"/>
      <c r="D15" s="183">
        <v>20400279</v>
      </c>
      <c r="E15" s="183"/>
      <c r="F15" s="183">
        <v>2456261</v>
      </c>
      <c r="G15" s="183"/>
      <c r="H15" s="183">
        <v>2040028</v>
      </c>
      <c r="I15" s="183"/>
      <c r="J15" s="183">
        <v>244500</v>
      </c>
      <c r="K15" s="183"/>
      <c r="L15" s="183">
        <v>73487768</v>
      </c>
      <c r="M15" s="183"/>
      <c r="N15" s="183">
        <v>57763</v>
      </c>
      <c r="O15" s="183"/>
      <c r="P15" s="183">
        <v>0</v>
      </c>
      <c r="Q15" s="183"/>
      <c r="R15" s="183">
        <v>0</v>
      </c>
      <c r="S15" s="183"/>
      <c r="T15" s="183">
        <f>SUM(D15:R15)</f>
        <v>98686599</v>
      </c>
    </row>
    <row r="16" spans="1:20" ht="16.5" customHeight="1">
      <c r="A16" s="196" t="s">
        <v>241</v>
      </c>
      <c r="B16" s="197"/>
      <c r="C16" s="189"/>
      <c r="D16" s="183">
        <v>0</v>
      </c>
      <c r="E16" s="183"/>
      <c r="F16" s="183">
        <v>0</v>
      </c>
      <c r="G16" s="183"/>
      <c r="H16" s="183">
        <v>0</v>
      </c>
      <c r="I16" s="183"/>
      <c r="J16" s="183">
        <v>0</v>
      </c>
      <c r="K16" s="183"/>
      <c r="L16" s="183">
        <v>-4386048</v>
      </c>
      <c r="M16" s="183"/>
      <c r="N16" s="183">
        <v>0</v>
      </c>
      <c r="O16" s="183"/>
      <c r="P16" s="183">
        <v>0</v>
      </c>
      <c r="Q16" s="183"/>
      <c r="R16" s="183">
        <v>0</v>
      </c>
      <c r="S16" s="183"/>
      <c r="T16" s="183">
        <f>SUM(D16:R16)</f>
        <v>-4386048</v>
      </c>
    </row>
    <row r="17" spans="1:20" ht="8.1" customHeight="1">
      <c r="A17" s="181"/>
      <c r="B17" s="189"/>
      <c r="C17" s="189"/>
      <c r="E17" s="183"/>
      <c r="G17" s="183"/>
      <c r="H17" s="183"/>
      <c r="I17" s="183"/>
      <c r="K17" s="183"/>
      <c r="M17" s="183"/>
      <c r="N17" s="183"/>
      <c r="O17" s="183"/>
      <c r="P17" s="183"/>
      <c r="Q17" s="183"/>
      <c r="R17" s="183"/>
      <c r="S17" s="183"/>
      <c r="T17" s="183"/>
    </row>
    <row r="18" spans="1:20" ht="16.5" customHeight="1">
      <c r="A18" s="182" t="s">
        <v>65</v>
      </c>
      <c r="B18" s="189"/>
      <c r="C18" s="189"/>
      <c r="E18" s="183"/>
      <c r="G18" s="183"/>
      <c r="H18" s="183"/>
      <c r="I18" s="183"/>
      <c r="K18" s="183"/>
      <c r="M18" s="183"/>
      <c r="N18" s="183"/>
      <c r="O18" s="183"/>
      <c r="P18" s="183"/>
      <c r="Q18" s="183"/>
      <c r="R18" s="183"/>
      <c r="S18" s="183"/>
      <c r="T18" s="183"/>
    </row>
    <row r="19" spans="1:20" ht="16.5" customHeight="1">
      <c r="A19" s="196" t="s">
        <v>246</v>
      </c>
      <c r="B19" s="198"/>
      <c r="C19" s="189"/>
      <c r="D19" s="183">
        <v>0</v>
      </c>
      <c r="E19" s="183"/>
      <c r="F19" s="183">
        <v>0</v>
      </c>
      <c r="G19" s="183"/>
      <c r="H19" s="183">
        <v>0</v>
      </c>
      <c r="I19" s="183"/>
      <c r="J19" s="183">
        <v>0</v>
      </c>
      <c r="K19" s="183"/>
      <c r="L19" s="183">
        <v>3912871</v>
      </c>
      <c r="M19" s="183"/>
      <c r="N19" s="183">
        <v>0</v>
      </c>
      <c r="O19" s="183"/>
      <c r="P19" s="183">
        <v>0</v>
      </c>
      <c r="Q19" s="183"/>
      <c r="R19" s="183">
        <v>0</v>
      </c>
      <c r="S19" s="183"/>
      <c r="T19" s="183">
        <f>SUM(D19:R19)</f>
        <v>3912871</v>
      </c>
    </row>
    <row r="20" spans="1:20" ht="16.5" customHeight="1">
      <c r="A20" s="196" t="s">
        <v>256</v>
      </c>
      <c r="B20" s="189"/>
      <c r="C20" s="189"/>
      <c r="D20" s="199">
        <v>0</v>
      </c>
      <c r="E20" s="183"/>
      <c r="F20" s="199">
        <v>0</v>
      </c>
      <c r="G20" s="183"/>
      <c r="H20" s="199">
        <v>0</v>
      </c>
      <c r="I20" s="183"/>
      <c r="J20" s="199">
        <v>0</v>
      </c>
      <c r="K20" s="183"/>
      <c r="L20" s="199">
        <v>0</v>
      </c>
      <c r="M20" s="183"/>
      <c r="N20" s="199">
        <v>23076</v>
      </c>
      <c r="O20" s="183"/>
      <c r="P20" s="199">
        <v>0</v>
      </c>
      <c r="Q20" s="183"/>
      <c r="R20" s="199">
        <v>0</v>
      </c>
      <c r="S20" s="183"/>
      <c r="T20" s="199">
        <f>SUM(D20:R20)</f>
        <v>23076</v>
      </c>
    </row>
    <row r="21" spans="1:20" ht="6" customHeight="1">
      <c r="B21" s="189"/>
      <c r="C21" s="189"/>
      <c r="E21" s="183"/>
      <c r="G21" s="183"/>
      <c r="H21" s="183"/>
      <c r="I21" s="183"/>
      <c r="K21" s="183"/>
      <c r="M21" s="183"/>
      <c r="N21" s="183"/>
      <c r="O21" s="183"/>
      <c r="P21" s="183"/>
      <c r="Q21" s="183"/>
      <c r="R21" s="183"/>
      <c r="S21" s="183"/>
      <c r="T21" s="183"/>
    </row>
    <row r="22" spans="1:20" ht="16.5" customHeight="1" thickBot="1">
      <c r="A22" s="181" t="s">
        <v>213</v>
      </c>
      <c r="B22" s="189"/>
      <c r="C22" s="189"/>
      <c r="D22" s="200">
        <f>SUM(D15:D20)</f>
        <v>20400279</v>
      </c>
      <c r="E22" s="183"/>
      <c r="F22" s="200">
        <f>SUM(F15:F20)</f>
        <v>2456261</v>
      </c>
      <c r="G22" s="183"/>
      <c r="H22" s="200">
        <f>SUM(H15:H20)</f>
        <v>2040028</v>
      </c>
      <c r="I22" s="183"/>
      <c r="J22" s="200">
        <f>SUM(J15:J20)</f>
        <v>244500</v>
      </c>
      <c r="K22" s="183"/>
      <c r="L22" s="200">
        <f>SUM(L15:L20)</f>
        <v>73014591</v>
      </c>
      <c r="M22" s="183"/>
      <c r="N22" s="200">
        <f>SUM(N15:N20)</f>
        <v>80839</v>
      </c>
      <c r="O22" s="183"/>
      <c r="P22" s="200">
        <f>SUM(P15:P20)</f>
        <v>0</v>
      </c>
      <c r="Q22" s="183"/>
      <c r="R22" s="200">
        <f>SUM(R15:R20)</f>
        <v>0</v>
      </c>
      <c r="S22" s="183"/>
      <c r="T22" s="200">
        <f>SUM(T15:T20)</f>
        <v>98236498</v>
      </c>
    </row>
    <row r="23" spans="1:20" ht="16.5" customHeight="1" thickTop="1">
      <c r="A23" s="181"/>
      <c r="B23" s="189"/>
      <c r="C23" s="189"/>
      <c r="E23" s="183"/>
      <c r="G23" s="183"/>
      <c r="H23" s="183"/>
      <c r="I23" s="183"/>
      <c r="K23" s="183"/>
      <c r="M23" s="183"/>
      <c r="N23" s="183"/>
      <c r="O23" s="183"/>
      <c r="P23" s="183"/>
      <c r="Q23" s="183"/>
      <c r="R23" s="183"/>
      <c r="S23" s="183"/>
      <c r="T23" s="183"/>
    </row>
    <row r="24" spans="1:20" ht="16.5" customHeight="1">
      <c r="A24" s="181" t="s">
        <v>170</v>
      </c>
      <c r="B24" s="189"/>
      <c r="C24" s="189"/>
      <c r="D24" s="201">
        <v>20400279</v>
      </c>
      <c r="E24" s="183"/>
      <c r="F24" s="201">
        <v>2456261</v>
      </c>
      <c r="G24" s="183"/>
      <c r="H24" s="201">
        <v>2040028</v>
      </c>
      <c r="I24" s="183"/>
      <c r="J24" s="201">
        <v>244500</v>
      </c>
      <c r="K24" s="183"/>
      <c r="L24" s="201">
        <v>73513426</v>
      </c>
      <c r="M24" s="183"/>
      <c r="N24" s="201">
        <v>66036</v>
      </c>
      <c r="O24" s="183"/>
      <c r="P24" s="201">
        <v>0</v>
      </c>
      <c r="Q24" s="183"/>
      <c r="R24" s="201">
        <v>0</v>
      </c>
      <c r="S24" s="183"/>
      <c r="T24" s="201">
        <f>SUM(D24:R24)</f>
        <v>98720530</v>
      </c>
    </row>
    <row r="25" spans="1:20" ht="16.5" customHeight="1">
      <c r="A25" s="185" t="s">
        <v>257</v>
      </c>
      <c r="B25" s="189"/>
      <c r="C25" s="189"/>
      <c r="D25" s="201"/>
      <c r="E25" s="183"/>
      <c r="F25" s="201"/>
      <c r="G25" s="183"/>
      <c r="H25" s="201"/>
      <c r="I25" s="183"/>
      <c r="J25" s="201"/>
      <c r="K25" s="183"/>
      <c r="L25" s="201"/>
      <c r="M25" s="183"/>
      <c r="N25" s="201"/>
      <c r="O25" s="183"/>
      <c r="P25" s="201"/>
      <c r="Q25" s="183"/>
      <c r="R25" s="201"/>
      <c r="S25" s="183"/>
      <c r="T25" s="201"/>
    </row>
    <row r="26" spans="1:20" ht="16.5" customHeight="1">
      <c r="A26" s="189" t="s">
        <v>258</v>
      </c>
      <c r="B26" s="198">
        <v>5</v>
      </c>
      <c r="C26" s="189"/>
      <c r="D26" s="202">
        <v>0</v>
      </c>
      <c r="E26" s="183"/>
      <c r="F26" s="202">
        <v>0</v>
      </c>
      <c r="G26" s="183"/>
      <c r="H26" s="202">
        <v>0</v>
      </c>
      <c r="I26" s="183"/>
      <c r="J26" s="202">
        <v>0</v>
      </c>
      <c r="K26" s="183"/>
      <c r="L26" s="202">
        <v>159508</v>
      </c>
      <c r="M26" s="183"/>
      <c r="N26" s="202">
        <v>-66036</v>
      </c>
      <c r="O26" s="183"/>
      <c r="P26" s="202">
        <v>0</v>
      </c>
      <c r="Q26" s="183"/>
      <c r="R26" s="202">
        <v>0</v>
      </c>
      <c r="S26" s="183"/>
      <c r="T26" s="202">
        <f>SUM(D26:R26)</f>
        <v>93472</v>
      </c>
    </row>
    <row r="27" spans="1:20" ht="16.5" customHeight="1">
      <c r="A27" s="181" t="s">
        <v>170</v>
      </c>
      <c r="B27" s="189"/>
      <c r="C27" s="189"/>
      <c r="D27" s="201"/>
      <c r="E27" s="183"/>
      <c r="F27" s="201"/>
      <c r="G27" s="183"/>
      <c r="H27" s="201"/>
      <c r="I27" s="183"/>
      <c r="J27" s="201"/>
      <c r="K27" s="183"/>
      <c r="L27" s="201"/>
      <c r="M27" s="183"/>
      <c r="N27" s="201"/>
      <c r="O27" s="183"/>
      <c r="P27" s="201"/>
      <c r="Q27" s="183"/>
      <c r="R27" s="201"/>
      <c r="S27" s="183"/>
      <c r="T27" s="201"/>
    </row>
    <row r="28" spans="1:20" ht="16.5" customHeight="1">
      <c r="A28" s="181" t="s">
        <v>259</v>
      </c>
      <c r="B28" s="189"/>
      <c r="C28" s="189"/>
      <c r="D28" s="201">
        <v>20400279</v>
      </c>
      <c r="E28" s="183"/>
      <c r="F28" s="201">
        <v>2456261</v>
      </c>
      <c r="G28" s="183"/>
      <c r="H28" s="201">
        <v>2040028</v>
      </c>
      <c r="I28" s="183"/>
      <c r="J28" s="201">
        <v>244500</v>
      </c>
      <c r="K28" s="183"/>
      <c r="L28" s="201">
        <v>73672934</v>
      </c>
      <c r="M28" s="183"/>
      <c r="N28" s="201">
        <v>0</v>
      </c>
      <c r="O28" s="183"/>
      <c r="P28" s="201">
        <v>0</v>
      </c>
      <c r="Q28" s="183"/>
      <c r="R28" s="201">
        <v>0</v>
      </c>
      <c r="S28" s="183"/>
      <c r="T28" s="201">
        <f>SUM(D28:R28)</f>
        <v>98814002</v>
      </c>
    </row>
    <row r="29" spans="1:20" ht="16.5" customHeight="1">
      <c r="A29" s="196" t="s">
        <v>241</v>
      </c>
      <c r="B29" s="197">
        <v>16</v>
      </c>
      <c r="C29" s="189"/>
      <c r="D29" s="161">
        <v>0</v>
      </c>
      <c r="E29" s="146"/>
      <c r="F29" s="161">
        <v>0</v>
      </c>
      <c r="G29" s="146"/>
      <c r="H29" s="161">
        <v>0</v>
      </c>
      <c r="I29" s="146"/>
      <c r="J29" s="161">
        <v>0</v>
      </c>
      <c r="K29" s="146"/>
      <c r="L29" s="161">
        <v>-1020000</v>
      </c>
      <c r="M29" s="146"/>
      <c r="N29" s="161">
        <v>0</v>
      </c>
      <c r="O29" s="146"/>
      <c r="P29" s="161">
        <v>0</v>
      </c>
      <c r="Q29" s="146"/>
      <c r="R29" s="161">
        <v>0</v>
      </c>
      <c r="S29" s="146"/>
      <c r="T29" s="161">
        <v>-1020000</v>
      </c>
    </row>
    <row r="30" spans="1:20" ht="8.1" customHeight="1">
      <c r="A30" s="181"/>
      <c r="B30" s="189"/>
      <c r="C30" s="189"/>
      <c r="D30" s="201"/>
      <c r="E30" s="183"/>
      <c r="F30" s="201"/>
      <c r="G30" s="183"/>
      <c r="H30" s="201"/>
      <c r="I30" s="183"/>
      <c r="J30" s="201"/>
      <c r="K30" s="183"/>
      <c r="L30" s="201"/>
      <c r="M30" s="183"/>
      <c r="N30" s="201"/>
      <c r="O30" s="183"/>
      <c r="P30" s="201"/>
      <c r="Q30" s="183"/>
      <c r="R30" s="201"/>
      <c r="S30" s="183"/>
      <c r="T30" s="201"/>
    </row>
    <row r="31" spans="1:20" ht="16.5" customHeight="1">
      <c r="A31" s="182" t="s">
        <v>199</v>
      </c>
      <c r="B31" s="189"/>
      <c r="C31" s="189"/>
      <c r="D31" s="201"/>
      <c r="E31" s="183"/>
      <c r="F31" s="201"/>
      <c r="G31" s="183"/>
      <c r="H31" s="201"/>
      <c r="I31" s="183"/>
      <c r="J31" s="201"/>
      <c r="K31" s="183"/>
      <c r="L31" s="201"/>
      <c r="M31" s="183"/>
      <c r="N31" s="201"/>
      <c r="O31" s="183"/>
      <c r="P31" s="201"/>
      <c r="Q31" s="183"/>
      <c r="R31" s="201"/>
      <c r="S31" s="183"/>
      <c r="T31" s="201"/>
    </row>
    <row r="32" spans="1:20" ht="16.5" customHeight="1">
      <c r="A32" s="182" t="s">
        <v>245</v>
      </c>
      <c r="B32" s="189"/>
      <c r="C32" s="189"/>
      <c r="D32" s="201"/>
      <c r="E32" s="183"/>
      <c r="F32" s="201"/>
      <c r="G32" s="183"/>
      <c r="H32" s="201"/>
      <c r="I32" s="183"/>
      <c r="J32" s="201"/>
      <c r="K32" s="183"/>
      <c r="L32" s="201"/>
      <c r="M32" s="183"/>
      <c r="N32" s="201"/>
      <c r="O32" s="183"/>
      <c r="P32" s="201"/>
      <c r="Q32" s="183"/>
      <c r="R32" s="201"/>
      <c r="S32" s="183"/>
      <c r="T32" s="201"/>
    </row>
    <row r="33" spans="1:20" ht="16.5" customHeight="1">
      <c r="A33" s="196" t="s">
        <v>260</v>
      </c>
      <c r="B33" s="198"/>
      <c r="C33" s="189"/>
      <c r="D33" s="201">
        <v>0</v>
      </c>
      <c r="E33" s="183"/>
      <c r="F33" s="201">
        <v>0</v>
      </c>
      <c r="G33" s="183"/>
      <c r="H33" s="201">
        <v>0</v>
      </c>
      <c r="I33" s="183"/>
      <c r="J33" s="201">
        <v>0</v>
      </c>
      <c r="K33" s="183"/>
      <c r="L33" s="201">
        <v>-10115756</v>
      </c>
      <c r="M33" s="183"/>
      <c r="N33" s="201">
        <v>0</v>
      </c>
      <c r="O33" s="183"/>
      <c r="P33" s="201">
        <v>0</v>
      </c>
      <c r="Q33" s="183"/>
      <c r="R33" s="201">
        <v>0</v>
      </c>
      <c r="S33" s="183"/>
      <c r="T33" s="201">
        <f>SUM(D33:R33)</f>
        <v>-10115756</v>
      </c>
    </row>
    <row r="34" spans="1:20" ht="16.5" customHeight="1">
      <c r="A34" s="196" t="s">
        <v>261</v>
      </c>
      <c r="B34" s="198"/>
      <c r="C34" s="189"/>
      <c r="D34" s="201"/>
      <c r="E34" s="183"/>
      <c r="F34" s="201"/>
      <c r="G34" s="183"/>
      <c r="H34" s="201"/>
      <c r="I34" s="183"/>
      <c r="J34" s="201"/>
      <c r="K34" s="183"/>
      <c r="L34" s="201"/>
      <c r="M34" s="183"/>
      <c r="N34" s="201"/>
      <c r="O34" s="183"/>
      <c r="P34" s="201"/>
      <c r="Q34" s="183"/>
      <c r="R34" s="201"/>
      <c r="S34" s="183"/>
      <c r="T34" s="201"/>
    </row>
    <row r="35" spans="1:20" ht="16.5" customHeight="1">
      <c r="A35" s="196" t="s">
        <v>248</v>
      </c>
      <c r="B35" s="189"/>
      <c r="C35" s="189"/>
      <c r="D35" s="202">
        <v>0</v>
      </c>
      <c r="E35" s="183"/>
      <c r="F35" s="202">
        <v>0</v>
      </c>
      <c r="G35" s="183"/>
      <c r="H35" s="202">
        <v>0</v>
      </c>
      <c r="I35" s="183"/>
      <c r="J35" s="202">
        <v>0</v>
      </c>
      <c r="K35" s="183"/>
      <c r="L35" s="202">
        <v>29079</v>
      </c>
      <c r="M35" s="183"/>
      <c r="N35" s="202">
        <v>0</v>
      </c>
      <c r="O35" s="183"/>
      <c r="P35" s="202">
        <v>-81298</v>
      </c>
      <c r="Q35" s="183"/>
      <c r="R35" s="202">
        <v>142952</v>
      </c>
      <c r="S35" s="183"/>
      <c r="T35" s="202">
        <f>SUM(D35:R35)</f>
        <v>90733</v>
      </c>
    </row>
    <row r="36" spans="1:20" ht="6" customHeight="1">
      <c r="B36" s="189"/>
      <c r="C36" s="189"/>
      <c r="D36" s="201"/>
      <c r="E36" s="183"/>
      <c r="F36" s="201"/>
      <c r="G36" s="183"/>
      <c r="H36" s="201"/>
      <c r="I36" s="183"/>
      <c r="J36" s="201"/>
      <c r="K36" s="183"/>
      <c r="L36" s="201"/>
      <c r="M36" s="183"/>
      <c r="N36" s="201"/>
      <c r="O36" s="183"/>
      <c r="P36" s="201"/>
      <c r="Q36" s="183"/>
      <c r="R36" s="201"/>
      <c r="S36" s="183"/>
      <c r="T36" s="201"/>
    </row>
    <row r="37" spans="1:20" ht="16.5" customHeight="1" thickBot="1">
      <c r="A37" s="181" t="s">
        <v>225</v>
      </c>
      <c r="B37" s="189"/>
      <c r="C37" s="189"/>
      <c r="D37" s="203">
        <f>SUM(D28:D36)</f>
        <v>20400279</v>
      </c>
      <c r="E37" s="183"/>
      <c r="F37" s="203">
        <f>SUM(F28:F36)</f>
        <v>2456261</v>
      </c>
      <c r="G37" s="183"/>
      <c r="H37" s="203">
        <f>SUM(H28:H36)</f>
        <v>2040028</v>
      </c>
      <c r="I37" s="183"/>
      <c r="J37" s="203">
        <f>SUM(J28:J36)</f>
        <v>244500</v>
      </c>
      <c r="K37" s="183"/>
      <c r="L37" s="203">
        <f>SUM(L28:L36)</f>
        <v>62566257</v>
      </c>
      <c r="M37" s="183"/>
      <c r="N37" s="203">
        <f>SUM(N28:N36)</f>
        <v>0</v>
      </c>
      <c r="O37" s="183"/>
      <c r="P37" s="203">
        <f>SUM(P28:P36)</f>
        <v>-81298</v>
      </c>
      <c r="Q37" s="183"/>
      <c r="R37" s="203">
        <f>SUM(R28:R36)</f>
        <v>142952</v>
      </c>
      <c r="S37" s="183"/>
      <c r="T37" s="203">
        <f>SUM(T28:T36)</f>
        <v>87768979</v>
      </c>
    </row>
    <row r="38" spans="1:20" ht="18" customHeight="1" thickTop="1">
      <c r="A38" s="181"/>
      <c r="B38" s="189"/>
      <c r="C38" s="189"/>
      <c r="E38" s="183"/>
      <c r="G38" s="183"/>
      <c r="H38" s="183"/>
      <c r="I38" s="183"/>
      <c r="K38" s="183"/>
      <c r="M38" s="183"/>
      <c r="N38" s="183"/>
      <c r="O38" s="183"/>
      <c r="P38" s="183"/>
      <c r="Q38" s="183"/>
      <c r="R38" s="183"/>
      <c r="S38" s="183"/>
      <c r="T38" s="183"/>
    </row>
    <row r="39" spans="1:20" ht="12.75" customHeight="1">
      <c r="A39" s="181"/>
      <c r="B39" s="189"/>
      <c r="C39" s="189"/>
      <c r="E39" s="183"/>
      <c r="G39" s="183"/>
      <c r="H39" s="183"/>
      <c r="I39" s="183"/>
      <c r="K39" s="183"/>
      <c r="M39" s="183"/>
      <c r="N39" s="183"/>
      <c r="O39" s="183"/>
      <c r="P39" s="183"/>
      <c r="Q39" s="183"/>
      <c r="R39" s="183"/>
      <c r="S39" s="183"/>
      <c r="T39" s="183"/>
    </row>
    <row r="40" spans="1:20" ht="22.15" customHeight="1">
      <c r="A40" s="204" t="s">
        <v>181</v>
      </c>
      <c r="B40" s="205"/>
      <c r="C40" s="204"/>
      <c r="D40" s="188"/>
      <c r="E40" s="206"/>
      <c r="F40" s="188"/>
      <c r="G40" s="206"/>
      <c r="H40" s="206"/>
      <c r="I40" s="206"/>
      <c r="J40" s="188"/>
      <c r="K40" s="206"/>
      <c r="L40" s="188"/>
      <c r="M40" s="206"/>
      <c r="N40" s="206"/>
      <c r="O40" s="206"/>
      <c r="P40" s="206"/>
      <c r="Q40" s="206"/>
      <c r="R40" s="206"/>
      <c r="S40" s="206"/>
      <c r="T40" s="206"/>
    </row>
  </sheetData>
  <mergeCells count="5">
    <mergeCell ref="D6:T6"/>
    <mergeCell ref="D7:T7"/>
    <mergeCell ref="N8:R8"/>
    <mergeCell ref="N9:R9"/>
    <mergeCell ref="H11:L11"/>
  </mergeCells>
  <pageMargins left="0.35" right="0.35" top="0.5" bottom="0.6" header="0.49" footer="0.4"/>
  <pageSetup paperSize="9" scale="82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view="pageBreakPreview" topLeftCell="A150" zoomScale="80" zoomScaleNormal="100" zoomScaleSheetLayoutView="80" workbookViewId="0">
      <selection activeCell="P135" sqref="P135"/>
    </sheetView>
  </sheetViews>
  <sheetFormatPr defaultColWidth="9.140625" defaultRowHeight="16.5" customHeight="1"/>
  <cols>
    <col min="1" max="3" width="1.7109375" style="55" customWidth="1"/>
    <col min="4" max="4" width="41.85546875" style="55" customWidth="1"/>
    <col min="5" max="5" width="6.42578125" style="51" customWidth="1"/>
    <col min="6" max="6" width="0.5703125" style="51" customWidth="1"/>
    <col min="7" max="7" width="12.7109375" style="52" customWidth="1"/>
    <col min="8" max="8" width="0.5703125" style="53" customWidth="1"/>
    <col min="9" max="9" width="12.7109375" style="52" customWidth="1"/>
    <col min="10" max="10" width="0.5703125" style="54" customWidth="1"/>
    <col min="11" max="11" width="12.7109375" style="52" customWidth="1"/>
    <col min="12" max="12" width="0.5703125" style="53" customWidth="1"/>
    <col min="13" max="13" width="12.7109375" style="52" customWidth="1"/>
    <col min="14" max="16384" width="9.140625" style="55"/>
  </cols>
  <sheetData>
    <row r="1" spans="1:13" ht="16.5" customHeight="1">
      <c r="A1" s="50" t="s">
        <v>100</v>
      </c>
      <c r="B1" s="50"/>
      <c r="C1" s="50"/>
      <c r="D1" s="50"/>
      <c r="M1" s="6" t="s">
        <v>4</v>
      </c>
    </row>
    <row r="2" spans="1:13" ht="16.5" customHeight="1">
      <c r="A2" s="50" t="s">
        <v>185</v>
      </c>
      <c r="B2" s="50"/>
      <c r="C2" s="50"/>
      <c r="D2" s="50"/>
    </row>
    <row r="3" spans="1:13" ht="16.5" customHeight="1">
      <c r="A3" s="56" t="s">
        <v>223</v>
      </c>
      <c r="B3" s="56"/>
      <c r="C3" s="56"/>
      <c r="D3" s="56"/>
      <c r="E3" s="57"/>
      <c r="F3" s="57"/>
      <c r="G3" s="58"/>
      <c r="H3" s="59"/>
      <c r="I3" s="58"/>
      <c r="J3" s="60"/>
      <c r="K3" s="58"/>
      <c r="L3" s="59"/>
      <c r="M3" s="58"/>
    </row>
    <row r="4" spans="1:13" ht="15" customHeight="1"/>
    <row r="5" spans="1:13" ht="15" customHeight="1"/>
    <row r="6" spans="1:13" ht="16.5" customHeight="1">
      <c r="G6" s="277" t="s">
        <v>0</v>
      </c>
      <c r="H6" s="277"/>
      <c r="I6" s="277" t="s">
        <v>0</v>
      </c>
      <c r="K6" s="277" t="s">
        <v>1</v>
      </c>
      <c r="L6" s="277"/>
      <c r="M6" s="277" t="s">
        <v>1</v>
      </c>
    </row>
    <row r="7" spans="1:13" ht="16.5" customHeight="1">
      <c r="E7" s="61"/>
      <c r="F7" s="61"/>
      <c r="G7" s="278" t="s">
        <v>3</v>
      </c>
      <c r="H7" s="278"/>
      <c r="I7" s="278" t="s">
        <v>3</v>
      </c>
      <c r="J7" s="137"/>
      <c r="K7" s="278" t="s">
        <v>3</v>
      </c>
      <c r="L7" s="278"/>
      <c r="M7" s="278" t="s">
        <v>3</v>
      </c>
    </row>
    <row r="8" spans="1:13" ht="16.5" customHeight="1">
      <c r="E8" s="61"/>
      <c r="F8" s="61"/>
      <c r="G8" s="62" t="s">
        <v>168</v>
      </c>
      <c r="H8" s="63"/>
      <c r="I8" s="62" t="s">
        <v>67</v>
      </c>
      <c r="J8" s="137"/>
      <c r="K8" s="62" t="s">
        <v>168</v>
      </c>
      <c r="L8" s="63"/>
      <c r="M8" s="62" t="s">
        <v>67</v>
      </c>
    </row>
    <row r="9" spans="1:13" ht="16.5" customHeight="1">
      <c r="E9" s="136" t="s">
        <v>333</v>
      </c>
      <c r="F9" s="61"/>
      <c r="G9" s="64" t="s">
        <v>118</v>
      </c>
      <c r="H9" s="63"/>
      <c r="I9" s="64" t="s">
        <v>118</v>
      </c>
      <c r="J9" s="137"/>
      <c r="K9" s="64" t="s">
        <v>118</v>
      </c>
      <c r="L9" s="63"/>
      <c r="M9" s="64" t="s">
        <v>118</v>
      </c>
    </row>
    <row r="10" spans="1:13" ht="16.5" customHeight="1">
      <c r="E10" s="137"/>
      <c r="F10" s="61"/>
      <c r="G10" s="65"/>
      <c r="H10" s="63"/>
      <c r="I10" s="49"/>
      <c r="J10" s="137"/>
      <c r="K10" s="65"/>
      <c r="L10" s="63"/>
      <c r="M10" s="49"/>
    </row>
    <row r="11" spans="1:13" ht="16.5" customHeight="1">
      <c r="A11" s="66" t="s">
        <v>45</v>
      </c>
      <c r="E11" s="137"/>
      <c r="F11" s="61"/>
      <c r="G11" s="67"/>
      <c r="H11" s="68"/>
      <c r="I11" s="68"/>
      <c r="J11" s="68"/>
      <c r="K11" s="67"/>
      <c r="L11" s="68"/>
      <c r="M11" s="68"/>
    </row>
    <row r="12" spans="1:13" ht="16.5" customHeight="1">
      <c r="A12" s="69" t="s">
        <v>262</v>
      </c>
      <c r="E12" s="137"/>
      <c r="F12" s="61"/>
      <c r="G12" s="20">
        <v>-10285332</v>
      </c>
      <c r="H12" s="21"/>
      <c r="I12" s="21">
        <v>4460896</v>
      </c>
      <c r="J12" s="21"/>
      <c r="K12" s="20">
        <v>-10115756</v>
      </c>
      <c r="L12" s="21"/>
      <c r="M12" s="21">
        <v>3912871</v>
      </c>
    </row>
    <row r="13" spans="1:13" ht="16.5" customHeight="1">
      <c r="A13" s="66" t="s">
        <v>146</v>
      </c>
      <c r="B13" s="50"/>
      <c r="C13" s="50"/>
      <c r="D13" s="50"/>
      <c r="E13" s="137"/>
      <c r="F13" s="61"/>
      <c r="G13" s="20"/>
      <c r="H13" s="21"/>
      <c r="I13" s="21"/>
      <c r="J13" s="21"/>
      <c r="K13" s="20"/>
      <c r="L13" s="21"/>
      <c r="M13" s="21"/>
    </row>
    <row r="14" spans="1:13" ht="16.5" customHeight="1">
      <c r="A14" s="69" t="s">
        <v>271</v>
      </c>
      <c r="E14" s="137"/>
      <c r="F14" s="61"/>
      <c r="G14" s="70"/>
      <c r="H14" s="71"/>
      <c r="I14" s="71"/>
      <c r="J14" s="71"/>
      <c r="K14" s="70"/>
      <c r="L14" s="71"/>
      <c r="M14" s="71"/>
    </row>
    <row r="15" spans="1:13" ht="16.5" customHeight="1">
      <c r="B15" s="69" t="s">
        <v>99</v>
      </c>
      <c r="E15" s="137"/>
      <c r="F15" s="61"/>
      <c r="G15" s="70">
        <v>969154</v>
      </c>
      <c r="H15" s="21"/>
      <c r="I15" s="72">
        <v>-1008095</v>
      </c>
      <c r="J15" s="21"/>
      <c r="K15" s="70">
        <v>1028802</v>
      </c>
      <c r="L15" s="21"/>
      <c r="M15" s="72">
        <v>-1227460</v>
      </c>
    </row>
    <row r="16" spans="1:13" ht="16.5" customHeight="1">
      <c r="A16" s="69" t="s">
        <v>92</v>
      </c>
      <c r="E16" s="137"/>
      <c r="F16" s="61"/>
      <c r="G16" s="73">
        <v>6455366</v>
      </c>
      <c r="H16" s="21"/>
      <c r="I16" s="21">
        <v>5355153</v>
      </c>
      <c r="J16" s="21"/>
      <c r="K16" s="20">
        <v>3975196</v>
      </c>
      <c r="L16" s="21"/>
      <c r="M16" s="21">
        <v>2838890</v>
      </c>
    </row>
    <row r="17" spans="1:13" ht="16.5" customHeight="1">
      <c r="A17" s="69" t="s">
        <v>272</v>
      </c>
      <c r="E17" s="137"/>
      <c r="F17" s="61"/>
      <c r="G17" s="73">
        <v>62</v>
      </c>
      <c r="H17" s="21"/>
      <c r="I17" s="21">
        <v>0</v>
      </c>
      <c r="J17" s="21"/>
      <c r="K17" s="20">
        <v>0</v>
      </c>
      <c r="L17" s="21"/>
      <c r="M17" s="21">
        <v>0</v>
      </c>
    </row>
    <row r="18" spans="1:13" ht="16.5" customHeight="1">
      <c r="A18" s="69" t="s">
        <v>27</v>
      </c>
      <c r="E18" s="137"/>
      <c r="F18" s="61"/>
      <c r="G18" s="20">
        <v>3305551</v>
      </c>
      <c r="H18" s="21"/>
      <c r="I18" s="21">
        <v>3451818</v>
      </c>
      <c r="J18" s="21"/>
      <c r="K18" s="20">
        <v>2896866</v>
      </c>
      <c r="L18" s="21"/>
      <c r="M18" s="21">
        <v>3062326</v>
      </c>
    </row>
    <row r="19" spans="1:13" ht="16.5" customHeight="1">
      <c r="A19" s="74" t="s">
        <v>273</v>
      </c>
      <c r="E19" s="137"/>
      <c r="F19" s="61"/>
      <c r="G19" s="20">
        <v>892423</v>
      </c>
      <c r="H19" s="21"/>
      <c r="I19" s="21">
        <v>-1089444</v>
      </c>
      <c r="J19" s="21"/>
      <c r="K19" s="20">
        <v>867963</v>
      </c>
      <c r="L19" s="21"/>
      <c r="M19" s="21">
        <v>-1071023</v>
      </c>
    </row>
    <row r="20" spans="1:13" ht="16.5" customHeight="1">
      <c r="A20" s="74" t="s">
        <v>174</v>
      </c>
      <c r="E20" s="54">
        <v>11</v>
      </c>
      <c r="F20" s="61"/>
      <c r="G20" s="20">
        <v>-2129181</v>
      </c>
      <c r="H20" s="21"/>
      <c r="I20" s="21">
        <v>-999525</v>
      </c>
      <c r="J20" s="21"/>
      <c r="K20" s="20">
        <v>0</v>
      </c>
      <c r="L20" s="21"/>
      <c r="M20" s="75" t="s">
        <v>51</v>
      </c>
    </row>
    <row r="21" spans="1:13" ht="16.5" customHeight="1">
      <c r="A21" s="74" t="s">
        <v>274</v>
      </c>
      <c r="E21" s="54">
        <v>11</v>
      </c>
      <c r="F21" s="61"/>
      <c r="G21" s="20">
        <v>-153773</v>
      </c>
      <c r="H21" s="21"/>
      <c r="I21" s="21">
        <v>0</v>
      </c>
      <c r="J21" s="21"/>
      <c r="K21" s="20">
        <v>-153773</v>
      </c>
      <c r="L21" s="21"/>
      <c r="M21" s="75">
        <v>0</v>
      </c>
    </row>
    <row r="22" spans="1:13" ht="16.5" customHeight="1">
      <c r="A22" s="76" t="s">
        <v>86</v>
      </c>
      <c r="E22" s="54"/>
      <c r="F22" s="61"/>
      <c r="G22" s="20">
        <v>-14427</v>
      </c>
      <c r="H22" s="21"/>
      <c r="I22" s="27">
        <v>-167106</v>
      </c>
      <c r="J22" s="21"/>
      <c r="K22" s="20">
        <v>-4611089</v>
      </c>
      <c r="L22" s="21"/>
      <c r="M22" s="21">
        <v>-2493897</v>
      </c>
    </row>
    <row r="23" spans="1:13" ht="16.5" customHeight="1">
      <c r="A23" s="162" t="s">
        <v>275</v>
      </c>
      <c r="E23" s="54"/>
      <c r="F23" s="61"/>
      <c r="G23" s="20">
        <v>-3399</v>
      </c>
      <c r="H23" s="21"/>
      <c r="I23" s="27">
        <v>0</v>
      </c>
      <c r="J23" s="21"/>
      <c r="K23" s="20">
        <v>-3399</v>
      </c>
      <c r="L23" s="21"/>
      <c r="M23" s="21">
        <v>0</v>
      </c>
    </row>
    <row r="24" spans="1:13" ht="16.5" customHeight="1">
      <c r="A24" s="162" t="s">
        <v>308</v>
      </c>
      <c r="E24" s="54"/>
      <c r="F24" s="61"/>
      <c r="G24" s="20">
        <v>-1877</v>
      </c>
      <c r="H24" s="21"/>
      <c r="I24" s="27">
        <v>0</v>
      </c>
      <c r="J24" s="21"/>
      <c r="K24" s="20">
        <v>0</v>
      </c>
      <c r="L24" s="21"/>
      <c r="M24" s="21">
        <v>0</v>
      </c>
    </row>
    <row r="25" spans="1:13" ht="16.5" customHeight="1">
      <c r="A25" s="69" t="s">
        <v>214</v>
      </c>
      <c r="E25" s="137"/>
      <c r="F25" s="61"/>
      <c r="G25" s="26">
        <v>0</v>
      </c>
      <c r="H25" s="21"/>
      <c r="I25" s="27">
        <v>-3782</v>
      </c>
      <c r="J25" s="21"/>
      <c r="K25" s="26">
        <v>0</v>
      </c>
      <c r="L25" s="21"/>
      <c r="M25" s="21">
        <v>-3782</v>
      </c>
    </row>
    <row r="26" spans="1:13" ht="16.5" customHeight="1">
      <c r="A26" s="69" t="s">
        <v>202</v>
      </c>
      <c r="E26" s="137"/>
      <c r="F26" s="61"/>
      <c r="G26" s="26"/>
      <c r="H26" s="21"/>
      <c r="I26" s="27"/>
      <c r="J26" s="21"/>
      <c r="K26" s="26"/>
      <c r="L26" s="21"/>
      <c r="M26" s="21"/>
    </row>
    <row r="27" spans="1:13" ht="16.5" customHeight="1">
      <c r="B27" s="69" t="s">
        <v>203</v>
      </c>
      <c r="E27" s="137"/>
      <c r="F27" s="61"/>
      <c r="G27" s="26">
        <v>0</v>
      </c>
      <c r="H27" s="21"/>
      <c r="I27" s="27">
        <v>43808</v>
      </c>
      <c r="J27" s="21"/>
      <c r="K27" s="26">
        <v>0</v>
      </c>
      <c r="L27" s="21"/>
      <c r="M27" s="21">
        <v>0</v>
      </c>
    </row>
    <row r="28" spans="1:13" ht="16.5" customHeight="1">
      <c r="A28" s="69" t="s">
        <v>215</v>
      </c>
      <c r="B28" s="69"/>
      <c r="E28" s="137"/>
      <c r="F28" s="61"/>
      <c r="G28" s="26"/>
      <c r="H28" s="21"/>
      <c r="I28" s="27"/>
      <c r="J28" s="21"/>
      <c r="K28" s="26"/>
      <c r="L28" s="21"/>
      <c r="M28" s="21"/>
    </row>
    <row r="29" spans="1:13" ht="16.5" customHeight="1">
      <c r="A29" s="69"/>
      <c r="B29" s="69" t="s">
        <v>203</v>
      </c>
      <c r="E29" s="137"/>
      <c r="F29" s="61"/>
      <c r="G29" s="26">
        <v>0</v>
      </c>
      <c r="H29" s="21"/>
      <c r="I29" s="27">
        <v>-5568</v>
      </c>
      <c r="J29" s="21"/>
      <c r="K29" s="26">
        <v>0</v>
      </c>
      <c r="L29" s="21"/>
      <c r="M29" s="21">
        <v>0</v>
      </c>
    </row>
    <row r="30" spans="1:13" ht="16.5" customHeight="1">
      <c r="A30" s="176" t="s">
        <v>299</v>
      </c>
      <c r="B30" s="69"/>
      <c r="E30" s="137"/>
      <c r="F30" s="61"/>
      <c r="G30" s="26">
        <v>107210</v>
      </c>
      <c r="H30" s="21"/>
      <c r="I30" s="27">
        <v>0</v>
      </c>
      <c r="J30" s="21"/>
      <c r="K30" s="26">
        <v>107210</v>
      </c>
      <c r="L30" s="21"/>
      <c r="M30" s="27">
        <v>0</v>
      </c>
    </row>
    <row r="31" spans="1:13" ht="16.5" customHeight="1">
      <c r="A31" s="176" t="s">
        <v>328</v>
      </c>
      <c r="B31" s="69"/>
      <c r="E31" s="137"/>
      <c r="F31" s="61"/>
      <c r="G31" s="26">
        <v>-152108</v>
      </c>
      <c r="H31" s="21"/>
      <c r="I31" s="27">
        <v>0</v>
      </c>
      <c r="J31" s="21"/>
      <c r="K31" s="26">
        <v>-49097</v>
      </c>
      <c r="L31" s="21"/>
      <c r="M31" s="27">
        <v>0</v>
      </c>
    </row>
    <row r="32" spans="1:13" ht="16.5" customHeight="1">
      <c r="A32" s="176" t="s">
        <v>300</v>
      </c>
      <c r="B32" s="154"/>
      <c r="E32" s="137"/>
      <c r="F32" s="61"/>
      <c r="G32" s="26">
        <v>8</v>
      </c>
      <c r="H32" s="21"/>
      <c r="I32" s="130">
        <v>-540</v>
      </c>
      <c r="J32" s="21"/>
      <c r="K32" s="77">
        <v>8</v>
      </c>
      <c r="L32" s="21"/>
      <c r="M32" s="131">
        <v>-524</v>
      </c>
    </row>
    <row r="33" spans="1:13" ht="16.5" customHeight="1">
      <c r="A33" s="176" t="s">
        <v>277</v>
      </c>
      <c r="B33" s="154"/>
      <c r="E33" s="137"/>
      <c r="F33" s="61"/>
      <c r="G33" s="26">
        <v>179042</v>
      </c>
      <c r="H33" s="21"/>
      <c r="I33" s="130">
        <v>5985</v>
      </c>
      <c r="J33" s="21"/>
      <c r="K33" s="77">
        <v>1866</v>
      </c>
      <c r="L33" s="21"/>
      <c r="M33" s="130">
        <v>5956</v>
      </c>
    </row>
    <row r="34" spans="1:13" ht="16.5" customHeight="1">
      <c r="A34" s="69" t="s">
        <v>216</v>
      </c>
      <c r="E34" s="137"/>
      <c r="F34" s="61"/>
      <c r="G34" s="26"/>
      <c r="H34" s="21"/>
      <c r="I34" s="21"/>
      <c r="J34" s="21"/>
      <c r="K34" s="77"/>
      <c r="L34" s="21"/>
      <c r="M34" s="21"/>
    </row>
    <row r="35" spans="1:13" ht="16.5" customHeight="1">
      <c r="A35" s="69"/>
      <c r="B35" s="55" t="s">
        <v>217</v>
      </c>
      <c r="E35" s="137"/>
      <c r="F35" s="61"/>
      <c r="G35" s="26">
        <v>-9306</v>
      </c>
      <c r="H35" s="21"/>
      <c r="I35" s="21">
        <v>-18302</v>
      </c>
      <c r="J35" s="21"/>
      <c r="K35" s="77">
        <v>-110321</v>
      </c>
      <c r="L35" s="21"/>
      <c r="M35" s="21">
        <v>-112628</v>
      </c>
    </row>
    <row r="36" spans="1:13" ht="16.5" customHeight="1">
      <c r="A36" s="78" t="s">
        <v>276</v>
      </c>
      <c r="E36" s="137"/>
      <c r="F36" s="61"/>
      <c r="G36" s="79">
        <v>-3030535</v>
      </c>
      <c r="H36" s="21"/>
      <c r="I36" s="80">
        <v>894602</v>
      </c>
      <c r="J36" s="21"/>
      <c r="K36" s="81">
        <v>-3626626</v>
      </c>
      <c r="L36" s="21"/>
      <c r="M36" s="80">
        <v>372434</v>
      </c>
    </row>
    <row r="37" spans="1:13" ht="4.9000000000000004" customHeight="1">
      <c r="A37" s="78"/>
      <c r="E37" s="137"/>
      <c r="F37" s="61"/>
      <c r="G37" s="20"/>
      <c r="H37" s="21"/>
      <c r="I37" s="21"/>
      <c r="J37" s="21"/>
      <c r="K37" s="20"/>
      <c r="L37" s="21"/>
      <c r="M37" s="21"/>
    </row>
    <row r="38" spans="1:13" ht="16.5" customHeight="1">
      <c r="A38" s="78"/>
      <c r="E38" s="137"/>
      <c r="F38" s="61"/>
      <c r="G38" s="20">
        <f>SUM(G12:G36)</f>
        <v>-3871122</v>
      </c>
      <c r="H38" s="21"/>
      <c r="I38" s="21">
        <v>10919900</v>
      </c>
      <c r="J38" s="21"/>
      <c r="K38" s="20">
        <f>SUM(K12:K36)</f>
        <v>-9792150</v>
      </c>
      <c r="L38" s="21"/>
      <c r="M38" s="21">
        <v>5283163</v>
      </c>
    </row>
    <row r="39" spans="1:13" ht="16.5" customHeight="1">
      <c r="A39" s="66" t="s">
        <v>93</v>
      </c>
      <c r="E39" s="137"/>
      <c r="F39" s="61"/>
      <c r="G39" s="67"/>
      <c r="H39" s="68"/>
      <c r="I39" s="68"/>
      <c r="J39" s="68"/>
      <c r="K39" s="67"/>
      <c r="L39" s="68"/>
      <c r="M39" s="68"/>
    </row>
    <row r="40" spans="1:13" ht="16.5" customHeight="1">
      <c r="A40" s="69" t="s">
        <v>56</v>
      </c>
      <c r="E40" s="137"/>
      <c r="F40" s="61"/>
      <c r="G40" s="67">
        <v>9123935</v>
      </c>
      <c r="H40" s="68"/>
      <c r="I40" s="68">
        <v>2189042</v>
      </c>
      <c r="J40" s="68"/>
      <c r="K40" s="77">
        <v>10721963</v>
      </c>
      <c r="L40" s="68"/>
      <c r="M40" s="68">
        <v>2229476</v>
      </c>
    </row>
    <row r="41" spans="1:13" ht="16.5" customHeight="1">
      <c r="A41" s="69" t="s">
        <v>69</v>
      </c>
      <c r="E41" s="137"/>
      <c r="F41" s="61"/>
      <c r="G41" s="67">
        <v>492305</v>
      </c>
      <c r="H41" s="68"/>
      <c r="I41" s="119">
        <v>63553</v>
      </c>
      <c r="J41" s="68"/>
      <c r="K41" s="77">
        <v>135422</v>
      </c>
      <c r="L41" s="68"/>
      <c r="M41" s="119">
        <v>146164</v>
      </c>
    </row>
    <row r="42" spans="1:13" ht="16.5" customHeight="1">
      <c r="A42" s="69" t="s">
        <v>150</v>
      </c>
      <c r="E42" s="137"/>
      <c r="F42" s="61"/>
      <c r="G42" s="67">
        <v>-663666</v>
      </c>
      <c r="H42" s="68"/>
      <c r="I42" s="119">
        <v>372358</v>
      </c>
      <c r="J42" s="68"/>
      <c r="K42" s="77">
        <v>-663666</v>
      </c>
      <c r="L42" s="68"/>
      <c r="M42" s="119">
        <v>372358</v>
      </c>
    </row>
    <row r="43" spans="1:13" ht="16.5" customHeight="1">
      <c r="A43" s="69" t="s">
        <v>70</v>
      </c>
      <c r="E43" s="137"/>
      <c r="F43" s="61"/>
      <c r="G43" s="67">
        <v>5768437</v>
      </c>
      <c r="H43" s="68"/>
      <c r="I43" s="68">
        <v>-2936931</v>
      </c>
      <c r="J43" s="68"/>
      <c r="K43" s="77">
        <v>5132492</v>
      </c>
      <c r="L43" s="68"/>
      <c r="M43" s="68">
        <v>-2991268</v>
      </c>
    </row>
    <row r="44" spans="1:13" ht="16.5" customHeight="1">
      <c r="A44" s="69" t="s">
        <v>129</v>
      </c>
      <c r="E44" s="137"/>
      <c r="F44" s="61"/>
      <c r="G44" s="67">
        <v>335689</v>
      </c>
      <c r="H44" s="68"/>
      <c r="I44" s="68">
        <v>50105</v>
      </c>
      <c r="J44" s="68"/>
      <c r="K44" s="77">
        <v>126486</v>
      </c>
      <c r="L44" s="68"/>
      <c r="M44" s="75">
        <v>-169556</v>
      </c>
    </row>
    <row r="45" spans="1:13" ht="16.5" customHeight="1">
      <c r="A45" s="69" t="s">
        <v>13</v>
      </c>
      <c r="E45" s="137"/>
      <c r="F45" s="61"/>
      <c r="G45" s="67">
        <v>-58475</v>
      </c>
      <c r="H45" s="68"/>
      <c r="I45" s="68">
        <v>112655</v>
      </c>
      <c r="J45" s="68"/>
      <c r="K45" s="77">
        <v>-115258</v>
      </c>
      <c r="L45" s="68"/>
      <c r="M45" s="68">
        <v>-3872</v>
      </c>
    </row>
    <row r="46" spans="1:13" ht="16.5" customHeight="1">
      <c r="A46" s="69" t="s">
        <v>52</v>
      </c>
      <c r="E46" s="137"/>
      <c r="F46" s="61"/>
      <c r="G46" s="67">
        <v>-13640521</v>
      </c>
      <c r="H46" s="68"/>
      <c r="I46" s="68">
        <v>-2785488</v>
      </c>
      <c r="J46" s="68"/>
      <c r="K46" s="77">
        <v>-14723895</v>
      </c>
      <c r="L46" s="68"/>
      <c r="M46" s="68">
        <v>-3042190</v>
      </c>
    </row>
    <row r="47" spans="1:13" ht="16.5" customHeight="1">
      <c r="A47" s="69" t="s">
        <v>80</v>
      </c>
      <c r="E47" s="137"/>
      <c r="F47" s="61"/>
      <c r="G47" s="67">
        <v>-487082</v>
      </c>
      <c r="H47" s="68"/>
      <c r="I47" s="68">
        <v>-482501</v>
      </c>
      <c r="J47" s="68"/>
      <c r="K47" s="77">
        <v>-216316</v>
      </c>
      <c r="L47" s="68"/>
      <c r="M47" s="68">
        <v>201568</v>
      </c>
    </row>
    <row r="48" spans="1:13" ht="16.5" customHeight="1">
      <c r="A48" s="69" t="s">
        <v>130</v>
      </c>
      <c r="E48" s="137"/>
      <c r="F48" s="61"/>
      <c r="G48" s="67">
        <v>282734</v>
      </c>
      <c r="H48" s="68"/>
      <c r="I48" s="68">
        <v>134020</v>
      </c>
      <c r="J48" s="68"/>
      <c r="K48" s="77">
        <v>282734</v>
      </c>
      <c r="L48" s="68"/>
      <c r="M48" s="68">
        <v>134020</v>
      </c>
    </row>
    <row r="49" spans="1:13" ht="16.5" customHeight="1">
      <c r="A49" s="69" t="s">
        <v>82</v>
      </c>
      <c r="E49" s="137"/>
      <c r="F49" s="61"/>
      <c r="G49" s="82">
        <v>58995</v>
      </c>
      <c r="H49" s="68"/>
      <c r="I49" s="83">
        <v>980400</v>
      </c>
      <c r="J49" s="68"/>
      <c r="K49" s="84">
        <v>219932</v>
      </c>
      <c r="L49" s="68"/>
      <c r="M49" s="83">
        <v>990121</v>
      </c>
    </row>
    <row r="50" spans="1:13" ht="7.15" customHeight="1">
      <c r="A50" s="69"/>
      <c r="E50" s="137"/>
      <c r="F50" s="61"/>
      <c r="G50" s="67"/>
      <c r="H50" s="68"/>
      <c r="I50" s="68"/>
      <c r="J50" s="68"/>
      <c r="K50" s="77"/>
      <c r="L50" s="68"/>
      <c r="M50" s="68"/>
    </row>
    <row r="51" spans="1:13" ht="16.5" customHeight="1">
      <c r="A51" s="176" t="s">
        <v>278</v>
      </c>
      <c r="E51" s="137"/>
      <c r="F51" s="61"/>
      <c r="G51" s="20">
        <f>SUM(G38:G49)</f>
        <v>-2658771</v>
      </c>
      <c r="H51" s="68"/>
      <c r="I51" s="21">
        <v>8617113</v>
      </c>
      <c r="J51" s="68"/>
      <c r="K51" s="20">
        <f>SUM(K38:K49)</f>
        <v>-8892256</v>
      </c>
      <c r="L51" s="68"/>
      <c r="M51" s="21">
        <v>3149984</v>
      </c>
    </row>
    <row r="52" spans="1:13" ht="16.5" customHeight="1">
      <c r="A52" s="176" t="s">
        <v>279</v>
      </c>
      <c r="E52" s="137"/>
      <c r="F52" s="61"/>
      <c r="G52" s="82">
        <v>91189</v>
      </c>
      <c r="H52" s="68"/>
      <c r="I52" s="83">
        <v>-1779562</v>
      </c>
      <c r="J52" s="68"/>
      <c r="K52" s="84">
        <v>672553</v>
      </c>
      <c r="L52" s="68"/>
      <c r="M52" s="83">
        <v>-791825</v>
      </c>
    </row>
    <row r="53" spans="1:13" ht="11.45" customHeight="1">
      <c r="A53" s="69"/>
      <c r="E53" s="137"/>
      <c r="F53" s="61"/>
      <c r="G53" s="67"/>
      <c r="H53" s="68"/>
      <c r="I53" s="68"/>
      <c r="J53" s="68"/>
      <c r="K53" s="77"/>
      <c r="L53" s="68"/>
      <c r="M53" s="68"/>
    </row>
    <row r="54" spans="1:13" ht="16.5" customHeight="1">
      <c r="A54" s="165" t="s">
        <v>311</v>
      </c>
      <c r="B54" s="154"/>
      <c r="E54" s="137"/>
      <c r="F54" s="61"/>
      <c r="G54" s="81">
        <f>SUM(G51:G52)</f>
        <v>-2567582</v>
      </c>
      <c r="H54" s="68"/>
      <c r="I54" s="80">
        <v>6837551</v>
      </c>
      <c r="J54" s="68"/>
      <c r="K54" s="82">
        <f>SUM(K51:K52)</f>
        <v>-8219703</v>
      </c>
      <c r="L54" s="68"/>
      <c r="M54" s="80">
        <v>2358159</v>
      </c>
    </row>
    <row r="55" spans="1:13" ht="24" customHeight="1">
      <c r="A55" s="144" t="s">
        <v>310</v>
      </c>
      <c r="B55" s="154"/>
      <c r="E55" s="137"/>
      <c r="F55" s="61"/>
      <c r="G55" s="122"/>
      <c r="H55" s="122"/>
      <c r="I55" s="122"/>
      <c r="J55" s="122"/>
      <c r="K55" s="122"/>
      <c r="L55" s="122"/>
      <c r="M55" s="122"/>
    </row>
    <row r="56" spans="1:13" s="86" customFormat="1" ht="21.95" customHeight="1">
      <c r="A56" s="279" t="s">
        <v>181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</row>
    <row r="57" spans="1:13" ht="16.5" customHeight="1">
      <c r="A57" s="50" t="str">
        <f>A1</f>
        <v>Thai Oil Public Company Limited</v>
      </c>
      <c r="B57" s="50"/>
      <c r="C57" s="50"/>
      <c r="D57" s="50"/>
      <c r="M57" s="6" t="s">
        <v>4</v>
      </c>
    </row>
    <row r="58" spans="1:13" ht="16.5" customHeight="1">
      <c r="A58" s="50" t="s">
        <v>185</v>
      </c>
      <c r="B58" s="50"/>
      <c r="C58" s="50"/>
      <c r="D58" s="50"/>
    </row>
    <row r="59" spans="1:13" ht="16.5" customHeight="1">
      <c r="A59" s="56" t="str">
        <f>A3</f>
        <v>For the nine-month period ended 30 September 2020</v>
      </c>
      <c r="B59" s="56"/>
      <c r="C59" s="56"/>
      <c r="D59" s="56"/>
      <c r="E59" s="57"/>
      <c r="F59" s="57"/>
      <c r="G59" s="58"/>
      <c r="H59" s="59"/>
      <c r="I59" s="58"/>
      <c r="J59" s="60"/>
      <c r="K59" s="58"/>
      <c r="L59" s="59"/>
      <c r="M59" s="58"/>
    </row>
    <row r="60" spans="1:13" ht="16.5" customHeight="1">
      <c r="A60" s="50"/>
      <c r="B60" s="50"/>
      <c r="C60" s="50"/>
      <c r="D60" s="50"/>
    </row>
    <row r="61" spans="1:13" ht="16.5" customHeight="1">
      <c r="A61" s="50"/>
      <c r="B61" s="50"/>
      <c r="C61" s="50"/>
      <c r="D61" s="50"/>
    </row>
    <row r="62" spans="1:13" ht="15.95" customHeight="1">
      <c r="G62" s="277" t="s">
        <v>0</v>
      </c>
      <c r="H62" s="277"/>
      <c r="I62" s="277" t="s">
        <v>0</v>
      </c>
      <c r="K62" s="277" t="s">
        <v>1</v>
      </c>
      <c r="L62" s="277"/>
      <c r="M62" s="277" t="s">
        <v>1</v>
      </c>
    </row>
    <row r="63" spans="1:13" ht="15.95" customHeight="1">
      <c r="A63" s="55" t="s">
        <v>2</v>
      </c>
      <c r="E63" s="61"/>
      <c r="F63" s="61"/>
      <c r="G63" s="278" t="s">
        <v>3</v>
      </c>
      <c r="H63" s="278"/>
      <c r="I63" s="278" t="s">
        <v>3</v>
      </c>
      <c r="J63" s="137"/>
      <c r="K63" s="278" t="s">
        <v>3</v>
      </c>
      <c r="L63" s="278"/>
      <c r="M63" s="278" t="s">
        <v>3</v>
      </c>
    </row>
    <row r="64" spans="1:13" ht="15.95" customHeight="1">
      <c r="E64" s="61"/>
      <c r="F64" s="61"/>
      <c r="G64" s="62" t="s">
        <v>168</v>
      </c>
      <c r="H64" s="63"/>
      <c r="I64" s="62" t="s">
        <v>67</v>
      </c>
      <c r="J64" s="137"/>
      <c r="K64" s="62" t="s">
        <v>168</v>
      </c>
      <c r="L64" s="63"/>
      <c r="M64" s="62" t="s">
        <v>67</v>
      </c>
    </row>
    <row r="65" spans="1:13" ht="15.95" customHeight="1">
      <c r="E65" s="87" t="s">
        <v>7</v>
      </c>
      <c r="F65" s="61"/>
      <c r="G65" s="64" t="s">
        <v>118</v>
      </c>
      <c r="H65" s="63"/>
      <c r="I65" s="64" t="s">
        <v>118</v>
      </c>
      <c r="J65" s="137"/>
      <c r="K65" s="64" t="s">
        <v>118</v>
      </c>
      <c r="L65" s="63"/>
      <c r="M65" s="64" t="s">
        <v>118</v>
      </c>
    </row>
    <row r="66" spans="1:13" ht="15.6" customHeight="1">
      <c r="A66" s="66" t="s">
        <v>46</v>
      </c>
      <c r="E66" s="88"/>
      <c r="F66" s="61"/>
      <c r="G66" s="67"/>
      <c r="H66" s="68"/>
      <c r="I66" s="68"/>
      <c r="J66" s="68"/>
      <c r="K66" s="67"/>
      <c r="L66" s="68"/>
      <c r="M66" s="68"/>
    </row>
    <row r="67" spans="1:13" ht="15.6" customHeight="1">
      <c r="A67" s="69" t="s">
        <v>340</v>
      </c>
      <c r="E67" s="88"/>
      <c r="F67" s="61"/>
      <c r="G67" s="67">
        <v>1489479</v>
      </c>
      <c r="H67" s="68"/>
      <c r="I67" s="68">
        <v>763068</v>
      </c>
      <c r="J67" s="68"/>
      <c r="K67" s="89">
        <v>4173589</v>
      </c>
      <c r="L67" s="68"/>
      <c r="M67" s="75">
        <v>2143897</v>
      </c>
    </row>
    <row r="68" spans="1:13" ht="15.6" customHeight="1">
      <c r="A68" s="69" t="s">
        <v>180</v>
      </c>
      <c r="E68" s="88"/>
      <c r="F68" s="61"/>
      <c r="G68" s="67"/>
      <c r="H68" s="55"/>
      <c r="I68" s="53"/>
      <c r="J68" s="55"/>
      <c r="K68" s="89"/>
      <c r="L68" s="55"/>
      <c r="M68" s="53"/>
    </row>
    <row r="69" spans="1:13" ht="15.6" customHeight="1">
      <c r="A69" s="69"/>
      <c r="B69" s="55" t="s">
        <v>218</v>
      </c>
      <c r="E69" s="88"/>
      <c r="F69" s="61"/>
      <c r="G69" s="90">
        <v>-885</v>
      </c>
      <c r="H69" s="68"/>
      <c r="I69" s="112">
        <v>-23782</v>
      </c>
      <c r="J69" s="68"/>
      <c r="K69" s="89">
        <v>0</v>
      </c>
      <c r="L69" s="68"/>
      <c r="M69" s="27">
        <v>0</v>
      </c>
    </row>
    <row r="70" spans="1:13" ht="15.6" customHeight="1">
      <c r="A70" s="176" t="s">
        <v>312</v>
      </c>
      <c r="E70" s="88"/>
      <c r="F70" s="61"/>
      <c r="G70" s="67">
        <v>-40849343</v>
      </c>
      <c r="H70" s="68"/>
      <c r="I70" s="68">
        <v>55176562</v>
      </c>
      <c r="J70" s="68"/>
      <c r="K70" s="89">
        <v>-40849343</v>
      </c>
      <c r="L70" s="68"/>
      <c r="M70" s="75">
        <v>54983766</v>
      </c>
    </row>
    <row r="71" spans="1:13" ht="15.6" customHeight="1">
      <c r="A71" s="176" t="s">
        <v>280</v>
      </c>
      <c r="B71" s="154"/>
      <c r="E71" s="88"/>
      <c r="F71" s="61"/>
      <c r="G71" s="67"/>
      <c r="H71" s="68"/>
      <c r="I71" s="68"/>
      <c r="J71" s="68"/>
      <c r="K71" s="89"/>
      <c r="L71" s="68"/>
      <c r="M71" s="75"/>
    </row>
    <row r="72" spans="1:13" ht="15.6" customHeight="1">
      <c r="A72" s="176"/>
      <c r="B72" s="154" t="s">
        <v>177</v>
      </c>
      <c r="E72" s="88"/>
      <c r="F72" s="61"/>
      <c r="G72" s="161">
        <v>-52519</v>
      </c>
      <c r="H72" s="146"/>
      <c r="I72" s="146">
        <v>0</v>
      </c>
      <c r="J72" s="146"/>
      <c r="K72" s="161">
        <v>-6243</v>
      </c>
      <c r="L72" s="146"/>
      <c r="M72" s="146">
        <v>0</v>
      </c>
    </row>
    <row r="73" spans="1:13" ht="15.6" customHeight="1">
      <c r="A73" s="176" t="s">
        <v>281</v>
      </c>
      <c r="B73" s="154"/>
      <c r="E73" s="88"/>
      <c r="F73" s="61"/>
      <c r="G73" s="161"/>
      <c r="H73" s="146"/>
      <c r="I73" s="146"/>
      <c r="J73" s="146"/>
      <c r="K73" s="161"/>
      <c r="L73" s="146"/>
      <c r="M73" s="146"/>
    </row>
    <row r="74" spans="1:13" ht="15.6" customHeight="1">
      <c r="A74" s="176"/>
      <c r="B74" s="154" t="s">
        <v>282</v>
      </c>
      <c r="E74" s="88"/>
      <c r="F74" s="61"/>
      <c r="G74" s="161">
        <v>0</v>
      </c>
      <c r="H74" s="146"/>
      <c r="I74" s="146">
        <v>0</v>
      </c>
      <c r="J74" s="146"/>
      <c r="K74" s="161">
        <v>48084</v>
      </c>
      <c r="L74" s="146"/>
      <c r="M74" s="146">
        <v>0</v>
      </c>
    </row>
    <row r="75" spans="1:13" ht="15.6" customHeight="1">
      <c r="A75" s="69" t="s">
        <v>135</v>
      </c>
      <c r="E75" s="88"/>
      <c r="F75" s="61"/>
      <c r="G75" s="161">
        <v>0</v>
      </c>
      <c r="H75" s="68"/>
      <c r="I75" s="68">
        <v>-38216</v>
      </c>
      <c r="J75" s="68"/>
      <c r="K75" s="161">
        <v>0</v>
      </c>
      <c r="L75" s="68"/>
      <c r="M75" s="75">
        <v>-38216</v>
      </c>
    </row>
    <row r="76" spans="1:13" ht="15.6" customHeight="1">
      <c r="A76" s="76" t="s">
        <v>147</v>
      </c>
      <c r="E76" s="91">
        <v>18</v>
      </c>
      <c r="F76" s="61"/>
      <c r="G76" s="67">
        <v>0</v>
      </c>
      <c r="H76" s="68"/>
      <c r="I76" s="92">
        <v>0</v>
      </c>
      <c r="J76" s="68"/>
      <c r="K76" s="89">
        <v>-653385</v>
      </c>
      <c r="L76" s="68"/>
      <c r="M76" s="68">
        <v>-827396</v>
      </c>
    </row>
    <row r="77" spans="1:13" ht="15.6" customHeight="1">
      <c r="A77" s="69" t="s">
        <v>136</v>
      </c>
      <c r="E77" s="91">
        <v>18</v>
      </c>
      <c r="F77" s="61"/>
      <c r="G77" s="67">
        <v>0</v>
      </c>
      <c r="H77" s="68"/>
      <c r="I77" s="92">
        <v>0</v>
      </c>
      <c r="J77" s="68"/>
      <c r="K77" s="89">
        <v>3592474</v>
      </c>
      <c r="L77" s="68"/>
      <c r="M77" s="68">
        <v>1528500</v>
      </c>
    </row>
    <row r="78" spans="1:13" ht="15.6" customHeight="1">
      <c r="A78" s="69" t="s">
        <v>148</v>
      </c>
      <c r="E78" s="88"/>
      <c r="F78" s="61"/>
      <c r="G78" s="67">
        <v>0</v>
      </c>
      <c r="H78" s="68"/>
      <c r="I78" s="92">
        <v>45000</v>
      </c>
      <c r="J78" s="68"/>
      <c r="K78" s="89">
        <v>0</v>
      </c>
      <c r="L78" s="68"/>
      <c r="M78" s="92">
        <v>0</v>
      </c>
    </row>
    <row r="79" spans="1:13" ht="15.6" customHeight="1">
      <c r="A79" s="162" t="s">
        <v>283</v>
      </c>
      <c r="E79" s="91">
        <v>18</v>
      </c>
      <c r="F79" s="61"/>
      <c r="G79" s="67">
        <v>0</v>
      </c>
      <c r="H79" s="68"/>
      <c r="I79" s="92">
        <v>0</v>
      </c>
      <c r="J79" s="68"/>
      <c r="K79" s="89">
        <v>-700000</v>
      </c>
      <c r="L79" s="68"/>
      <c r="M79" s="92">
        <v>0</v>
      </c>
    </row>
    <row r="80" spans="1:13" ht="15.6" customHeight="1">
      <c r="A80" s="176" t="s">
        <v>329</v>
      </c>
      <c r="E80" s="91">
        <v>18</v>
      </c>
      <c r="F80" s="61"/>
      <c r="G80" s="67">
        <v>0</v>
      </c>
      <c r="H80" s="68"/>
      <c r="I80" s="92">
        <v>0</v>
      </c>
      <c r="J80" s="68"/>
      <c r="K80" s="89">
        <v>400000</v>
      </c>
      <c r="L80" s="68"/>
      <c r="M80" s="92">
        <v>0</v>
      </c>
    </row>
    <row r="81" spans="1:13" ht="15.6" customHeight="1">
      <c r="A81" s="69" t="s">
        <v>205</v>
      </c>
      <c r="E81" s="88"/>
      <c r="F81" s="61"/>
      <c r="G81" s="67"/>
      <c r="H81" s="68"/>
      <c r="I81" s="92"/>
      <c r="J81" s="68"/>
      <c r="K81" s="89"/>
      <c r="L81" s="68"/>
      <c r="M81" s="68"/>
    </row>
    <row r="82" spans="1:13" ht="15.6" customHeight="1">
      <c r="A82" s="69" t="s">
        <v>219</v>
      </c>
      <c r="E82" s="88"/>
      <c r="F82" s="61"/>
      <c r="G82" s="67">
        <v>28324</v>
      </c>
      <c r="H82" s="68"/>
      <c r="I82" s="132">
        <v>43920</v>
      </c>
      <c r="J82" s="68"/>
      <c r="K82" s="89">
        <v>28324</v>
      </c>
      <c r="L82" s="68"/>
      <c r="M82" s="119">
        <v>43920</v>
      </c>
    </row>
    <row r="83" spans="1:13" ht="15.6" customHeight="1">
      <c r="A83" s="176" t="s">
        <v>284</v>
      </c>
      <c r="B83" s="154"/>
      <c r="E83" s="88"/>
      <c r="F83" s="61"/>
      <c r="G83" s="67"/>
      <c r="H83" s="68"/>
      <c r="I83" s="132"/>
      <c r="J83" s="68"/>
      <c r="K83" s="89"/>
      <c r="L83" s="68"/>
      <c r="M83" s="119"/>
    </row>
    <row r="84" spans="1:13" ht="15.6" customHeight="1">
      <c r="A84" s="176"/>
      <c r="B84" s="176" t="s">
        <v>285</v>
      </c>
      <c r="E84" s="88"/>
      <c r="F84" s="61"/>
      <c r="G84" s="67">
        <v>-3424</v>
      </c>
      <c r="H84" s="68"/>
      <c r="I84" s="132">
        <v>-37810</v>
      </c>
      <c r="J84" s="68"/>
      <c r="K84" s="89">
        <v>-3424</v>
      </c>
      <c r="L84" s="68"/>
      <c r="M84" s="119">
        <v>-37810</v>
      </c>
    </row>
    <row r="85" spans="1:13" ht="15.6" customHeight="1">
      <c r="A85" s="69" t="s">
        <v>220</v>
      </c>
      <c r="E85" s="88"/>
      <c r="F85" s="61"/>
      <c r="G85" s="67"/>
      <c r="H85" s="68"/>
      <c r="I85" s="93"/>
      <c r="J85" s="68"/>
      <c r="K85" s="89"/>
      <c r="L85" s="68"/>
      <c r="M85" s="119"/>
    </row>
    <row r="86" spans="1:13" ht="15.6" customHeight="1">
      <c r="A86" s="69"/>
      <c r="B86" s="69" t="s">
        <v>221</v>
      </c>
      <c r="E86" s="88"/>
      <c r="F86" s="61"/>
      <c r="G86" s="67">
        <v>0</v>
      </c>
      <c r="H86" s="68"/>
      <c r="I86" s="93">
        <v>63149</v>
      </c>
      <c r="J86" s="68"/>
      <c r="K86" s="89">
        <v>0</v>
      </c>
      <c r="L86" s="68"/>
      <c r="M86" s="68">
        <v>0</v>
      </c>
    </row>
    <row r="87" spans="1:13" ht="15.6" customHeight="1">
      <c r="A87" s="69" t="s">
        <v>313</v>
      </c>
      <c r="E87" s="88"/>
      <c r="F87" s="61"/>
      <c r="G87" s="67">
        <v>14</v>
      </c>
      <c r="H87" s="68"/>
      <c r="I87" s="93">
        <v>542</v>
      </c>
      <c r="J87" s="68"/>
      <c r="K87" s="89">
        <v>14</v>
      </c>
      <c r="L87" s="68"/>
      <c r="M87" s="92">
        <v>524</v>
      </c>
    </row>
    <row r="88" spans="1:13" ht="15.6" customHeight="1">
      <c r="A88" s="69" t="s">
        <v>94</v>
      </c>
      <c r="E88" s="88"/>
      <c r="F88" s="61"/>
      <c r="G88" s="67">
        <v>-32306527</v>
      </c>
      <c r="H88" s="68"/>
      <c r="I88" s="94">
        <v>-19878772</v>
      </c>
      <c r="J88" s="68"/>
      <c r="K88" s="89">
        <v>-31675919</v>
      </c>
      <c r="L88" s="68"/>
      <c r="M88" s="93">
        <v>-18394454</v>
      </c>
    </row>
    <row r="89" spans="1:13" ht="15.6" customHeight="1">
      <c r="A89" s="69" t="s">
        <v>323</v>
      </c>
      <c r="E89" s="88"/>
      <c r="F89" s="61"/>
      <c r="G89" s="67">
        <v>-7667</v>
      </c>
      <c r="H89" s="68"/>
      <c r="I89" s="94">
        <v>0</v>
      </c>
      <c r="J89" s="68"/>
      <c r="K89" s="89">
        <v>-7667</v>
      </c>
      <c r="L89" s="68"/>
      <c r="M89" s="93">
        <v>0</v>
      </c>
    </row>
    <row r="90" spans="1:13" ht="15.6" customHeight="1">
      <c r="A90" s="69" t="s">
        <v>95</v>
      </c>
      <c r="E90" s="88"/>
      <c r="F90" s="61"/>
      <c r="G90" s="67">
        <v>-143303</v>
      </c>
      <c r="H90" s="68"/>
      <c r="I90" s="94">
        <v>-174202</v>
      </c>
      <c r="J90" s="68"/>
      <c r="K90" s="89">
        <v>-139716</v>
      </c>
      <c r="L90" s="68"/>
      <c r="M90" s="95">
        <v>-171339</v>
      </c>
    </row>
    <row r="91" spans="1:13" ht="15.6" customHeight="1">
      <c r="A91" s="69" t="s">
        <v>334</v>
      </c>
      <c r="E91" s="88"/>
      <c r="F91" s="61"/>
      <c r="G91" s="67"/>
      <c r="H91" s="68"/>
      <c r="I91" s="94"/>
      <c r="J91" s="68"/>
      <c r="K91" s="89"/>
      <c r="L91" s="68"/>
      <c r="M91" s="93"/>
    </row>
    <row r="92" spans="1:13" ht="15.6" customHeight="1">
      <c r="A92" s="69"/>
      <c r="B92" s="55" t="s">
        <v>330</v>
      </c>
      <c r="E92" s="91"/>
      <c r="F92" s="61"/>
      <c r="G92" s="97">
        <v>0</v>
      </c>
      <c r="H92" s="68"/>
      <c r="I92" s="98">
        <v>-43836</v>
      </c>
      <c r="J92" s="68"/>
      <c r="K92" s="99">
        <v>0</v>
      </c>
      <c r="L92" s="68"/>
      <c r="M92" s="100">
        <v>-236550</v>
      </c>
    </row>
    <row r="93" spans="1:13" ht="3" customHeight="1">
      <c r="A93" s="69"/>
      <c r="E93" s="88"/>
      <c r="F93" s="61"/>
      <c r="G93" s="101"/>
      <c r="H93" s="68"/>
      <c r="I93" s="94"/>
      <c r="J93" s="68"/>
      <c r="K93" s="67"/>
      <c r="L93" s="68"/>
      <c r="M93" s="95"/>
    </row>
    <row r="94" spans="1:13" ht="15.6" customHeight="1">
      <c r="A94" s="102" t="s">
        <v>309</v>
      </c>
      <c r="E94" s="88"/>
      <c r="F94" s="61"/>
      <c r="G94" s="97">
        <f>SUM(G67:G92)</f>
        <v>-71845851</v>
      </c>
      <c r="H94" s="93"/>
      <c r="I94" s="100">
        <v>35895623</v>
      </c>
      <c r="J94" s="93"/>
      <c r="K94" s="97">
        <f>SUM(K67:K92)</f>
        <v>-65793212</v>
      </c>
      <c r="L94" s="68"/>
      <c r="M94" s="100">
        <v>38994842</v>
      </c>
    </row>
    <row r="95" spans="1:13" ht="3" customHeight="1">
      <c r="A95" s="66"/>
      <c r="E95" s="88"/>
      <c r="F95" s="61"/>
      <c r="G95" s="65"/>
      <c r="H95" s="68"/>
      <c r="I95" s="68"/>
      <c r="J95" s="68"/>
      <c r="K95" s="65"/>
      <c r="L95" s="68"/>
      <c r="M95" s="68"/>
    </row>
    <row r="96" spans="1:13" ht="15.6" customHeight="1">
      <c r="A96" s="66" t="s">
        <v>47</v>
      </c>
      <c r="E96" s="88"/>
      <c r="F96" s="61"/>
      <c r="G96" s="65"/>
      <c r="H96" s="63"/>
      <c r="I96" s="49"/>
      <c r="J96" s="137"/>
      <c r="K96" s="65"/>
      <c r="L96" s="63"/>
      <c r="M96" s="49"/>
    </row>
    <row r="97" spans="1:13" ht="15.6" customHeight="1">
      <c r="A97" s="69" t="s">
        <v>96</v>
      </c>
      <c r="E97" s="88"/>
      <c r="F97" s="61"/>
      <c r="G97" s="96">
        <v>-4359470</v>
      </c>
      <c r="H97" s="68"/>
      <c r="I97" s="93">
        <v>-3525730</v>
      </c>
      <c r="J97" s="68"/>
      <c r="K97" s="96">
        <v>-4102279</v>
      </c>
      <c r="L97" s="93"/>
      <c r="M97" s="93">
        <v>-3428351</v>
      </c>
    </row>
    <row r="98" spans="1:13" ht="15.6" customHeight="1">
      <c r="A98" s="176" t="s">
        <v>286</v>
      </c>
      <c r="E98" s="91">
        <v>16</v>
      </c>
      <c r="F98" s="61"/>
      <c r="G98" s="177">
        <v>-1020000</v>
      </c>
      <c r="H98" s="68"/>
      <c r="I98" s="72">
        <v>-4386048</v>
      </c>
      <c r="J98" s="68"/>
      <c r="K98" s="161">
        <v>-1020000</v>
      </c>
      <c r="L98" s="68"/>
      <c r="M98" s="27">
        <v>-4386048</v>
      </c>
    </row>
    <row r="99" spans="1:13" ht="15.6" customHeight="1">
      <c r="A99" s="69" t="s">
        <v>175</v>
      </c>
      <c r="E99" s="88"/>
      <c r="F99" s="61"/>
      <c r="G99" s="177">
        <v>-379428</v>
      </c>
      <c r="H99" s="68"/>
      <c r="I99" s="72">
        <v>-239969</v>
      </c>
      <c r="J99" s="68"/>
      <c r="K99" s="161">
        <v>0</v>
      </c>
      <c r="L99" s="68"/>
      <c r="M99" s="27" t="s">
        <v>51</v>
      </c>
    </row>
    <row r="100" spans="1:13" ht="15.6" customHeight="1">
      <c r="A100" s="69" t="s">
        <v>297</v>
      </c>
      <c r="E100" s="88"/>
      <c r="F100" s="61"/>
      <c r="G100" s="96">
        <v>6165375</v>
      </c>
      <c r="H100" s="68"/>
      <c r="I100" s="72">
        <v>5662305</v>
      </c>
      <c r="J100" s="68"/>
      <c r="K100" s="96">
        <v>0</v>
      </c>
      <c r="L100" s="68"/>
      <c r="M100" s="27">
        <v>0</v>
      </c>
    </row>
    <row r="101" spans="1:13" ht="15.6" customHeight="1">
      <c r="A101" s="74" t="s">
        <v>298</v>
      </c>
      <c r="E101" s="88"/>
      <c r="F101" s="61"/>
      <c r="G101" s="96">
        <v>-6568516</v>
      </c>
      <c r="H101" s="68"/>
      <c r="I101" s="27">
        <v>-6442478</v>
      </c>
      <c r="J101" s="68"/>
      <c r="K101" s="96">
        <v>0</v>
      </c>
      <c r="L101" s="68"/>
      <c r="M101" s="27">
        <v>0</v>
      </c>
    </row>
    <row r="102" spans="1:13" ht="15.6" customHeight="1">
      <c r="A102" s="74" t="s">
        <v>290</v>
      </c>
      <c r="E102" s="91">
        <v>18</v>
      </c>
      <c r="F102" s="61"/>
      <c r="G102" s="96">
        <v>0</v>
      </c>
      <c r="H102" s="68"/>
      <c r="I102" s="27">
        <v>0</v>
      </c>
      <c r="J102" s="68"/>
      <c r="K102" s="96">
        <v>0</v>
      </c>
      <c r="L102" s="68"/>
      <c r="M102" s="27">
        <v>203097</v>
      </c>
    </row>
    <row r="103" spans="1:13" ht="15.6" customHeight="1">
      <c r="A103" s="74" t="s">
        <v>316</v>
      </c>
      <c r="E103" s="91">
        <v>18</v>
      </c>
      <c r="F103" s="61"/>
      <c r="G103" s="96">
        <v>0</v>
      </c>
      <c r="H103" s="68"/>
      <c r="I103" s="27">
        <v>0</v>
      </c>
      <c r="J103" s="68"/>
      <c r="K103" s="96">
        <v>-2402555</v>
      </c>
      <c r="L103" s="68"/>
      <c r="M103" s="27">
        <v>0</v>
      </c>
    </row>
    <row r="104" spans="1:13" ht="15.6" customHeight="1">
      <c r="A104" s="74" t="s">
        <v>291</v>
      </c>
      <c r="E104" s="91">
        <v>18</v>
      </c>
      <c r="F104" s="61"/>
      <c r="G104" s="96">
        <v>0</v>
      </c>
      <c r="H104" s="68"/>
      <c r="I104" s="27">
        <v>0</v>
      </c>
      <c r="J104" s="68"/>
      <c r="K104" s="96">
        <v>31139872</v>
      </c>
      <c r="L104" s="68"/>
      <c r="M104" s="92">
        <v>0</v>
      </c>
    </row>
    <row r="105" spans="1:13" ht="15.6" customHeight="1">
      <c r="A105" s="162" t="s">
        <v>293</v>
      </c>
      <c r="E105" s="91"/>
      <c r="F105" s="61"/>
      <c r="G105" s="96">
        <v>56055</v>
      </c>
      <c r="H105" s="68"/>
      <c r="I105" s="27">
        <v>76943</v>
      </c>
      <c r="J105" s="68"/>
      <c r="K105" s="96">
        <v>0</v>
      </c>
      <c r="L105" s="68"/>
      <c r="M105" s="92">
        <v>0</v>
      </c>
    </row>
    <row r="106" spans="1:13" ht="15.6" customHeight="1">
      <c r="A106" s="176" t="s">
        <v>294</v>
      </c>
      <c r="E106" s="91"/>
      <c r="F106" s="61"/>
      <c r="G106" s="96">
        <v>-552025</v>
      </c>
      <c r="H106" s="68"/>
      <c r="I106" s="27">
        <v>-710036</v>
      </c>
      <c r="J106" s="68"/>
      <c r="K106" s="96">
        <v>0</v>
      </c>
      <c r="L106" s="68"/>
      <c r="M106" s="92">
        <v>0</v>
      </c>
    </row>
    <row r="107" spans="1:13" ht="15.6" customHeight="1">
      <c r="A107" s="74" t="s">
        <v>292</v>
      </c>
      <c r="E107" s="88"/>
      <c r="F107" s="61"/>
      <c r="G107" s="96">
        <v>60000</v>
      </c>
      <c r="H107" s="68"/>
      <c r="I107" s="68">
        <v>0</v>
      </c>
      <c r="J107" s="68"/>
      <c r="K107" s="96">
        <v>0</v>
      </c>
      <c r="L107" s="68"/>
      <c r="M107" s="92">
        <v>0</v>
      </c>
    </row>
    <row r="108" spans="1:13" ht="15.6" customHeight="1">
      <c r="A108" s="69" t="s">
        <v>331</v>
      </c>
      <c r="E108" s="88"/>
      <c r="F108" s="61"/>
      <c r="G108" s="161">
        <v>31120139</v>
      </c>
      <c r="H108" s="68"/>
      <c r="I108" s="21">
        <v>0</v>
      </c>
      <c r="J108" s="68"/>
      <c r="K108" s="161">
        <v>0</v>
      </c>
      <c r="L108" s="68"/>
      <c r="M108" s="92">
        <v>0</v>
      </c>
    </row>
    <row r="109" spans="1:13" ht="15.6" customHeight="1">
      <c r="A109" s="176" t="s">
        <v>287</v>
      </c>
      <c r="E109" s="88"/>
      <c r="F109" s="61"/>
      <c r="G109" s="161">
        <v>-122738</v>
      </c>
      <c r="H109" s="68"/>
      <c r="I109" s="21">
        <v>0</v>
      </c>
      <c r="J109" s="68"/>
      <c r="K109" s="161">
        <v>-130755</v>
      </c>
      <c r="L109" s="68"/>
      <c r="M109" s="21">
        <v>0</v>
      </c>
    </row>
    <row r="110" spans="1:13" ht="15.6" customHeight="1">
      <c r="A110" s="69" t="s">
        <v>97</v>
      </c>
      <c r="E110" s="88"/>
      <c r="F110" s="61"/>
      <c r="G110" s="113">
        <v>0</v>
      </c>
      <c r="H110" s="114"/>
      <c r="I110" s="115">
        <v>-3000000</v>
      </c>
      <c r="J110" s="114"/>
      <c r="K110" s="113">
        <v>0</v>
      </c>
      <c r="L110" s="114"/>
      <c r="M110" s="116">
        <v>-3000000</v>
      </c>
    </row>
    <row r="111" spans="1:13" ht="15.6" customHeight="1">
      <c r="A111" s="69" t="s">
        <v>288</v>
      </c>
      <c r="E111" s="88"/>
      <c r="F111" s="61"/>
      <c r="G111" s="82">
        <v>-576621</v>
      </c>
      <c r="H111" s="68"/>
      <c r="I111" s="103">
        <v>0</v>
      </c>
      <c r="J111" s="68"/>
      <c r="K111" s="82">
        <v>-558847</v>
      </c>
      <c r="L111" s="68"/>
      <c r="M111" s="104">
        <v>0</v>
      </c>
    </row>
    <row r="112" spans="1:13" ht="6.6" customHeight="1">
      <c r="A112" s="69"/>
      <c r="E112" s="88"/>
      <c r="F112" s="61"/>
      <c r="G112" s="26"/>
      <c r="H112" s="68"/>
      <c r="I112" s="27"/>
      <c r="J112" s="68"/>
      <c r="K112" s="67"/>
      <c r="L112" s="68"/>
      <c r="M112" s="92"/>
    </row>
    <row r="113" spans="1:13" ht="15.6" customHeight="1">
      <c r="A113" s="165" t="s">
        <v>289</v>
      </c>
      <c r="E113" s="88"/>
      <c r="F113" s="61"/>
      <c r="G113" s="97">
        <f>SUM(G97:G111)</f>
        <v>23822771</v>
      </c>
      <c r="H113" s="93"/>
      <c r="I113" s="100">
        <v>-12565013</v>
      </c>
      <c r="J113" s="93"/>
      <c r="K113" s="97">
        <f>SUM(K97:K111)</f>
        <v>22925436</v>
      </c>
      <c r="L113" s="93"/>
      <c r="M113" s="100">
        <v>-10611302</v>
      </c>
    </row>
    <row r="114" spans="1:13" ht="26.25" customHeight="1">
      <c r="A114" s="85"/>
      <c r="E114" s="88"/>
      <c r="F114" s="61"/>
      <c r="G114" s="93"/>
      <c r="H114" s="93"/>
      <c r="I114" s="93"/>
      <c r="J114" s="93"/>
      <c r="K114" s="93"/>
      <c r="L114" s="93"/>
      <c r="M114" s="93"/>
    </row>
    <row r="115" spans="1:13" ht="21.95" customHeight="1">
      <c r="A115" s="279" t="s">
        <v>181</v>
      </c>
      <c r="B115" s="279"/>
      <c r="C115" s="279"/>
      <c r="D115" s="279"/>
      <c r="E115" s="279"/>
      <c r="F115" s="279"/>
      <c r="G115" s="279"/>
      <c r="H115" s="279"/>
      <c r="I115" s="279"/>
      <c r="J115" s="279"/>
      <c r="K115" s="279"/>
      <c r="L115" s="279"/>
      <c r="M115" s="279"/>
    </row>
    <row r="116" spans="1:13" ht="16.5" customHeight="1">
      <c r="A116" s="50" t="s">
        <v>100</v>
      </c>
      <c r="B116" s="50"/>
      <c r="C116" s="50"/>
      <c r="D116" s="50"/>
      <c r="M116" s="6" t="s">
        <v>4</v>
      </c>
    </row>
    <row r="117" spans="1:13" ht="16.5" customHeight="1">
      <c r="A117" s="50" t="s">
        <v>185</v>
      </c>
      <c r="B117" s="50"/>
      <c r="C117" s="50"/>
      <c r="D117" s="50"/>
    </row>
    <row r="118" spans="1:13" ht="16.5" customHeight="1">
      <c r="A118" s="56" t="s">
        <v>223</v>
      </c>
      <c r="B118" s="56"/>
      <c r="C118" s="56"/>
      <c r="D118" s="56"/>
      <c r="E118" s="57"/>
      <c r="F118" s="57"/>
      <c r="G118" s="58"/>
      <c r="H118" s="59"/>
      <c r="I118" s="58"/>
      <c r="J118" s="60"/>
      <c r="K118" s="58"/>
      <c r="L118" s="59"/>
      <c r="M118" s="58"/>
    </row>
    <row r="119" spans="1:13" ht="16.5" customHeight="1">
      <c r="A119" s="66"/>
      <c r="E119" s="88"/>
      <c r="F119" s="61"/>
      <c r="G119" s="68"/>
      <c r="H119" s="68"/>
      <c r="I119" s="68"/>
      <c r="J119" s="68"/>
      <c r="K119" s="68"/>
      <c r="L119" s="68"/>
      <c r="M119" s="68"/>
    </row>
    <row r="120" spans="1:13" ht="16.5" customHeight="1">
      <c r="A120" s="66"/>
      <c r="E120" s="88"/>
      <c r="F120" s="61"/>
      <c r="G120" s="68"/>
      <c r="H120" s="68"/>
      <c r="I120" s="68"/>
      <c r="J120" s="68"/>
      <c r="K120" s="68"/>
      <c r="L120" s="68"/>
      <c r="M120" s="68"/>
    </row>
    <row r="121" spans="1:13" ht="16.5" customHeight="1">
      <c r="A121" s="66"/>
      <c r="G121" s="277" t="s">
        <v>0</v>
      </c>
      <c r="H121" s="277"/>
      <c r="I121" s="277" t="s">
        <v>0</v>
      </c>
      <c r="K121" s="277" t="s">
        <v>1</v>
      </c>
      <c r="L121" s="277"/>
      <c r="M121" s="277" t="s">
        <v>1</v>
      </c>
    </row>
    <row r="122" spans="1:13" ht="16.5" customHeight="1">
      <c r="A122" s="66"/>
      <c r="E122" s="61"/>
      <c r="F122" s="61"/>
      <c r="G122" s="278" t="s">
        <v>3</v>
      </c>
      <c r="H122" s="278"/>
      <c r="I122" s="278" t="s">
        <v>3</v>
      </c>
      <c r="J122" s="137"/>
      <c r="K122" s="278" t="s">
        <v>3</v>
      </c>
      <c r="L122" s="278"/>
      <c r="M122" s="278" t="s">
        <v>3</v>
      </c>
    </row>
    <row r="123" spans="1:13" ht="16.5" customHeight="1">
      <c r="A123" s="66"/>
      <c r="E123" s="61"/>
      <c r="F123" s="61"/>
      <c r="G123" s="62" t="s">
        <v>168</v>
      </c>
      <c r="H123" s="63"/>
      <c r="I123" s="62" t="s">
        <v>67</v>
      </c>
      <c r="J123" s="137"/>
      <c r="K123" s="62" t="s">
        <v>168</v>
      </c>
      <c r="L123" s="63"/>
      <c r="M123" s="62" t="s">
        <v>67</v>
      </c>
    </row>
    <row r="124" spans="1:13" ht="16.5" customHeight="1">
      <c r="E124" s="88"/>
      <c r="F124" s="61"/>
      <c r="G124" s="64" t="s">
        <v>118</v>
      </c>
      <c r="H124" s="63"/>
      <c r="I124" s="64" t="s">
        <v>118</v>
      </c>
      <c r="J124" s="137"/>
      <c r="K124" s="64" t="s">
        <v>118</v>
      </c>
      <c r="L124" s="63"/>
      <c r="M124" s="64" t="s">
        <v>118</v>
      </c>
    </row>
    <row r="125" spans="1:13" ht="16.5" customHeight="1">
      <c r="A125" s="66"/>
      <c r="E125" s="88"/>
      <c r="F125" s="61"/>
      <c r="G125" s="105"/>
      <c r="H125" s="106"/>
      <c r="I125" s="106"/>
      <c r="J125" s="106"/>
      <c r="K125" s="105"/>
      <c r="L125" s="106"/>
      <c r="M125" s="106"/>
    </row>
    <row r="126" spans="1:13" ht="16.5" customHeight="1">
      <c r="A126" s="66" t="s">
        <v>315</v>
      </c>
      <c r="E126" s="88"/>
      <c r="F126" s="61"/>
      <c r="G126" s="96">
        <v>-50590662</v>
      </c>
      <c r="H126" s="68"/>
      <c r="I126" s="93">
        <v>30168161</v>
      </c>
      <c r="J126" s="68"/>
      <c r="K126" s="96">
        <v>-51087479</v>
      </c>
      <c r="L126" s="68"/>
      <c r="M126" s="93">
        <v>30741699</v>
      </c>
    </row>
    <row r="127" spans="1:13" ht="16.5" customHeight="1">
      <c r="A127" s="69" t="s">
        <v>137</v>
      </c>
      <c r="E127" s="88"/>
      <c r="F127" s="61"/>
      <c r="G127" s="161">
        <v>74854227</v>
      </c>
      <c r="H127" s="68"/>
      <c r="I127" s="93">
        <v>33741253</v>
      </c>
      <c r="J127" s="68"/>
      <c r="K127" s="161">
        <v>71042494</v>
      </c>
      <c r="L127" s="68"/>
      <c r="M127" s="93">
        <v>29868078</v>
      </c>
    </row>
    <row r="128" spans="1:13" ht="16.5" customHeight="1">
      <c r="A128" s="69" t="s">
        <v>122</v>
      </c>
      <c r="E128" s="88"/>
      <c r="F128" s="61"/>
      <c r="G128" s="82">
        <v>3585841</v>
      </c>
      <c r="H128" s="68"/>
      <c r="I128" s="83">
        <v>-2079753</v>
      </c>
      <c r="J128" s="68"/>
      <c r="K128" s="84">
        <v>3514241</v>
      </c>
      <c r="L128" s="52"/>
      <c r="M128" s="107">
        <v>-2132740</v>
      </c>
    </row>
    <row r="129" spans="1:13" ht="16.5" customHeight="1">
      <c r="A129" s="69"/>
      <c r="E129" s="88"/>
      <c r="F129" s="61"/>
      <c r="G129" s="67"/>
      <c r="H129" s="68"/>
      <c r="I129" s="68"/>
      <c r="J129" s="68"/>
      <c r="K129" s="77"/>
      <c r="L129" s="52"/>
      <c r="M129" s="75"/>
    </row>
    <row r="130" spans="1:13" ht="16.5" customHeight="1" thickBot="1">
      <c r="A130" s="66" t="s">
        <v>138</v>
      </c>
      <c r="E130" s="88"/>
      <c r="F130" s="61"/>
      <c r="G130" s="108">
        <f>SUM(G126:G128)</f>
        <v>27849406</v>
      </c>
      <c r="H130" s="68"/>
      <c r="I130" s="109">
        <v>61829661</v>
      </c>
      <c r="J130" s="68"/>
      <c r="K130" s="108">
        <f>SUM(K126:K128)</f>
        <v>23469256</v>
      </c>
      <c r="L130" s="68"/>
      <c r="M130" s="109">
        <v>58477037</v>
      </c>
    </row>
    <row r="131" spans="1:13" ht="16.5" customHeight="1" thickTop="1">
      <c r="A131" s="66"/>
      <c r="E131" s="88"/>
      <c r="F131" s="61"/>
      <c r="G131" s="67"/>
      <c r="H131" s="68"/>
      <c r="I131" s="68"/>
      <c r="J131" s="68"/>
      <c r="K131" s="67"/>
      <c r="L131" s="68"/>
      <c r="M131" s="68"/>
    </row>
    <row r="132" spans="1:13" ht="16.5" customHeight="1">
      <c r="A132" s="178" t="s">
        <v>226</v>
      </c>
      <c r="B132" s="179"/>
      <c r="C132" s="179"/>
      <c r="D132" s="179"/>
      <c r="E132" s="117"/>
      <c r="F132" s="118"/>
      <c r="G132" s="67"/>
      <c r="H132" s="119"/>
      <c r="I132" s="119"/>
      <c r="J132" s="119"/>
      <c r="K132" s="67"/>
      <c r="L132" s="119"/>
      <c r="M132" s="119"/>
    </row>
    <row r="133" spans="1:13" ht="16.5" customHeight="1">
      <c r="A133" s="179" t="s">
        <v>227</v>
      </c>
      <c r="B133" s="179"/>
      <c r="C133" s="179"/>
      <c r="D133" s="179"/>
      <c r="E133" s="117"/>
      <c r="F133" s="118"/>
      <c r="G133" s="67">
        <v>1530</v>
      </c>
      <c r="H133" s="119"/>
      <c r="I133" s="119">
        <v>3087</v>
      </c>
      <c r="J133" s="119"/>
      <c r="K133" s="67">
        <v>230</v>
      </c>
      <c r="L133" s="119"/>
      <c r="M133" s="119">
        <v>230</v>
      </c>
    </row>
    <row r="134" spans="1:13" ht="16.5" customHeight="1">
      <c r="A134" s="179" t="s">
        <v>228</v>
      </c>
      <c r="B134" s="179"/>
      <c r="C134" s="179"/>
      <c r="D134" s="179"/>
      <c r="E134" s="117"/>
      <c r="F134" s="118"/>
      <c r="G134" s="67"/>
      <c r="H134" s="119"/>
      <c r="I134" s="119"/>
      <c r="J134" s="119"/>
      <c r="K134" s="67"/>
      <c r="L134" s="119"/>
      <c r="M134" s="119"/>
    </row>
    <row r="135" spans="1:13" ht="16.5" customHeight="1">
      <c r="A135" s="179"/>
      <c r="B135" s="179" t="s">
        <v>314</v>
      </c>
      <c r="C135" s="179"/>
      <c r="D135" s="179"/>
      <c r="E135" s="117"/>
      <c r="F135" s="118"/>
      <c r="G135" s="82">
        <v>27847876</v>
      </c>
      <c r="H135" s="119"/>
      <c r="I135" s="127">
        <v>61826574</v>
      </c>
      <c r="J135" s="119"/>
      <c r="K135" s="82">
        <v>23469026</v>
      </c>
      <c r="L135" s="119"/>
      <c r="M135" s="127">
        <v>58476807</v>
      </c>
    </row>
    <row r="136" spans="1:13" ht="16.5" customHeight="1">
      <c r="A136" s="69"/>
      <c r="E136" s="88"/>
      <c r="F136" s="61"/>
      <c r="G136" s="113"/>
      <c r="H136" s="114"/>
      <c r="I136" s="114"/>
      <c r="J136" s="114"/>
      <c r="K136" s="124"/>
      <c r="L136" s="125"/>
      <c r="M136" s="126"/>
    </row>
    <row r="137" spans="1:13" ht="16.5" customHeight="1" thickBot="1">
      <c r="A137" s="179"/>
      <c r="B137" s="179"/>
      <c r="C137" s="179"/>
      <c r="D137" s="179"/>
      <c r="E137" s="117"/>
      <c r="F137" s="118"/>
      <c r="G137" s="108">
        <f>SUM(G133:G135)</f>
        <v>27849406</v>
      </c>
      <c r="H137" s="119"/>
      <c r="I137" s="123">
        <f>SUM(I133:I135)</f>
        <v>61829661</v>
      </c>
      <c r="J137" s="119"/>
      <c r="K137" s="128">
        <f>SUM(K133:K135)</f>
        <v>23469256</v>
      </c>
      <c r="L137" s="119"/>
      <c r="M137" s="123">
        <f>SUM(M133:M135)</f>
        <v>58477037</v>
      </c>
    </row>
    <row r="138" spans="1:13" ht="16.5" customHeight="1" thickTop="1">
      <c r="A138" s="179"/>
      <c r="B138" s="154"/>
      <c r="C138" s="154"/>
      <c r="D138" s="154"/>
      <c r="E138" s="88"/>
      <c r="F138" s="61"/>
      <c r="G138" s="67"/>
      <c r="H138" s="68"/>
      <c r="I138" s="68"/>
      <c r="J138" s="68"/>
      <c r="K138" s="67"/>
      <c r="L138" s="68"/>
      <c r="M138" s="68"/>
    </row>
    <row r="139" spans="1:13" ht="16.5" customHeight="1">
      <c r="A139" s="180" t="s">
        <v>295</v>
      </c>
      <c r="E139" s="88"/>
      <c r="F139" s="61"/>
      <c r="G139" s="110"/>
      <c r="H139" s="111"/>
      <c r="I139" s="111"/>
      <c r="J139" s="111"/>
      <c r="K139" s="110"/>
      <c r="L139" s="111"/>
      <c r="M139" s="111"/>
    </row>
    <row r="140" spans="1:13" ht="16.5" customHeight="1">
      <c r="A140" s="66"/>
      <c r="E140" s="88"/>
      <c r="F140" s="61"/>
      <c r="G140" s="110"/>
      <c r="H140" s="111"/>
      <c r="I140" s="111"/>
      <c r="J140" s="111"/>
      <c r="K140" s="110"/>
      <c r="L140" s="111"/>
      <c r="M140" s="111"/>
    </row>
    <row r="141" spans="1:13" ht="16.5" customHeight="1">
      <c r="A141" s="69" t="s">
        <v>98</v>
      </c>
      <c r="E141" s="88"/>
      <c r="F141" s="61"/>
      <c r="G141" s="20">
        <v>1175407</v>
      </c>
      <c r="H141" s="68"/>
      <c r="I141" s="21">
        <v>2478700</v>
      </c>
      <c r="J141" s="68"/>
      <c r="K141" s="20">
        <v>1158862</v>
      </c>
      <c r="L141" s="68"/>
      <c r="M141" s="93">
        <v>2447027</v>
      </c>
    </row>
    <row r="142" spans="1:13" ht="16.5" customHeight="1">
      <c r="A142" s="69" t="s">
        <v>139</v>
      </c>
      <c r="E142" s="88"/>
      <c r="F142" s="61"/>
      <c r="G142" s="20">
        <v>341414</v>
      </c>
      <c r="H142" s="71"/>
      <c r="I142" s="21">
        <v>206</v>
      </c>
      <c r="J142" s="71"/>
      <c r="K142" s="20">
        <v>0</v>
      </c>
      <c r="L142" s="71"/>
      <c r="M142" s="27">
        <v>0</v>
      </c>
    </row>
    <row r="143" spans="1:13" ht="16.5" customHeight="1">
      <c r="A143" s="176" t="s">
        <v>296</v>
      </c>
      <c r="G143" s="20">
        <v>465527</v>
      </c>
      <c r="I143" s="52">
        <v>0</v>
      </c>
      <c r="K143" s="20">
        <v>458536</v>
      </c>
      <c r="M143" s="52">
        <v>0</v>
      </c>
    </row>
    <row r="158" spans="1:13" ht="16.5" customHeight="1">
      <c r="A158" s="69"/>
      <c r="E158" s="88"/>
      <c r="F158" s="61"/>
      <c r="G158" s="72"/>
      <c r="H158" s="71"/>
      <c r="I158" s="72"/>
      <c r="J158" s="71"/>
      <c r="K158" s="72"/>
      <c r="L158" s="71"/>
      <c r="M158" s="68"/>
    </row>
    <row r="159" spans="1:13" ht="16.5" customHeight="1">
      <c r="A159" s="69"/>
      <c r="E159" s="88"/>
      <c r="F159" s="61"/>
      <c r="G159" s="72"/>
      <c r="H159" s="71"/>
      <c r="I159" s="72"/>
      <c r="J159" s="71"/>
      <c r="K159" s="72"/>
      <c r="L159" s="71"/>
      <c r="M159" s="68"/>
    </row>
    <row r="160" spans="1:13" ht="16.5" customHeight="1">
      <c r="A160" s="69"/>
      <c r="E160" s="88"/>
      <c r="F160" s="61"/>
      <c r="G160" s="72"/>
      <c r="H160" s="71"/>
      <c r="I160" s="72"/>
      <c r="J160" s="71"/>
      <c r="K160" s="72"/>
      <c r="L160" s="71"/>
      <c r="M160" s="68"/>
    </row>
    <row r="161" spans="1:13" ht="16.5" customHeight="1">
      <c r="A161" s="69"/>
      <c r="E161" s="88"/>
      <c r="F161" s="61"/>
      <c r="G161" s="72"/>
      <c r="H161" s="71"/>
      <c r="I161" s="72"/>
      <c r="J161" s="71"/>
      <c r="K161" s="72"/>
      <c r="L161" s="71"/>
      <c r="M161" s="68"/>
    </row>
    <row r="162" spans="1:13" ht="16.5" customHeight="1">
      <c r="A162" s="69"/>
      <c r="E162" s="88"/>
      <c r="F162" s="61"/>
      <c r="G162" s="72"/>
      <c r="H162" s="71"/>
      <c r="I162" s="72"/>
      <c r="J162" s="71"/>
      <c r="K162" s="72"/>
      <c r="L162" s="71"/>
      <c r="M162" s="68"/>
    </row>
    <row r="163" spans="1:13" ht="16.5" customHeight="1">
      <c r="A163" s="69"/>
      <c r="E163" s="88"/>
      <c r="F163" s="61"/>
      <c r="G163" s="72"/>
      <c r="H163" s="71"/>
      <c r="I163" s="72"/>
      <c r="J163" s="71"/>
      <c r="K163" s="72"/>
      <c r="L163" s="71"/>
      <c r="M163" s="68"/>
    </row>
    <row r="164" spans="1:13" ht="16.5" customHeight="1">
      <c r="A164" s="69"/>
      <c r="E164" s="88"/>
      <c r="F164" s="61"/>
      <c r="G164" s="72"/>
      <c r="H164" s="71"/>
      <c r="I164" s="72"/>
      <c r="J164" s="71"/>
      <c r="K164" s="72"/>
      <c r="L164" s="71"/>
      <c r="M164" s="68"/>
    </row>
    <row r="165" spans="1:13" ht="16.5" customHeight="1">
      <c r="A165" s="69"/>
      <c r="E165" s="88"/>
      <c r="F165" s="61"/>
      <c r="G165" s="72"/>
      <c r="H165" s="71"/>
      <c r="I165" s="72"/>
      <c r="J165" s="71"/>
      <c r="K165" s="72"/>
      <c r="L165" s="71"/>
      <c r="M165" s="68"/>
    </row>
    <row r="166" spans="1:13" ht="16.5" customHeight="1">
      <c r="A166" s="69"/>
      <c r="E166" s="88"/>
      <c r="F166" s="61"/>
      <c r="G166" s="72"/>
      <c r="H166" s="71"/>
      <c r="I166" s="72"/>
      <c r="J166" s="71"/>
      <c r="K166" s="72"/>
      <c r="L166" s="71"/>
      <c r="M166" s="68"/>
    </row>
    <row r="167" spans="1:13" ht="16.5" customHeight="1">
      <c r="A167" s="69"/>
      <c r="E167" s="88"/>
      <c r="F167" s="61"/>
      <c r="G167" s="72"/>
      <c r="H167" s="71"/>
      <c r="I167" s="72"/>
      <c r="J167" s="71"/>
      <c r="K167" s="72"/>
      <c r="L167" s="71"/>
      <c r="M167" s="68"/>
    </row>
    <row r="168" spans="1:13" ht="13.15" customHeight="1">
      <c r="A168" s="69"/>
      <c r="E168" s="88"/>
      <c r="F168" s="61"/>
      <c r="G168" s="72"/>
      <c r="H168" s="71"/>
      <c r="I168" s="72"/>
      <c r="J168" s="71"/>
      <c r="K168" s="72"/>
      <c r="L168" s="71"/>
      <c r="M168" s="68"/>
    </row>
    <row r="169" spans="1:13" ht="15.75" customHeight="1">
      <c r="A169" s="69"/>
      <c r="E169" s="88"/>
      <c r="F169" s="61"/>
      <c r="G169" s="72"/>
      <c r="H169" s="71"/>
      <c r="I169" s="72"/>
      <c r="J169" s="71"/>
      <c r="K169" s="72"/>
      <c r="L169" s="71"/>
      <c r="M169" s="68"/>
    </row>
    <row r="170" spans="1:13" s="86" customFormat="1" ht="21.95" customHeight="1">
      <c r="A170" s="279" t="s">
        <v>181</v>
      </c>
      <c r="B170" s="279"/>
      <c r="C170" s="279"/>
      <c r="D170" s="279"/>
      <c r="E170" s="279"/>
      <c r="F170" s="279"/>
      <c r="G170" s="279"/>
      <c r="H170" s="279"/>
      <c r="I170" s="279"/>
      <c r="J170" s="279"/>
      <c r="K170" s="279"/>
      <c r="L170" s="279"/>
      <c r="M170" s="279"/>
    </row>
  </sheetData>
  <mergeCells count="15">
    <mergeCell ref="A170:M170"/>
    <mergeCell ref="G63:I63"/>
    <mergeCell ref="K63:M63"/>
    <mergeCell ref="A115:M115"/>
    <mergeCell ref="G121:I121"/>
    <mergeCell ref="K121:M121"/>
    <mergeCell ref="G122:I122"/>
    <mergeCell ref="K122:M122"/>
    <mergeCell ref="G62:I62"/>
    <mergeCell ref="K62:M62"/>
    <mergeCell ref="G6:I6"/>
    <mergeCell ref="K6:M6"/>
    <mergeCell ref="G7:I7"/>
    <mergeCell ref="K7:M7"/>
    <mergeCell ref="A56:M56"/>
  </mergeCells>
  <pageMargins left="0.8" right="0.5" top="0.5" bottom="0.6" header="0.49" footer="0.4"/>
  <pageSetup paperSize="9" scale="84" firstPageNumber="11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6" min="3" max="12" man="1"/>
    <brk id="1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5-6</vt:lpstr>
      <vt:lpstr>Eng 7-8</vt:lpstr>
      <vt:lpstr>E9 Change Conso</vt:lpstr>
      <vt:lpstr>E10 Change Company</vt:lpstr>
      <vt:lpstr>Eng 11-13</vt:lpstr>
      <vt:lpstr>'E10 Change Company'!Print_Area</vt:lpstr>
      <vt:lpstr>'E9 Change Conso'!Print_Area</vt:lpstr>
      <vt:lpstr>'Eng 11-13'!Print_Area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TOP ACFC-Papitchaya</cp:lastModifiedBy>
  <cp:lastPrinted>2020-11-04T08:11:17Z</cp:lastPrinted>
  <dcterms:created xsi:type="dcterms:W3CDTF">2002-05-16T10:15:10Z</dcterms:created>
  <dcterms:modified xsi:type="dcterms:W3CDTF">2020-11-05T10:02:21Z</dcterms:modified>
</cp:coreProperties>
</file>