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AIS (3025475)\"/>
    </mc:Choice>
  </mc:AlternateContent>
  <bookViews>
    <workbookView xWindow="0" yWindow="0" windowWidth="23040" windowHeight="8620" tabRatio="634" firstSheet="3" activeTab="9"/>
  </bookViews>
  <sheets>
    <sheet name="SFP" sheetId="5" r:id="rId1"/>
    <sheet name="SI (3ด)" sheetId="35" r:id="rId2"/>
    <sheet name="SCI (3ด)" sheetId="36" r:id="rId3"/>
    <sheet name="SI (9ด)" sheetId="39" r:id="rId4"/>
    <sheet name="SCI (9ด)" sheetId="40" r:id="rId5"/>
    <sheet name="SCE รวม (PY)" sheetId="41" r:id="rId6"/>
    <sheet name="SCE รวม (CY)" sheetId="37" r:id="rId7"/>
    <sheet name="SCE เฉพาะกิจการ (PY)" sheetId="42" r:id="rId8"/>
    <sheet name="SCE เฉพาะกิจการ (CY)" sheetId="38" r:id="rId9"/>
    <sheet name="SCF " sheetId="30" r:id="rId10"/>
  </sheets>
  <definedNames>
    <definedName name="Z_62C88142_195A_406E_A347_1C61EA880C0D_.wvu.PrintArea" localSheetId="2" hidden="1">'SCI (3ด)'!#REF!</definedName>
    <definedName name="Z_8AE384D2_954E_4FC4_9E7B_72B2DA3D2D3A_.wvu.Rows" localSheetId="2" hidden="1">'SCI (3ด)'!#REF!</definedName>
    <definedName name="Z_DFBF4CAE_57D7_4172_8C3A_8E3DF4930C4B_.wvu.Rows" localSheetId="2" hidden="1">'SCI (3ด)'!#REF!</definedName>
    <definedName name="Z_E1DB4DD3_3D3D_4C8E_ADFF_122E3B5E40F3_.wvu.PrintArea" localSheetId="2" hidden="1">'SCI (3ด)'!#REF!</definedName>
    <definedName name="Z_E1DB4DD3_3D3D_4C8E_ADFF_122E3B5E40F3_.wvu.Rows" localSheetId="2" hidden="1">'SCI (3ด)'!#REF!</definedName>
  </definedNames>
  <calcPr calcId="162913" calcOnSave="0"/>
</workbook>
</file>

<file path=xl/calcChain.xml><?xml version="1.0" encoding="utf-8"?>
<calcChain xmlns="http://schemas.openxmlformats.org/spreadsheetml/2006/main">
  <c r="V27" i="38" l="1"/>
  <c r="V26" i="38"/>
  <c r="V25" i="38"/>
  <c r="V22" i="38"/>
  <c r="V21" i="38"/>
  <c r="V20" i="38"/>
  <c r="V19" i="38"/>
  <c r="V17" i="38"/>
  <c r="V15" i="38"/>
  <c r="V14" i="38"/>
  <c r="H17" i="38"/>
  <c r="H27" i="38" s="1"/>
  <c r="F27" i="38"/>
  <c r="H26" i="38"/>
  <c r="H22" i="38"/>
  <c r="F26" i="38" l="1"/>
  <c r="D27" i="38"/>
  <c r="J34" i="37"/>
  <c r="H34" i="37"/>
  <c r="D27" i="37"/>
  <c r="F27" i="37"/>
  <c r="J27" i="37"/>
  <c r="H29" i="41"/>
  <c r="H20" i="41"/>
  <c r="H36" i="39"/>
  <c r="D26" i="39"/>
  <c r="H26" i="39"/>
  <c r="F26" i="39"/>
  <c r="H17" i="39"/>
  <c r="H19" i="39" s="1"/>
  <c r="C23" i="36"/>
  <c r="F26" i="35"/>
  <c r="H26" i="35"/>
  <c r="H36" i="35"/>
  <c r="H19" i="35"/>
  <c r="H17" i="35"/>
  <c r="H17" i="42"/>
  <c r="D18" i="42"/>
  <c r="AB26" i="37" l="1"/>
  <c r="AB27" i="37" s="1"/>
  <c r="L33" i="37"/>
  <c r="N21" i="37"/>
  <c r="Z27" i="37"/>
  <c r="X27" i="37"/>
  <c r="V27" i="37"/>
  <c r="T27" i="37"/>
  <c r="R27" i="37"/>
  <c r="T29" i="37"/>
  <c r="R29" i="37"/>
  <c r="P27" i="37"/>
  <c r="P29" i="37" s="1"/>
  <c r="N27" i="37"/>
  <c r="L27" i="37"/>
  <c r="J29" i="37"/>
  <c r="H27" i="37"/>
  <c r="H29" i="37" s="1"/>
  <c r="D67" i="5"/>
  <c r="T20" i="38" l="1"/>
  <c r="N20" i="41" l="1"/>
  <c r="A4" i="42" l="1"/>
  <c r="J37" i="5" l="1"/>
  <c r="H37" i="5"/>
  <c r="F37" i="5"/>
  <c r="D37" i="5"/>
  <c r="D110" i="5" l="1"/>
  <c r="H77" i="5"/>
  <c r="D23" i="5" l="1"/>
  <c r="N23" i="37" l="1"/>
  <c r="N29" i="37" s="1"/>
  <c r="AB20" i="37"/>
  <c r="V20" i="37"/>
  <c r="F23" i="37"/>
  <c r="F29" i="37" s="1"/>
  <c r="D23" i="37"/>
  <c r="D29" i="37" s="1"/>
  <c r="C22" i="40"/>
  <c r="Z33" i="37" s="1"/>
  <c r="Z34" i="37" s="1"/>
  <c r="C17" i="36"/>
  <c r="L22" i="38" l="1"/>
  <c r="J22" i="38"/>
  <c r="F22" i="38"/>
  <c r="D22" i="38"/>
  <c r="H24" i="39"/>
  <c r="H12" i="39"/>
  <c r="N22" i="42" l="1"/>
  <c r="L22" i="42"/>
  <c r="J22" i="42"/>
  <c r="F22" i="42"/>
  <c r="D22" i="42"/>
  <c r="P21" i="42"/>
  <c r="P22" i="42" s="1"/>
  <c r="N18" i="42"/>
  <c r="N23" i="42" s="1"/>
  <c r="L18" i="42"/>
  <c r="J18" i="42"/>
  <c r="H18" i="42"/>
  <c r="F18" i="42"/>
  <c r="P17" i="42"/>
  <c r="R17" i="42"/>
  <c r="P16" i="42"/>
  <c r="R16" i="42" s="1"/>
  <c r="P15" i="42"/>
  <c r="P12" i="42"/>
  <c r="R12" i="42"/>
  <c r="A4" i="38"/>
  <c r="A3" i="30" s="1"/>
  <c r="V29" i="41"/>
  <c r="P29" i="41"/>
  <c r="N29" i="41"/>
  <c r="L29" i="41"/>
  <c r="J29" i="41"/>
  <c r="F29" i="41"/>
  <c r="D29" i="41"/>
  <c r="R28" i="41"/>
  <c r="V24" i="41"/>
  <c r="P24" i="41"/>
  <c r="N24" i="41"/>
  <c r="L24" i="41"/>
  <c r="J24" i="41"/>
  <c r="H24" i="41"/>
  <c r="F24" i="41"/>
  <c r="D24" i="41"/>
  <c r="R23" i="41"/>
  <c r="T23" i="41" s="1"/>
  <c r="V20" i="41"/>
  <c r="P20" i="41"/>
  <c r="L20" i="41"/>
  <c r="J20" i="41"/>
  <c r="F20" i="41"/>
  <c r="D20" i="41"/>
  <c r="D25" i="41" s="1"/>
  <c r="R19" i="41"/>
  <c r="T19" i="41" s="1"/>
  <c r="X19" i="41" s="1"/>
  <c r="R18" i="41"/>
  <c r="T18" i="41" s="1"/>
  <c r="X18" i="41" s="1"/>
  <c r="R17" i="41"/>
  <c r="T17" i="41"/>
  <c r="X17" i="41" s="1"/>
  <c r="R14" i="41"/>
  <c r="T14" i="41" s="1"/>
  <c r="X14" i="41" s="1"/>
  <c r="I17" i="36"/>
  <c r="I23" i="40"/>
  <c r="E23" i="40"/>
  <c r="I18" i="40"/>
  <c r="E18" i="40"/>
  <c r="I17" i="40"/>
  <c r="G17" i="40"/>
  <c r="E17" i="40"/>
  <c r="C17" i="40"/>
  <c r="R33" i="37" s="1"/>
  <c r="R34" i="37" s="1"/>
  <c r="J43" i="39"/>
  <c r="F43" i="39"/>
  <c r="D43" i="39"/>
  <c r="D10" i="30" s="1"/>
  <c r="J24" i="39"/>
  <c r="F24" i="39"/>
  <c r="D24" i="39"/>
  <c r="J17" i="39"/>
  <c r="F17" i="39"/>
  <c r="D17" i="39"/>
  <c r="J12" i="39"/>
  <c r="H38" i="39"/>
  <c r="H41" i="39" s="1"/>
  <c r="F12" i="39"/>
  <c r="D12" i="39"/>
  <c r="P26" i="38"/>
  <c r="N26" i="38"/>
  <c r="L26" i="38"/>
  <c r="D26" i="38"/>
  <c r="R22" i="38"/>
  <c r="P22" i="38"/>
  <c r="N22" i="38"/>
  <c r="N17" i="38"/>
  <c r="L17" i="38"/>
  <c r="J17" i="38"/>
  <c r="F17" i="38"/>
  <c r="D17" i="38"/>
  <c r="R17" i="38"/>
  <c r="P17" i="38"/>
  <c r="T14" i="38"/>
  <c r="T34" i="37"/>
  <c r="P34" i="37"/>
  <c r="N34" i="37"/>
  <c r="F34" i="37"/>
  <c r="D34" i="37"/>
  <c r="L34" i="37"/>
  <c r="Z23" i="37"/>
  <c r="Z29" i="37" s="1"/>
  <c r="L23" i="37"/>
  <c r="L29" i="37" s="1"/>
  <c r="X22" i="37"/>
  <c r="AB22" i="37" s="1"/>
  <c r="V21" i="37"/>
  <c r="V23" i="37" s="1"/>
  <c r="V29" i="37" s="1"/>
  <c r="Z16" i="37"/>
  <c r="T16" i="37"/>
  <c r="T35" i="37" s="1"/>
  <c r="R16" i="37"/>
  <c r="P16" i="37"/>
  <c r="N16" i="37"/>
  <c r="L16" i="37"/>
  <c r="J16" i="37"/>
  <c r="H16" i="37"/>
  <c r="H35" i="37" s="1"/>
  <c r="F16" i="37"/>
  <c r="D16" i="37"/>
  <c r="V15" i="37"/>
  <c r="X15" i="37"/>
  <c r="AB15" i="37" s="1"/>
  <c r="AB16" i="37" s="1"/>
  <c r="V14" i="37"/>
  <c r="H110" i="5"/>
  <c r="H112" i="5" s="1"/>
  <c r="E17" i="36"/>
  <c r="H67" i="30"/>
  <c r="E18" i="36"/>
  <c r="G17" i="36"/>
  <c r="H80" i="30"/>
  <c r="F80" i="30"/>
  <c r="J80" i="30"/>
  <c r="J110" i="5"/>
  <c r="J112" i="5" s="1"/>
  <c r="F110" i="5"/>
  <c r="F112" i="5" s="1"/>
  <c r="F23" i="5"/>
  <c r="J30" i="30"/>
  <c r="J45" i="30" s="1"/>
  <c r="J48" i="30" s="1"/>
  <c r="F30" i="30"/>
  <c r="F45" i="30" s="1"/>
  <c r="F48" i="30" s="1"/>
  <c r="H67" i="5"/>
  <c r="D112" i="5"/>
  <c r="H12" i="35"/>
  <c r="J67" i="30"/>
  <c r="F67" i="30"/>
  <c r="E23" i="36"/>
  <c r="I23" i="36"/>
  <c r="I18" i="36"/>
  <c r="J43" i="35"/>
  <c r="F43" i="35"/>
  <c r="D43" i="35"/>
  <c r="J24" i="35"/>
  <c r="F24" i="35"/>
  <c r="J17" i="35"/>
  <c r="F17" i="35"/>
  <c r="D17" i="35"/>
  <c r="J12" i="35"/>
  <c r="F12" i="35"/>
  <c r="D12" i="35"/>
  <c r="J77" i="5"/>
  <c r="F77" i="5"/>
  <c r="D77" i="5"/>
  <c r="J67" i="5"/>
  <c r="F67" i="5"/>
  <c r="J23" i="5"/>
  <c r="H23" i="5"/>
  <c r="D24" i="35"/>
  <c r="H24" i="35"/>
  <c r="T15" i="38"/>
  <c r="X14" i="37"/>
  <c r="V16" i="37" l="1"/>
  <c r="J23" i="42"/>
  <c r="Z35" i="37"/>
  <c r="J19" i="39"/>
  <c r="J26" i="39" s="1"/>
  <c r="J36" i="39" s="1"/>
  <c r="J38" i="39" s="1"/>
  <c r="J78" i="5"/>
  <c r="J113" i="5" s="1"/>
  <c r="H22" i="42"/>
  <c r="H23" i="42" s="1"/>
  <c r="H25" i="41"/>
  <c r="H30" i="41" s="1"/>
  <c r="N27" i="38"/>
  <c r="F23" i="42"/>
  <c r="R21" i="42"/>
  <c r="R22" i="42" s="1"/>
  <c r="X16" i="37"/>
  <c r="R25" i="38"/>
  <c r="R26" i="38" s="1"/>
  <c r="R27" i="38" s="1"/>
  <c r="V33" i="37"/>
  <c r="F25" i="41"/>
  <c r="F30" i="41" s="1"/>
  <c r="D30" i="41"/>
  <c r="J19" i="35"/>
  <c r="J26" i="35" s="1"/>
  <c r="J36" i="35" s="1"/>
  <c r="J38" i="35" s="1"/>
  <c r="D23" i="42"/>
  <c r="F19" i="39"/>
  <c r="F36" i="39" s="1"/>
  <c r="F38" i="39" s="1"/>
  <c r="T22" i="38"/>
  <c r="N35" i="37"/>
  <c r="L23" i="42"/>
  <c r="P18" i="42"/>
  <c r="P23" i="42" s="1"/>
  <c r="R15" i="42"/>
  <c r="R18" i="42" s="1"/>
  <c r="N25" i="41"/>
  <c r="N30" i="41" s="1"/>
  <c r="X23" i="41"/>
  <c r="X24" i="41" s="1"/>
  <c r="T24" i="41"/>
  <c r="R24" i="41"/>
  <c r="L25" i="41"/>
  <c r="L30" i="41" s="1"/>
  <c r="J25" i="41"/>
  <c r="J30" i="41" s="1"/>
  <c r="P25" i="41"/>
  <c r="P30" i="41" s="1"/>
  <c r="X20" i="41"/>
  <c r="J35" i="37"/>
  <c r="P35" i="37"/>
  <c r="X21" i="37"/>
  <c r="AB21" i="37" s="1"/>
  <c r="AB23" i="37" s="1"/>
  <c r="AB29" i="37" s="1"/>
  <c r="D35" i="37"/>
  <c r="D19" i="39"/>
  <c r="D36" i="39" s="1"/>
  <c r="D38" i="39" s="1"/>
  <c r="C10" i="40" s="1"/>
  <c r="C18" i="40" s="1"/>
  <c r="C23" i="40" s="1"/>
  <c r="C21" i="40" s="1"/>
  <c r="D19" i="35"/>
  <c r="D26" i="35" s="1"/>
  <c r="D36" i="35" s="1"/>
  <c r="D38" i="35" s="1"/>
  <c r="C10" i="36" s="1"/>
  <c r="C18" i="36" s="1"/>
  <c r="F19" i="35"/>
  <c r="F36" i="35" s="1"/>
  <c r="F38" i="35" s="1"/>
  <c r="F78" i="5"/>
  <c r="F113" i="5" s="1"/>
  <c r="F38" i="5"/>
  <c r="R20" i="41"/>
  <c r="T20" i="41"/>
  <c r="V25" i="41"/>
  <c r="V30" i="41" s="1"/>
  <c r="J38" i="5"/>
  <c r="F84" i="30"/>
  <c r="F86" i="30" s="1"/>
  <c r="R35" i="37"/>
  <c r="P27" i="38"/>
  <c r="J84" i="30"/>
  <c r="J86" i="30" s="1"/>
  <c r="L35" i="37"/>
  <c r="F35" i="37"/>
  <c r="D38" i="5"/>
  <c r="D78" i="5"/>
  <c r="H43" i="39"/>
  <c r="J25" i="38" s="1"/>
  <c r="H10" i="30"/>
  <c r="H30" i="30" s="1"/>
  <c r="H45" i="30" s="1"/>
  <c r="H48" i="30" s="1"/>
  <c r="H84" i="30" s="1"/>
  <c r="H86" i="30" s="1"/>
  <c r="T17" i="38"/>
  <c r="L27" i="38"/>
  <c r="H38" i="35"/>
  <c r="H78" i="5"/>
  <c r="H113" i="5" s="1"/>
  <c r="H38" i="5"/>
  <c r="R29" i="41"/>
  <c r="T28" i="41"/>
  <c r="R25" i="41" l="1"/>
  <c r="T26" i="38"/>
  <c r="T25" i="38"/>
  <c r="R23" i="42"/>
  <c r="H41" i="35"/>
  <c r="H43" i="35" s="1"/>
  <c r="G10" i="36" s="1"/>
  <c r="G18" i="36" s="1"/>
  <c r="G23" i="36" s="1"/>
  <c r="V34" i="37"/>
  <c r="V35" i="37" s="1"/>
  <c r="X33" i="37"/>
  <c r="D113" i="5"/>
  <c r="R30" i="41"/>
  <c r="X25" i="41"/>
  <c r="T25" i="41"/>
  <c r="X23" i="37"/>
  <c r="G10" i="40"/>
  <c r="G18" i="40" s="1"/>
  <c r="G21" i="40" s="1"/>
  <c r="G23" i="40" s="1"/>
  <c r="T27" i="38"/>
  <c r="X28" i="41"/>
  <c r="X29" i="41" s="1"/>
  <c r="T29" i="41"/>
  <c r="X34" i="37" l="1"/>
  <c r="AB33" i="37"/>
  <c r="AB34" i="37" s="1"/>
  <c r="AB35" i="37" s="1"/>
  <c r="X29" i="37"/>
  <c r="X30" i="41"/>
  <c r="T30" i="41"/>
  <c r="J26" i="38"/>
  <c r="J27" i="38" s="1"/>
  <c r="X35" i="37" l="1"/>
  <c r="D67" i="30"/>
  <c r="D80" i="30" l="1"/>
  <c r="D30" i="30" l="1"/>
  <c r="D45" i="30" l="1"/>
  <c r="D48" i="30" s="1"/>
  <c r="D84" i="30" s="1"/>
  <c r="D86" i="30" s="1"/>
</calcChain>
</file>

<file path=xl/sharedStrings.xml><?xml version="1.0" encoding="utf-8"?>
<sst xmlns="http://schemas.openxmlformats.org/spreadsheetml/2006/main" count="602" uniqueCount="261">
  <si>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</si>
  <si>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</si>
  <si>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30 กันยายน 2563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</si>
  <si>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</si>
  <si>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</si>
  <si>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</si>
  <si>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</si>
  <si>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</si>
  <si>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กันยายน</t>
  </si>
  <si>
    <t>31 ธันวาคม</t>
  </si>
  <si>
    <t>2563</t>
  </si>
  <si>
    <t>2562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</si>
  <si>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</si>
  <si>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</si>
  <si>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</si>
  <si>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</si>
  <si>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</si>
  <si>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</si>
  <si>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</si>
  <si>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</si>
  <si>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</si>
  <si>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</si>
  <si>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</si>
  <si>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</si>
  <si>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</si>
  <si>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</si>
  <si>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</si>
  <si>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</si>
  <si>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</si>
  <si>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</si>
  <si>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</si>
  <si>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</si>
  <si>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</si>
  <si>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</si>
  <si>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</si>
  <si>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</si>
  <si>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</si>
  <si>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</si>
  <si>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</si>
  <si>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</si>
  <si>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</si>
  <si>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</si>
  <si>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</si>
  <si>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</si>
  <si>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</si>
  <si>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</si>
  <si>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</si>
  <si>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</si>
  <si>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</si>
  <si>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</si>
  <si>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</si>
  <si>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</si>
  <si>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</si>
  <si>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ส่วนของใบอนุญาตให้ใช้คลื่นความถี่โทรคมนาคมค้างจ่าย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</si>
  <si>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</si>
  <si>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</si>
  <si>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</si>
  <si>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</si>
  <si>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</si>
  <si>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</si>
  <si>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</si>
  <si>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</si>
  <si>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</si>
  <si>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</si>
  <si>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</si>
  <si>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</si>
  <si>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</si>
  <si>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1, 12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</si>
  <si>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</si>
  <si>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</si>
  <si>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</si>
  <si>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</si>
  <si>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</si>
  <si>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</si>
  <si>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</si>
  <si>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</si>
  <si>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</si>
  <si>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</si>
  <si>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 xml:space="preserve">หุ้นสามัญ 2,974 ล้านหุ้น มูลค่าหุ้นละ 1.00 บาท 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</si>
  <si>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</si>
  <si>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</si>
  <si>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</si>
  <si>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</si>
  <si>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 xml:space="preserve">   ส่วนตํ่าจากการเปลี่ยนแปลงสัดส่วนการถือหุ้นในบริษัทย่อย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</si>
  <si>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</si>
  <si>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</si>
  <si>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</si>
  <si>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</si>
  <si>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</si>
  <si>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</si>
  <si>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</si>
  <si>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</si>
  <si>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</si>
  <si>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</si>
  <si>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2563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</si>
  <si>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</si>
  <si>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</si>
  <si>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</si>
  <si>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</si>
  <si>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</si>
  <si>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</si>
  <si>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</si>
  <si>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</si>
  <si>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</si>
  <si>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</si>
  <si>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</si>
  <si>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</si>
  <si>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</si>
  <si>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</si>
  <si>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</si>
  <si>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</si>
  <si>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รายได้อื่น</t>
  </si>
  <si>
    <t xml:space="preserve">ส่วนแบ่งกำไร (ขาดทุน) ของบริษัทย่อย การร่วมค้า และบริษัทร่วม </t>
  </si>
  <si>
    <t> </t>
  </si>
  <si>
    <t>ที่ใช้วิธีส่วนได้เสีย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</si>
  <si>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</si>
  <si>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</si>
  <si>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</si>
  <si>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</si>
  <si>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</si>
  <si>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</si>
  <si>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</si>
  <si>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</si>
  <si>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</si>
  <si>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</si>
  <si>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</si>
  <si>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</si>
  <si>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</si>
  <si>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</si>
  <si>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ส่วนแบ่งกำไรเบ็ดเสร็จอื่นในบริษัทย่อยที่ใช้วิธีส่วนได้เสีย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</si>
  <si>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</si>
  <si>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</si>
  <si>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</si>
  <si>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</si>
  <si>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</si>
  <si>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</si>
  <si>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</si>
  <si>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2563</t>
  </si>
  <si>
    <t>กำไร (ขาดทุน) จากอัตราแลกเปลี่ยนสุทธิ</t>
  </si>
  <si>
    <t>กำไรจากการวัดมูลค่ายุติธรรมของตราสารอนุพันธ์</t>
  </si>
  <si>
    <t xml:space="preserve">    ผลขาดทุนจากการป้องกันความเสี่ยงในกระแสเงินสด</t>
  </si>
  <si>
    <t xml:space="preserve">    ส่วนแบ่งขาดทุนเบ็ดเสร็จอื่นในบริษัทย่อยที่ใช้วิธีส่วนได้เสีย</t>
  </si>
  <si>
    <t>งบแสดงการเปลี่ยนแปลงส่วนของผู้ถือหุ้น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</si>
  <si>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</si>
  <si>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</si>
  <si>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</si>
  <si>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</si>
  <si>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</si>
  <si>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</si>
  <si>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</si>
  <si>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</si>
  <si>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</si>
  <si>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</si>
  <si>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</si>
  <si>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</si>
  <si>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</si>
  <si>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</si>
  <si>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</si>
  <si>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</si>
  <si>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</si>
  <si>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</si>
  <si>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</si>
  <si>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</si>
  <si>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</si>
  <si>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</si>
  <si>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</si>
  <si>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</si>
  <si>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</si>
  <si>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</si>
  <si>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</si>
  <si>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ของบริษัท</t>
  </si>
  <si>
    <t>ควบคุม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</si>
  <si>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</si>
  <si>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</si>
  <si>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</si>
  <si>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</si>
  <si>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</si>
  <si>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</si>
  <si>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</si>
  <si>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</si>
  <si>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</si>
  <si>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</si>
  <si>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</si>
  <si>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</si>
  <si>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2562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</si>
  <si>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</si>
  <si>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สำรอง</t>
  </si>
  <si>
    <t>สำรองรายการ</t>
  </si>
  <si>
    <t>ป้องกันความเสี่ยง</t>
  </si>
  <si>
    <t>ในมูลค่ายุติธรรม</t>
  </si>
  <si>
    <t>ยอดคงเหลือ ณ วันที่ 1 มกราคม 2563 - ตามมาตรฐานการรายงานทางการเงินเดิม</t>
  </si>
  <si>
    <t>ผลกระทบจากการใช้มาตรฐานการรายงานทางการเงิน ฉบับที่ 9</t>
  </si>
  <si>
    <t>ยอดคงเหลือ ณ วันที่ 1 มกราคม 2563 - ตามมาตรฐานการรายงานทางการเงินใหม่</t>
  </si>
  <si>
    <t>ยอดคงเหลือ ณ วันที่ 30 กันยายน 2563</t>
  </si>
  <si>
    <t>ใช้หุ้นเป็นเกณฑ์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</si>
  <si>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</si>
  <si>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ส่วนแบ่งขาดทุน</t>
  </si>
  <si>
    <t>เบ็ดเสร็จอื่น</t>
  </si>
  <si>
    <t>ยอดคงเหลือ ณ วันที่ 1 มกราคม 2563 - ตามมาตรฐาน</t>
  </si>
  <si>
    <t xml:space="preserve">   การรายงานทางการเงินเดิม</t>
  </si>
  <si>
    <t xml:space="preserve">   การรายงานทางการเงินใหม่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</si>
  <si>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</si>
  <si>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</si>
  <si>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</si>
  <si>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</si>
  <si>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ค่าตัดจำหน่ายสินทรัพย์ไม่มีตัวตนและสินทรัพย์สิทธิการใช้</t>
  </si>
  <si>
    <t>(กลับรายการ) ผลขาดทุนด้านเครดิตที่คาดว่าจะเกิดขึ้นและหนี้สูญ</t>
  </si>
  <si>
    <t>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</si>
  <si>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</si>
  <si>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</si>
  <si>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(กำไร) ขาดทุนจากการขาย และตัดจำหน่ายสินทรัพย์</t>
  </si>
  <si>
    <t>ส่วนแบ่ง (กำไร) ขาดทุน ของบริษัทย่อย การร่วมค้า และบริษัทร่วม</t>
  </si>
  <si>
    <t>7, 8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</si>
  <si>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</si>
  <si>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</si>
  <si>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</si>
  <si>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</si>
  <si>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 (หนี้สิน) 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</si>
  <si>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</si>
  <si>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</si>
  <si>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</si>
  <si>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</si>
  <si>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</si>
  <si>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</si>
  <si>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</si>
  <si>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</si>
  <si>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</si>
  <si>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</si>
  <si>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</si>
  <si>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เงินลงทุนในการร่วมค้าเพิ่มขึ้น</t>
  </si>
  <si>
    <t>เงินลงทุนในบริษัทย่อยเพิ่มขึ้น</t>
  </si>
  <si>
    <t>เงินลงทุนระยะยาวอื่นเพิ่มขึ้นสุทธิ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</si>
  <si>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</si>
  <si>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</si>
  <si>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</si>
  <si>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</si>
  <si>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</si>
  <si>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เงินกู้ยืมระยะสั้นจากกิจการที่เกี่ยวข้องกันเพิ่มขึ้นสุทธิ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</si>
  <si>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</si>
  <si>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</si>
  <si>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</si>
  <si>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</si>
  <si>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</si>
  <si>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</si>
  <si>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</si>
  <si>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</si>
  <si>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</si>
  <si>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</si>
  <si>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</si>
  <si>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</si>
  <si>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และหนี้สินตามสัญญาเช่า</t>
  </si>
  <si>
    <t>เงินกู้ยืมระยะยาวกิจการที่เกี่ยวข้องกันเพิ่มขึ้น</t>
  </si>
  <si>
    <t xml:space="preserve">    กำไรจากการป้องกันความเสี่ยงในกระแสเงินสด</t>
  </si>
  <si>
    <t xml:space="preserve">รายได้อื่น (กลับรายการ)_x000D_
</t>
  </si>
  <si>
    <t>(กลับรายการ) ขาดทุนจากสินค้าล้าสมัย การลดมูลค่าของสินค้า</t>
  </si>
  <si>
    <t>(กำไร) ขาดทุนจากอัตราแลกเปลี่ยนที่ยังไม่เกิดขึ้น และ(กำไร) ขาดทุนจากการ</t>
  </si>
  <si>
    <t>วัดมูลค่ายุติธรรมของตราสารอนุพันธ์</t>
  </si>
  <si>
    <t>เงินฝากสถาบันการเงินที่ติดภาระค้ำประกัน</t>
  </si>
  <si>
    <t>เงินกู้ยืมระยะสั้นจากสถาบันการเงินเพิ่มขึ้น (ลดลง) สุทธิ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</si>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</sst>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;\(#,##0.0\)"/>
    <numFmt numFmtId="182" formatCode="#,##0.00\ &quot;FB&quot;;[Red]\-#,##0.00\ &quot;FB&quot;"/>
    <numFmt numFmtId="183" formatCode="dd\-mmm\-yy_)"/>
    <numFmt numFmtId="184" formatCode="#,##0.00_ ;[Red]\-#,##0.00\ "/>
    <numFmt numFmtId="185" formatCode="_ &quot;\&quot;* #,##0_ ;_ &quot;\&quot;* \-#,##0_ ;_ &quot;\&quot;* &quot;-&quot;_ ;_ @_ "/>
    <numFmt numFmtId="186" formatCode="_ * #,##0_ ;_ * \-#,##0_ ;_ * &quot;-&quot;_ ;_ @_ "/>
    <numFmt numFmtId="187" formatCode="_ &quot;\&quot;* #,##0.00_ ;_ &quot;\&quot;* \-#,##0.00_ ;_ &quot;\&quot;* &quot;-&quot;??_ ;_ @_ "/>
    <numFmt numFmtId="188" formatCode="_ * #,##0.00_ ;_ * \-#,##0.00_ ;_ * &quot;-&quot;??_ ;_ @_ "/>
    <numFmt numFmtId="189" formatCode="#,##0.0_);\(#,##0.0\)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_ * #,##0_)\ _฿_ ;_ * \(#,##0\)\ _฿_ ;_ * &quot;-&quot;_)\ _฿_ ;_ @_ "/>
    <numFmt numFmtId="197" formatCode="&quot;\&quot;#,##0;[Red]&quot;\&quot;\-#,##0"/>
    <numFmt numFmtId="198" formatCode="&quot;\&quot;#,##0.00;[Red]&quot;\&quot;\-#,##0.00"/>
    <numFmt numFmtId="199" formatCode="#,##0.0%;[Red]\(#,##0.0%\)"/>
    <numFmt numFmtId="200" formatCode="#.\ \ "/>
    <numFmt numFmtId="201" formatCode="##.\ \ "/>
    <numFmt numFmtId="202" formatCode="###0_);[Red]\(###0\)"/>
    <numFmt numFmtId="203" formatCode="0.0%;\(0.0%\)"/>
    <numFmt numFmtId="204" formatCode="#,##0.00&quot;£&quot;_);[Red]\(#,##0.00&quot;£&quot;\)"/>
    <numFmt numFmtId="205" formatCode="* \(#,##0\);* #,##0_);&quot;-&quot;??_);@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#,##0&quot; F&quot;_);[Red]\(#,##0&quot; F&quot;\)"/>
    <numFmt numFmtId="221" formatCode="0%_);\(0%\)"/>
    <numFmt numFmtId="222" formatCode="#,##0&quot;£&quot;_);[Red]\(#,##0&quot;£&quot;\)"/>
    <numFmt numFmtId="223" formatCode="&quot;ฃ&quot;#,##0.00;[Red]\-&quot;ฃ&quot;#,##0.00"/>
    <numFmt numFmtId="224" formatCode="[$THB]\ #,##0.00;\-[$THB]\ #,##0.00"/>
    <numFmt numFmtId="225" formatCode="\\#,##0.00;[Red]&quot;\\\\\-&quot;#,##0.00"/>
    <numFmt numFmtId="226" formatCode="#,##0.00&quot; FB&quot;;[Red]\-#,##0.00&quot; FB&quot;"/>
    <numFmt numFmtId="227" formatCode="#,##0.0_);[Red]\(#,##0.0\)"/>
    <numFmt numFmtId="228" formatCode="General_)"/>
    <numFmt numFmtId="229" formatCode="#,##0.00\ ;\(#,##0.00\)"/>
    <numFmt numFmtId="230" formatCode="#,##0.00_);[Red]\(#,##0.00\);_(* &quot;-&quot;??_)"/>
    <numFmt numFmtId="231" formatCode="_-* #,##0_-;\-* #,##0_-;_-* \-_-;_-@_-"/>
    <numFmt numFmtId="232" formatCode="_(* #,##0_);_(* \(#,##0\);_(* \-_);_(@_)"/>
    <numFmt numFmtId="233" formatCode="[$-409]mmm\-yy;@"/>
    <numFmt numFmtId="234" formatCode="&quot;\&quot;#,##0.00;[Red]&quot;\&quot;&quot;\&quot;&quot;\&quot;&quot;\&quot;&quot;\&quot;\-#,##0.00"/>
    <numFmt numFmtId="235" formatCode="#,##0.00\ &quot;F&quot;;\-#,##0.00\ &quot;F&quot;"/>
    <numFmt numFmtId="236" formatCode="_-* #,##0.00_-;\-* #,##0.00_-;_-* \-??_-;_-@_-"/>
    <numFmt numFmtId="237" formatCode="_(* #,##0.00_);_(* \(#,##0.00\);_(* &quot;-&quot;_);_(@_)"/>
  </numFmts>
  <fonts count="269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4.4"/>
      <name val="Angsana New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490">
    <xf numFmtId="0" fontId="0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3" fillId="0" borderId="0"/>
    <xf numFmtId="0" fontId="1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8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1" fillId="0" borderId="0"/>
    <xf numFmtId="0" fontId="51" fillId="0" borderId="0" applyNumberForma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97" fillId="0" borderId="0"/>
    <xf numFmtId="191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4" fontId="1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5" fontId="11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26" fillId="0" borderId="0"/>
    <xf numFmtId="0" fontId="26" fillId="0" borderId="0"/>
    <xf numFmtId="224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6" fillId="0" borderId="0"/>
    <xf numFmtId="0" fontId="26" fillId="0" borderId="0"/>
    <xf numFmtId="224" fontId="26" fillId="0" borderId="0"/>
    <xf numFmtId="196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1" fillId="0" borderId="0" applyFont="0" applyFill="0" applyBorder="0" applyAlignment="0" applyProtection="0"/>
    <xf numFmtId="0" fontId="26" fillId="0" borderId="0"/>
    <xf numFmtId="0" fontId="11" fillId="0" borderId="0">
      <alignment vertical="top"/>
    </xf>
    <xf numFmtId="196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224" fontId="26" fillId="0" borderId="0"/>
    <xf numFmtId="0" fontId="26" fillId="0" borderId="0"/>
    <xf numFmtId="224" fontId="26" fillId="0" borderId="0"/>
    <xf numFmtId="224" fontId="26" fillId="0" borderId="0"/>
    <xf numFmtId="0" fontId="26" fillId="0" borderId="0"/>
    <xf numFmtId="224" fontId="26" fillId="0" borderId="0"/>
    <xf numFmtId="165" fontId="1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0" fontId="11" fillId="0" borderId="0"/>
    <xf numFmtId="224" fontId="11" fillId="0" borderId="0"/>
    <xf numFmtId="224" fontId="11" fillId="0" borderId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0" fontId="26" fillId="0" borderId="0"/>
    <xf numFmtId="0" fontId="26" fillId="0" borderId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7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0" fontId="103" fillId="0" borderId="0"/>
    <xf numFmtId="0" fontId="11" fillId="0" borderId="0"/>
    <xf numFmtId="0" fontId="26" fillId="0" borderId="0"/>
    <xf numFmtId="224" fontId="3" fillId="0" borderId="0"/>
    <xf numFmtId="0" fontId="11" fillId="0" borderId="0"/>
    <xf numFmtId="0" fontId="11" fillId="0" borderId="0"/>
    <xf numFmtId="224" fontId="3" fillId="0" borderId="0"/>
    <xf numFmtId="0" fontId="11" fillId="0" borderId="0"/>
    <xf numFmtId="224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1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4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1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1" fillId="5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4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1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1" fillId="7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4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1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1" fillId="9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4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1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1" fillId="2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4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1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1" fillId="4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4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1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9" fontId="11" fillId="0" borderId="0" applyProtection="0">
      <protection locked="0"/>
    </xf>
    <xf numFmtId="0" fontId="27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1" fillId="18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4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1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1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4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1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1" fillId="20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4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1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1" fillId="22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4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1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1" fillId="18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4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1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1" fillId="10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4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1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50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50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50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50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50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50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50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50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50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50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50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50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200" fontId="108" fillId="0" borderId="0"/>
    <xf numFmtId="201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50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50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50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50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50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50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50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50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50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50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50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50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1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1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202" fontId="11" fillId="0" borderId="0" applyFill="0" applyBorder="0" applyAlignment="0"/>
    <xf numFmtId="189" fontId="113" fillId="0" borderId="0" applyFill="0" applyBorder="0" applyAlignment="0"/>
    <xf numFmtId="175" fontId="11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79" fillId="22" borderId="7" applyNumberFormat="0" applyAlignment="0" applyProtection="0"/>
    <xf numFmtId="0" fontId="252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2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3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3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2" fillId="0" borderId="0" applyFont="0" applyFill="0" applyBorder="0" applyAlignment="0" applyProtection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204" fontId="11" fillId="0" borderId="0"/>
    <xf numFmtId="225" fontId="21" fillId="0" borderId="0"/>
    <xf numFmtId="234" fontId="2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236" fontId="4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4" fillId="0" borderId="0"/>
    <xf numFmtId="226" fontId="44" fillId="0" borderId="0"/>
    <xf numFmtId="235" fontId="89" fillId="0" borderId="0"/>
    <xf numFmtId="235" fontId="43" fillId="0" borderId="0"/>
    <xf numFmtId="182" fontId="44" fillId="0" borderId="0"/>
    <xf numFmtId="227" fontId="3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5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9" fontId="113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6" fontId="11" fillId="0" borderId="0">
      <protection locked="0"/>
    </xf>
    <xf numFmtId="207" fontId="44" fillId="0" borderId="0" applyFont="0" applyFill="0" applyBorder="0" applyAlignment="0" applyProtection="0"/>
    <xf numFmtId="183" fontId="43" fillId="0" borderId="0"/>
    <xf numFmtId="183" fontId="89" fillId="0" borderId="0"/>
    <xf numFmtId="208" fontId="11" fillId="0" borderId="0"/>
    <xf numFmtId="0" fontId="45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9" fontId="21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9" fontId="113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4" fontId="11" fillId="0" borderId="0"/>
    <xf numFmtId="224" fontId="11" fillId="0" borderId="0"/>
    <xf numFmtId="0" fontId="8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10" fontId="7" fillId="0" borderId="0">
      <alignment horizontal="right"/>
    </xf>
    <xf numFmtId="228" fontId="11" fillId="0" borderId="0" applyBorder="0" applyProtection="0"/>
    <xf numFmtId="228" fontId="11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5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5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11" fontId="119" fillId="46" borderId="0">
      <alignment horizontal="left" vertical="top"/>
    </xf>
    <xf numFmtId="0" fontId="82" fillId="0" borderId="14" applyNumberFormat="0" applyFill="0" applyAlignment="0" applyProtection="0"/>
    <xf numFmtId="0" fontId="256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6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7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7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8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8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12" fontId="120" fillId="0" borderId="23">
      <alignment horizontal="left"/>
    </xf>
    <xf numFmtId="213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4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4" fontId="11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9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9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5" fontId="11" fillId="0" borderId="0"/>
    <xf numFmtId="174" fontId="125" fillId="0" borderId="0"/>
    <xf numFmtId="1" fontId="11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9" fontId="113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86" fillId="0" borderId="25" applyNumberFormat="0" applyFill="0" applyAlignment="0" applyProtection="0"/>
    <xf numFmtId="0" fontId="260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60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6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7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219" fontId="43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1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1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9" fillId="0" borderId="0"/>
    <xf numFmtId="173" fontId="177" fillId="0" borderId="0"/>
    <xf numFmtId="0" fontId="116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43" fillId="0" borderId="0"/>
    <xf numFmtId="224" fontId="34" fillId="0" borderId="0"/>
    <xf numFmtId="0" fontId="249" fillId="0" borderId="0"/>
    <xf numFmtId="0" fontId="11" fillId="0" borderId="0"/>
    <xf numFmtId="0" fontId="8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224" fontId="34" fillId="0" borderId="0"/>
    <xf numFmtId="0" fontId="3" fillId="0" borderId="0"/>
    <xf numFmtId="0" fontId="11" fillId="0" borderId="0"/>
    <xf numFmtId="0" fontId="249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89" fillId="0" borderId="0"/>
    <xf numFmtId="0" fontId="7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89" fillId="0" borderId="0"/>
    <xf numFmtId="0" fontId="249" fillId="0" borderId="0"/>
    <xf numFmtId="0" fontId="11" fillId="0" borderId="0"/>
    <xf numFmtId="0" fontId="7" fillId="0" borderId="0"/>
    <xf numFmtId="0" fontId="8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4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7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3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7" fillId="0" borderId="0"/>
    <xf numFmtId="0" fontId="249" fillId="0" borderId="0"/>
    <xf numFmtId="0" fontId="89" fillId="0" borderId="0"/>
    <xf numFmtId="0" fontId="11" fillId="0" borderId="0"/>
    <xf numFmtId="0" fontId="6" fillId="0" borderId="0"/>
    <xf numFmtId="0" fontId="34" fillId="0" borderId="0"/>
    <xf numFmtId="0" fontId="3" fillId="0" borderId="0"/>
    <xf numFmtId="0" fontId="248" fillId="0" borderId="0"/>
    <xf numFmtId="0" fontId="249" fillId="0" borderId="0"/>
    <xf numFmtId="0" fontId="262" fillId="0" borderId="0"/>
    <xf numFmtId="0" fontId="3" fillId="0" borderId="0"/>
    <xf numFmtId="0" fontId="11" fillId="0" borderId="0"/>
    <xf numFmtId="0" fontId="43" fillId="0" borderId="0"/>
    <xf numFmtId="0" fontId="34" fillId="0" borderId="0"/>
    <xf numFmtId="0" fontId="11" fillId="0" borderId="0"/>
    <xf numFmtId="0" fontId="7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9" fillId="0" borderId="0"/>
    <xf numFmtId="0" fontId="249" fillId="0" borderId="0"/>
    <xf numFmtId="0" fontId="43" fillId="0" borderId="0"/>
    <xf numFmtId="0" fontId="3" fillId="0" borderId="0"/>
    <xf numFmtId="0" fontId="11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7" fillId="0" borderId="0"/>
    <xf numFmtId="0" fontId="262" fillId="0" borderId="0"/>
    <xf numFmtId="0" fontId="249" fillId="0" borderId="0"/>
    <xf numFmtId="0" fontId="11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7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6" fillId="0" borderId="0"/>
    <xf numFmtId="0" fontId="7" fillId="0" borderId="0" applyNumberFormat="0" applyFill="0" applyBorder="0" applyAlignment="0" applyProtection="0"/>
    <xf numFmtId="0" fontId="249" fillId="0" borderId="0"/>
    <xf numFmtId="0" fontId="3" fillId="0" borderId="0" applyNumberFormat="0" applyFill="0" applyBorder="0" applyAlignment="0" applyProtection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11" fillId="0" borderId="0"/>
    <xf numFmtId="0" fontId="24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8" fillId="0" borderId="0"/>
    <xf numFmtId="0" fontId="249" fillId="0" borderId="0"/>
    <xf numFmtId="0" fontId="249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249" fillId="0" borderId="0"/>
    <xf numFmtId="0" fontId="6" fillId="0" borderId="0"/>
    <xf numFmtId="0" fontId="3" fillId="0" borderId="0" applyNumberFormat="0" applyFill="0" applyBorder="0" applyAlignment="0" applyProtection="0"/>
    <xf numFmtId="224" fontId="34" fillId="0" borderId="0"/>
    <xf numFmtId="0" fontId="249" fillId="0" borderId="0"/>
    <xf numFmtId="0" fontId="11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49" fillId="0" borderId="0"/>
    <xf numFmtId="0" fontId="6" fillId="0" borderId="0"/>
    <xf numFmtId="0" fontId="3" fillId="0" borderId="0" applyNumberFormat="0" applyFill="0" applyBorder="0" applyAlignment="0" applyProtection="0"/>
    <xf numFmtId="224" fontId="34" fillId="0" borderId="0"/>
    <xf numFmtId="0" fontId="249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11" fillId="0" borderId="0"/>
    <xf numFmtId="0" fontId="3" fillId="0" borderId="0"/>
    <xf numFmtId="224" fontId="34" fillId="0" borderId="0"/>
    <xf numFmtId="0" fontId="11" fillId="0" borderId="0"/>
    <xf numFmtId="0" fontId="11" fillId="0" borderId="0" applyNumberFormat="0" applyFill="0" applyBorder="0" applyAlignment="0" applyProtection="0"/>
    <xf numFmtId="0" fontId="249" fillId="0" borderId="0"/>
    <xf numFmtId="0" fontId="7" fillId="0" borderId="0"/>
    <xf numFmtId="0" fontId="11" fillId="0" borderId="0"/>
    <xf numFmtId="0" fontId="249" fillId="0" borderId="0"/>
    <xf numFmtId="0" fontId="3" fillId="0" borderId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7" fillId="0" borderId="0"/>
    <xf numFmtId="0" fontId="249" fillId="0" borderId="0"/>
    <xf numFmtId="0" fontId="249" fillId="0" borderId="0"/>
    <xf numFmtId="0" fontId="11" fillId="0" borderId="0"/>
    <xf numFmtId="224" fontId="34" fillId="0" borderId="0"/>
    <xf numFmtId="0" fontId="11" fillId="0" borderId="0"/>
    <xf numFmtId="0" fontId="249" fillId="0" borderId="0"/>
    <xf numFmtId="0" fontId="11" fillId="0" borderId="0" applyNumberForma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7" fillId="0" borderId="0"/>
    <xf numFmtId="0" fontId="34" fillId="0" borderId="0"/>
    <xf numFmtId="0" fontId="11" fillId="0" borderId="0"/>
    <xf numFmtId="0" fontId="249" fillId="0" borderId="0"/>
    <xf numFmtId="0" fontId="249" fillId="0" borderId="0"/>
    <xf numFmtId="0" fontId="11" fillId="0" borderId="0" applyNumberFormat="0" applyFill="0" applyBorder="0" applyAlignment="0" applyProtection="0"/>
    <xf numFmtId="0" fontId="11" fillId="0" borderId="0"/>
    <xf numFmtId="0" fontId="249" fillId="0" borderId="0"/>
    <xf numFmtId="0" fontId="249" fillId="0" borderId="0"/>
    <xf numFmtId="0" fontId="3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3" fillId="0" borderId="0" applyNumberFormat="0" applyFill="0" applyBorder="0" applyAlignment="0" applyProtection="0"/>
    <xf numFmtId="0" fontId="11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7" fillId="0" borderId="0"/>
    <xf numFmtId="0" fontId="11" fillId="0" borderId="0"/>
    <xf numFmtId="0" fontId="11" fillId="0" borderId="0"/>
    <xf numFmtId="233" fontId="34" fillId="0" borderId="0"/>
    <xf numFmtId="0" fontId="3" fillId="0" borderId="0"/>
    <xf numFmtId="0" fontId="34" fillId="0" borderId="0"/>
    <xf numFmtId="0" fontId="7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43" fillId="0" borderId="0"/>
    <xf numFmtId="0" fontId="43" fillId="0" borderId="0"/>
    <xf numFmtId="0" fontId="249" fillId="0" borderId="0"/>
    <xf numFmtId="0" fontId="34" fillId="0" borderId="0"/>
    <xf numFmtId="0" fontId="11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11" fillId="0" borderId="0"/>
    <xf numFmtId="224" fontId="3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11" fillId="0" borderId="0" applyNumberFormat="0" applyFill="0" applyBorder="0" applyAlignment="0" applyProtection="0"/>
    <xf numFmtId="224" fontId="34" fillId="0" borderId="0"/>
    <xf numFmtId="0" fontId="11" fillId="0" borderId="0" applyNumberFormat="0" applyFill="0" applyBorder="0" applyAlignment="0" applyProtection="0"/>
    <xf numFmtId="224" fontId="34" fillId="0" borderId="0"/>
    <xf numFmtId="224" fontId="34" fillId="0" borderId="0"/>
    <xf numFmtId="0" fontId="11" fillId="0" borderId="0" applyNumberFormat="0" applyFill="0" applyBorder="0" applyAlignment="0" applyProtection="0"/>
    <xf numFmtId="0" fontId="249" fillId="0" borderId="0"/>
    <xf numFmtId="0" fontId="11" fillId="0" borderId="0" applyNumberFormat="0" applyFill="0" applyBorder="0" applyAlignment="0" applyProtection="0"/>
    <xf numFmtId="0" fontId="11" fillId="0" borderId="0"/>
    <xf numFmtId="0" fontId="7" fillId="0" borderId="0"/>
    <xf numFmtId="0" fontId="249" fillId="0" borderId="0"/>
    <xf numFmtId="0" fontId="7" fillId="0" borderId="0"/>
    <xf numFmtId="0" fontId="11" fillId="0" borderId="0"/>
    <xf numFmtId="0" fontId="7" fillId="0" borderId="0"/>
    <xf numFmtId="0" fontId="3" fillId="0" borderId="0"/>
    <xf numFmtId="0" fontId="7" fillId="0" borderId="0"/>
    <xf numFmtId="0" fontId="11" fillId="0" borderId="0"/>
    <xf numFmtId="0" fontId="249" fillId="0" borderId="0"/>
    <xf numFmtId="0" fontId="7" fillId="0" borderId="0"/>
    <xf numFmtId="0" fontId="26" fillId="0" borderId="0"/>
    <xf numFmtId="0" fontId="249" fillId="0" borderId="0"/>
    <xf numFmtId="0" fontId="263" fillId="0" borderId="0"/>
    <xf numFmtId="0" fontId="3" fillId="0" borderId="0"/>
    <xf numFmtId="0" fontId="11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9" fillId="0" borderId="0"/>
    <xf numFmtId="0" fontId="249" fillId="0" borderId="0"/>
    <xf numFmtId="0" fontId="43" fillId="0" borderId="0"/>
    <xf numFmtId="0" fontId="249" fillId="0" borderId="0"/>
    <xf numFmtId="0" fontId="3" fillId="0" borderId="0"/>
    <xf numFmtId="0" fontId="43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8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43" fillId="0" borderId="0"/>
    <xf numFmtId="0" fontId="249" fillId="0" borderId="0"/>
    <xf numFmtId="0" fontId="249" fillId="0" borderId="0"/>
    <xf numFmtId="0" fontId="7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43" fillId="0" borderId="0"/>
    <xf numFmtId="0" fontId="249" fillId="0" borderId="0"/>
    <xf numFmtId="0" fontId="11" fillId="0" borderId="0"/>
    <xf numFmtId="0" fontId="249" fillId="0" borderId="0"/>
    <xf numFmtId="0" fontId="249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9" fillId="0" borderId="0"/>
    <xf numFmtId="0" fontId="7" fillId="0" borderId="0"/>
    <xf numFmtId="0" fontId="7" fillId="0" borderId="0"/>
    <xf numFmtId="0" fontId="249" fillId="0" borderId="0"/>
    <xf numFmtId="0" fontId="249" fillId="0" borderId="0"/>
    <xf numFmtId="224" fontId="34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3" fillId="0" borderId="0"/>
    <xf numFmtId="0" fontId="3" fillId="0" borderId="0" applyNumberFormat="0" applyFill="0" applyBorder="0" applyAlignment="0" applyProtection="0"/>
    <xf numFmtId="0" fontId="249" fillId="0" borderId="0"/>
    <xf numFmtId="0" fontId="3" fillId="0" borderId="0" applyNumberFormat="0" applyFill="0" applyBorder="0" applyAlignment="0" applyProtection="0"/>
    <xf numFmtId="0" fontId="249" fillId="0" borderId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220" fontId="11" fillId="0" borderId="0"/>
    <xf numFmtId="0" fontId="133" fillId="0" borderId="0"/>
    <xf numFmtId="0" fontId="190" fillId="0" borderId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11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7" fillId="7" borderId="28" applyNumberFormat="0" applyFont="0" applyAlignment="0" applyProtection="0"/>
    <xf numFmtId="0" fontId="34" fillId="113" borderId="50" applyNumberFormat="0" applyFont="0" applyAlignment="0" applyProtection="0"/>
    <xf numFmtId="0" fontId="3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1" fillId="7" borderId="28" applyNumberFormat="0" applyFont="0" applyAlignment="0" applyProtection="0"/>
    <xf numFmtId="0" fontId="43" fillId="7" borderId="28" applyNumberFormat="0" applyFont="0" applyAlignment="0" applyProtection="0"/>
    <xf numFmtId="0" fontId="11" fillId="0" borderId="0"/>
    <xf numFmtId="196" fontId="43" fillId="0" borderId="0" applyFont="0" applyFill="0" applyBorder="0" applyAlignment="0" applyProtection="0"/>
    <xf numFmtId="0" fontId="88" fillId="22" borderId="29" applyNumberFormat="0" applyAlignment="0" applyProtection="0"/>
    <xf numFmtId="0" fontId="264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4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9" fontId="113" fillId="0" borderId="0" applyFill="0" applyBorder="0" applyAlignment="0"/>
    <xf numFmtId="170" fontId="113" fillId="0" borderId="0" applyFill="0" applyBorder="0" applyAlignment="0"/>
    <xf numFmtId="203" fontId="113" fillId="0" borderId="0" applyFill="0" applyBorder="0" applyAlignment="0"/>
    <xf numFmtId="189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1" fillId="0" borderId="0">
      <alignment vertical="justify"/>
    </xf>
    <xf numFmtId="0" fontId="43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22" fontId="11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11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1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3" fontId="11" fillId="0" borderId="0" applyBorder="0" applyProtection="0">
      <alignment horizontal="right"/>
    </xf>
    <xf numFmtId="183" fontId="11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7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7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9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0" fontId="11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1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4" fontId="11" fillId="0" borderId="0"/>
    <xf numFmtId="0" fontId="3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1" fillId="0" borderId="0"/>
    <xf numFmtId="224" fontId="11" fillId="0" borderId="0"/>
    <xf numFmtId="224" fontId="11" fillId="0" borderId="0"/>
    <xf numFmtId="0" fontId="11" fillId="0" borderId="0"/>
    <xf numFmtId="224" fontId="3" fillId="0" borderId="0"/>
    <xf numFmtId="224" fontId="42" fillId="0" borderId="0"/>
    <xf numFmtId="224" fontId="34" fillId="0" borderId="0"/>
    <xf numFmtId="224" fontId="34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11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6" fontId="155" fillId="0" borderId="0" applyFont="0" applyFill="0" applyBorder="0" applyAlignment="0" applyProtection="0"/>
    <xf numFmtId="188" fontId="155" fillId="0" borderId="0" applyFont="0" applyFill="0" applyBorder="0" applyAlignment="0" applyProtection="0"/>
    <xf numFmtId="37" fontId="129" fillId="0" borderId="0"/>
    <xf numFmtId="185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224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7" fillId="0" borderId="0"/>
    <xf numFmtId="0" fontId="11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31" fontId="26" fillId="0" borderId="0" applyFill="0" applyBorder="0" applyAlignment="0" applyProtection="0"/>
    <xf numFmtId="232" fontId="26" fillId="0" borderId="0" applyFill="0" applyBorder="0" applyAlignment="0" applyProtection="0"/>
    <xf numFmtId="188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3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8" fontId="175" fillId="0" borderId="0" applyFont="0" applyFill="0" applyBorder="0" applyAlignment="0" applyProtection="0"/>
    <xf numFmtId="197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32">
    <xf numFmtId="0" fontId="0" fillId="0" borderId="0" xfId="0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 applyProtection="1">
      <alignment horizontal="left" vertical="center"/>
      <protection locked="0"/>
    </xf>
    <xf numFmtId="171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08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" fillId="0" borderId="0" xfId="1081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 applyProtection="1">
      <alignment horizontal="center" vertical="center"/>
      <protection locked="0"/>
    </xf>
    <xf numFmtId="171" fontId="2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41" fontId="2" fillId="0" borderId="0" xfId="1180" applyNumberFormat="1" applyFont="1" applyFill="1" applyBorder="1" applyAlignment="1">
      <alignment horizontal="right" vertical="center"/>
    </xf>
    <xf numFmtId="41" fontId="2" fillId="0" borderId="0" xfId="1081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0" xfId="1081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Border="1" applyAlignment="1">
      <alignment horizontal="left" vertical="center"/>
    </xf>
    <xf numFmtId="17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08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12" fillId="0" borderId="0" xfId="108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71" fontId="15" fillId="0" borderId="0" xfId="193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left" vertical="center"/>
    </xf>
    <xf numFmtId="41" fontId="15" fillId="0" borderId="0" xfId="1930" applyNumberFormat="1" applyFont="1" applyFill="1" applyAlignment="1">
      <alignment vertical="center"/>
    </xf>
    <xf numFmtId="41" fontId="15" fillId="0" borderId="0" xfId="1930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2194" applyFont="1" applyFill="1" applyAlignment="1">
      <alignment vertical="center"/>
    </xf>
    <xf numFmtId="0" fontId="2" fillId="0" borderId="0" xfId="2194" applyFont="1" applyFill="1" applyAlignment="1">
      <alignment vertical="top"/>
    </xf>
    <xf numFmtId="0" fontId="2" fillId="0" borderId="0" xfId="2194" applyFont="1" applyFill="1" applyBorder="1" applyAlignment="1">
      <alignment vertical="center"/>
    </xf>
    <xf numFmtId="37" fontId="2" fillId="0" borderId="0" xfId="2194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71" fontId="2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18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left" vertical="center" indent="2"/>
    </xf>
    <xf numFmtId="41" fontId="2" fillId="0" borderId="41" xfId="1081" applyNumberFormat="1" applyFont="1" applyFill="1" applyBorder="1" applyAlignment="1">
      <alignment horizontal="right" vertical="center"/>
    </xf>
    <xf numFmtId="41" fontId="2" fillId="0" borderId="41" xfId="118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indent="4"/>
    </xf>
    <xf numFmtId="41" fontId="2" fillId="0" borderId="42" xfId="1180" applyNumberFormat="1" applyFont="1" applyFill="1" applyBorder="1" applyAlignment="1">
      <alignment horizontal="right" vertical="center"/>
    </xf>
    <xf numFmtId="41" fontId="2" fillId="0" borderId="42" xfId="108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wrapText="1"/>
    </xf>
    <xf numFmtId="41" fontId="2" fillId="0" borderId="0" xfId="108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2" fillId="0" borderId="0" xfId="1180" applyNumberFormat="1" applyFont="1" applyFill="1" applyBorder="1" applyAlignment="1">
      <alignment horizontal="center" vertical="center"/>
    </xf>
    <xf numFmtId="41" fontId="2" fillId="0" borderId="42" xfId="1180" applyNumberFormat="1" applyFont="1" applyFill="1" applyBorder="1" applyAlignment="1">
      <alignment horizontal="center" vertical="center"/>
    </xf>
    <xf numFmtId="41" fontId="12" fillId="0" borderId="0" xfId="1180" applyNumberFormat="1" applyFont="1" applyFill="1" applyAlignment="1">
      <alignment horizontal="right" vertical="center"/>
    </xf>
    <xf numFmtId="41" fontId="2" fillId="0" borderId="42" xfId="0" applyNumberFormat="1" applyFont="1" applyFill="1" applyBorder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1" fontId="12" fillId="0" borderId="0" xfId="1180" applyNumberFormat="1" applyFont="1" applyFill="1" applyBorder="1" applyAlignment="1">
      <alignment horizontal="right" vertical="center"/>
    </xf>
    <xf numFmtId="171" fontId="2" fillId="0" borderId="0" xfId="1930" applyNumberFormat="1" applyFont="1" applyFill="1" applyAlignment="1">
      <alignment horizontal="left" vertical="center"/>
    </xf>
    <xf numFmtId="171" fontId="12" fillId="0" borderId="0" xfId="193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vertical="center"/>
    </xf>
    <xf numFmtId="41" fontId="2" fillId="0" borderId="43" xfId="1081" applyNumberFormat="1" applyFont="1" applyFill="1" applyBorder="1" applyAlignment="1">
      <alignment horizontal="right" vertical="center"/>
    </xf>
    <xf numFmtId="43" fontId="2" fillId="0" borderId="0" xfId="1081" applyNumberFormat="1" applyFont="1" applyFill="1" applyBorder="1" applyAlignment="1">
      <alignment horizontal="right" vertical="center"/>
    </xf>
    <xf numFmtId="43" fontId="2" fillId="0" borderId="41" xfId="108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176" fontId="2" fillId="0" borderId="0" xfId="1180" applyNumberFormat="1" applyFont="1" applyFill="1" applyAlignment="1">
      <alignment horizontal="right" vertical="center"/>
    </xf>
    <xf numFmtId="176" fontId="2" fillId="0" borderId="0" xfId="1081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6" fontId="2" fillId="0" borderId="42" xfId="118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0" fontId="12" fillId="0" borderId="0" xfId="219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5"/>
    </xf>
    <xf numFmtId="41" fontId="2" fillId="0" borderId="43" xfId="1180" applyNumberFormat="1" applyFont="1" applyFill="1" applyBorder="1" applyAlignment="1">
      <alignment horizontal="right" vertical="center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41" fontId="2" fillId="0" borderId="42" xfId="0" applyNumberFormat="1" applyFont="1" applyFill="1" applyBorder="1" applyAlignment="1" applyProtection="1">
      <alignment vertical="center"/>
      <protection locked="0"/>
    </xf>
    <xf numFmtId="41" fontId="2" fillId="0" borderId="13" xfId="1081" applyNumberFormat="1" applyFont="1" applyFill="1" applyBorder="1" applyAlignment="1">
      <alignment horizontal="right" vertical="center"/>
    </xf>
    <xf numFmtId="41" fontId="2" fillId="0" borderId="13" xfId="1180" applyNumberFormat="1" applyFont="1" applyFill="1" applyBorder="1" applyAlignment="1">
      <alignment horizontal="right" vertical="center"/>
    </xf>
    <xf numFmtId="177" fontId="2" fillId="0" borderId="0" xfId="118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horizontal="center" wrapText="1"/>
    </xf>
    <xf numFmtId="0" fontId="2" fillId="0" borderId="0" xfId="2194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43" fontId="2" fillId="0" borderId="0" xfId="1081" applyFont="1" applyFill="1" applyAlignment="1">
      <alignment vertical="center"/>
    </xf>
    <xf numFmtId="177" fontId="2" fillId="0" borderId="0" xfId="1081" applyNumberFormat="1" applyFont="1" applyFill="1" applyBorder="1" applyAlignment="1">
      <alignment horizontal="right" vertical="center"/>
    </xf>
    <xf numFmtId="171" fontId="5" fillId="0" borderId="0" xfId="2653" quotePrefix="1" applyNumberFormat="1" applyFont="1" applyFill="1" applyBorder="1" applyAlignment="1">
      <alignment horizontal="center" vertical="center"/>
    </xf>
    <xf numFmtId="171" fontId="20" fillId="0" borderId="0" xfId="2653" applyNumberFormat="1" applyFont="1" applyFill="1" applyBorder="1" applyAlignment="1">
      <alignment vertical="center"/>
    </xf>
    <xf numFmtId="171" fontId="17" fillId="0" borderId="0" xfId="2653" applyNumberFormat="1" applyFont="1" applyFill="1" applyBorder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41" fontId="19" fillId="0" borderId="0" xfId="1180" applyNumberFormat="1" applyFont="1" applyFill="1" applyAlignment="1">
      <alignment horizontal="right" vertical="center"/>
    </xf>
    <xf numFmtId="41" fontId="19" fillId="0" borderId="0" xfId="1180" applyNumberFormat="1" applyFont="1" applyFill="1" applyAlignment="1">
      <alignment vertical="center"/>
    </xf>
    <xf numFmtId="0" fontId="19" fillId="0" borderId="0" xfId="0" applyFont="1" applyFill="1"/>
    <xf numFmtId="171" fontId="17" fillId="0" borderId="0" xfId="2653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right" vertical="center"/>
    </xf>
    <xf numFmtId="41" fontId="20" fillId="0" borderId="0" xfId="1272" applyNumberFormat="1" applyFont="1" applyFill="1" applyAlignment="1">
      <alignment vertical="center"/>
    </xf>
    <xf numFmtId="176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Fill="1" applyBorder="1" applyAlignment="1">
      <alignment horizontal="center" vertical="center"/>
    </xf>
    <xf numFmtId="171" fontId="2" fillId="0" borderId="0" xfId="2653" quotePrefix="1" applyNumberFormat="1" applyFont="1" applyFill="1" applyBorder="1" applyAlignment="1">
      <alignment horizontal="center" vertical="center"/>
    </xf>
    <xf numFmtId="41" fontId="20" fillId="0" borderId="43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horizontal="right" vertical="center"/>
    </xf>
    <xf numFmtId="176" fontId="20" fillId="0" borderId="6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Border="1" applyAlignment="1">
      <alignment horizontal="center" vertical="center"/>
    </xf>
    <xf numFmtId="41" fontId="20" fillId="0" borderId="0" xfId="1272" applyNumberFormat="1" applyFont="1" applyFill="1" applyAlignment="1">
      <alignment horizontal="center" vertical="center"/>
    </xf>
    <xf numFmtId="176" fontId="20" fillId="0" borderId="0" xfId="1272" applyNumberFormat="1" applyFont="1" applyFill="1" applyAlignment="1">
      <alignment horizontal="center" vertical="center"/>
    </xf>
    <xf numFmtId="41" fontId="17" fillId="0" borderId="0" xfId="2653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1" fontId="20" fillId="0" borderId="0" xfId="2653" applyNumberFormat="1" applyFont="1" applyFill="1" applyBorder="1" applyAlignment="1">
      <alignment vertical="center"/>
    </xf>
    <xf numFmtId="171" fontId="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vertical="center"/>
    </xf>
    <xf numFmtId="171" fontId="12" fillId="0" borderId="0" xfId="2653" applyNumberFormat="1" applyFont="1" applyFill="1" applyBorder="1" applyAlignment="1">
      <alignment vertical="center"/>
    </xf>
    <xf numFmtId="41" fontId="2" fillId="0" borderId="0" xfId="2653" applyNumberFormat="1" applyFont="1" applyFill="1" applyBorder="1" applyAlignment="1">
      <alignment horizontal="right" vertical="center"/>
    </xf>
    <xf numFmtId="0" fontId="12" fillId="0" borderId="0" xfId="2654" applyFont="1" applyFill="1" applyAlignment="1">
      <alignment vertical="center"/>
    </xf>
    <xf numFmtId="0" fontId="2" fillId="0" borderId="0" xfId="2654" applyFont="1" applyFill="1" applyAlignment="1">
      <alignment vertical="center"/>
    </xf>
    <xf numFmtId="0" fontId="2" fillId="0" borderId="0" xfId="2654" applyFont="1" applyFill="1" applyAlignment="1">
      <alignment vertical="top"/>
    </xf>
    <xf numFmtId="41" fontId="2" fillId="0" borderId="0" xfId="1272" applyNumberFormat="1" applyFont="1" applyFill="1" applyAlignment="1">
      <alignment horizontal="right" vertical="center"/>
    </xf>
    <xf numFmtId="41" fontId="2" fillId="0" borderId="0" xfId="1272" applyNumberFormat="1" applyFont="1" applyFill="1" applyBorder="1" applyAlignment="1">
      <alignment horizontal="right" vertical="center"/>
    </xf>
    <xf numFmtId="171" fontId="2" fillId="0" borderId="0" xfId="2653" applyNumberFormat="1" applyFont="1" applyFill="1" applyBorder="1" applyAlignment="1">
      <alignment horizontal="center" vertical="center"/>
    </xf>
    <xf numFmtId="171" fontId="12" fillId="0" borderId="0" xfId="2653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Alignment="1">
      <alignment horizontal="right" vertical="center"/>
    </xf>
    <xf numFmtId="172" fontId="2" fillId="0" borderId="13" xfId="1081" applyNumberFormat="1" applyFont="1" applyFill="1" applyBorder="1" applyAlignment="1">
      <alignment horizontal="right" vertical="center"/>
    </xf>
    <xf numFmtId="0" fontId="4" fillId="0" borderId="0" xfId="2654" applyFont="1" applyFill="1" applyAlignment="1">
      <alignment vertical="center"/>
    </xf>
    <xf numFmtId="0" fontId="5" fillId="0" borderId="0" xfId="2654" applyFont="1" applyFill="1" applyAlignment="1">
      <alignment vertical="center"/>
    </xf>
    <xf numFmtId="0" fontId="5" fillId="0" borderId="0" xfId="2654" applyFont="1" applyFill="1" applyAlignment="1">
      <alignment vertical="top"/>
    </xf>
    <xf numFmtId="171" fontId="22" fillId="0" borderId="0" xfId="2653" applyNumberFormat="1" applyFont="1" applyFill="1" applyBorder="1" applyAlignment="1">
      <alignment vertical="center"/>
    </xf>
    <xf numFmtId="171" fontId="22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horizontal="centerContinuous" vertical="center"/>
    </xf>
    <xf numFmtId="41" fontId="23" fillId="0" borderId="0" xfId="2653" applyNumberFormat="1" applyFont="1" applyFill="1" applyBorder="1" applyAlignment="1">
      <alignment horizontal="center" vertical="center"/>
    </xf>
    <xf numFmtId="41" fontId="23" fillId="0" borderId="0" xfId="2653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1" fontId="23" fillId="0" borderId="42" xfId="0" applyNumberFormat="1" applyFont="1" applyFill="1" applyBorder="1" applyAlignment="1">
      <alignment horizontal="center" vertical="center"/>
    </xf>
    <xf numFmtId="171" fontId="23" fillId="0" borderId="0" xfId="2653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center" vertical="center"/>
    </xf>
    <xf numFmtId="41" fontId="22" fillId="0" borderId="0" xfId="1272" applyNumberFormat="1" applyFont="1" applyFill="1" applyAlignment="1">
      <alignment horizontal="right" vertical="center"/>
    </xf>
    <xf numFmtId="41" fontId="22" fillId="0" borderId="0" xfId="1272" applyNumberFormat="1" applyFont="1" applyFill="1" applyAlignment="1">
      <alignment vertical="center"/>
    </xf>
    <xf numFmtId="41" fontId="22" fillId="0" borderId="0" xfId="1180" applyNumberFormat="1" applyFont="1" applyFill="1" applyBorder="1" applyAlignment="1">
      <alignment horizontal="right" vertical="center"/>
    </xf>
    <xf numFmtId="171" fontId="24" fillId="0" borderId="0" xfId="2653" applyNumberFormat="1" applyFont="1" applyFill="1" applyBorder="1" applyAlignment="1">
      <alignment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176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176" fontId="22" fillId="0" borderId="42" xfId="1081" applyNumberFormat="1" applyFont="1" applyFill="1" applyBorder="1" applyAlignment="1">
      <alignment vertical="center"/>
    </xf>
    <xf numFmtId="176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13" xfId="1081" applyNumberFormat="1" applyFont="1" applyFill="1" applyBorder="1" applyAlignment="1">
      <alignment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2" fillId="0" borderId="0" xfId="2653" applyNumberFormat="1" applyFont="1" applyFill="1" applyBorder="1" applyAlignment="1">
      <alignment horizontal="center" vertical="center"/>
    </xf>
    <xf numFmtId="177" fontId="24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vertical="center"/>
    </xf>
    <xf numFmtId="177" fontId="23" fillId="0" borderId="0" xfId="2653" applyNumberFormat="1" applyFont="1" applyFill="1" applyBorder="1" applyAlignment="1">
      <alignment horizontal="center" vertical="center"/>
    </xf>
    <xf numFmtId="177" fontId="22" fillId="0" borderId="0" xfId="1272" applyNumberFormat="1" applyFont="1" applyFill="1" applyBorder="1" applyAlignment="1">
      <alignment vertical="center"/>
    </xf>
    <xf numFmtId="171" fontId="23" fillId="0" borderId="0" xfId="2653" applyNumberFormat="1" applyFont="1" applyFill="1" applyBorder="1" applyAlignment="1">
      <alignment horizontal="left" vertical="center"/>
    </xf>
    <xf numFmtId="171" fontId="22" fillId="0" borderId="0" xfId="2653" applyNumberFormat="1" applyFont="1" applyFill="1" applyBorder="1" applyAlignment="1">
      <alignment horizontal="left" vertical="center"/>
    </xf>
    <xf numFmtId="10" fontId="2" fillId="0" borderId="0" xfId="2695" applyNumberFormat="1" applyFont="1" applyFill="1" applyAlignment="1">
      <alignment vertical="center"/>
    </xf>
    <xf numFmtId="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1" fontId="35" fillId="0" borderId="0" xfId="0" applyNumberFormat="1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81" fontId="22" fillId="0" borderId="0" xfId="2653" applyNumberFormat="1" applyFont="1" applyFill="1" applyBorder="1" applyAlignment="1">
      <alignment horizontal="center" vertical="center"/>
    </xf>
    <xf numFmtId="172" fontId="2" fillId="0" borderId="13" xfId="1081" applyNumberFormat="1" applyFont="1" applyFill="1" applyBorder="1" applyAlignment="1" applyProtection="1">
      <alignment vertical="center"/>
      <protection locked="0"/>
    </xf>
    <xf numFmtId="176" fontId="2" fillId="0" borderId="42" xfId="1081" applyNumberFormat="1" applyFont="1" applyFill="1" applyBorder="1" applyAlignment="1">
      <alignment horizontal="center" vertical="center"/>
    </xf>
    <xf numFmtId="172" fontId="2" fillId="0" borderId="0" xfId="1081" applyNumberFormat="1" applyFont="1" applyFill="1" applyBorder="1" applyAlignment="1">
      <alignment horizontal="right" vertical="center"/>
    </xf>
    <xf numFmtId="172" fontId="2" fillId="0" borderId="42" xfId="1081" applyNumberFormat="1" applyFont="1" applyFill="1" applyBorder="1" applyAlignment="1">
      <alignment horizontal="right" vertical="center"/>
    </xf>
    <xf numFmtId="172" fontId="2" fillId="0" borderId="43" xfId="1081" applyNumberFormat="1" applyFont="1" applyFill="1" applyBorder="1" applyAlignment="1">
      <alignment horizontal="right" vertical="center"/>
    </xf>
    <xf numFmtId="41" fontId="20" fillId="0" borderId="42" xfId="1272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right" vertical="center"/>
    </xf>
    <xf numFmtId="41" fontId="20" fillId="0" borderId="0" xfId="1272" applyNumberFormat="1" applyFont="1" applyFill="1" applyBorder="1" applyAlignment="1">
      <alignment vertical="center"/>
    </xf>
    <xf numFmtId="176" fontId="20" fillId="0" borderId="42" xfId="1272" applyNumberFormat="1" applyFont="1" applyFill="1" applyBorder="1" applyAlignment="1">
      <alignment horizontal="right" vertical="center"/>
    </xf>
    <xf numFmtId="41" fontId="22" fillId="0" borderId="0" xfId="1180" applyNumberFormat="1" applyFont="1" applyFill="1" applyAlignment="1">
      <alignment horizontal="right" vertical="center"/>
    </xf>
    <xf numFmtId="41" fontId="22" fillId="0" borderId="0" xfId="1180" applyNumberFormat="1" applyFont="1" applyFill="1" applyAlignment="1">
      <alignment vertical="center"/>
    </xf>
    <xf numFmtId="0" fontId="22" fillId="0" borderId="0" xfId="0" applyFont="1" applyFill="1"/>
    <xf numFmtId="178" fontId="22" fillId="0" borderId="0" xfId="1180" applyNumberFormat="1" applyFont="1" applyFill="1" applyBorder="1" applyAlignment="1">
      <alignment horizontal="center" vertical="center"/>
    </xf>
    <xf numFmtId="41" fontId="22" fillId="0" borderId="0" xfId="1180" applyNumberFormat="1" applyFont="1" applyFill="1" applyBorder="1" applyAlignment="1">
      <alignment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41" fontId="22" fillId="0" borderId="0" xfId="2653" applyNumberFormat="1" applyFont="1" applyFill="1" applyBorder="1" applyAlignment="1">
      <alignment horizontal="right" vertical="center"/>
    </xf>
    <xf numFmtId="41" fontId="22" fillId="0" borderId="0" xfId="2653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80" fontId="22" fillId="0" borderId="0" xfId="1180" applyNumberFormat="1" applyFont="1" applyFill="1" applyAlignment="1">
      <alignment horizontal="right" vertical="center"/>
    </xf>
    <xf numFmtId="181" fontId="20" fillId="0" borderId="0" xfId="2653" applyNumberFormat="1" applyFont="1" applyFill="1" applyBorder="1" applyAlignment="1">
      <alignment horizontal="center" vertical="center"/>
    </xf>
    <xf numFmtId="177" fontId="20" fillId="0" borderId="13" xfId="1272" applyNumberFormat="1" applyFont="1" applyFill="1" applyBorder="1" applyAlignment="1">
      <alignment horizontal="right" vertical="center"/>
    </xf>
    <xf numFmtId="176" fontId="20" fillId="0" borderId="42" xfId="1272" applyNumberFormat="1" applyFont="1" applyFill="1" applyBorder="1" applyAlignment="1">
      <alignment horizontal="center" vertical="center"/>
    </xf>
    <xf numFmtId="41" fontId="26" fillId="0" borderId="0" xfId="0" applyNumberFormat="1" applyFont="1" applyFill="1" applyAlignment="1">
      <alignment horizontal="right" vertical="center"/>
    </xf>
    <xf numFmtId="180" fontId="22" fillId="0" borderId="42" xfId="1180" applyNumberFormat="1" applyFont="1" applyFill="1" applyBorder="1" applyAlignment="1">
      <alignment horizontal="right" vertical="center"/>
    </xf>
    <xf numFmtId="0" fontId="21" fillId="0" borderId="0" xfId="0" applyFont="1" applyFill="1"/>
    <xf numFmtId="41" fontId="37" fillId="0" borderId="0" xfId="1272" applyNumberFormat="1" applyFont="1" applyFill="1" applyBorder="1" applyAlignment="1">
      <alignment horizontal="right" vertical="center"/>
    </xf>
    <xf numFmtId="180" fontId="22" fillId="0" borderId="13" xfId="1180" applyNumberFormat="1" applyFont="1" applyFill="1" applyBorder="1" applyAlignment="1">
      <alignment horizontal="right" vertical="center"/>
    </xf>
    <xf numFmtId="178" fontId="22" fillId="0" borderId="42" xfId="1180" applyNumberFormat="1" applyFont="1" applyFill="1" applyBorder="1" applyAlignment="1">
      <alignment horizontal="center" vertical="center"/>
    </xf>
    <xf numFmtId="179" fontId="2" fillId="0" borderId="43" xfId="1180" applyNumberFormat="1" applyFont="1" applyFill="1" applyBorder="1" applyAlignment="1">
      <alignment horizontal="right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176" fontId="20" fillId="0" borderId="0" xfId="1272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horizontal="right" vertical="center"/>
    </xf>
    <xf numFmtId="180" fontId="2" fillId="0" borderId="13" xfId="1180" applyNumberFormat="1" applyFont="1" applyFill="1" applyBorder="1" applyAlignment="1">
      <alignment horizontal="right" vertical="center"/>
    </xf>
    <xf numFmtId="0" fontId="12" fillId="0" borderId="0" xfId="1740" applyFont="1" applyFill="1" applyAlignment="1">
      <alignment vertical="center"/>
    </xf>
    <xf numFmtId="171" fontId="2" fillId="0" borderId="0" xfId="1740" applyNumberFormat="1" applyFont="1" applyFill="1" applyAlignment="1">
      <alignment vertical="center"/>
    </xf>
    <xf numFmtId="0" fontId="2" fillId="0" borderId="0" xfId="1740" applyFont="1" applyFill="1" applyAlignment="1">
      <alignment horizontal="left" vertical="center" indent="3"/>
    </xf>
    <xf numFmtId="41" fontId="36" fillId="0" borderId="0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horizontal="center" vertical="center"/>
    </xf>
    <xf numFmtId="10" fontId="2" fillId="0" borderId="0" xfId="2695" applyNumberFormat="1" applyFont="1" applyFill="1" applyBorder="1" applyAlignment="1">
      <alignment horizontal="right" vertical="center"/>
    </xf>
    <xf numFmtId="0" fontId="6" fillId="0" borderId="0" xfId="0" applyFont="1" applyFill="1"/>
    <xf numFmtId="177" fontId="22" fillId="0" borderId="0" xfId="1081" applyNumberFormat="1" applyFont="1" applyFill="1" applyAlignment="1">
      <alignment vertical="center"/>
    </xf>
    <xf numFmtId="41" fontId="23" fillId="0" borderId="0" xfId="2653" applyNumberFormat="1" applyFont="1" applyFill="1" applyBorder="1" applyAlignment="1">
      <alignment horizontal="center" vertical="center" wrapText="1"/>
    </xf>
    <xf numFmtId="177" fontId="20" fillId="0" borderId="0" xfId="1272" applyNumberFormat="1" applyFont="1" applyFill="1" applyAlignment="1">
      <alignment horizontal="center" vertical="center"/>
    </xf>
    <xf numFmtId="177" fontId="20" fillId="0" borderId="42" xfId="1272" applyNumberFormat="1" applyFont="1" applyFill="1" applyBorder="1" applyAlignment="1">
      <alignment horizontal="center" vertical="center"/>
    </xf>
    <xf numFmtId="41" fontId="22" fillId="0" borderId="0" xfId="2653" applyNumberFormat="1" applyFont="1" applyFill="1" applyBorder="1" applyAlignment="1">
      <alignment vertical="center" wrapText="1"/>
    </xf>
    <xf numFmtId="41" fontId="23" fillId="0" borderId="6" xfId="2653" applyNumberFormat="1" applyFont="1" applyFill="1" applyBorder="1" applyAlignment="1">
      <alignment vertical="center" wrapText="1"/>
    </xf>
    <xf numFmtId="172" fontId="2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2" fillId="0" borderId="0" xfId="1081" applyNumberFormat="1" applyFont="1" applyFill="1" applyAlignment="1">
      <alignment vertical="center"/>
    </xf>
    <xf numFmtId="41" fontId="35" fillId="0" borderId="0" xfId="1081" applyNumberFormat="1" applyFont="1" applyFill="1" applyAlignment="1">
      <alignment horizontal="right" vertical="center"/>
    </xf>
    <xf numFmtId="172" fontId="5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Fill="1" applyBorder="1" applyAlignment="1">
      <alignment horizontal="center" vertical="top" wrapText="1"/>
    </xf>
    <xf numFmtId="172" fontId="2" fillId="0" borderId="42" xfId="1081" applyNumberFormat="1" applyFont="1" applyFill="1" applyBorder="1" applyAlignment="1">
      <alignment horizontal="left" vertical="center" indent="1"/>
    </xf>
    <xf numFmtId="177" fontId="22" fillId="0" borderId="0" xfId="1272" applyNumberFormat="1" applyFont="1" applyFill="1" applyAlignment="1">
      <alignment vertical="center"/>
    </xf>
    <xf numFmtId="177" fontId="23" fillId="0" borderId="0" xfId="1081" applyNumberFormat="1" applyFont="1" applyFill="1" applyAlignment="1">
      <alignment vertical="center"/>
    </xf>
    <xf numFmtId="177" fontId="23" fillId="0" borderId="0" xfId="1081" applyNumberFormat="1" applyFont="1" applyFill="1" applyBorder="1" applyAlignment="1">
      <alignment vertical="center"/>
    </xf>
    <xf numFmtId="177" fontId="22" fillId="0" borderId="0" xfId="1180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Alignment="1">
      <alignment horizontal="right" vertical="center"/>
    </xf>
    <xf numFmtId="177" fontId="20" fillId="0" borderId="0" xfId="1272" applyNumberFormat="1" applyFont="1" applyFill="1" applyAlignment="1">
      <alignment vertical="center"/>
    </xf>
    <xf numFmtId="177" fontId="17" fillId="0" borderId="0" xfId="2653" applyNumberFormat="1" applyFont="1" applyFill="1" applyBorder="1" applyAlignment="1">
      <alignment horizontal="center" vertical="center"/>
    </xf>
    <xf numFmtId="177" fontId="20" fillId="0" borderId="0" xfId="1272" applyNumberFormat="1" applyFont="1" applyFill="1" applyBorder="1" applyAlignment="1">
      <alignment vertical="center"/>
    </xf>
    <xf numFmtId="0" fontId="20" fillId="0" borderId="0" xfId="0" applyFont="1" applyFill="1"/>
    <xf numFmtId="171" fontId="17" fillId="0" borderId="0" xfId="0" applyNumberFormat="1" applyFont="1" applyFill="1" applyAlignment="1">
      <alignment vertical="center"/>
    </xf>
    <xf numFmtId="171" fontId="17" fillId="0" borderId="0" xfId="0" applyNumberFormat="1" applyFont="1" applyFill="1" applyAlignment="1">
      <alignment horizontal="center" vertical="center"/>
    </xf>
    <xf numFmtId="41" fontId="247" fillId="0" borderId="0" xfId="0" applyNumberFormat="1" applyFont="1" applyFill="1"/>
    <xf numFmtId="177" fontId="22" fillId="0" borderId="0" xfId="1081" applyNumberFormat="1" applyFont="1" applyFill="1" applyBorder="1" applyAlignment="1">
      <alignment vertical="center"/>
    </xf>
    <xf numFmtId="177" fontId="22" fillId="0" borderId="0" xfId="1180" applyNumberFormat="1" applyFont="1" applyFill="1" applyAlignment="1">
      <alignment vertical="center"/>
    </xf>
    <xf numFmtId="177" fontId="22" fillId="0" borderId="0" xfId="1180" applyNumberFormat="1" applyFont="1" applyFill="1" applyBorder="1" applyAlignment="1">
      <alignment horizontal="right" vertical="center"/>
    </xf>
    <xf numFmtId="177" fontId="22" fillId="0" borderId="0" xfId="2653" applyNumberFormat="1" applyFont="1" applyFill="1" applyBorder="1" applyAlignment="1">
      <alignment vertical="center"/>
    </xf>
    <xf numFmtId="177" fontId="22" fillId="0" borderId="0" xfId="1180" applyNumberFormat="1" applyFont="1" applyFill="1" applyAlignment="1">
      <alignment horizontal="right" vertical="center"/>
    </xf>
    <xf numFmtId="177" fontId="22" fillId="0" borderId="0" xfId="1180" applyNumberFormat="1" applyFont="1" applyFill="1" applyBorder="1" applyAlignment="1">
      <alignment vertical="center"/>
    </xf>
    <xf numFmtId="177" fontId="21" fillId="0" borderId="0" xfId="0" applyNumberFormat="1" applyFont="1" applyFill="1"/>
    <xf numFmtId="177" fontId="22" fillId="0" borderId="42" xfId="1180" applyNumberFormat="1" applyFont="1" applyFill="1" applyBorder="1" applyAlignment="1">
      <alignment horizontal="right" vertical="center"/>
    </xf>
    <xf numFmtId="177" fontId="22" fillId="0" borderId="42" xfId="1081" applyNumberFormat="1" applyFont="1" applyFill="1" applyBorder="1" applyAlignment="1">
      <alignment vertical="center"/>
    </xf>
    <xf numFmtId="177" fontId="22" fillId="0" borderId="42" xfId="2653" applyNumberFormat="1" applyFont="1" applyFill="1" applyBorder="1" applyAlignment="1">
      <alignment vertical="center"/>
    </xf>
    <xf numFmtId="177" fontId="22" fillId="0" borderId="0" xfId="0" applyNumberFormat="1" applyFont="1" applyFill="1"/>
    <xf numFmtId="177" fontId="22" fillId="0" borderId="42" xfId="1180" applyNumberFormat="1" applyFont="1" applyFill="1" applyBorder="1" applyAlignment="1">
      <alignment horizontal="center" vertical="center"/>
    </xf>
    <xf numFmtId="177" fontId="22" fillId="0" borderId="42" xfId="1081" applyNumberFormat="1" applyFont="1" applyFill="1" applyBorder="1" applyAlignment="1">
      <alignment horizontal="right" vertical="center"/>
    </xf>
    <xf numFmtId="177" fontId="22" fillId="0" borderId="43" xfId="1272" applyNumberFormat="1" applyFont="1" applyFill="1" applyBorder="1" applyAlignment="1">
      <alignment horizontal="right" vertical="center"/>
    </xf>
    <xf numFmtId="177" fontId="20" fillId="0" borderId="0" xfId="1117" applyNumberFormat="1" applyFont="1" applyFill="1" applyBorder="1" applyAlignment="1">
      <alignment horizontal="right" vertical="center"/>
    </xf>
    <xf numFmtId="177" fontId="20" fillId="0" borderId="0" xfId="1117" applyNumberFormat="1" applyFont="1" applyFill="1" applyBorder="1" applyAlignment="1">
      <alignment vertical="center"/>
    </xf>
    <xf numFmtId="177" fontId="20" fillId="0" borderId="0" xfId="1117" applyNumberFormat="1" applyFont="1" applyFill="1" applyAlignment="1">
      <alignment horizontal="right" vertical="center"/>
    </xf>
    <xf numFmtId="177" fontId="20" fillId="0" borderId="0" xfId="1180" applyNumberFormat="1" applyFont="1" applyFill="1" applyAlignment="1">
      <alignment horizontal="right" vertical="center"/>
    </xf>
    <xf numFmtId="177" fontId="20" fillId="0" borderId="0" xfId="1180" applyNumberFormat="1" applyFont="1" applyFill="1" applyAlignment="1">
      <alignment vertical="center"/>
    </xf>
    <xf numFmtId="177" fontId="20" fillId="0" borderId="0" xfId="0" applyNumberFormat="1" applyFont="1" applyFill="1"/>
    <xf numFmtId="177" fontId="20" fillId="0" borderId="0" xfId="1272" applyNumberFormat="1" applyFont="1" applyFill="1" applyBorder="1" applyAlignment="1">
      <alignment horizontal="center" vertical="center"/>
    </xf>
    <xf numFmtId="177" fontId="20" fillId="0" borderId="42" xfId="1272" applyNumberFormat="1" applyFont="1" applyFill="1" applyBorder="1" applyAlignment="1">
      <alignment horizontal="right" vertical="center"/>
    </xf>
    <xf numFmtId="177" fontId="20" fillId="0" borderId="42" xfId="1117" applyNumberFormat="1" applyFont="1" applyFill="1" applyBorder="1" applyAlignment="1">
      <alignment horizontal="right" vertical="center"/>
    </xf>
    <xf numFmtId="177" fontId="20" fillId="0" borderId="6" xfId="1272" applyNumberFormat="1" applyFont="1" applyFill="1" applyBorder="1" applyAlignment="1">
      <alignment horizontal="center" vertical="center"/>
    </xf>
    <xf numFmtId="177" fontId="20" fillId="0" borderId="43" xfId="1272" applyNumberFormat="1" applyFont="1" applyFill="1" applyBorder="1" applyAlignment="1">
      <alignment horizontal="right" vertical="center"/>
    </xf>
    <xf numFmtId="177" fontId="2" fillId="0" borderId="42" xfId="1180" applyNumberFormat="1" applyFont="1" applyFill="1" applyBorder="1" applyAlignment="1">
      <alignment horizontal="right" vertical="center"/>
    </xf>
    <xf numFmtId="237" fontId="26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41" fontId="2" fillId="0" borderId="53" xfId="1081" applyNumberFormat="1" applyFont="1" applyFill="1" applyBorder="1" applyAlignment="1">
      <alignment horizontal="right" vertical="center"/>
    </xf>
    <xf numFmtId="41" fontId="2" fillId="0" borderId="53" xfId="1180" applyNumberFormat="1" applyFont="1" applyFill="1" applyBorder="1" applyAlignment="1">
      <alignment horizontal="right" vertical="center"/>
    </xf>
    <xf numFmtId="43" fontId="2" fillId="0" borderId="0" xfId="1081" applyFont="1" applyFill="1" applyBorder="1" applyAlignment="1">
      <alignment vertical="center"/>
    </xf>
    <xf numFmtId="43" fontId="2" fillId="0" borderId="0" xfId="1081" applyFont="1" applyFill="1" applyBorder="1" applyAlignment="1" applyProtection="1">
      <alignment vertical="center"/>
      <protection locked="0"/>
    </xf>
    <xf numFmtId="43" fontId="5" fillId="0" borderId="0" xfId="1081" applyFont="1" applyFill="1" applyAlignment="1">
      <alignment vertical="center"/>
    </xf>
    <xf numFmtId="43" fontId="5" fillId="0" borderId="0" xfId="1081" applyFont="1" applyFill="1" applyBorder="1" applyAlignment="1">
      <alignment vertical="center"/>
    </xf>
    <xf numFmtId="43" fontId="12" fillId="0" borderId="0" xfId="1081" applyFont="1" applyFill="1" applyBorder="1" applyAlignment="1" applyProtection="1">
      <alignment vertical="center"/>
      <protection locked="0"/>
    </xf>
    <xf numFmtId="43" fontId="35" fillId="0" borderId="0" xfId="1081" applyFont="1" applyFill="1" applyAlignment="1">
      <alignment vertical="center"/>
    </xf>
    <xf numFmtId="43" fontId="2" fillId="0" borderId="0" xfId="1081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176" fontId="22" fillId="0" borderId="54" xfId="1272" applyNumberFormat="1" applyFont="1" applyFill="1" applyBorder="1" applyAlignment="1">
      <alignment horizontal="right" vertical="center"/>
    </xf>
    <xf numFmtId="176" fontId="22" fillId="0" borderId="54" xfId="1081" applyNumberFormat="1" applyFont="1" applyFill="1" applyBorder="1" applyAlignment="1">
      <alignment vertical="center"/>
    </xf>
    <xf numFmtId="176" fontId="2" fillId="0" borderId="0" xfId="1180" applyNumberFormat="1" applyFont="1" applyFill="1" applyAlignment="1">
      <alignment horizontal="center" vertical="center"/>
    </xf>
    <xf numFmtId="41" fontId="2" fillId="0" borderId="0" xfId="2653" applyNumberFormat="1" applyFont="1" applyFill="1" applyBorder="1" applyAlignment="1">
      <alignment horizontal="center" vertical="center"/>
    </xf>
    <xf numFmtId="171" fontId="15" fillId="0" borderId="0" xfId="1930" applyNumberFormat="1" applyFont="1" applyFill="1" applyAlignment="1">
      <alignment horizontal="center" vertical="center"/>
    </xf>
    <xf numFmtId="176" fontId="2" fillId="0" borderId="0" xfId="1180" applyNumberFormat="1" applyFont="1" applyFill="1" applyAlignment="1">
      <alignment vertical="center"/>
    </xf>
    <xf numFmtId="41" fontId="2" fillId="0" borderId="6" xfId="1081" applyNumberFormat="1" applyFont="1" applyFill="1" applyBorder="1" applyAlignment="1">
      <alignment horizontal="right" vertical="center"/>
    </xf>
    <xf numFmtId="177" fontId="22" fillId="0" borderId="13" xfId="1272" applyNumberFormat="1" applyFont="1" applyFill="1" applyBorder="1" applyAlignment="1">
      <alignment horizontal="right" vertical="center"/>
    </xf>
    <xf numFmtId="41" fontId="23" fillId="0" borderId="6" xfId="1081" applyNumberFormat="1" applyFont="1" applyFill="1" applyBorder="1" applyAlignment="1">
      <alignment vertical="center"/>
    </xf>
    <xf numFmtId="176" fontId="22" fillId="0" borderId="13" xfId="1272" applyNumberFormat="1" applyFont="1" applyFill="1" applyBorder="1" applyAlignment="1">
      <alignment horizontal="right" vertical="center"/>
    </xf>
    <xf numFmtId="177" fontId="20" fillId="0" borderId="6" xfId="1272" applyNumberFormat="1" applyFont="1" applyFill="1" applyBorder="1" applyAlignment="1">
      <alignment horizontal="right" vertical="center"/>
    </xf>
    <xf numFmtId="41" fontId="20" fillId="0" borderId="6" xfId="1272" applyNumberFormat="1" applyFont="1" applyFill="1" applyBorder="1" applyAlignment="1">
      <alignment horizontal="right" vertical="center"/>
    </xf>
    <xf numFmtId="41" fontId="2" fillId="0" borderId="6" xfId="118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23" fillId="0" borderId="42" xfId="2653" applyNumberFormat="1" applyFont="1" applyFill="1" applyBorder="1" applyAlignment="1">
      <alignment horizontal="center" vertical="center"/>
    </xf>
    <xf numFmtId="0" fontId="4" fillId="0" borderId="0" xfId="2654" applyFont="1" applyFill="1" applyAlignment="1">
      <alignment horizontal="center" vertical="center"/>
    </xf>
    <xf numFmtId="0" fontId="12" fillId="0" borderId="42" xfId="2654" applyFont="1" applyFill="1" applyBorder="1" applyAlignment="1">
      <alignment horizontal="right" vertical="center"/>
    </xf>
    <xf numFmtId="41" fontId="12" fillId="0" borderId="0" xfId="2653" applyNumberFormat="1" applyFont="1" applyFill="1" applyBorder="1" applyAlignment="1">
      <alignment horizontal="center" vertical="center"/>
    </xf>
    <xf numFmtId="41" fontId="17" fillId="0" borderId="42" xfId="2653" applyNumberFormat="1" applyFont="1" applyFill="1" applyBorder="1" applyAlignment="1">
      <alignment horizontal="center" vertical="center"/>
    </xf>
    <xf numFmtId="0" fontId="5" fillId="0" borderId="0" xfId="2654" applyFont="1" applyFill="1" applyAlignment="1">
      <alignment horizontal="center" vertical="center"/>
    </xf>
    <xf numFmtId="41" fontId="12" fillId="0" borderId="0" xfId="1081" applyNumberFormat="1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center"/>
    </xf>
    <xf numFmtId="0" fontId="4" fillId="0" borderId="0" xfId="2194" applyFont="1" applyFill="1" applyBorder="1" applyAlignment="1">
      <alignment horizontal="center" vertical="top"/>
    </xf>
    <xf numFmtId="0" fontId="12" fillId="0" borderId="42" xfId="2194" applyFont="1" applyFill="1" applyBorder="1" applyAlignment="1">
      <alignment horizontal="right" vertical="center"/>
    </xf>
  </cellXfs>
  <cellStyles count="3490">
    <cellStyle name="_x000a_386grabber=M" xfId="1"/>
    <cellStyle name="_x000a_386grabber=M 2" xfId="2"/>
    <cellStyle name="_x000a_386grabber=M 2 2" xfId="3"/>
    <cellStyle name="_x000a_386grabber=M 2 3" xfId="4"/>
    <cellStyle name="_x000a_386grabber=M 2 4" xfId="5"/>
    <cellStyle name="_x000a_386grabber=M 3" xfId="6"/>
    <cellStyle name="_x000a_386grabber=M 3 2" xfId="7"/>
    <cellStyle name="_x000a_386grabber=M 3 3" xfId="8"/>
    <cellStyle name="_x000a_386grabber=M 3 4" xfId="9"/>
    <cellStyle name="_x000a_386grabber=M 3 5" xfId="10"/>
    <cellStyle name="_x000a_386grabber=M 4" xfId="11"/>
    <cellStyle name="_x000a_386grabber=M 4 2" xfId="12"/>
    <cellStyle name="_x000a_386grabber=M 5" xfId="13"/>
    <cellStyle name="_x000a_386grabber=M 6" xfId="14"/>
    <cellStyle name="_x000a_386grabber=M 7" xfId="15"/>
    <cellStyle name="_x000a_386grabber=M 8" xfId="16"/>
    <cellStyle name="_x000a_386grabber=M_++adv011a131a-13t-1 Rev 1 2003" xfId="17"/>
    <cellStyle name="_x000d__x000a_JournalTemplate=C:\COMFO\CTALK\JOURSTD.TPL_x000d__x000a_LbStateAddress=3 3 0 251 1 89 2 311_x000d__x000a_LbStateJou" xfId="18"/>
    <cellStyle name="%" xfId="19"/>
    <cellStyle name="% 2" xfId="20"/>
    <cellStyle name="% 2 2" xfId="21"/>
    <cellStyle name="% 2 3" xfId="22"/>
    <cellStyle name="% 3" xfId="23"/>
    <cellStyle name="% 3 2" xfId="24"/>
    <cellStyle name="% 4" xfId="25"/>
    <cellStyle name="% 4 2" xfId="26"/>
    <cellStyle name="% 5" xfId="27"/>
    <cellStyle name="% 6" xfId="28"/>
    <cellStyle name="%??O%??P%??Q%??R%??S%??T%??U%??V%??W%??X%??Y%??Z%??[%??\%??]%??^%??_%??`%??a%?_AIN Budget 2008 11-13" xfId="29"/>
    <cellStyle name="%_++adv011a131a-13t-1 Rev 1 2003" xfId="30"/>
    <cellStyle name="%_2011 ADC STATEMENT" xfId="31"/>
    <cellStyle name="%_2011 ADC STATEMENT_ADC_LEAD-Q4 '11" xfId="32"/>
    <cellStyle name="%_Actual_SBN_2009_08_Version 3(100909)-EIM Slide update" xfId="33"/>
    <cellStyle name="%_Actual_SBN_2009_08_Version 3(100909)-EIM Slide update 2" xfId="34"/>
    <cellStyle name="%_Actual_SBN_2009_09_Version II (121009)" xfId="35"/>
    <cellStyle name="%_Actual_SBN_2009_09_Version II (121009) 2" xfId="36"/>
    <cellStyle name="%_ADC_Detail_BS_Q1'14" xfId="37"/>
    <cellStyle name="%_ADC_Detail_BS_Q1'14 2" xfId="38"/>
    <cellStyle name="%_ADC_LEAD-Q4 '11" xfId="39"/>
    <cellStyle name="%_AIN OPEX 2011" xfId="40"/>
    <cellStyle name="%_AIN OPEX 2011 2" xfId="41"/>
    <cellStyle name="%_ain sga 2011 rev03" xfId="42"/>
    <cellStyle name="%_AIR BG2012-Draft-revised 3" xfId="43"/>
    <cellStyle name="%_AIS CF_Q1'10" xfId="44"/>
    <cellStyle name="%_AIS CF_Q2'10" xfId="45"/>
    <cellStyle name="%_AIS CF_Q3'10" xfId="46"/>
    <cellStyle name="%_AIS CF_Q4'09-Final" xfId="47"/>
    <cellStyle name="%_AMC-Lead-Q410 ปรับ IFRS" xfId="48"/>
    <cellStyle name="%_Changed CAPEX" xfId="49"/>
    <cellStyle name="%_Changed CAPEX 2" xfId="50"/>
    <cellStyle name="%_Collection Expense_CLMD 2011 (SBN) 21 10 10_ปรับค่าคอมมิสชั่น" xfId="51"/>
    <cellStyle name="%_EIM_SBN_Lead Q3_2009" xfId="52"/>
    <cellStyle name="%_EIM_SBN_Lead Q3_2009 2" xfId="53"/>
    <cellStyle name="%_ITO for FN - 28 Oct" xfId="54"/>
    <cellStyle name="%_ITO for FN - 28 Oct 2" xfId="55"/>
    <cellStyle name="%_PL _Ex com" xfId="56"/>
    <cellStyle name="%_PL _Ex com 2" xfId="57"/>
    <cellStyle name="%_SBN Financial Model_2009_5+7_rev" xfId="58"/>
    <cellStyle name="%_SBN Financial Model_2009_5+7_rev 2" xfId="59"/>
    <cellStyle name="%_SBN_2009_05" xfId="60"/>
    <cellStyle name="%_SBN_2009_05 2" xfId="61"/>
    <cellStyle name="%_SBN_2009_06" xfId="62"/>
    <cellStyle name="%_SBN_2009_06 2" xfId="63"/>
    <cellStyle name="%_SBN_Lead Q1_2009" xfId="64"/>
    <cellStyle name="%_SBN_Lead Q1_2009 2" xfId="65"/>
    <cellStyle name="%_SBN_Lead Q2_2009" xfId="66"/>
    <cellStyle name="%_SBN_Lead Q2_2009 2" xfId="67"/>
    <cellStyle name="%_SBN_Lead Q2_2009_rev2" xfId="68"/>
    <cellStyle name="%_SBN_Lead Q2_2009_rev2 2" xfId="69"/>
    <cellStyle name="%_SBN_Lead Q3_2009_Revised_II" xfId="70"/>
    <cellStyle name="%_SBN_Lead Q3_2009_Revised_II 2" xfId="71"/>
    <cellStyle name="%_SBN_Lead Q3_2010_1" xfId="72"/>
    <cellStyle name="%_SBN_Lead Q3_2010_1 2" xfId="73"/>
    <cellStyle name="%_SBN_Lead Q4_2009_update (version 2)" xfId="74"/>
    <cellStyle name="%_SBN_Lead Q4_2009_update (version 2) 2" xfId="75"/>
    <cellStyle name="%_Support_Collection Expense_CLMD 2011" xfId="76"/>
    <cellStyle name="??" xfId="77"/>
    <cellStyle name="?? [0.00]_ADMAG" xfId="78"/>
    <cellStyle name="?? [0]_PERSONAL" xfId="79"/>
    <cellStyle name="???" xfId="80"/>
    <cellStyle name="???? [0.00]_ADMAG" xfId="81"/>
    <cellStyle name="?????????????????" xfId="82"/>
    <cellStyle name="????????????????? [0]_MOGAS97" xfId="83"/>
    <cellStyle name="??????????????????? [0]_MOGAS97" xfId="84"/>
    <cellStyle name="???????????????????????" xfId="85"/>
    <cellStyle name="???????????????????_MOGAS97" xfId="86"/>
    <cellStyle name="?????????????????_Kluber interim by Nat" xfId="87"/>
    <cellStyle name="????_ADMAG" xfId="88"/>
    <cellStyle name="???[0]_liz-ss" xfId="89"/>
    <cellStyle name="???_'01.11" xfId="90"/>
    <cellStyle name="??_ADMAG" xfId="91"/>
    <cellStyle name="^rmal - Style1" xfId="92"/>
    <cellStyle name="^rmal_base1_1" xfId="93"/>
    <cellStyle name="_$Revenue Buddy forecast yr 2011_Oct-29-10 V 9-Step C (Revised3)" xfId="94"/>
    <cellStyle name="_$Revenue Buddy forecast yr 2011_Oct-29-10 V 9-Step C (Revised3) 2" xfId="95"/>
    <cellStyle name="_$Revenue Buddy forecast yr 2011_Oct-29-10 V 9-Step C (Revised3)_2011 ADC STATEMENT" xfId="96"/>
    <cellStyle name="_2009 ADC STATEMENT" xfId="97"/>
    <cellStyle name="_2009 ADC STATEMENT_$Template budget (Buddy) 2011" xfId="98"/>
    <cellStyle name="_2009 ADC STATEMENT_$Template budget 2011_Revise" xfId="99"/>
    <cellStyle name="_2009 ADC STATEMENT_$Template budget 2011_Revise 2" xfId="100"/>
    <cellStyle name="_2009 ADC STATEMENT_$Template budget 2011_Revise_2011 ADC STATEMENT" xfId="101"/>
    <cellStyle name="_2009 ADC STATEMENT_2010 ADC Rolling forecast 6+6 (10-7-10).1" xfId="102"/>
    <cellStyle name="_2009 ADC STATEMENT_2010 ADC Rolling forecast 6+6 (10-7-10).1 2" xfId="103"/>
    <cellStyle name="_2009 ADC STATEMENT_2010 ADC Rolling forecast 6+6 (10-7-10).1_2011 ADC STATEMENT" xfId="104"/>
    <cellStyle name="_2009 ADC STATEMENT_2010-Cash Flow09" xfId="105"/>
    <cellStyle name="_2009 ADC STATEMENT_2010-Cash Flow09 2" xfId="106"/>
    <cellStyle name="_2009 ADC STATEMENT_2010-Cash Flow09_2011 ADC STATEMENT" xfId="107"/>
    <cellStyle name="_2009 ADC STATEMENT_Inventory" xfId="108"/>
    <cellStyle name="_2009 ADC STATEMENT_Inventory 2" xfId="109"/>
    <cellStyle name="_2009 ADC STATEMENT_Inventory_2011 ADC STATEMENT" xfId="110"/>
    <cellStyle name="_2009 ADC STATEMENT_Template budget 2011_12100" xfId="111"/>
    <cellStyle name="_2009 ADC STATEMENT_Template budget 2011_12100 2" xfId="112"/>
    <cellStyle name="_2009 ADC STATEMENT_Template budget 2011_12100_2011 ADC STATEMENT" xfId="113"/>
    <cellStyle name="_20-30" xfId="114"/>
    <cellStyle name="_20-TEST'04-yim" xfId="115"/>
    <cellStyle name="_30 11" xfId="116"/>
    <cellStyle name="_ADC Budget 2009 (12-12-08)" xfId="117"/>
    <cellStyle name="_ADC Budget 2009 (12-12-08) 2" xfId="118"/>
    <cellStyle name="_ADC Budget 2009 (12-12-08)_$Template budget (Buddy) 2011" xfId="119"/>
    <cellStyle name="_ADC Budget 2009 (12-12-08)_$Template budget (Buddy) 2011 2" xfId="120"/>
    <cellStyle name="_ADC Budget 2009 (12-12-08)_$Template budget (Buddy) 2011_2011 ADC STATEMENT" xfId="121"/>
    <cellStyle name="_ADC Budget 2009 (12-12-08)_$Template budget (Buddy) 2011_2011 ADC STATEMENT_ADC_LEAD-Q4 '11" xfId="122"/>
    <cellStyle name="_ADC Budget 2009 (12-12-08)_$Template budget (Buddy) 2011_ADC_LEAD-Q4 '11" xfId="123"/>
    <cellStyle name="_ADC Budget 2009 (12-12-08)_$Template budget 2011_Revise" xfId="124"/>
    <cellStyle name="_ADC Budget 2009 (12-12-08)_$Template budget 2011_Revise 2" xfId="125"/>
    <cellStyle name="_ADC Budget 2009 (12-12-08)_$Template budget 2011_Revise_2011 ADC STATEMENT" xfId="126"/>
    <cellStyle name="_ADC Budget 2009 (12-12-08)_$Template budget 2011_Revise_2011 ADC STATEMENT_ADC_LEAD-Q4 '11" xfId="127"/>
    <cellStyle name="_ADC Budget 2009 (12-12-08)_$Template budget 2011_Revise_ADC_LEAD-Q4 '11" xfId="128"/>
    <cellStyle name="_ADC Budget 2009 (12-12-08)_2010 ADC Rolling forecast 6+6 (10-7-10).1" xfId="129"/>
    <cellStyle name="_ADC Budget 2009 (12-12-08)_2010 ADC Rolling forecast 6+6 (10-7-10).1 2" xfId="130"/>
    <cellStyle name="_ADC Budget 2009 (12-12-08)_2010 ADC Rolling forecast 6+6 (10-7-10).1_2011 ADC STATEMENT" xfId="131"/>
    <cellStyle name="_ADC Budget 2009 (12-12-08)_2010 ADC Rolling forecast 6+6 (10-7-10).1_2011 ADC STATEMENT_ADC_LEAD-Q4 '11" xfId="132"/>
    <cellStyle name="_ADC Budget 2009 (12-12-08)_2010 ADC Rolling forecast 6+6 (10-7-10).1_ADC_LEAD-Q4 '11" xfId="133"/>
    <cellStyle name="_ADC Budget 2009 (12-12-08)_2010-Cash Flow09" xfId="134"/>
    <cellStyle name="_ADC Budget 2009 (12-12-08)_2010-Cash Flow09 2" xfId="135"/>
    <cellStyle name="_ADC Budget 2009 (12-12-08)_2010-Cash Flow09_2011 ADC STATEMENT" xfId="136"/>
    <cellStyle name="_ADC Budget 2009 (12-12-08)_2010-Cash Flow09_2011 ADC STATEMENT_ADC_LEAD-Q4 '11" xfId="137"/>
    <cellStyle name="_ADC Budget 2009 (12-12-08)_2010-Cash Flow09_ADC_LEAD-Q4 '11" xfId="138"/>
    <cellStyle name="_ADC Budget 2009 (12-12-08)_2011 ADC STATEMENT" xfId="139"/>
    <cellStyle name="_ADC Budget 2009 (12-12-08)_ADC_LEAD-Q4 '11" xfId="140"/>
    <cellStyle name="_ADC Budget 2009 (12-12-08)_ADC-Details BS 4Q2011" xfId="141"/>
    <cellStyle name="_ADC Budget 2009 (12-12-08)_Approce" xfId="142"/>
    <cellStyle name="_ADC Budget 2009 (12-12-08)_Approce_$Template budget (Buddy) 2011" xfId="143"/>
    <cellStyle name="_ADC Budget 2009 (12-12-08)_Approce_$Template budget (Buddy) 2011 2" xfId="144"/>
    <cellStyle name="_ADC Budget 2009 (12-12-08)_Approce_$Template budget (Buddy) 2011_2011 ADC STATEMENT" xfId="145"/>
    <cellStyle name="_ADC Budget 2009 (12-12-08)_Approce_$Template budget (Buddy) 2011_2011 ADC STATEMENT_ADC_LEAD-Q4 '11" xfId="146"/>
    <cellStyle name="_ADC Budget 2009 (12-12-08)_Approce_$Template budget (Buddy) 2011_ADC_LEAD-Q4 '11" xfId="147"/>
    <cellStyle name="_ADC Budget 2009 (12-12-08)_Approce_$Template budget 2011_Revise" xfId="148"/>
    <cellStyle name="_ADC Budget 2009 (12-12-08)_Approce_$Template budget 2011_Revise 2" xfId="149"/>
    <cellStyle name="_ADC Budget 2009 (12-12-08)_Approce_$Template budget 2011_Revise_2011 ADC STATEMENT" xfId="150"/>
    <cellStyle name="_ADC Budget 2009 (12-12-08)_Approce_$Template budget 2011_Revise_2011 ADC STATEMENT_ADC_LEAD-Q4 '11" xfId="151"/>
    <cellStyle name="_ADC Budget 2009 (12-12-08)_Approce_$Template budget 2011_Revise_ADC_LEAD-Q4 '11" xfId="152"/>
    <cellStyle name="_ADC Budget 2009 (12-12-08)_Approce_2010 ADC Rolling forecast 6+6 (10-7-10).1" xfId="153"/>
    <cellStyle name="_ADC Budget 2009 (12-12-08)_Approce_2010 ADC Rolling forecast 6+6 (10-7-10).1 2" xfId="154"/>
    <cellStyle name="_ADC Budget 2009 (12-12-08)_Approce_2010 ADC Rolling forecast 6+6 (10-7-10).1_2011 ADC STATEMENT" xfId="155"/>
    <cellStyle name="_ADC Budget 2009 (12-12-08)_Approce_2010 ADC Rolling forecast 6+6 (10-7-10).1_2011 ADC STATEMENT_ADC_LEAD-Q4 '11" xfId="156"/>
    <cellStyle name="_ADC Budget 2009 (12-12-08)_Approce_2010 ADC Rolling forecast 6+6 (10-7-10).1_ADC_LEAD-Q4 '11" xfId="157"/>
    <cellStyle name="_ADC Budget 2009 (12-12-08)_Approce_2010-Cash Flow09" xfId="158"/>
    <cellStyle name="_ADC Budget 2009 (12-12-08)_Approce_2010-Cash Flow09 2" xfId="159"/>
    <cellStyle name="_ADC Budget 2009 (12-12-08)_Approce_2010-Cash Flow09_2011 ADC STATEMENT" xfId="160"/>
    <cellStyle name="_ADC Budget 2009 (12-12-08)_Approce_2010-Cash Flow09_2011 ADC STATEMENT_ADC_LEAD-Q4 '11" xfId="161"/>
    <cellStyle name="_ADC Budget 2009 (12-12-08)_Approce_2010-Cash Flow09_ADC_LEAD-Q4 '11" xfId="162"/>
    <cellStyle name="_ADC Budget 2009 (12-12-08)_Approce_ADC_LEAD-Q4 '11" xfId="163"/>
    <cellStyle name="_ADC Budget 2009 (12-12-08)_Approce_Template budget 2011_12100" xfId="164"/>
    <cellStyle name="_ADC Budget 2009 (12-12-08)_Approce_Template budget 2011_12100 2" xfId="165"/>
    <cellStyle name="_ADC Budget 2009 (12-12-08)_Approce_Template budget 2011_12100_2011 ADC STATEMENT" xfId="166"/>
    <cellStyle name="_ADC Budget 2009 (12-12-08)_Approce_Template budget 2011_12100_2011 ADC STATEMENT_ADC_LEAD-Q4 '11" xfId="167"/>
    <cellStyle name="_ADC Budget 2009 (12-12-08)_Approce_Template budget 2011_12100_ADC_LEAD-Q4 '11" xfId="168"/>
    <cellStyle name="_ADC Budget 2009 (12-12-08)_Eng-Corp_IDC_Budget-280909(14.30)" xfId="169"/>
    <cellStyle name="_ADC Budget 2009 (12-12-08)_Eng-Corp_IDC_Budget-280909(14.30)_ADC_LEAD-Q4 '11" xfId="170"/>
    <cellStyle name="_ADC Budget 2009 (12-12-08)_Eng-Corp_IDC_Budget-280909(14.30)_Inventory" xfId="171"/>
    <cellStyle name="_ADC Budget 2009 (12-12-08)_Eng-Corp_IDC_Budget-280909(14.30)_Inventory_ADC_LEAD-Q4 '11" xfId="172"/>
    <cellStyle name="_ADC Budget 2009 (12-12-08)_Eng-Corp_IDC_Budget-280909(14.30)_Template budget น้อง 2011" xfId="173"/>
    <cellStyle name="_ADC Budget 2009 (12-12-08)_Eng-Corp_IDC_Budget-280909(14.30)_Template budget น้อง 2011_ADC_LEAD-Q4 '11" xfId="174"/>
    <cellStyle name="_ADC Budget 2009 (12-12-08)_Template budget 2011_12100" xfId="175"/>
    <cellStyle name="_ADC Budget 2009 (12-12-08)_Template budget 2011_12100 2" xfId="176"/>
    <cellStyle name="_ADC Budget 2009 (12-12-08)_Template budget 2011_12100_2011 ADC STATEMENT" xfId="177"/>
    <cellStyle name="_ADC Budget 2009 (12-12-08)_Template budget 2011_12100_2011 ADC STATEMENT_ADC_LEAD-Q4 '11" xfId="178"/>
    <cellStyle name="_ADC Budget 2009 (12-12-08)_Template budget 2011_12100_ADC_LEAD-Q4 '11" xfId="179"/>
    <cellStyle name="_ADC_BUDGET2009_GL &amp; SG&amp;A_ENG+IDC" xfId="180"/>
    <cellStyle name="_ADC_BUDGET2009_GL &amp; SG&amp;A_ENG+IDC_$Template budget (Buddy) 2011" xfId="181"/>
    <cellStyle name="_ADC_BUDGET2009_GL &amp; SG&amp;A_ENG+IDC_$Template budget (Buddy) 2011 2" xfId="182"/>
    <cellStyle name="_ADC_BUDGET2009_GL &amp; SG&amp;A_ENG+IDC_$Template budget (Buddy) 2011_2011 ADC STATEMENT" xfId="183"/>
    <cellStyle name="_ADC_BUDGET2009_GL &amp; SG&amp;A_ENG+IDC_$Template budget (Buddy) 2011_2011 ADC STATEMENT_ADC_LEAD-Q4 '11" xfId="184"/>
    <cellStyle name="_ADC_BUDGET2009_GL &amp; SG&amp;A_ENG+IDC_$Template budget (Buddy) 2011_ADC_LEAD-Q4 '11" xfId="185"/>
    <cellStyle name="_ADC_BUDGET2009_GL &amp; SG&amp;A_ENG+IDC_$Template budget 2011_Revise" xfId="186"/>
    <cellStyle name="_ADC_BUDGET2009_GL &amp; SG&amp;A_ENG+IDC_$Template budget 2011_Revise 2" xfId="187"/>
    <cellStyle name="_ADC_BUDGET2009_GL &amp; SG&amp;A_ENG+IDC_$Template budget 2011_Revise_2011 ADC STATEMENT" xfId="188"/>
    <cellStyle name="_ADC_BUDGET2009_GL &amp; SG&amp;A_ENG+IDC_$Template budget 2011_Revise_2011 ADC STATEMENT_ADC_LEAD-Q4 '11" xfId="189"/>
    <cellStyle name="_ADC_BUDGET2009_GL &amp; SG&amp;A_ENG+IDC_$Template budget 2011_Revise_ADC_LEAD-Q4 '11" xfId="190"/>
    <cellStyle name="_ADC_BUDGET2009_GL &amp; SG&amp;A_ENG+IDC_2010 ADC Rolling forecast 6+6 (10-7-10).1" xfId="191"/>
    <cellStyle name="_ADC_BUDGET2009_GL &amp; SG&amp;A_ENG+IDC_2010 ADC Rolling forecast 6+6 (10-7-10).1 2" xfId="192"/>
    <cellStyle name="_ADC_BUDGET2009_GL &amp; SG&amp;A_ENG+IDC_2010 ADC Rolling forecast 6+6 (10-7-10).1_2011 ADC STATEMENT" xfId="193"/>
    <cellStyle name="_ADC_BUDGET2009_GL &amp; SG&amp;A_ENG+IDC_2010 ADC Rolling forecast 6+6 (10-7-10).1_2011 ADC STATEMENT_ADC_LEAD-Q4 '11" xfId="194"/>
    <cellStyle name="_ADC_BUDGET2009_GL &amp; SG&amp;A_ENG+IDC_2010 ADC Rolling forecast 6+6 (10-7-10).1_ADC_LEAD-Q4 '11" xfId="195"/>
    <cellStyle name="_ADC_BUDGET2009_GL &amp; SG&amp;A_ENG+IDC_2010-Cash Flow09" xfId="196"/>
    <cellStyle name="_ADC_BUDGET2009_GL &amp; SG&amp;A_ENG+IDC_2010-Cash Flow09 2" xfId="197"/>
    <cellStyle name="_ADC_BUDGET2009_GL &amp; SG&amp;A_ENG+IDC_2010-Cash Flow09_2011 ADC STATEMENT" xfId="198"/>
    <cellStyle name="_ADC_BUDGET2009_GL &amp; SG&amp;A_ENG+IDC_2010-Cash Flow09_2011 ADC STATEMENT_ADC_LEAD-Q4 '11" xfId="199"/>
    <cellStyle name="_ADC_BUDGET2009_GL &amp; SG&amp;A_ENG+IDC_2010-Cash Flow09_ADC_LEAD-Q4 '11" xfId="200"/>
    <cellStyle name="_ADC_BUDGET2009_GL &amp; SG&amp;A_ENG+IDC_ADC_LEAD-Q4 '11" xfId="201"/>
    <cellStyle name="_ADC_BUDGET2009_GL &amp; SG&amp;A_ENG+IDC_Eng-Corp_IDC_Budget-280909(14.30)" xfId="202"/>
    <cellStyle name="_ADC_BUDGET2009_GL &amp; SG&amp;A_ENG+IDC_Eng-Corp_IDC_Budget-280909(14.30)_ADC_LEAD-Q4 '11" xfId="203"/>
    <cellStyle name="_ADC_BUDGET2009_GL &amp; SG&amp;A_ENG+IDC_Eng-Corp_IDC_Budget-280909(14.30)_Inventory" xfId="204"/>
    <cellStyle name="_ADC_BUDGET2009_GL &amp; SG&amp;A_ENG+IDC_Eng-Corp_IDC_Budget-280909(14.30)_Inventory_ADC_LEAD-Q4 '11" xfId="205"/>
    <cellStyle name="_ADC_BUDGET2009_GL &amp; SG&amp;A_ENG+IDC_Eng-Corp_IDC_Budget-280909(14.30)_Template budget น้อง 2011" xfId="206"/>
    <cellStyle name="_ADC_BUDGET2009_GL &amp; SG&amp;A_ENG+IDC_Eng-Corp_IDC_Budget-280909(14.30)_Template budget น้อง 2011_ADC_LEAD-Q4 '11" xfId="207"/>
    <cellStyle name="_ADC_BUDGET2009_GL &amp; SG&amp;A_ENG+IDC_Template budget 2011_12100" xfId="208"/>
    <cellStyle name="_ADC_BUDGET2009_GL &amp; SG&amp;A_ENG+IDC_Template budget 2011_12100 2" xfId="209"/>
    <cellStyle name="_ADC_BUDGET2009_GL &amp; SG&amp;A_ENG+IDC_Template budget 2011_12100_2011 ADC STATEMENT" xfId="210"/>
    <cellStyle name="_ADC_BUDGET2009_GL &amp; SG&amp;A_ENG+IDC_Template budget 2011_12100_2011 ADC STATEMENT_ADC_LEAD-Q4 '11" xfId="211"/>
    <cellStyle name="_ADC_BUDGET2009_GL &amp; SG&amp;A_ENG+IDC_Template budget 2011_12100_ADC_LEAD-Q4 '11" xfId="212"/>
    <cellStyle name="_ADC-Admin Dept  BUDGET 2010" xfId="213"/>
    <cellStyle name="_ADC-Admin Dept  BUDGET 2010_$Template budget (Buddy) 2011" xfId="214"/>
    <cellStyle name="_ADC-Admin Dept  BUDGET 2010_$Template budget 2011_Revise" xfId="215"/>
    <cellStyle name="_ADC-Admin Dept  BUDGET 2010_$Template budget 2011_Revise 2" xfId="216"/>
    <cellStyle name="_ADC-Admin Dept  BUDGET 2010_$Template budget 2011_Revise_2011 ADC STATEMENT" xfId="217"/>
    <cellStyle name="_ADC-Admin Dept  BUDGET 2010_2010 ADC Rolling forecast 6+6 (10-7-10).1" xfId="218"/>
    <cellStyle name="_ADC-Admin Dept  BUDGET 2010_2010 ADC Rolling forecast 6+6 (10-7-10).1 2" xfId="219"/>
    <cellStyle name="_ADC-Admin Dept  BUDGET 2010_2010 ADC Rolling forecast 6+6 (10-7-10).1_2011 ADC STATEMENT" xfId="220"/>
    <cellStyle name="_ADC-Admin Dept  BUDGET 2010_2010-Cash Flow09" xfId="221"/>
    <cellStyle name="_ADC-Admin Dept  BUDGET 2010_2010-Cash Flow09 2" xfId="222"/>
    <cellStyle name="_ADC-Admin Dept  BUDGET 2010_2010-Cash Flow09_2011 ADC STATEMENT" xfId="223"/>
    <cellStyle name="_ADC-Admin Dept  BUDGET 2010_Inventory" xfId="224"/>
    <cellStyle name="_ADC-Admin Dept  BUDGET 2010_Inventory 2" xfId="225"/>
    <cellStyle name="_ADC-Admin Dept  BUDGET 2010_Inventory_2011 ADC STATEMENT" xfId="226"/>
    <cellStyle name="_ADC-Admin Dept  BUDGET 2010_Template budget 2011_12100" xfId="227"/>
    <cellStyle name="_ADC-Admin Dept  BUDGET 2010_Template budget 2011_12100 2" xfId="228"/>
    <cellStyle name="_ADC-Admin Dept  BUDGET 2010_Template budget 2011_12100_2011 ADC STATEMENT" xfId="229"/>
    <cellStyle name="_Admin" xfId="230"/>
    <cellStyle name="_Admin_$Template budget (Buddy) 2011" xfId="231"/>
    <cellStyle name="_Admin_$Template budget 2011_Revise" xfId="232"/>
    <cellStyle name="_Admin_$Template budget 2011_Revise 2" xfId="233"/>
    <cellStyle name="_Admin_$Template budget 2011_Revise_2011 ADC STATEMENT" xfId="234"/>
    <cellStyle name="_Admin_2010 ADC Rolling forecast 6+6 (10-7-10).1" xfId="235"/>
    <cellStyle name="_Admin_2010 ADC Rolling forecast 6+6 (10-7-10).1 2" xfId="236"/>
    <cellStyle name="_Admin_2010 ADC Rolling forecast 6+6 (10-7-10).1_2011 ADC STATEMENT" xfId="237"/>
    <cellStyle name="_Admin_2010-Cash Flow09" xfId="238"/>
    <cellStyle name="_Admin_2010-Cash Flow09 2" xfId="239"/>
    <cellStyle name="_Admin_2010-Cash Flow09_2011 ADC STATEMENT" xfId="240"/>
    <cellStyle name="_Admin_Inventory" xfId="241"/>
    <cellStyle name="_Admin_Inventory 2" xfId="242"/>
    <cellStyle name="_Admin_Inventory_2011 ADC STATEMENT" xfId="243"/>
    <cellStyle name="_Admin_Template budget 2011_12100" xfId="244"/>
    <cellStyle name="_Admin_Template budget 2011_12100 2" xfId="245"/>
    <cellStyle name="_Admin_Template budget 2011_12100_2011 ADC STATEMENT" xfId="246"/>
    <cellStyle name="_AGING AR" xfId="247"/>
    <cellStyle name="_AJE - RJE" xfId="248"/>
    <cellStyle name="_Anol_PCC_06.30.05" xfId="249"/>
    <cellStyle name="_Avon interim07_ju" xfId="250"/>
    <cellStyle name="_BB" xfId="251"/>
    <cellStyle name="_BCC_31.12.06" xfId="252"/>
    <cellStyle name="_Best_GL" xfId="253"/>
    <cellStyle name="_Best_GL_$Template budget (Buddy) 2011" xfId="254"/>
    <cellStyle name="_Best_GL_$Template budget 2011_Revise" xfId="255"/>
    <cellStyle name="_Best_GL_$Template budget 2011_Revise 2" xfId="256"/>
    <cellStyle name="_Best_GL_$Template budget 2011_Revise_2011 ADC STATEMENT" xfId="257"/>
    <cellStyle name="_Best_GL_2010 ADC Rolling forecast 6+6 (10-7-10).1" xfId="258"/>
    <cellStyle name="_Best_GL_2010 ADC Rolling forecast 6+6 (10-7-10).1 2" xfId="259"/>
    <cellStyle name="_Best_GL_2010 ADC Rolling forecast 6+6 (10-7-10).1_2011 ADC STATEMENT" xfId="260"/>
    <cellStyle name="_Best_GL_2010-Cash Flow09" xfId="261"/>
    <cellStyle name="_Best_GL_2010-Cash Flow09 2" xfId="262"/>
    <cellStyle name="_Best_GL_2010-Cash Flow09_2011 ADC STATEMENT" xfId="263"/>
    <cellStyle name="_Best_GL_Inventory" xfId="264"/>
    <cellStyle name="_Best_GL_Inventory 2" xfId="265"/>
    <cellStyle name="_Best_GL_Inventory_2011 ADC STATEMENT" xfId="266"/>
    <cellStyle name="_Best_GL_Template budget 2011_12100" xfId="267"/>
    <cellStyle name="_Best_GL_Template budget 2011_12100 2" xfId="268"/>
    <cellStyle name="_Best_GL_Template budget 2011_12100_2011 ADC STATEMENT" xfId="269"/>
    <cellStyle name="_Book1 (2)" xfId="270"/>
    <cellStyle name="_Book1 (2) 2" xfId="271"/>
    <cellStyle name="_Book1 (2)_AIN_PL_BS_2010_06" xfId="272"/>
    <cellStyle name="_Book1 (2)_AIN_PL_BS_2010_06 2" xfId="273"/>
    <cellStyle name="_Book1 (3)" xfId="274"/>
    <cellStyle name="_Book1 (3) 2" xfId="275"/>
    <cellStyle name="_Book1 (3)_AIN_PL_BS_2010_06" xfId="276"/>
    <cellStyle name="_Book1 (3)_AIN_PL_BS_2010_06 2" xfId="277"/>
    <cellStyle name="_Book2" xfId="278"/>
    <cellStyle name="_Book2_AIN_PL_BS_2010_06" xfId="279"/>
    <cellStyle name="_BS" xfId="280"/>
    <cellStyle name="_Budget SBN-- 2011 (2)" xfId="281"/>
    <cellStyle name="_Budget SBN-- 2011 (3)" xfId="282"/>
    <cellStyle name="_Budget-2009-Eng_Appule" xfId="283"/>
    <cellStyle name="_Budget-2009-Eng_Appule_$Template budget (Buddy) 2011" xfId="284"/>
    <cellStyle name="_Budget-2009-Eng_Appule_$Template budget (Buddy) 2011 2" xfId="285"/>
    <cellStyle name="_Budget-2009-Eng_Appule_$Template budget (Buddy) 2011_2011 ADC STATEMENT" xfId="286"/>
    <cellStyle name="_Budget-2009-Eng_Appule_$Template budget (Buddy) 2011_2011 ADC STATEMENT_ADC_LEAD-Q4 '11" xfId="287"/>
    <cellStyle name="_Budget-2009-Eng_Appule_$Template budget (Buddy) 2011_ADC_LEAD-Q4 '11" xfId="288"/>
    <cellStyle name="_Budget-2009-Eng_Appule_$Template budget 2011_Revise" xfId="289"/>
    <cellStyle name="_Budget-2009-Eng_Appule_$Template budget 2011_Revise 2" xfId="290"/>
    <cellStyle name="_Budget-2009-Eng_Appule_$Template budget 2011_Revise_2011 ADC STATEMENT" xfId="291"/>
    <cellStyle name="_Budget-2009-Eng_Appule_$Template budget 2011_Revise_2011 ADC STATEMENT_ADC_LEAD-Q4 '11" xfId="292"/>
    <cellStyle name="_Budget-2009-Eng_Appule_$Template budget 2011_Revise_ADC_LEAD-Q4 '11" xfId="293"/>
    <cellStyle name="_Budget-2009-Eng_Appule_2010 ADC Rolling forecast 6+6 (10-7-10).1" xfId="294"/>
    <cellStyle name="_Budget-2009-Eng_Appule_2010 ADC Rolling forecast 6+6 (10-7-10).1 2" xfId="295"/>
    <cellStyle name="_Budget-2009-Eng_Appule_2010 ADC Rolling forecast 6+6 (10-7-10).1_2011 ADC STATEMENT" xfId="296"/>
    <cellStyle name="_Budget-2009-Eng_Appule_2010 ADC Rolling forecast 6+6 (10-7-10).1_2011 ADC STATEMENT_ADC_LEAD-Q4 '11" xfId="297"/>
    <cellStyle name="_Budget-2009-Eng_Appule_2010 ADC Rolling forecast 6+6 (10-7-10).1_ADC_LEAD-Q4 '11" xfId="298"/>
    <cellStyle name="_Budget-2009-Eng_Appule_2010-Cash Flow09" xfId="299"/>
    <cellStyle name="_Budget-2009-Eng_Appule_2010-Cash Flow09 2" xfId="300"/>
    <cellStyle name="_Budget-2009-Eng_Appule_2010-Cash Flow09_2011 ADC STATEMENT" xfId="301"/>
    <cellStyle name="_Budget-2009-Eng_Appule_2010-Cash Flow09_2011 ADC STATEMENT_ADC_LEAD-Q4 '11" xfId="302"/>
    <cellStyle name="_Budget-2009-Eng_Appule_2010-Cash Flow09_ADC_LEAD-Q4 '11" xfId="303"/>
    <cellStyle name="_Budget-2009-Eng_Appule_ADC_LEAD-Q4 '11" xfId="304"/>
    <cellStyle name="_Budget-2009-Eng_Appule_Eng-Corp_IDC_Budget-280909(14.30)" xfId="305"/>
    <cellStyle name="_Budget-2009-Eng_Appule_Eng-Corp_IDC_Budget-280909(14.30)_ADC_LEAD-Q4 '11" xfId="306"/>
    <cellStyle name="_Budget-2009-Eng_Appule_Eng-Corp_IDC_Budget-280909(14.30)_Inventory" xfId="307"/>
    <cellStyle name="_Budget-2009-Eng_Appule_Eng-Corp_IDC_Budget-280909(14.30)_Inventory_ADC_LEAD-Q4 '11" xfId="308"/>
    <cellStyle name="_Budget-2009-Eng_Appule_Eng-Corp_IDC_Budget-280909(14.30)_Template budget น้อง 2011" xfId="309"/>
    <cellStyle name="_Budget-2009-Eng_Appule_Eng-Corp_IDC_Budget-280909(14.30)_Template budget น้อง 2011_ADC_LEAD-Q4 '11" xfId="310"/>
    <cellStyle name="_Budget-2009-Eng_Appule_Template budget 2011_12100" xfId="311"/>
    <cellStyle name="_Budget-2009-Eng_Appule_Template budget 2011_12100 2" xfId="312"/>
    <cellStyle name="_Budget-2009-Eng_Appule_Template budget 2011_12100_2011 ADC STATEMENT" xfId="313"/>
    <cellStyle name="_Budget-2009-Eng_Appule_Template budget 2011_12100_2011 ADC STATEMENT_ADC_LEAD-Q4 '11" xfId="314"/>
    <cellStyle name="_Budget-2009-Eng_Appule_Template budget 2011_12100_ADC_LEAD-Q4 '11" xfId="315"/>
    <cellStyle name="_Budget-2009-FIN_BBB" xfId="316"/>
    <cellStyle name="_Budget-2009-FIN_BBB_$Template budget (Buddy) 2011" xfId="317"/>
    <cellStyle name="_Budget-2009-FIN_BBB_$Template budget (Buddy) 2011 2" xfId="318"/>
    <cellStyle name="_Budget-2009-FIN_BBB_$Template budget (Buddy) 2011_2011 ADC STATEMENT" xfId="319"/>
    <cellStyle name="_Budget-2009-FIN_BBB_$Template budget (Buddy) 2011_2011 ADC STATEMENT_ADC_LEAD-Q4 '11" xfId="320"/>
    <cellStyle name="_Budget-2009-FIN_BBB_$Template budget (Buddy) 2011_ADC_LEAD-Q4 '11" xfId="321"/>
    <cellStyle name="_Budget-2009-FIN_BBB_$Template budget 2011_Revise" xfId="322"/>
    <cellStyle name="_Budget-2009-FIN_BBB_$Template budget 2011_Revise 2" xfId="323"/>
    <cellStyle name="_Budget-2009-FIN_BBB_$Template budget 2011_Revise_2011 ADC STATEMENT" xfId="324"/>
    <cellStyle name="_Budget-2009-FIN_BBB_$Template budget 2011_Revise_2011 ADC STATEMENT_ADC_LEAD-Q4 '11" xfId="325"/>
    <cellStyle name="_Budget-2009-FIN_BBB_$Template budget 2011_Revise_ADC_LEAD-Q4 '11" xfId="326"/>
    <cellStyle name="_Budget-2009-FIN_BBB_2010 ADC Rolling forecast 6+6 (10-7-10).1" xfId="327"/>
    <cellStyle name="_Budget-2009-FIN_BBB_2010 ADC Rolling forecast 6+6 (10-7-10).1 2" xfId="328"/>
    <cellStyle name="_Budget-2009-FIN_BBB_2010 ADC Rolling forecast 6+6 (10-7-10).1_2011 ADC STATEMENT" xfId="329"/>
    <cellStyle name="_Budget-2009-FIN_BBB_2010 ADC Rolling forecast 6+6 (10-7-10).1_2011 ADC STATEMENT_ADC_LEAD-Q4 '11" xfId="330"/>
    <cellStyle name="_Budget-2009-FIN_BBB_2010 ADC Rolling forecast 6+6 (10-7-10).1_ADC_LEAD-Q4 '11" xfId="331"/>
    <cellStyle name="_Budget-2009-FIN_BBB_2010-Cash Flow09" xfId="332"/>
    <cellStyle name="_Budget-2009-FIN_BBB_2010-Cash Flow09 2" xfId="333"/>
    <cellStyle name="_Budget-2009-FIN_BBB_2010-Cash Flow09_2011 ADC STATEMENT" xfId="334"/>
    <cellStyle name="_Budget-2009-FIN_BBB_2010-Cash Flow09_2011 ADC STATEMENT_ADC_LEAD-Q4 '11" xfId="335"/>
    <cellStyle name="_Budget-2009-FIN_BBB_2010-Cash Flow09_ADC_LEAD-Q4 '11" xfId="336"/>
    <cellStyle name="_Budget-2009-FIN_BBB_ADC_LEAD-Q4 '11" xfId="337"/>
    <cellStyle name="_Budget-2009-FIN_BBB_Eng-Corp_IDC_Budget-280909(14.30)" xfId="338"/>
    <cellStyle name="_Budget-2009-FIN_BBB_Eng-Corp_IDC_Budget-280909(14.30)_ADC_LEAD-Q4 '11" xfId="339"/>
    <cellStyle name="_Budget-2009-FIN_BBB_Eng-Corp_IDC_Budget-280909(14.30)_Inventory" xfId="340"/>
    <cellStyle name="_Budget-2009-FIN_BBB_Eng-Corp_IDC_Budget-280909(14.30)_Inventory_ADC_LEAD-Q4 '11" xfId="341"/>
    <cellStyle name="_Budget-2009-FIN_BBB_Eng-Corp_IDC_Budget-280909(14.30)_Template budget น้อง 2011" xfId="342"/>
    <cellStyle name="_Budget-2009-FIN_BBB_Eng-Corp_IDC_Budget-280909(14.30)_Template budget น้อง 2011_ADC_LEAD-Q4 '11" xfId="343"/>
    <cellStyle name="_Budget-2009-FIN_BBB_Template budget 2011_12100" xfId="344"/>
    <cellStyle name="_Budget-2009-FIN_BBB_Template budget 2011_12100 2" xfId="345"/>
    <cellStyle name="_Budget-2009-FIN_BBB_Template budget 2011_12100_2011 ADC STATEMENT" xfId="346"/>
    <cellStyle name="_Budget-2009-FIN_BBB_Template budget 2011_12100_2011 ADC STATEMENT_ADC_LEAD-Q4 '11" xfId="347"/>
    <cellStyle name="_Budget-2009-FIN_BBB_Template budget 2011_12100_ADC_LEAD-Q4 '11" xfId="348"/>
    <cellStyle name="_Budget-2009-FIN_Corp" xfId="349"/>
    <cellStyle name="_Budget-2009-FIN_Corp_$Template budget (Buddy) 2011" xfId="350"/>
    <cellStyle name="_Budget-2009-FIN_Corp_$Template budget (Buddy) 2011 2" xfId="351"/>
    <cellStyle name="_Budget-2009-FIN_Corp_$Template budget (Buddy) 2011_2011 ADC STATEMENT" xfId="352"/>
    <cellStyle name="_Budget-2009-FIN_Corp_$Template budget (Buddy) 2011_2011 ADC STATEMENT_ADC_LEAD-Q4 '11" xfId="353"/>
    <cellStyle name="_Budget-2009-FIN_Corp_$Template budget (Buddy) 2011_ADC_LEAD-Q4 '11" xfId="354"/>
    <cellStyle name="_Budget-2009-FIN_Corp_$Template budget 2011_Revise" xfId="355"/>
    <cellStyle name="_Budget-2009-FIN_Corp_$Template budget 2011_Revise 2" xfId="356"/>
    <cellStyle name="_Budget-2009-FIN_Corp_$Template budget 2011_Revise_2011 ADC STATEMENT" xfId="357"/>
    <cellStyle name="_Budget-2009-FIN_Corp_$Template budget 2011_Revise_2011 ADC STATEMENT_ADC_LEAD-Q4 '11" xfId="358"/>
    <cellStyle name="_Budget-2009-FIN_Corp_$Template budget 2011_Revise_ADC_LEAD-Q4 '11" xfId="359"/>
    <cellStyle name="_Budget-2009-FIN_Corp_2010 ADC Rolling forecast 6+6 (10-7-10).1" xfId="360"/>
    <cellStyle name="_Budget-2009-FIN_Corp_2010 ADC Rolling forecast 6+6 (10-7-10).1 2" xfId="361"/>
    <cellStyle name="_Budget-2009-FIN_Corp_2010 ADC Rolling forecast 6+6 (10-7-10).1_2011 ADC STATEMENT" xfId="362"/>
    <cellStyle name="_Budget-2009-FIN_Corp_2010 ADC Rolling forecast 6+6 (10-7-10).1_2011 ADC STATEMENT_ADC_LEAD-Q4 '11" xfId="363"/>
    <cellStyle name="_Budget-2009-FIN_Corp_2010 ADC Rolling forecast 6+6 (10-7-10).1_ADC_LEAD-Q4 '11" xfId="364"/>
    <cellStyle name="_Budget-2009-FIN_Corp_2010-Cash Flow09" xfId="365"/>
    <cellStyle name="_Budget-2009-FIN_Corp_2010-Cash Flow09 2" xfId="366"/>
    <cellStyle name="_Budget-2009-FIN_Corp_2010-Cash Flow09_2011 ADC STATEMENT" xfId="367"/>
    <cellStyle name="_Budget-2009-FIN_Corp_2010-Cash Flow09_2011 ADC STATEMENT_ADC_LEAD-Q4 '11" xfId="368"/>
    <cellStyle name="_Budget-2009-FIN_Corp_2010-Cash Flow09_ADC_LEAD-Q4 '11" xfId="369"/>
    <cellStyle name="_Budget-2009-FIN_Corp_ADC_LEAD-Q4 '11" xfId="370"/>
    <cellStyle name="_Budget-2009-FIN_Corp_Eng-Corp_IDC_Budget-280909(14.30)" xfId="371"/>
    <cellStyle name="_Budget-2009-FIN_Corp_Eng-Corp_IDC_Budget-280909(14.30)_ADC_LEAD-Q4 '11" xfId="372"/>
    <cellStyle name="_Budget-2009-FIN_Corp_Eng-Corp_IDC_Budget-280909(14.30)_Inventory" xfId="373"/>
    <cellStyle name="_Budget-2009-FIN_Corp_Eng-Corp_IDC_Budget-280909(14.30)_Inventory_ADC_LEAD-Q4 '11" xfId="374"/>
    <cellStyle name="_Budget-2009-FIN_Corp_Eng-Corp_IDC_Budget-280909(14.30)_Template budget น้อง 2011" xfId="375"/>
    <cellStyle name="_Budget-2009-FIN_Corp_Eng-Corp_IDC_Budget-280909(14.30)_Template budget น้อง 2011_ADC_LEAD-Q4 '11" xfId="376"/>
    <cellStyle name="_Budget-2009-FIN_Corp_Template budget 2011_12100" xfId="377"/>
    <cellStyle name="_Budget-2009-FIN_Corp_Template budget 2011_12100 2" xfId="378"/>
    <cellStyle name="_Budget-2009-FIN_Corp_Template budget 2011_12100_2011 ADC STATEMENT" xfId="379"/>
    <cellStyle name="_Budget-2009-FIN_Corp_Template budget 2011_12100_2011 ADC STATEMENT_ADC_LEAD-Q4 '11" xfId="380"/>
    <cellStyle name="_Budget-2009-FIN_Corp_Template budget 2011_12100_ADC_LEAD-Q4 '11" xfId="381"/>
    <cellStyle name="_Budget-2009-MD" xfId="382"/>
    <cellStyle name="_Budget-2009-MD_$Template budget (Buddy) 2011" xfId="383"/>
    <cellStyle name="_Budget-2009-MD_$Template budget (Buddy) 2011 2" xfId="384"/>
    <cellStyle name="_Budget-2009-MD_$Template budget (Buddy) 2011_2011 ADC STATEMENT" xfId="385"/>
    <cellStyle name="_Budget-2009-MD_$Template budget (Buddy) 2011_2011 ADC STATEMENT_ADC_LEAD-Q4 '11" xfId="386"/>
    <cellStyle name="_Budget-2009-MD_$Template budget (Buddy) 2011_ADC_LEAD-Q4 '11" xfId="387"/>
    <cellStyle name="_Budget-2009-MD_$Template budget 2011_Revise" xfId="388"/>
    <cellStyle name="_Budget-2009-MD_$Template budget 2011_Revise 2" xfId="389"/>
    <cellStyle name="_Budget-2009-MD_$Template budget 2011_Revise_2011 ADC STATEMENT" xfId="390"/>
    <cellStyle name="_Budget-2009-MD_$Template budget 2011_Revise_2011 ADC STATEMENT_ADC_LEAD-Q4 '11" xfId="391"/>
    <cellStyle name="_Budget-2009-MD_$Template budget 2011_Revise_ADC_LEAD-Q4 '11" xfId="392"/>
    <cellStyle name="_Budget-2009-MD_2010 ADC Rolling forecast 6+6 (10-7-10).1" xfId="393"/>
    <cellStyle name="_Budget-2009-MD_2010 ADC Rolling forecast 6+6 (10-7-10).1 2" xfId="394"/>
    <cellStyle name="_Budget-2009-MD_2010 ADC Rolling forecast 6+6 (10-7-10).1_2011 ADC STATEMENT" xfId="395"/>
    <cellStyle name="_Budget-2009-MD_2010 ADC Rolling forecast 6+6 (10-7-10).1_2011 ADC STATEMENT_ADC_LEAD-Q4 '11" xfId="396"/>
    <cellStyle name="_Budget-2009-MD_2010 ADC Rolling forecast 6+6 (10-7-10).1_ADC_LEAD-Q4 '11" xfId="397"/>
    <cellStyle name="_Budget-2009-MD_2010-Cash Flow09" xfId="398"/>
    <cellStyle name="_Budget-2009-MD_2010-Cash Flow09 2" xfId="399"/>
    <cellStyle name="_Budget-2009-MD_2010-Cash Flow09_2011 ADC STATEMENT" xfId="400"/>
    <cellStyle name="_Budget-2009-MD_2010-Cash Flow09_2011 ADC STATEMENT_ADC_LEAD-Q4 '11" xfId="401"/>
    <cellStyle name="_Budget-2009-MD_2010-Cash Flow09_ADC_LEAD-Q4 '11" xfId="402"/>
    <cellStyle name="_Budget-2009-MD_ADC_LEAD-Q4 '11" xfId="403"/>
    <cellStyle name="_Budget-2009-MD_Eng-Corp_IDC_Budget-280909(14.30)" xfId="404"/>
    <cellStyle name="_Budget-2009-MD_Eng-Corp_IDC_Budget-280909(14.30)_ADC_LEAD-Q4 '11" xfId="405"/>
    <cellStyle name="_Budget-2009-MD_Eng-Corp_IDC_Budget-280909(14.30)_Inventory" xfId="406"/>
    <cellStyle name="_Budget-2009-MD_Eng-Corp_IDC_Budget-280909(14.30)_Inventory_ADC_LEAD-Q4 '11" xfId="407"/>
    <cellStyle name="_Budget-2009-MD_Eng-Corp_IDC_Budget-280909(14.30)_Template budget น้อง 2011" xfId="408"/>
    <cellStyle name="_Budget-2009-MD_Eng-Corp_IDC_Budget-280909(14.30)_Template budget น้อง 2011_ADC_LEAD-Q4 '11" xfId="409"/>
    <cellStyle name="_Budget-2009-MD_Template budget 2011_12100" xfId="410"/>
    <cellStyle name="_Budget-2009-MD_Template budget 2011_12100 2" xfId="411"/>
    <cellStyle name="_Budget-2009-MD_Template budget 2011_12100_2011 ADC STATEMENT" xfId="412"/>
    <cellStyle name="_Budget-2009-MD_Template budget 2011_12100_2011 ADC STATEMENT_ADC_LEAD-Q4 '11" xfId="413"/>
    <cellStyle name="_Budget-2009-MD_Template budget 2011_12100_ADC_LEAD-Q4 '11" xfId="414"/>
    <cellStyle name="_Budget-2009-MRK&amp;OP_BBe" xfId="415"/>
    <cellStyle name="_Budget-2009-MRK&amp;OP_BBe_$Template budget (Buddy) 2011" xfId="416"/>
    <cellStyle name="_Budget-2009-MRK&amp;OP_BBe_$Template budget (Buddy) 2011 2" xfId="417"/>
    <cellStyle name="_Budget-2009-MRK&amp;OP_BBe_$Template budget (Buddy) 2011_2011 ADC STATEMENT" xfId="418"/>
    <cellStyle name="_Budget-2009-MRK&amp;OP_BBe_$Template budget (Buddy) 2011_2011 ADC STATEMENT_ADC_LEAD-Q4 '11" xfId="419"/>
    <cellStyle name="_Budget-2009-MRK&amp;OP_BBe_$Template budget (Buddy) 2011_ADC_LEAD-Q4 '11" xfId="420"/>
    <cellStyle name="_Budget-2009-MRK&amp;OP_BBe_$Template budget 2011_Revise" xfId="421"/>
    <cellStyle name="_Budget-2009-MRK&amp;OP_BBe_$Template budget 2011_Revise 2" xfId="422"/>
    <cellStyle name="_Budget-2009-MRK&amp;OP_BBe_$Template budget 2011_Revise_2011 ADC STATEMENT" xfId="423"/>
    <cellStyle name="_Budget-2009-MRK&amp;OP_BBe_$Template budget 2011_Revise_2011 ADC STATEMENT_ADC_LEAD-Q4 '11" xfId="424"/>
    <cellStyle name="_Budget-2009-MRK&amp;OP_BBe_$Template budget 2011_Revise_ADC_LEAD-Q4 '11" xfId="425"/>
    <cellStyle name="_Budget-2009-MRK&amp;OP_BBe_2010 ADC Rolling forecast 6+6 (10-7-10).1" xfId="426"/>
    <cellStyle name="_Budget-2009-MRK&amp;OP_BBe_2010 ADC Rolling forecast 6+6 (10-7-10).1 2" xfId="427"/>
    <cellStyle name="_Budget-2009-MRK&amp;OP_BBe_2010 ADC Rolling forecast 6+6 (10-7-10).1_2011 ADC STATEMENT" xfId="428"/>
    <cellStyle name="_Budget-2009-MRK&amp;OP_BBe_2010 ADC Rolling forecast 6+6 (10-7-10).1_2011 ADC STATEMENT_ADC_LEAD-Q4 '11" xfId="429"/>
    <cellStyle name="_Budget-2009-MRK&amp;OP_BBe_2010 ADC Rolling forecast 6+6 (10-7-10).1_ADC_LEAD-Q4 '11" xfId="430"/>
    <cellStyle name="_Budget-2009-MRK&amp;OP_BBe_2010-Cash Flow09" xfId="431"/>
    <cellStyle name="_Budget-2009-MRK&amp;OP_BBe_2010-Cash Flow09 2" xfId="432"/>
    <cellStyle name="_Budget-2009-MRK&amp;OP_BBe_2010-Cash Flow09_2011 ADC STATEMENT" xfId="433"/>
    <cellStyle name="_Budget-2009-MRK&amp;OP_BBe_2010-Cash Flow09_2011 ADC STATEMENT_ADC_LEAD-Q4 '11" xfId="434"/>
    <cellStyle name="_Budget-2009-MRK&amp;OP_BBe_2010-Cash Flow09_ADC_LEAD-Q4 '11" xfId="435"/>
    <cellStyle name="_Budget-2009-MRK&amp;OP_BBe_ADC_LEAD-Q4 '11" xfId="436"/>
    <cellStyle name="_Budget-2009-MRK&amp;OP_BBe_Eng-Corp_IDC_Budget-280909(14.30)" xfId="437"/>
    <cellStyle name="_Budget-2009-MRK&amp;OP_BBe_Eng-Corp_IDC_Budget-280909(14.30)_ADC_LEAD-Q4 '11" xfId="438"/>
    <cellStyle name="_Budget-2009-MRK&amp;OP_BBe_Eng-Corp_IDC_Budget-280909(14.30)_Inventory" xfId="439"/>
    <cellStyle name="_Budget-2009-MRK&amp;OP_BBe_Eng-Corp_IDC_Budget-280909(14.30)_Inventory_ADC_LEAD-Q4 '11" xfId="440"/>
    <cellStyle name="_Budget-2009-MRK&amp;OP_BBe_Eng-Corp_IDC_Budget-280909(14.30)_Template budget น้อง 2011" xfId="441"/>
    <cellStyle name="_Budget-2009-MRK&amp;OP_BBe_Eng-Corp_IDC_Budget-280909(14.30)_Template budget น้อง 2011_ADC_LEAD-Q4 '11" xfId="442"/>
    <cellStyle name="_Budget-2009-MRK&amp;OP_BBe_Template budget 2011_12100" xfId="443"/>
    <cellStyle name="_Budget-2009-MRK&amp;OP_BBe_Template budget 2011_12100 2" xfId="444"/>
    <cellStyle name="_Budget-2009-MRK&amp;OP_BBe_Template budget 2011_12100_2011 ADC STATEMENT" xfId="445"/>
    <cellStyle name="_Budget-2009-MRK&amp;OP_BBe_Template budget 2011_12100_2011 ADC STATEMENT_ADC_LEAD-Q4 '11" xfId="446"/>
    <cellStyle name="_Budget-2009-MRK&amp;OP_BBe_Template budget 2011_12100_ADC_LEAD-Q4 '11" xfId="447"/>
    <cellStyle name="_Budget-2009-MRK&amp;OP_Corp" xfId="448"/>
    <cellStyle name="_Budget-2009-MRK&amp;OP_Corp_$Template budget (Buddy) 2011" xfId="449"/>
    <cellStyle name="_Budget-2009-MRK&amp;OP_Corp_$Template budget (Buddy) 2011 2" xfId="450"/>
    <cellStyle name="_Budget-2009-MRK&amp;OP_Corp_$Template budget (Buddy) 2011_2011 ADC STATEMENT" xfId="451"/>
    <cellStyle name="_Budget-2009-MRK&amp;OP_Corp_$Template budget (Buddy) 2011_2011 ADC STATEMENT_ADC_LEAD-Q4 '11" xfId="452"/>
    <cellStyle name="_Budget-2009-MRK&amp;OP_Corp_$Template budget (Buddy) 2011_ADC_LEAD-Q4 '11" xfId="453"/>
    <cellStyle name="_Budget-2009-MRK&amp;OP_Corp_$Template budget 2011_Revise" xfId="454"/>
    <cellStyle name="_Budget-2009-MRK&amp;OP_Corp_$Template budget 2011_Revise 2" xfId="455"/>
    <cellStyle name="_Budget-2009-MRK&amp;OP_Corp_$Template budget 2011_Revise_2011 ADC STATEMENT" xfId="456"/>
    <cellStyle name="_Budget-2009-MRK&amp;OP_Corp_$Template budget 2011_Revise_2011 ADC STATEMENT_ADC_LEAD-Q4 '11" xfId="457"/>
    <cellStyle name="_Budget-2009-MRK&amp;OP_Corp_$Template budget 2011_Revise_ADC_LEAD-Q4 '11" xfId="458"/>
    <cellStyle name="_Budget-2009-MRK&amp;OP_Corp_2010 ADC Rolling forecast 6+6 (10-7-10).1" xfId="459"/>
    <cellStyle name="_Budget-2009-MRK&amp;OP_Corp_2010 ADC Rolling forecast 6+6 (10-7-10).1 2" xfId="460"/>
    <cellStyle name="_Budget-2009-MRK&amp;OP_Corp_2010 ADC Rolling forecast 6+6 (10-7-10).1_2011 ADC STATEMENT" xfId="461"/>
    <cellStyle name="_Budget-2009-MRK&amp;OP_Corp_2010 ADC Rolling forecast 6+6 (10-7-10).1_2011 ADC STATEMENT_ADC_LEAD-Q4 '11" xfId="462"/>
    <cellStyle name="_Budget-2009-MRK&amp;OP_Corp_2010 ADC Rolling forecast 6+6 (10-7-10).1_ADC_LEAD-Q4 '11" xfId="463"/>
    <cellStyle name="_Budget-2009-MRK&amp;OP_Corp_2010-Cash Flow09" xfId="464"/>
    <cellStyle name="_Budget-2009-MRK&amp;OP_Corp_2010-Cash Flow09 2" xfId="465"/>
    <cellStyle name="_Budget-2009-MRK&amp;OP_Corp_2010-Cash Flow09_2011 ADC STATEMENT" xfId="466"/>
    <cellStyle name="_Budget-2009-MRK&amp;OP_Corp_2010-Cash Flow09_2011 ADC STATEMENT_ADC_LEAD-Q4 '11" xfId="467"/>
    <cellStyle name="_Budget-2009-MRK&amp;OP_Corp_2010-Cash Flow09_ADC_LEAD-Q4 '11" xfId="468"/>
    <cellStyle name="_Budget-2009-MRK&amp;OP_Corp_ADC_LEAD-Q4 '11" xfId="469"/>
    <cellStyle name="_Budget-2009-MRK&amp;OP_Corp_Eng-Corp_IDC_Budget-280909(14.30)" xfId="470"/>
    <cellStyle name="_Budget-2009-MRK&amp;OP_Corp_Eng-Corp_IDC_Budget-280909(14.30)_ADC_LEAD-Q4 '11" xfId="471"/>
    <cellStyle name="_Budget-2009-MRK&amp;OP_Corp_Eng-Corp_IDC_Budget-280909(14.30)_Inventory" xfId="472"/>
    <cellStyle name="_Budget-2009-MRK&amp;OP_Corp_Eng-Corp_IDC_Budget-280909(14.30)_Inventory_ADC_LEAD-Q4 '11" xfId="473"/>
    <cellStyle name="_Budget-2009-MRK&amp;OP_Corp_Eng-Corp_IDC_Budget-280909(14.30)_Template budget น้อง 2011" xfId="474"/>
    <cellStyle name="_Budget-2009-MRK&amp;OP_Corp_Eng-Corp_IDC_Budget-280909(14.30)_Template budget น้อง 2011_ADC_LEAD-Q4 '11" xfId="475"/>
    <cellStyle name="_Budget-2009-MRK&amp;OP_Corp_Template budget 2011_12100" xfId="476"/>
    <cellStyle name="_Budget-2009-MRK&amp;OP_Corp_Template budget 2011_12100 2" xfId="477"/>
    <cellStyle name="_Budget-2009-MRK&amp;OP_Corp_Template budget 2011_12100_2011 ADC STATEMENT" xfId="478"/>
    <cellStyle name="_Budget-2009-MRK&amp;OP_Corp_Template budget 2011_12100_2011 ADC STATEMENT_ADC_LEAD-Q4 '11" xfId="479"/>
    <cellStyle name="_Budget-2009-MRK&amp;OP_Corp_Template budget 2011_12100_ADC_LEAD-Q4 '11" xfId="480"/>
    <cellStyle name="_Copy of EBITDA by BU_FCST5+7 _YTD aug09" xfId="481"/>
    <cellStyle name="_Copy of EBITDA by BU_FCST5+7 _YTD aug09 2" xfId="482"/>
    <cellStyle name="_Copy of EBITDA by BU_FCST5+7 _YTD aug09_AIN_PL_BS_2010_06" xfId="483"/>
    <cellStyle name="_Copy of EBITDA by BU_FCST5+7 _YTD aug09_AIN_PL_BS_2010_06 2" xfId="484"/>
    <cellStyle name="_Copy of MW SRAXX Spare part Oct 08" xfId="485"/>
    <cellStyle name="_Copy of MW SRAXX Spare part Oct 08 2" xfId="486"/>
    <cellStyle name="_Data Network_Send" xfId="487"/>
    <cellStyle name="_Data Network_Send_AIN_PL_BS_2010_06" xfId="488"/>
    <cellStyle name="_Data Network_Send_ITO for FN - 28 Oct" xfId="489"/>
    <cellStyle name="_detail" xfId="490"/>
    <cellStyle name="_FC Sub BB 2011_Update" xfId="491"/>
    <cellStyle name="_FC Sub BB 2011_Update 2" xfId="492"/>
    <cellStyle name="_FC Sub BB 2011_Update_2011 ADC STATEMENT" xfId="493"/>
    <cellStyle name="_Final AR ratio-BCC" xfId="494"/>
    <cellStyle name="_Finance" xfId="495"/>
    <cellStyle name="_Finance_$Template budget (Buddy) 2011" xfId="496"/>
    <cellStyle name="_Finance_$Template budget 2011_Revise" xfId="497"/>
    <cellStyle name="_Finance_$Template budget 2011_Revise 2" xfId="498"/>
    <cellStyle name="_Finance_$Template budget 2011_Revise_2011 ADC STATEMENT" xfId="499"/>
    <cellStyle name="_Finance_2010 ADC Rolling forecast 6+6 (10-7-10).1" xfId="500"/>
    <cellStyle name="_Finance_2010 ADC Rolling forecast 6+6 (10-7-10).1 2" xfId="501"/>
    <cellStyle name="_Finance_2010 ADC Rolling forecast 6+6 (10-7-10).1_2011 ADC STATEMENT" xfId="502"/>
    <cellStyle name="_Finance_2010-Cash Flow09" xfId="503"/>
    <cellStyle name="_Finance_2010-Cash Flow09 2" xfId="504"/>
    <cellStyle name="_Finance_2010-Cash Flow09_2011 ADC STATEMENT" xfId="505"/>
    <cellStyle name="_Finance_Inventory" xfId="506"/>
    <cellStyle name="_Finance_Inventory 2" xfId="507"/>
    <cellStyle name="_Finance_Inventory_2011 ADC STATEMENT" xfId="508"/>
    <cellStyle name="_Finance_Template budget 2011_12100" xfId="509"/>
    <cellStyle name="_Finance_Template budget 2011_12100 2" xfId="510"/>
    <cellStyle name="_Finance_Template budget 2011_12100_2011 ADC STATEMENT" xfId="511"/>
    <cellStyle name="_GL" xfId="512"/>
    <cellStyle name="_GL_$Template budget (Buddy) 2011" xfId="513"/>
    <cellStyle name="_GL_$Template budget (Buddy) 2011 2" xfId="514"/>
    <cellStyle name="_GL_$Template budget (Buddy) 2011_2011 ADC STATEMENT" xfId="515"/>
    <cellStyle name="_GL_$Template budget (Buddy) 2011_2011 ADC STATEMENT_ADC_LEAD-Q4 '11" xfId="516"/>
    <cellStyle name="_GL_$Template budget (Buddy) 2011_ADC_LEAD-Q4 '11" xfId="517"/>
    <cellStyle name="_GL_$Template budget 2011_Revise" xfId="518"/>
    <cellStyle name="_GL_$Template budget 2011_Revise 2" xfId="519"/>
    <cellStyle name="_GL_$Template budget 2011_Revise_2011 ADC STATEMENT" xfId="520"/>
    <cellStyle name="_GL_$Template budget 2011_Revise_2011 ADC STATEMENT_ADC_LEAD-Q4 '11" xfId="521"/>
    <cellStyle name="_GL_$Template budget 2011_Revise_ADC_LEAD-Q4 '11" xfId="522"/>
    <cellStyle name="_GL_2010 ADC Rolling forecast 6+6 (10-7-10).1" xfId="523"/>
    <cellStyle name="_GL_2010 ADC Rolling forecast 6+6 (10-7-10).1 2" xfId="524"/>
    <cellStyle name="_GL_2010 ADC Rolling forecast 6+6 (10-7-10).1_2011 ADC STATEMENT" xfId="525"/>
    <cellStyle name="_GL_2010 ADC Rolling forecast 6+6 (10-7-10).1_2011 ADC STATEMENT_ADC_LEAD-Q4 '11" xfId="526"/>
    <cellStyle name="_GL_2010 ADC Rolling forecast 6+6 (10-7-10).1_ADC_LEAD-Q4 '11" xfId="527"/>
    <cellStyle name="_GL_2010-Cash Flow09" xfId="528"/>
    <cellStyle name="_GL_2010-Cash Flow09 2" xfId="529"/>
    <cellStyle name="_GL_2010-Cash Flow09_2011 ADC STATEMENT" xfId="530"/>
    <cellStyle name="_GL_2010-Cash Flow09_2011 ADC STATEMENT_ADC_LEAD-Q4 '11" xfId="531"/>
    <cellStyle name="_GL_2010-Cash Flow09_ADC_LEAD-Q4 '11" xfId="532"/>
    <cellStyle name="_GL_ADC_LEAD-Q4 '11" xfId="533"/>
    <cellStyle name="_GL_Eng-Corp_IDC_Budget-280909(14.30)" xfId="534"/>
    <cellStyle name="_GL_Eng-Corp_IDC_Budget-280909(14.30)_ADC_LEAD-Q4 '11" xfId="535"/>
    <cellStyle name="_GL_Eng-Corp_IDC_Budget-280909(14.30)_Inventory" xfId="536"/>
    <cellStyle name="_GL_Eng-Corp_IDC_Budget-280909(14.30)_Inventory_ADC_LEAD-Q4 '11" xfId="537"/>
    <cellStyle name="_GL_Eng-Corp_IDC_Budget-280909(14.30)_Template budget น้อง 2011" xfId="538"/>
    <cellStyle name="_GL_Eng-Corp_IDC_Budget-280909(14.30)_Template budget น้อง 2011_ADC_LEAD-Q4 '11" xfId="539"/>
    <cellStyle name="_GL_Template budget 2011_12100" xfId="540"/>
    <cellStyle name="_GL_Template budget 2011_12100 2" xfId="541"/>
    <cellStyle name="_GL_Template budget 2011_12100_2011 ADC STATEMENT" xfId="542"/>
    <cellStyle name="_GL_Template budget 2011_12100_2011 ADC STATEMENT_ADC_LEAD-Q4 '11" xfId="543"/>
    <cellStyle name="_GL_Template budget 2011_12100_ADC_LEAD-Q4 '11" xfId="544"/>
    <cellStyle name="_Improve Action Node Reliability Sum" xfId="545"/>
    <cellStyle name="_Improve Action Node Reliability Sum_AIN_PL_BS_2010_06" xfId="546"/>
    <cellStyle name="_Improve Action Node Reliability Sum_ITO for FN - 28 Oct" xfId="547"/>
    <cellStyle name="_Ind.xls" xfId="548"/>
    <cellStyle name="_Kluber interim by Nat" xfId="549"/>
    <cellStyle name="_Kluber interim by Nat_AYUDHYA lease" xfId="550"/>
    <cellStyle name="_Kluber interim by Nat_AYUDHYA lease Q3.10" xfId="551"/>
    <cellStyle name="_Kluber interim by Nat_AYUDHYA lease Q4.10" xfId="552"/>
    <cellStyle name="_Kluber interim by Nat_leasing AYUDHYA" xfId="553"/>
    <cellStyle name="_Kluber interim by Nat_MMT AYUDHYA lease Q3" xfId="554"/>
    <cellStyle name="_KPI All" xfId="555"/>
    <cellStyle name="_KPI All_pym" xfId="556"/>
    <cellStyle name="_KPI Recurring On Progress_Apr" xfId="557"/>
    <cellStyle name="_KPI Recurring On Progress_Apr_pym" xfId="558"/>
    <cellStyle name="_Lead Seiko" xfId="559"/>
    <cellStyle name="_LTX-DEC05" xfId="560"/>
    <cellStyle name="_MATAQ2'05" xfId="561"/>
    <cellStyle name="_Opex2009" xfId="562"/>
    <cellStyle name="_Opex2009_AIN_PL_BS_2010_06" xfId="563"/>
    <cellStyle name="_PCC_Q2'05" xfId="564"/>
    <cellStyle name="_PCC_Q'3 05-Tal" xfId="565"/>
    <cellStyle name="_PCC-Tal" xfId="566"/>
    <cellStyle name="_Q2'05-Jeab" xfId="567"/>
    <cellStyle name="_Reduct SGA 2009" xfId="568"/>
    <cellStyle name="_Reduct SGA 2009_AIN_PL_BS_2010_06" xfId="569"/>
    <cellStyle name="_Regional OPEX 2009 (2) (3)" xfId="570"/>
    <cellStyle name="_Regional OPEX 2009 (2) (3)_AIN_PL_BS_2010_06" xfId="571"/>
    <cellStyle name="_Report Region South - February 2009 " xfId="572"/>
    <cellStyle name="_Report Region South - February 2009  2" xfId="573"/>
    <cellStyle name="_Report Region South - February 2009 _AIN_PL_BS_2010_06" xfId="574"/>
    <cellStyle name="_Report Region South - February 2009 _AIN_PL_BS_2010_06 2" xfId="575"/>
    <cellStyle name="_Roche Thailand 2005-1" xfId="576"/>
    <cellStyle name="_ROS_KPI_Update 29.04.09" xfId="577"/>
    <cellStyle name="_ROS_KPI_Update 29.04.09 2" xfId="578"/>
    <cellStyle name="_ROS_KPI_Update 29.04.09_AIN_PL_BS_2010_06" xfId="579"/>
    <cellStyle name="_ROS_KPI_Update 29.04.09_AIN_PL_BS_2010_06 2" xfId="580"/>
    <cellStyle name="_ROS_Update 01.04.09" xfId="581"/>
    <cellStyle name="_ROS_Update 01.04.09_AIN_PL_BS_2010_06" xfId="582"/>
    <cellStyle name="_ROS_Update 14.01.09" xfId="583"/>
    <cellStyle name="_ROS_Update 14.01.09_AIN_PL_BS_2010_06" xfId="584"/>
    <cellStyle name="_salary reconcile-sima" xfId="585"/>
    <cellStyle name="_SBN CAPEX PO Outstanding as of May 09" xfId="586"/>
    <cellStyle name="_SBN Financial Model_2009_5+7_rev" xfId="587"/>
    <cellStyle name="_Seiko 07 31 06" xfId="588"/>
    <cellStyle name="_SG&amp;A_BY COST CENTER" xfId="589"/>
    <cellStyle name="_SG&amp;A_BY COST CENTER 2" xfId="590"/>
    <cellStyle name="_SG&amp;A_BY COST CENTER_AIN_PL_BS_2010_06" xfId="591"/>
    <cellStyle name="_SG&amp;A_BY COST CENTER_AIN_PL_BS_2010_06 2" xfId="592"/>
    <cellStyle name="_SGA  2009  " xfId="593"/>
    <cellStyle name="_SGA  2009  _AIN_PL_BS_2010_06" xfId="594"/>
    <cellStyle name="_Showa-2004-Test" xfId="595"/>
    <cellStyle name="_Sima Top Q2'07" xfId="596"/>
    <cellStyle name="_SimaTech-Dec05" xfId="597"/>
    <cellStyle name="_Template for CAPEX_2011 7 Oct 10 (2)" xfId="598"/>
    <cellStyle name="_Template for CAPEX_2011 7 Oct 10 (2)_AIN OPEX 2011" xfId="599"/>
    <cellStyle name="_Template for CAPEX_2011 7 Oct 10 (2)_ITO for FN - 28 Oct" xfId="600"/>
    <cellStyle name="_Template_August2010" xfId="601"/>
    <cellStyle name="_Template_August2010_AIN OPEX 2011" xfId="602"/>
    <cellStyle name="_Template_August2010_ITO for FN - 28 Oct" xfId="603"/>
    <cellStyle name="_test purchase-Mega" xfId="604"/>
    <cellStyle name="_Test sales-Kluber" xfId="605"/>
    <cellStyle name="_Test sales-Kluber_AYUDHYA lease" xfId="606"/>
    <cellStyle name="_Test sales-Kluber_AYUDHYA lease Q3.10" xfId="607"/>
    <cellStyle name="_Test sales-Kluber_AYUDHYA lease Q4.10" xfId="608"/>
    <cellStyle name="_Test sales-Kluber_leasing AYUDHYA" xfId="609"/>
    <cellStyle name="_Test sales-Kluber_MMT AYUDHYA lease Q3" xfId="610"/>
    <cellStyle name="_Thai Semcon_Top_Midyear_06" xfId="611"/>
    <cellStyle name="_Thai Semcon_Top_Midyear_06_AYUDHYA lease" xfId="612"/>
    <cellStyle name="_Thai Semcon_Top_Midyear_06_AYUDHYA lease Q3.10" xfId="613"/>
    <cellStyle name="_Thai Semcon_Top_Midyear_06_AYUDHYA lease Q4.10" xfId="614"/>
    <cellStyle name="_Thai Semcon_Top_Midyear_06_leasing AYUDHYA" xfId="615"/>
    <cellStyle name="_Thai Semcon_Top_Midyear_06_MMT AYUDHYA lease Q3" xfId="616"/>
    <cellStyle name="_Top Yamasei 31 Dec 06 Additional" xfId="617"/>
    <cellStyle name="_Top Yamasei 31 Dec 06 Additional_AYUDHYA lease" xfId="618"/>
    <cellStyle name="_Top Yamasei 31 Dec 06 Additional_AYUDHYA lease Q3.10" xfId="619"/>
    <cellStyle name="_Top Yamasei 31 Dec 06 Additional_AYUDHYA lease Q4.10" xfId="620"/>
    <cellStyle name="_Top Yamasei 31 Dec 06 Additional_leasing AYUDHYA" xfId="621"/>
    <cellStyle name="_Top Yamasei 31 Dec 06 Additional_MMT AYUDHYA lease Q3" xfId="622"/>
    <cellStyle name="_TOP_KLUBER" xfId="623"/>
    <cellStyle name="_TO-S COST 062008 HF'08" xfId="624"/>
    <cellStyle name="_TO-S COST 062008 HF'08 2" xfId="625"/>
    <cellStyle name="_TO-S COST 062008 HF'08_AIN_PL_BS_2010_06" xfId="626"/>
    <cellStyle name="_TO-S COST 062008 HF'08_AIN_PL_BS_2010_06 2" xfId="627"/>
    <cellStyle name="_TO-S COST 2009_v1" xfId="628"/>
    <cellStyle name="_TO-S COST 2009_v1 2" xfId="629"/>
    <cellStyle name="_TO-S COST 2009_v1_AIN_PL_BS_2010_06" xfId="630"/>
    <cellStyle name="_TO-S COST 2009_v1_AIN_PL_BS_2010_06 2" xfId="631"/>
    <cellStyle name="_TO-S COST 2009_v1_ITO for FN - 28 Oct" xfId="632"/>
    <cellStyle name="_TO-S COST 2009_v1_ITO for FN - 28 Oct 2" xfId="633"/>
    <cellStyle name="_TO-S COST 2009_v5" xfId="634"/>
    <cellStyle name="_TO-S COST 2009_v5 2" xfId="635"/>
    <cellStyle name="_TO-S COST 2009_v5_AIN_PL_BS_2010_06" xfId="636"/>
    <cellStyle name="_TO-S COST 2009_v5_AIN_PL_BS_2010_06 2" xfId="637"/>
    <cellStyle name="_Total" xfId="638"/>
    <cellStyle name="_Total 2" xfId="639"/>
    <cellStyle name="_Total_AIN OPEX 2011" xfId="640"/>
    <cellStyle name="_Total_AIN OPEX 2011 2" xfId="641"/>
    <cellStyle name="_Total_ITO for FN - 28 Oct" xfId="642"/>
    <cellStyle name="_Total_ITO for FN - 28 Oct 2" xfId="643"/>
    <cellStyle name="_Update 07 01 2009 Sum SGA  2009  by Cost Center ROS -จากAAM-S ส่งให้แต่ละ CC" xfId="644"/>
    <cellStyle name="_Update 07 01 2009 Sum SGA  2009  by Cost Center ROS -จากAAM-S ส่งให้แต่ละ CC_AIN_PL_BS_2010_06" xfId="645"/>
    <cellStyle name="_V1" xfId="646"/>
    <cellStyle name="_Worksheet in cost from LM" xfId="647"/>
    <cellStyle name="_Worksheet in cost from LM_AIN_PL_BS_2010_06" xfId="648"/>
    <cellStyle name="_wp 12.31.05" xfId="649"/>
    <cellStyle name="_wp NI31.12.06-nan.new" xfId="650"/>
    <cellStyle name="_WP_2003new" xfId="651"/>
    <cellStyle name="_wp_other assets_BCT" xfId="652"/>
    <cellStyle name="_wp_other income_BQR" xfId="653"/>
    <cellStyle name="_Yamasei - FA 07" xfId="654"/>
    <cellStyle name="_Yamasei - FA 07_AYUDHYA lease" xfId="655"/>
    <cellStyle name="_Yamasei - FA 07_AYUDHYA lease Q3.10" xfId="656"/>
    <cellStyle name="_Yamasei - FA 07_AYUDHYA lease Q4.10" xfId="657"/>
    <cellStyle name="_Yamasei - FA 07_leasing AYUDHYA" xfId="658"/>
    <cellStyle name="_Yamasei - FA 07_MMT AYUDHYA lease Q3" xfId="659"/>
    <cellStyle name="_YE" xfId="660"/>
    <cellStyle name="_ZC" xfId="661"/>
    <cellStyle name="_สูตรค้นหารหัสบัญชี" xfId="662"/>
    <cellStyle name="_สูตรค้นหารหัสบัญชี_$Template budget (Buddy) 2011" xfId="663"/>
    <cellStyle name="_สูตรค้นหารหัสบัญชี_$Template budget 2011_Revise" xfId="664"/>
    <cellStyle name="_สูตรค้นหารหัสบัญชี_$Template budget 2011_Revise 2" xfId="665"/>
    <cellStyle name="_สูตรค้นหารหัสบัญชี_$Template budget 2011_Revise_2011 ADC STATEMENT" xfId="666"/>
    <cellStyle name="_สูตรค้นหารหัสบัญชี_2010 ADC Rolling forecast 6+6 (10-7-10).1" xfId="667"/>
    <cellStyle name="_สูตรค้นหารหัสบัญชี_2010 ADC Rolling forecast 6+6 (10-7-10).1 2" xfId="668"/>
    <cellStyle name="_สูตรค้นหารหัสบัญชี_2010 ADC Rolling forecast 6+6 (10-7-10).1_2011 ADC STATEMENT" xfId="669"/>
    <cellStyle name="_สูตรค้นหารหัสบัญชี_2010-Cash Flow09" xfId="670"/>
    <cellStyle name="_สูตรค้นหารหัสบัญชี_2010-Cash Flow09 2" xfId="671"/>
    <cellStyle name="_สูตรค้นหารหัสบัญชี_2010-Cash Flow09_2011 ADC STATEMENT" xfId="672"/>
    <cellStyle name="_สูตรค้นหารหัสบัญชี_Inventory" xfId="673"/>
    <cellStyle name="_สูตรค้นหารหัสบัญชี_Inventory 2" xfId="674"/>
    <cellStyle name="_สูตรค้นหารหัสบัญชี_Inventory_2011 ADC STATEMENT" xfId="675"/>
    <cellStyle name="_สูตรค้นหารหัสบัญชี_Template budget 2011_12100" xfId="676"/>
    <cellStyle name="_สูตรค้นหารหัสบัญชี_Template budget 2011_12100 2" xfId="677"/>
    <cellStyle name="_สูตรค้นหารหัสบัญชี_Template budget 2011_12100_2011 ADC STATEMENT" xfId="678"/>
    <cellStyle name="’??? [0.00]_TMCA Spreadsheet(body)" xfId="679"/>
    <cellStyle name="’???_TMCA Spreadsheet(body)" xfId="680"/>
    <cellStyle name="•W?_TMCA Spreadsheet(body)" xfId="681"/>
    <cellStyle name="0,0_x000d__x000a_NA_x000d__x000a_" xfId="682"/>
    <cellStyle name="0,0_x000d__x000a_NA_x000d__x000a_ 2" xfId="683"/>
    <cellStyle name="0,0_x000d__x000a_NA_x000d__x000a_ 2 2" xfId="684"/>
    <cellStyle name="0,0_x000d__x000a_NA_x000d__x000a_ 2 3" xfId="685"/>
    <cellStyle name="0,0_x000d__x000a_NA_x000d__x000a_ 3" xfId="686"/>
    <cellStyle name="0,0_x000d__x000a_NA_x000d__x000a_ 3 2" xfId="687"/>
    <cellStyle name="0,0_x000d__x000a_NA_x000d__x000a_ 4" xfId="688"/>
    <cellStyle name="0,0_x000d__x000a_NA_x000d__x000a__ITO for FN - 28 Oct" xfId="689"/>
    <cellStyle name="2)" xfId="690"/>
    <cellStyle name="20% - Accent1 2" xfId="691"/>
    <cellStyle name="20% - Accent1 2 2" xfId="692"/>
    <cellStyle name="20% - Accent1 2 2 2" xfId="693"/>
    <cellStyle name="20% - Accent1 2 2 3" xfId="694"/>
    <cellStyle name="20% - Accent1 2 3" xfId="695"/>
    <cellStyle name="20% - Accent1 2 3 2" xfId="696"/>
    <cellStyle name="20% - Accent1 2 4" xfId="697"/>
    <cellStyle name="20% - Accent1 2 5" xfId="698"/>
    <cellStyle name="20% - Accent1 2 6" xfId="699"/>
    <cellStyle name="20% - Accent1 3" xfId="700"/>
    <cellStyle name="20% - Accent1 3 2" xfId="701"/>
    <cellStyle name="20% - Accent1 3 3" xfId="702"/>
    <cellStyle name="20% - Accent1 3 4" xfId="703"/>
    <cellStyle name="20% - Accent1 4" xfId="704"/>
    <cellStyle name="20% - Accent1 5" xfId="705"/>
    <cellStyle name="20% - Accent2 2" xfId="706"/>
    <cellStyle name="20% - Accent2 2 2" xfId="707"/>
    <cellStyle name="20% - Accent2 2 2 2" xfId="708"/>
    <cellStyle name="20% - Accent2 2 2 3" xfId="709"/>
    <cellStyle name="20% - Accent2 2 3" xfId="710"/>
    <cellStyle name="20% - Accent2 2 3 2" xfId="711"/>
    <cellStyle name="20% - Accent2 2 4" xfId="712"/>
    <cellStyle name="20% - Accent2 2 5" xfId="713"/>
    <cellStyle name="20% - Accent2 2 6" xfId="714"/>
    <cellStyle name="20% - Accent2 3" xfId="715"/>
    <cellStyle name="20% - Accent2 3 2" xfId="716"/>
    <cellStyle name="20% - Accent2 3 3" xfId="717"/>
    <cellStyle name="20% - Accent2 3 4" xfId="718"/>
    <cellStyle name="20% - Accent2 4" xfId="719"/>
    <cellStyle name="20% - Accent2 5" xfId="720"/>
    <cellStyle name="20% - Accent3 2" xfId="721"/>
    <cellStyle name="20% - Accent3 2 2" xfId="722"/>
    <cellStyle name="20% - Accent3 2 2 2" xfId="723"/>
    <cellStyle name="20% - Accent3 2 2 3" xfId="724"/>
    <cellStyle name="20% - Accent3 2 3" xfId="725"/>
    <cellStyle name="20% - Accent3 2 3 2" xfId="726"/>
    <cellStyle name="20% - Accent3 2 4" xfId="727"/>
    <cellStyle name="20% - Accent3 2 5" xfId="728"/>
    <cellStyle name="20% - Accent3 2 6" xfId="729"/>
    <cellStyle name="20% - Accent3 3" xfId="730"/>
    <cellStyle name="20% - Accent3 3 2" xfId="731"/>
    <cellStyle name="20% - Accent3 3 3" xfId="732"/>
    <cellStyle name="20% - Accent3 3 4" xfId="733"/>
    <cellStyle name="20% - Accent3 4" xfId="734"/>
    <cellStyle name="20% - Accent3 5" xfId="735"/>
    <cellStyle name="20% - Accent4 2" xfId="736"/>
    <cellStyle name="20% - Accent4 2 2" xfId="737"/>
    <cellStyle name="20% - Accent4 2 2 2" xfId="738"/>
    <cellStyle name="20% - Accent4 2 2 3" xfId="739"/>
    <cellStyle name="20% - Accent4 2 3" xfId="740"/>
    <cellStyle name="20% - Accent4 2 3 2" xfId="741"/>
    <cellStyle name="20% - Accent4 2 4" xfId="742"/>
    <cellStyle name="20% - Accent4 2 5" xfId="743"/>
    <cellStyle name="20% - Accent4 2 6" xfId="744"/>
    <cellStyle name="20% - Accent4 3" xfId="745"/>
    <cellStyle name="20% - Accent4 3 2" xfId="746"/>
    <cellStyle name="20% - Accent4 3 3" xfId="747"/>
    <cellStyle name="20% - Accent4 3 4" xfId="748"/>
    <cellStyle name="20% - Accent4 4" xfId="749"/>
    <cellStyle name="20% - Accent4 5" xfId="750"/>
    <cellStyle name="20% - Accent5 2" xfId="751"/>
    <cellStyle name="20% - Accent5 2 2" xfId="752"/>
    <cellStyle name="20% - Accent5 2 2 2" xfId="753"/>
    <cellStyle name="20% - Accent5 2 2 3" xfId="754"/>
    <cellStyle name="20% - Accent5 2 3" xfId="755"/>
    <cellStyle name="20% - Accent5 2 3 2" xfId="756"/>
    <cellStyle name="20% - Accent5 2 4" xfId="757"/>
    <cellStyle name="20% - Accent5 2 5" xfId="758"/>
    <cellStyle name="20% - Accent5 2 6" xfId="759"/>
    <cellStyle name="20% - Accent5 3" xfId="760"/>
    <cellStyle name="20% - Accent5 3 2" xfId="761"/>
    <cellStyle name="20% - Accent5 3 3" xfId="762"/>
    <cellStyle name="20% - Accent5 3 4" xfId="763"/>
    <cellStyle name="20% - Accent5 4" xfId="764"/>
    <cellStyle name="20% - Accent5 5" xfId="765"/>
    <cellStyle name="20% - Accent6 2" xfId="766"/>
    <cellStyle name="20% - Accent6 2 2" xfId="767"/>
    <cellStyle name="20% - Accent6 2 2 2" xfId="768"/>
    <cellStyle name="20% - Accent6 2 2 3" xfId="769"/>
    <cellStyle name="20% - Accent6 2 3" xfId="770"/>
    <cellStyle name="20% - Accent6 2 3 2" xfId="771"/>
    <cellStyle name="20% - Accent6 2 4" xfId="772"/>
    <cellStyle name="20% - Accent6 2 5" xfId="773"/>
    <cellStyle name="20% - Accent6 2 6" xfId="774"/>
    <cellStyle name="20% - Accent6 3" xfId="775"/>
    <cellStyle name="20% - Accent6 3 2" xfId="776"/>
    <cellStyle name="20% - Accent6 3 3" xfId="777"/>
    <cellStyle name="20% - Accent6 3 4" xfId="778"/>
    <cellStyle name="20% - Accent6 4" xfId="779"/>
    <cellStyle name="20% - Accent6 5" xfId="780"/>
    <cellStyle name="20% - アクセント 1" xfId="781"/>
    <cellStyle name="20% - アクセント 2" xfId="782"/>
    <cellStyle name="20% - アクセント 3" xfId="783"/>
    <cellStyle name="20% - アクセント 4" xfId="784"/>
    <cellStyle name="20% - アクセント 5" xfId="785"/>
    <cellStyle name="20% - アクセント 6" xfId="786"/>
    <cellStyle name="20% - ส่วนที่ถูกเน้น1 2" xfId="787"/>
    <cellStyle name="20% - ส่วนที่ถูกเน้น2 2" xfId="788"/>
    <cellStyle name="20% - ส่วนที่ถูกเน้น3 2" xfId="789"/>
    <cellStyle name="20% - ส่วนที่ถูกเน้น4 2" xfId="790"/>
    <cellStyle name="20% - ส่วนที่ถูกเน้น5 2" xfId="791"/>
    <cellStyle name="20% - ส่วนที่ถูกเน้น6 2" xfId="792"/>
    <cellStyle name="20% - 强调文字颜色 1" xfId="793"/>
    <cellStyle name="20% - 强调文字颜色 2" xfId="794"/>
    <cellStyle name="20% - 强调文字颜色 3" xfId="795"/>
    <cellStyle name="20% - 强调文字颜色 4" xfId="796"/>
    <cellStyle name="20% - 强调文字颜色 5" xfId="797"/>
    <cellStyle name="20% - 强调文字颜色 6" xfId="798"/>
    <cellStyle name="2decimal" xfId="799"/>
    <cellStyle name="40% - Accent1 2" xfId="800"/>
    <cellStyle name="40% - Accent1 2 2" xfId="801"/>
    <cellStyle name="40% - Accent1 2 2 2" xfId="802"/>
    <cellStyle name="40% - Accent1 2 2 3" xfId="803"/>
    <cellStyle name="40% - Accent1 2 3" xfId="804"/>
    <cellStyle name="40% - Accent1 2 3 2" xfId="805"/>
    <cellStyle name="40% - Accent1 2 4" xfId="806"/>
    <cellStyle name="40% - Accent1 2 5" xfId="807"/>
    <cellStyle name="40% - Accent1 2 6" xfId="808"/>
    <cellStyle name="40% - Accent1 3" xfId="809"/>
    <cellStyle name="40% - Accent1 3 2" xfId="810"/>
    <cellStyle name="40% - Accent1 3 3" xfId="811"/>
    <cellStyle name="40% - Accent1 3 4" xfId="812"/>
    <cellStyle name="40% - Accent1 4" xfId="813"/>
    <cellStyle name="40% - Accent1 5" xfId="814"/>
    <cellStyle name="40% - Accent2 2" xfId="815"/>
    <cellStyle name="40% - Accent2 2 2" xfId="816"/>
    <cellStyle name="40% - Accent2 2 2 2" xfId="817"/>
    <cellStyle name="40% - Accent2 2 2 3" xfId="818"/>
    <cellStyle name="40% - Accent2 2 3" xfId="819"/>
    <cellStyle name="40% - Accent2 2 3 2" xfId="820"/>
    <cellStyle name="40% - Accent2 2 4" xfId="821"/>
    <cellStyle name="40% - Accent2 2 5" xfId="822"/>
    <cellStyle name="40% - Accent2 2 6" xfId="823"/>
    <cellStyle name="40% - Accent2 3" xfId="824"/>
    <cellStyle name="40% - Accent2 3 2" xfId="825"/>
    <cellStyle name="40% - Accent2 3 3" xfId="826"/>
    <cellStyle name="40% - Accent2 3 4" xfId="827"/>
    <cellStyle name="40% - Accent2 4" xfId="828"/>
    <cellStyle name="40% - Accent2 5" xfId="829"/>
    <cellStyle name="40% - Accent3 2" xfId="830"/>
    <cellStyle name="40% - Accent3 2 2" xfId="831"/>
    <cellStyle name="40% - Accent3 2 2 2" xfId="832"/>
    <cellStyle name="40% - Accent3 2 2 3" xfId="833"/>
    <cellStyle name="40% - Accent3 2 3" xfId="834"/>
    <cellStyle name="40% - Accent3 2 3 2" xfId="835"/>
    <cellStyle name="40% - Accent3 2 4" xfId="836"/>
    <cellStyle name="40% - Accent3 2 5" xfId="837"/>
    <cellStyle name="40% - Accent3 2 6" xfId="838"/>
    <cellStyle name="40% - Accent3 3" xfId="839"/>
    <cellStyle name="40% - Accent3 3 2" xfId="840"/>
    <cellStyle name="40% - Accent3 3 3" xfId="841"/>
    <cellStyle name="40% - Accent3 3 4" xfId="842"/>
    <cellStyle name="40% - Accent3 4" xfId="843"/>
    <cellStyle name="40% - Accent3 5" xfId="844"/>
    <cellStyle name="40% - Accent4 2" xfId="845"/>
    <cellStyle name="40% - Accent4 2 2" xfId="846"/>
    <cellStyle name="40% - Accent4 2 2 2" xfId="847"/>
    <cellStyle name="40% - Accent4 2 2 3" xfId="848"/>
    <cellStyle name="40% - Accent4 2 3" xfId="849"/>
    <cellStyle name="40% - Accent4 2 3 2" xfId="850"/>
    <cellStyle name="40% - Accent4 2 4" xfId="851"/>
    <cellStyle name="40% - Accent4 2 5" xfId="852"/>
    <cellStyle name="40% - Accent4 2 6" xfId="853"/>
    <cellStyle name="40% - Accent4 3" xfId="854"/>
    <cellStyle name="40% - Accent4 3 2" xfId="855"/>
    <cellStyle name="40% - Accent4 3 3" xfId="856"/>
    <cellStyle name="40% - Accent4 3 4" xfId="857"/>
    <cellStyle name="40% - Accent4 4" xfId="858"/>
    <cellStyle name="40% - Accent4 5" xfId="859"/>
    <cellStyle name="40% - Accent5 2" xfId="860"/>
    <cellStyle name="40% - Accent5 2 2" xfId="861"/>
    <cellStyle name="40% - Accent5 2 2 2" xfId="862"/>
    <cellStyle name="40% - Accent5 2 2 3" xfId="863"/>
    <cellStyle name="40% - Accent5 2 3" xfId="864"/>
    <cellStyle name="40% - Accent5 2 3 2" xfId="865"/>
    <cellStyle name="40% - Accent5 2 4" xfId="866"/>
    <cellStyle name="40% - Accent5 2 5" xfId="867"/>
    <cellStyle name="40% - Accent5 2 6" xfId="868"/>
    <cellStyle name="40% - Accent5 3" xfId="869"/>
    <cellStyle name="40% - Accent5 3 2" xfId="870"/>
    <cellStyle name="40% - Accent5 3 3" xfId="871"/>
    <cellStyle name="40% - Accent5 3 4" xfId="872"/>
    <cellStyle name="40% - Accent5 4" xfId="873"/>
    <cellStyle name="40% - Accent5 5" xfId="874"/>
    <cellStyle name="40% - Accent6 2" xfId="875"/>
    <cellStyle name="40% - Accent6 2 2" xfId="876"/>
    <cellStyle name="40% - Accent6 2 2 2" xfId="877"/>
    <cellStyle name="40% - Accent6 2 2 3" xfId="878"/>
    <cellStyle name="40% - Accent6 2 3" xfId="879"/>
    <cellStyle name="40% - Accent6 2 3 2" xfId="880"/>
    <cellStyle name="40% - Accent6 2 4" xfId="881"/>
    <cellStyle name="40% - Accent6 2 5" xfId="882"/>
    <cellStyle name="40% - Accent6 2 6" xfId="883"/>
    <cellStyle name="40% - Accent6 3" xfId="884"/>
    <cellStyle name="40% - Accent6 3 2" xfId="885"/>
    <cellStyle name="40% - Accent6 3 3" xfId="886"/>
    <cellStyle name="40% - Accent6 3 4" xfId="887"/>
    <cellStyle name="40% - Accent6 4" xfId="888"/>
    <cellStyle name="40% - Accent6 5" xfId="889"/>
    <cellStyle name="40% - アクセント 1" xfId="890"/>
    <cellStyle name="40% - アクセント 2" xfId="891"/>
    <cellStyle name="40% - アクセント 3" xfId="892"/>
    <cellStyle name="40% - アクセント 4" xfId="893"/>
    <cellStyle name="40% - アクセント 5" xfId="894"/>
    <cellStyle name="40% - アクセント 6" xfId="895"/>
    <cellStyle name="40% - ส่วนที่ถูกเน้น1 2" xfId="896"/>
    <cellStyle name="40% - ส่วนที่ถูกเน้น2 2" xfId="897"/>
    <cellStyle name="40% - ส่วนที่ถูกเน้น3 2" xfId="898"/>
    <cellStyle name="40% - ส่วนที่ถูกเน้น4 2" xfId="899"/>
    <cellStyle name="40% - ส่วนที่ถูกเน้น5 2" xfId="900"/>
    <cellStyle name="40% - ส่วนที่ถูกเน้น6 2" xfId="901"/>
    <cellStyle name="40% - 强调文字颜色 1" xfId="902"/>
    <cellStyle name="40% - 强调文字颜色 2" xfId="903"/>
    <cellStyle name="40% - 强调文字颜色 3" xfId="904"/>
    <cellStyle name="40% - 强调文字颜色 4" xfId="905"/>
    <cellStyle name="40% - 强调文字颜色 5" xfId="906"/>
    <cellStyle name="40% - 强调文字颜色 6" xfId="907"/>
    <cellStyle name="594941.25" xfId="908"/>
    <cellStyle name="60% - Accent1 2" xfId="909"/>
    <cellStyle name="60% - Accent1 2 2" xfId="910"/>
    <cellStyle name="60% - Accent1 2 2 2" xfId="911"/>
    <cellStyle name="60% - Accent1 2 3" xfId="912"/>
    <cellStyle name="60% - Accent1 3" xfId="913"/>
    <cellStyle name="60% - Accent1 3 2" xfId="914"/>
    <cellStyle name="60% - Accent1 4" xfId="915"/>
    <cellStyle name="60% - Accent1 5" xfId="916"/>
    <cellStyle name="60% - Accent2 2" xfId="917"/>
    <cellStyle name="60% - Accent2 2 2" xfId="918"/>
    <cellStyle name="60% - Accent2 2 2 2" xfId="919"/>
    <cellStyle name="60% - Accent2 2 3" xfId="920"/>
    <cellStyle name="60% - Accent2 3" xfId="921"/>
    <cellStyle name="60% - Accent2 3 2" xfId="922"/>
    <cellStyle name="60% - Accent2 4" xfId="923"/>
    <cellStyle name="60% - Accent2 5" xfId="924"/>
    <cellStyle name="60% - Accent3 2" xfId="925"/>
    <cellStyle name="60% - Accent3 2 2" xfId="926"/>
    <cellStyle name="60% - Accent3 2 2 2" xfId="927"/>
    <cellStyle name="60% - Accent3 2 3" xfId="928"/>
    <cellStyle name="60% - Accent3 3" xfId="929"/>
    <cellStyle name="60% - Accent3 3 2" xfId="930"/>
    <cellStyle name="60% - Accent3 4" xfId="931"/>
    <cellStyle name="60% - Accent3 5" xfId="932"/>
    <cellStyle name="60% - Accent4 2" xfId="933"/>
    <cellStyle name="60% - Accent4 2 2" xfId="934"/>
    <cellStyle name="60% - Accent4 2 2 2" xfId="935"/>
    <cellStyle name="60% - Accent4 2 3" xfId="936"/>
    <cellStyle name="60% - Accent4 3" xfId="937"/>
    <cellStyle name="60% - Accent4 3 2" xfId="938"/>
    <cellStyle name="60% - Accent4 4" xfId="939"/>
    <cellStyle name="60% - Accent4 5" xfId="940"/>
    <cellStyle name="60% - Accent5 2" xfId="941"/>
    <cellStyle name="60% - Accent5 2 2" xfId="942"/>
    <cellStyle name="60% - Accent5 2 2 2" xfId="943"/>
    <cellStyle name="60% - Accent5 2 3" xfId="944"/>
    <cellStyle name="60% - Accent5 3" xfId="945"/>
    <cellStyle name="60% - Accent5 3 2" xfId="946"/>
    <cellStyle name="60% - Accent5 4" xfId="947"/>
    <cellStyle name="60% - Accent5 5" xfId="948"/>
    <cellStyle name="60% - Accent6 2" xfId="949"/>
    <cellStyle name="60% - Accent6 2 2" xfId="950"/>
    <cellStyle name="60% - Accent6 2 2 2" xfId="951"/>
    <cellStyle name="60% - Accent6 2 3" xfId="952"/>
    <cellStyle name="60% - Accent6 3" xfId="953"/>
    <cellStyle name="60% - Accent6 3 2" xfId="954"/>
    <cellStyle name="60% - Accent6 4" xfId="955"/>
    <cellStyle name="60% - Accent6 5" xfId="956"/>
    <cellStyle name="60% - アクセント 1" xfId="957"/>
    <cellStyle name="60% - アクセント 2" xfId="958"/>
    <cellStyle name="60% - アクセント 3" xfId="959"/>
    <cellStyle name="60% - アクセント 4" xfId="960"/>
    <cellStyle name="60% - アクセント 5" xfId="961"/>
    <cellStyle name="60% - アクセント 6" xfId="962"/>
    <cellStyle name="60% - ส่วนที่ถูกเน้น1 2" xfId="963"/>
    <cellStyle name="60% - ส่วนที่ถูกเน้น2 2" xfId="964"/>
    <cellStyle name="60% - ส่วนที่ถูกเน้น3 2" xfId="965"/>
    <cellStyle name="60% - ส่วนที่ถูกเน้น4 2" xfId="966"/>
    <cellStyle name="60% - ส่วนที่ถูกเน้น5 2" xfId="967"/>
    <cellStyle name="60% - ส่วนที่ถูกเน้น6 2" xfId="968"/>
    <cellStyle name="60% - 强调文字颜色 1" xfId="969"/>
    <cellStyle name="60% - 强调文字颜色 2" xfId="970"/>
    <cellStyle name="60% - 强调文字颜色 3" xfId="971"/>
    <cellStyle name="60% - 强调文字颜色 4" xfId="972"/>
    <cellStyle name="60% - 强调文字颜色 5" xfId="973"/>
    <cellStyle name="60% - 强调文字颜色 6" xfId="974"/>
    <cellStyle name="75" xfId="975"/>
    <cellStyle name="a_QTR94_95_1ฟ๙ศธบ๑ณปฟช (2)" xfId="976"/>
    <cellStyle name="AA FRAME" xfId="977"/>
    <cellStyle name="AA FRAME 2" xfId="978"/>
    <cellStyle name="AA HEADING" xfId="979"/>
    <cellStyle name="AA INITIALS" xfId="980"/>
    <cellStyle name="AA INPUT" xfId="981"/>
    <cellStyle name="AA LOCK" xfId="982"/>
    <cellStyle name="AA MGR NAME" xfId="983"/>
    <cellStyle name="AA NORMAL" xfId="984"/>
    <cellStyle name="AA NUMBER" xfId="985"/>
    <cellStyle name="AA NUMBER2" xfId="986"/>
    <cellStyle name="AA QUESTION" xfId="987"/>
    <cellStyle name="AA SHADE" xfId="988"/>
    <cellStyle name="abc" xfId="989"/>
    <cellStyle name="Accent1 2" xfId="990"/>
    <cellStyle name="Accent1 2 2" xfId="991"/>
    <cellStyle name="Accent1 2 2 2" xfId="992"/>
    <cellStyle name="Accent1 2 3" xfId="993"/>
    <cellStyle name="Accent1 3" xfId="994"/>
    <cellStyle name="Accent1 3 2" xfId="995"/>
    <cellStyle name="Accent1 4" xfId="996"/>
    <cellStyle name="Accent1 5" xfId="997"/>
    <cellStyle name="Accent2 2" xfId="998"/>
    <cellStyle name="Accent2 2 2" xfId="999"/>
    <cellStyle name="Accent2 2 2 2" xfId="1000"/>
    <cellStyle name="Accent2 2 3" xfId="1001"/>
    <cellStyle name="Accent2 3" xfId="1002"/>
    <cellStyle name="Accent2 3 2" xfId="1003"/>
    <cellStyle name="Accent2 4" xfId="1004"/>
    <cellStyle name="Accent2 5" xfId="1005"/>
    <cellStyle name="Accent3 2" xfId="1006"/>
    <cellStyle name="Accent3 2 2" xfId="1007"/>
    <cellStyle name="Accent3 2 2 2" xfId="1008"/>
    <cellStyle name="Accent3 2 3" xfId="1009"/>
    <cellStyle name="Accent3 3" xfId="1010"/>
    <cellStyle name="Accent3 3 2" xfId="1011"/>
    <cellStyle name="Accent3 4" xfId="1012"/>
    <cellStyle name="Accent3 5" xfId="1013"/>
    <cellStyle name="Accent4 2" xfId="1014"/>
    <cellStyle name="Accent4 2 2" xfId="1015"/>
    <cellStyle name="Accent4 2 2 2" xfId="1016"/>
    <cellStyle name="Accent4 2 3" xfId="1017"/>
    <cellStyle name="Accent4 3" xfId="1018"/>
    <cellStyle name="Accent4 3 2" xfId="1019"/>
    <cellStyle name="Accent4 4" xfId="1020"/>
    <cellStyle name="Accent4 5" xfId="1021"/>
    <cellStyle name="Accent5 2" xfId="1022"/>
    <cellStyle name="Accent5 2 2" xfId="1023"/>
    <cellStyle name="Accent5 2 2 2" xfId="1024"/>
    <cellStyle name="Accent5 2 3" xfId="1025"/>
    <cellStyle name="Accent5 3" xfId="1026"/>
    <cellStyle name="Accent5 3 2" xfId="1027"/>
    <cellStyle name="Accent5 4" xfId="1028"/>
    <cellStyle name="Accent5 5" xfId="1029"/>
    <cellStyle name="Accent6 2" xfId="1030"/>
    <cellStyle name="Accent6 2 2" xfId="1031"/>
    <cellStyle name="Accent6 2 2 2" xfId="1032"/>
    <cellStyle name="Accent6 2 3" xfId="1033"/>
    <cellStyle name="Accent6 3" xfId="1034"/>
    <cellStyle name="Accent6 3 2" xfId="1035"/>
    <cellStyle name="Accent6 4" xfId="1036"/>
    <cellStyle name="Accent6 5" xfId="1037"/>
    <cellStyle name="args.style" xfId="1038"/>
    <cellStyle name="Arial6Bold" xfId="1039"/>
    <cellStyle name="Arial8Bold" xfId="1040"/>
    <cellStyle name="Arial8Italic" xfId="1041"/>
    <cellStyle name="ArialNormal" xfId="1042"/>
    <cellStyle name="Bad 2" xfId="1043"/>
    <cellStyle name="Bad 2 2" xfId="1044"/>
    <cellStyle name="Bad 2 2 2" xfId="1045"/>
    <cellStyle name="Bad 2 3" xfId="1046"/>
    <cellStyle name="Bad 3" xfId="1047"/>
    <cellStyle name="Bad 3 2" xfId="1048"/>
    <cellStyle name="Bad 4" xfId="1049"/>
    <cellStyle name="Bad 5" xfId="1050"/>
    <cellStyle name="Body" xfId="1051"/>
    <cellStyle name="Body 2" xfId="1052"/>
    <cellStyle name="Body 3" xfId="1053"/>
    <cellStyle name="Border" xfId="1054"/>
    <cellStyle name="Ç¥ÁØ_ÀÎÀç°³¹ß¿ø" xfId="1055"/>
    <cellStyle name="Calc Currency (0)" xfId="1056"/>
    <cellStyle name="Calc Currency (2)" xfId="1057"/>
    <cellStyle name="Calc Percent (0)" xfId="1058"/>
    <cellStyle name="Calc Percent (1)" xfId="1059"/>
    <cellStyle name="Calc Percent (2)" xfId="1060"/>
    <cellStyle name="Calc Units (0)" xfId="1061"/>
    <cellStyle name="Calc Units (1)" xfId="1062"/>
    <cellStyle name="Calc Units (2)" xfId="1063"/>
    <cellStyle name="Calculation 2" xfId="1064"/>
    <cellStyle name="Calculation 2 2" xfId="1065"/>
    <cellStyle name="Calculation 2 2 2" xfId="1066"/>
    <cellStyle name="Calculation 2 3" xfId="1067"/>
    <cellStyle name="Calculation 3" xfId="1068"/>
    <cellStyle name="Calculation 3 2" xfId="1069"/>
    <cellStyle name="Calculation 4" xfId="1070"/>
    <cellStyle name="Calculation 5" xfId="1071"/>
    <cellStyle name="Check Cell 2" xfId="1072"/>
    <cellStyle name="Check Cell 2 2" xfId="1073"/>
    <cellStyle name="Check Cell 2 2 2" xfId="1074"/>
    <cellStyle name="Check Cell 2 3" xfId="1075"/>
    <cellStyle name="Check Cell 3" xfId="1076"/>
    <cellStyle name="Check Cell 3 2" xfId="1077"/>
    <cellStyle name="Check Cell 4" xfId="1078"/>
    <cellStyle name="Check Cell 5" xfId="1079"/>
    <cellStyle name="Column Heading" xfId="1080"/>
    <cellStyle name="Comma" xfId="1081" builtinId="3"/>
    <cellStyle name="Comma  - Style1" xfId="1082"/>
    <cellStyle name="Comma  - Style1 2" xfId="1083"/>
    <cellStyle name="Comma  - Style1 3" xfId="1084"/>
    <cellStyle name="Comma  - Style2" xfId="1085"/>
    <cellStyle name="Comma  - Style2 2" xfId="1086"/>
    <cellStyle name="Comma  - Style2 3" xfId="1087"/>
    <cellStyle name="Comma  - Style3" xfId="1088"/>
    <cellStyle name="Comma  - Style3 2" xfId="1089"/>
    <cellStyle name="Comma  - Style3 3" xfId="1090"/>
    <cellStyle name="Comma  - Style4" xfId="1091"/>
    <cellStyle name="Comma  - Style4 2" xfId="1092"/>
    <cellStyle name="Comma  - Style4 3" xfId="1093"/>
    <cellStyle name="Comma  - Style5" xfId="1094"/>
    <cellStyle name="Comma  - Style5 2" xfId="1095"/>
    <cellStyle name="Comma  - Style5 3" xfId="1096"/>
    <cellStyle name="Comma  - Style6" xfId="1097"/>
    <cellStyle name="Comma  - Style6 2" xfId="1098"/>
    <cellStyle name="Comma  - Style6 3" xfId="1099"/>
    <cellStyle name="Comma  - Style7" xfId="1100"/>
    <cellStyle name="Comma  - Style7 2" xfId="1101"/>
    <cellStyle name="Comma  - Style7 3" xfId="1102"/>
    <cellStyle name="Comma  - Style8" xfId="1103"/>
    <cellStyle name="Comma  - Style8 2" xfId="1104"/>
    <cellStyle name="Comma  - Style8 3" xfId="1105"/>
    <cellStyle name="Comma [0] 2" xfId="1106"/>
    <cellStyle name="Comma [0] 3" xfId="1107"/>
    <cellStyle name="Comma [00]" xfId="1108"/>
    <cellStyle name="Comma 10" xfId="1109"/>
    <cellStyle name="Comma 10 2" xfId="1110"/>
    <cellStyle name="Comma 10 2 2" xfId="1111"/>
    <cellStyle name="Comma 10 2 2 2" xfId="1112"/>
    <cellStyle name="Comma 10 2 3" xfId="1113"/>
    <cellStyle name="Comma 10 2 4" xfId="1114"/>
    <cellStyle name="Comma 10 3" xfId="1115"/>
    <cellStyle name="Comma 10 3 2" xfId="1116"/>
    <cellStyle name="Comma 10 4" xfId="1117"/>
    <cellStyle name="Comma 10 4 2" xfId="1118"/>
    <cellStyle name="Comma 10 5" xfId="1119"/>
    <cellStyle name="Comma 10 5 2" xfId="1120"/>
    <cellStyle name="Comma 10 6" xfId="1121"/>
    <cellStyle name="Comma 10 7" xfId="1122"/>
    <cellStyle name="Comma 11" xfId="1123"/>
    <cellStyle name="Comma 11 2" xfId="1124"/>
    <cellStyle name="Comma 11 2 2" xfId="1125"/>
    <cellStyle name="Comma 11 2 3" xfId="1126"/>
    <cellStyle name="Comma 11 3" xfId="1127"/>
    <cellStyle name="Comma 11 3 2" xfId="1128"/>
    <cellStyle name="Comma 11 4" xfId="1129"/>
    <cellStyle name="Comma 11 5" xfId="1130"/>
    <cellStyle name="Comma 12" xfId="1131"/>
    <cellStyle name="Comma 12 2" xfId="1132"/>
    <cellStyle name="Comma 12 2 2" xfId="1133"/>
    <cellStyle name="Comma 12 3" xfId="1134"/>
    <cellStyle name="Comma 13" xfId="1135"/>
    <cellStyle name="Comma 13 2" xfId="1136"/>
    <cellStyle name="Comma 13 2 2" xfId="1137"/>
    <cellStyle name="Comma 13 2 2 2" xfId="1138"/>
    <cellStyle name="Comma 13 2 3" xfId="1139"/>
    <cellStyle name="Comma 13 3" xfId="1140"/>
    <cellStyle name="Comma 13 3 2" xfId="1141"/>
    <cellStyle name="Comma 13 4" xfId="1142"/>
    <cellStyle name="Comma 14" xfId="1143"/>
    <cellStyle name="Comma 14 2" xfId="1144"/>
    <cellStyle name="Comma 14 2 2" xfId="1145"/>
    <cellStyle name="Comma 14 2 3" xfId="1146"/>
    <cellStyle name="Comma 14 3" xfId="1147"/>
    <cellStyle name="Comma 14 3 2" xfId="1148"/>
    <cellStyle name="Comma 14 4" xfId="1149"/>
    <cellStyle name="Comma 15" xfId="1150"/>
    <cellStyle name="Comma 15 2" xfId="1151"/>
    <cellStyle name="Comma 15 2 2" xfId="1152"/>
    <cellStyle name="Comma 15 2 3" xfId="1153"/>
    <cellStyle name="Comma 15 3" xfId="1154"/>
    <cellStyle name="Comma 15 4" xfId="1155"/>
    <cellStyle name="Comma 16" xfId="1156"/>
    <cellStyle name="Comma 16 2" xfId="1157"/>
    <cellStyle name="Comma 16 2 2" xfId="1158"/>
    <cellStyle name="Comma 16 3" xfId="1159"/>
    <cellStyle name="Comma 17" xfId="1160"/>
    <cellStyle name="Comma 17 2" xfId="1161"/>
    <cellStyle name="Comma 17 2 2" xfId="1162"/>
    <cellStyle name="Comma 17 2 3" xfId="1163"/>
    <cellStyle name="Comma 17 3" xfId="1164"/>
    <cellStyle name="Comma 17 4" xfId="1165"/>
    <cellStyle name="Comma 17 8" xfId="1166"/>
    <cellStyle name="Comma 18" xfId="1167"/>
    <cellStyle name="Comma 18 2" xfId="1168"/>
    <cellStyle name="Comma 18 2 2" xfId="1169"/>
    <cellStyle name="Comma 18 2 3" xfId="1170"/>
    <cellStyle name="Comma 18 3" xfId="1171"/>
    <cellStyle name="Comma 18 4" xfId="1172"/>
    <cellStyle name="Comma 18 4 2" xfId="1173"/>
    <cellStyle name="Comma 18 5" xfId="1174"/>
    <cellStyle name="Comma 19" xfId="1175"/>
    <cellStyle name="Comma 19 2" xfId="1176"/>
    <cellStyle name="Comma 19 2 2" xfId="1177"/>
    <cellStyle name="Comma 19 3" xfId="1178"/>
    <cellStyle name="Comma 2" xfId="1179"/>
    <cellStyle name="Comma 2 2" xfId="1180"/>
    <cellStyle name="Comma 2 2 2" xfId="1181"/>
    <cellStyle name="Comma 2 2 2 2" xfId="1182"/>
    <cellStyle name="Comma 2 2 2 2 2" xfId="1183"/>
    <cellStyle name="Comma 2 2 2 3" xfId="1184"/>
    <cellStyle name="Comma 2 2 2 4" xfId="1185"/>
    <cellStyle name="Comma 2 2 2 5" xfId="1186"/>
    <cellStyle name="Comma 2 2 2 6" xfId="1187"/>
    <cellStyle name="Comma 2 2 2 6 2" xfId="1188"/>
    <cellStyle name="Comma 2 2 3" xfId="1189"/>
    <cellStyle name="Comma 2 2 3 2" xfId="1190"/>
    <cellStyle name="Comma 2 2 3 3" xfId="1191"/>
    <cellStyle name="Comma 2 2 3 4" xfId="1192"/>
    <cellStyle name="Comma 2 2 3 5" xfId="1193"/>
    <cellStyle name="Comma 2 2 4" xfId="1194"/>
    <cellStyle name="Comma 2 2 5" xfId="1195"/>
    <cellStyle name="Comma 2 2 6" xfId="1196"/>
    <cellStyle name="Comma 2 2 7" xfId="1197"/>
    <cellStyle name="Comma 2 3" xfId="1198"/>
    <cellStyle name="Comma 2 3 2" xfId="1199"/>
    <cellStyle name="Comma 2 3 2 2" xfId="1200"/>
    <cellStyle name="Comma 2 3 3" xfId="1201"/>
    <cellStyle name="Comma 2 3 4" xfId="1202"/>
    <cellStyle name="Comma 2 3 5" xfId="1203"/>
    <cellStyle name="Comma 2 4" xfId="1204"/>
    <cellStyle name="Comma 2 4 2" xfId="1205"/>
    <cellStyle name="Comma 2 5" xfId="1206"/>
    <cellStyle name="Comma 2 6" xfId="1207"/>
    <cellStyle name="Comma 2 7" xfId="1208"/>
    <cellStyle name="Comma 2_CLCD" xfId="1209"/>
    <cellStyle name="Comma 20" xfId="1210"/>
    <cellStyle name="Comma 20 2" xfId="1211"/>
    <cellStyle name="Comma 20 3" xfId="1212"/>
    <cellStyle name="Comma 20 4" xfId="1213"/>
    <cellStyle name="Comma 20 5" xfId="1214"/>
    <cellStyle name="Comma 21" xfId="1215"/>
    <cellStyle name="Comma 21 2" xfId="1216"/>
    <cellStyle name="Comma 21 3" xfId="1217"/>
    <cellStyle name="Comma 21 4" xfId="1218"/>
    <cellStyle name="Comma 22" xfId="1219"/>
    <cellStyle name="Comma 22 2" xfId="1220"/>
    <cellStyle name="Comma 22 2 2" xfId="1221"/>
    <cellStyle name="Comma 22 3" xfId="1222"/>
    <cellStyle name="Comma 22 4" xfId="1223"/>
    <cellStyle name="Comma 23" xfId="1224"/>
    <cellStyle name="Comma 23 2" xfId="1225"/>
    <cellStyle name="Comma 23 3" xfId="1226"/>
    <cellStyle name="Comma 23 4" xfId="1227"/>
    <cellStyle name="Comma 23 5" xfId="1228"/>
    <cellStyle name="Comma 24" xfId="1229"/>
    <cellStyle name="Comma 24 2" xfId="1230"/>
    <cellStyle name="Comma 24 3" xfId="1231"/>
    <cellStyle name="Comma 24 4" xfId="1232"/>
    <cellStyle name="Comma 25" xfId="1233"/>
    <cellStyle name="Comma 25 2" xfId="1234"/>
    <cellStyle name="Comma 25 2 2" xfId="1235"/>
    <cellStyle name="Comma 25 2 3" xfId="1236"/>
    <cellStyle name="Comma 25 3" xfId="1237"/>
    <cellStyle name="Comma 25 4" xfId="1238"/>
    <cellStyle name="Comma 25 5" xfId="1239"/>
    <cellStyle name="Comma 25 5 2" xfId="1240"/>
    <cellStyle name="Comma 25 6" xfId="1241"/>
    <cellStyle name="Comma 26" xfId="1242"/>
    <cellStyle name="Comma 26 2" xfId="1243"/>
    <cellStyle name="Comma 26 2 2" xfId="1244"/>
    <cellStyle name="Comma 26 3" xfId="1245"/>
    <cellStyle name="Comma 26 4" xfId="1246"/>
    <cellStyle name="Comma 26 5" xfId="1247"/>
    <cellStyle name="Comma 26 5 2" xfId="1248"/>
    <cellStyle name="Comma 27" xfId="1249"/>
    <cellStyle name="Comma 27 2" xfId="1250"/>
    <cellStyle name="Comma 27 2 2" xfId="1251"/>
    <cellStyle name="Comma 27 3" xfId="1252"/>
    <cellStyle name="Comma 27 4" xfId="1253"/>
    <cellStyle name="Comma 27 5" xfId="1254"/>
    <cellStyle name="Comma 27 5 2" xfId="1255"/>
    <cellStyle name="Comma 28" xfId="1256"/>
    <cellStyle name="Comma 28 2" xfId="1257"/>
    <cellStyle name="Comma 28 2 2" xfId="1258"/>
    <cellStyle name="Comma 28 2 3" xfId="1259"/>
    <cellStyle name="Comma 28 3" xfId="1260"/>
    <cellStyle name="Comma 28 4" xfId="1261"/>
    <cellStyle name="Comma 28 4 2" xfId="1262"/>
    <cellStyle name="Comma 28 5" xfId="1263"/>
    <cellStyle name="Comma 29" xfId="1264"/>
    <cellStyle name="Comma 29 2" xfId="1265"/>
    <cellStyle name="Comma 29 2 2" xfId="1266"/>
    <cellStyle name="Comma 29 2 3" xfId="1267"/>
    <cellStyle name="Comma 29 2 4" xfId="1268"/>
    <cellStyle name="Comma 29 3" xfId="1269"/>
    <cellStyle name="Comma 29 4" xfId="1270"/>
    <cellStyle name="Comma 29 5" xfId="1271"/>
    <cellStyle name="Comma 3" xfId="1272"/>
    <cellStyle name="Comma 3 2" xfId="1273"/>
    <cellStyle name="Comma 3 2 2" xfId="1274"/>
    <cellStyle name="Comma 3 2 2 2" xfId="1275"/>
    <cellStyle name="Comma 3 2 3" xfId="1276"/>
    <cellStyle name="Comma 3 2 4" xfId="1277"/>
    <cellStyle name="Comma 3 3" xfId="1278"/>
    <cellStyle name="Comma 3 3 2" xfId="1279"/>
    <cellStyle name="Comma 3 3 3" xfId="1280"/>
    <cellStyle name="Comma 3 3 4" xfId="1281"/>
    <cellStyle name="Comma 3 3 4 2" xfId="1282"/>
    <cellStyle name="Comma 3 3 5" xfId="1283"/>
    <cellStyle name="Comma 3 4" xfId="1284"/>
    <cellStyle name="Comma 3 4 2" xfId="1285"/>
    <cellStyle name="Comma 3 4 3" xfId="1286"/>
    <cellStyle name="Comma 3 5" xfId="1287"/>
    <cellStyle name="Comma 3 6" xfId="1288"/>
    <cellStyle name="Comma 3 7" xfId="1289"/>
    <cellStyle name="Comma 30" xfId="1290"/>
    <cellStyle name="Comma 30 2" xfId="1291"/>
    <cellStyle name="Comma 30 2 2" xfId="1292"/>
    <cellStyle name="Comma 30 2 3" xfId="1293"/>
    <cellStyle name="Comma 30 2 4" xfId="1294"/>
    <cellStyle name="Comma 30 3" xfId="1295"/>
    <cellStyle name="Comma 30 4" xfId="1296"/>
    <cellStyle name="Comma 30 5" xfId="1297"/>
    <cellStyle name="Comma 31" xfId="1298"/>
    <cellStyle name="Comma 31 2" xfId="1299"/>
    <cellStyle name="Comma 31 2 2" xfId="1300"/>
    <cellStyle name="Comma 31 3" xfId="1301"/>
    <cellStyle name="Comma 31 4" xfId="1302"/>
    <cellStyle name="Comma 32" xfId="1303"/>
    <cellStyle name="Comma 32 2" xfId="1304"/>
    <cellStyle name="Comma 33" xfId="1305"/>
    <cellStyle name="Comma 33 2" xfId="1306"/>
    <cellStyle name="Comma 34" xfId="1307"/>
    <cellStyle name="Comma 34 2" xfId="1308"/>
    <cellStyle name="Comma 35" xfId="1309"/>
    <cellStyle name="Comma 35 2" xfId="1310"/>
    <cellStyle name="Comma 36" xfId="1311"/>
    <cellStyle name="Comma 36 2" xfId="1312"/>
    <cellStyle name="Comma 37" xfId="1313"/>
    <cellStyle name="Comma 37 2" xfId="1314"/>
    <cellStyle name="Comma 38" xfId="1315"/>
    <cellStyle name="Comma 39" xfId="1316"/>
    <cellStyle name="Comma 4" xfId="1317"/>
    <cellStyle name="Comma 4 2" xfId="1318"/>
    <cellStyle name="Comma 4 2 2" xfId="1319"/>
    <cellStyle name="Comma 4 2 2 2" xfId="1320"/>
    <cellStyle name="Comma 4 2 3" xfId="1321"/>
    <cellStyle name="Comma 4 2 4" xfId="1322"/>
    <cellStyle name="Comma 4 3" xfId="1323"/>
    <cellStyle name="Comma 4 3 2" xfId="1324"/>
    <cellStyle name="Comma 4 4" xfId="1325"/>
    <cellStyle name="Comma 4 4 2" xfId="1326"/>
    <cellStyle name="Comma 4 4 3" xfId="1327"/>
    <cellStyle name="Comma 4 5" xfId="1328"/>
    <cellStyle name="Comma 4 6" xfId="1329"/>
    <cellStyle name="Comma 40" xfId="1330"/>
    <cellStyle name="Comma 41" xfId="1331"/>
    <cellStyle name="Comma 42" xfId="1332"/>
    <cellStyle name="Comma 43" xfId="1333"/>
    <cellStyle name="Comma 44" xfId="1334"/>
    <cellStyle name="Comma 45" xfId="1335"/>
    <cellStyle name="Comma 46" xfId="1336"/>
    <cellStyle name="Comma 47" xfId="1337"/>
    <cellStyle name="Comma 48" xfId="1338"/>
    <cellStyle name="Comma 49" xfId="1339"/>
    <cellStyle name="Comma 5" xfId="1340"/>
    <cellStyle name="Comma 5 11" xfId="1341"/>
    <cellStyle name="Comma 5 11 2" xfId="1342"/>
    <cellStyle name="Comma 5 2" xfId="1343"/>
    <cellStyle name="Comma 5 2 2" xfId="1344"/>
    <cellStyle name="Comma 5 2 2 2" xfId="1345"/>
    <cellStyle name="Comma 5 2 3" xfId="1346"/>
    <cellStyle name="Comma 5 2 4" xfId="1347"/>
    <cellStyle name="Comma 5 3" xfId="1348"/>
    <cellStyle name="Comma 5 3 2" xfId="1349"/>
    <cellStyle name="Comma 5 3 3" xfId="1350"/>
    <cellStyle name="Comma 5 4" xfId="1351"/>
    <cellStyle name="Comma 5 5" xfId="1352"/>
    <cellStyle name="Comma 5 6" xfId="1353"/>
    <cellStyle name="Comma 50" xfId="1354"/>
    <cellStyle name="Comma 51" xfId="1355"/>
    <cellStyle name="Comma 52" xfId="1356"/>
    <cellStyle name="Comma 53" xfId="1357"/>
    <cellStyle name="Comma 54" xfId="1358"/>
    <cellStyle name="Comma 54 2" xfId="1359"/>
    <cellStyle name="Comma 55" xfId="1360"/>
    <cellStyle name="Comma 56" xfId="1361"/>
    <cellStyle name="Comma 57" xfId="1362"/>
    <cellStyle name="Comma 58" xfId="1363"/>
    <cellStyle name="Comma 59" xfId="1364"/>
    <cellStyle name="Comma 6" xfId="1365"/>
    <cellStyle name="Comma 6 10" xfId="1366"/>
    <cellStyle name="Comma 6 2" xfId="1367"/>
    <cellStyle name="Comma 6 2 2" xfId="1368"/>
    <cellStyle name="Comma 6 2 2 2" xfId="1369"/>
    <cellStyle name="Comma 6 2 3" xfId="1370"/>
    <cellStyle name="Comma 6 3" xfId="1371"/>
    <cellStyle name="Comma 6 3 2" xfId="1372"/>
    <cellStyle name="Comma 6 4" xfId="1373"/>
    <cellStyle name="Comma 6 4 2" xfId="1374"/>
    <cellStyle name="Comma 6 5" xfId="1375"/>
    <cellStyle name="Comma 6 6" xfId="1376"/>
    <cellStyle name="Comma 6 7" xfId="1377"/>
    <cellStyle name="Comma 6 8" xfId="1378"/>
    <cellStyle name="Comma 6 8 2" xfId="1379"/>
    <cellStyle name="Comma 6 9" xfId="1380"/>
    <cellStyle name="Comma 60" xfId="1381"/>
    <cellStyle name="Comma 61" xfId="1382"/>
    <cellStyle name="Comma 62" xfId="1383"/>
    <cellStyle name="Comma 63" xfId="1384"/>
    <cellStyle name="Comma 63 2" xfId="1385"/>
    <cellStyle name="Comma 64" xfId="1386"/>
    <cellStyle name="Comma 65" xfId="1387"/>
    <cellStyle name="Comma 66" xfId="1388"/>
    <cellStyle name="Comma 67" xfId="1389"/>
    <cellStyle name="Comma 68" xfId="1390"/>
    <cellStyle name="Comma 69" xfId="1391"/>
    <cellStyle name="Comma 7" xfId="1392"/>
    <cellStyle name="Comma 7 2" xfId="1393"/>
    <cellStyle name="Comma 7 2 2" xfId="1394"/>
    <cellStyle name="Comma 7 2 2 2" xfId="1395"/>
    <cellStyle name="Comma 7 2 3" xfId="1396"/>
    <cellStyle name="Comma 7 3" xfId="1397"/>
    <cellStyle name="Comma 7 3 2" xfId="1398"/>
    <cellStyle name="Comma 7 3 3" xfId="1399"/>
    <cellStyle name="Comma 7 4" xfId="1400"/>
    <cellStyle name="Comma 7 5" xfId="1401"/>
    <cellStyle name="Comma 7 6" xfId="1402"/>
    <cellStyle name="Comma 70" xfId="1403"/>
    <cellStyle name="Comma 71" xfId="1404"/>
    <cellStyle name="Comma 72" xfId="1405"/>
    <cellStyle name="Comma 73" xfId="1406"/>
    <cellStyle name="Comma 74" xfId="1407"/>
    <cellStyle name="Comma 75" xfId="1408"/>
    <cellStyle name="Comma 76" xfId="1409"/>
    <cellStyle name="Comma 77" xfId="1410"/>
    <cellStyle name="Comma 78" xfId="1411"/>
    <cellStyle name="Comma 79" xfId="1412"/>
    <cellStyle name="Comma 8" xfId="1413"/>
    <cellStyle name="Comma 8 2" xfId="1414"/>
    <cellStyle name="Comma 8 2 2" xfId="1415"/>
    <cellStyle name="Comma 8 2 2 2" xfId="1416"/>
    <cellStyle name="Comma 8 2 2 3" xfId="1417"/>
    <cellStyle name="Comma 8 2 3" xfId="1418"/>
    <cellStyle name="Comma 8 3" xfId="1419"/>
    <cellStyle name="Comma 8 3 2" xfId="1420"/>
    <cellStyle name="Comma 8 3 2 2" xfId="1421"/>
    <cellStyle name="Comma 8 3 3" xfId="1422"/>
    <cellStyle name="Comma 8 4" xfId="1423"/>
    <cellStyle name="Comma 8 5" xfId="1424"/>
    <cellStyle name="Comma 8 6" xfId="1425"/>
    <cellStyle name="Comma 8 6 2" xfId="1426"/>
    <cellStyle name="Comma 80" xfId="1427"/>
    <cellStyle name="Comma 81" xfId="1428"/>
    <cellStyle name="Comma 82" xfId="1429"/>
    <cellStyle name="Comma 83" xfId="1430"/>
    <cellStyle name="Comma 84" xfId="1431"/>
    <cellStyle name="Comma 85" xfId="1432"/>
    <cellStyle name="Comma 86" xfId="1433"/>
    <cellStyle name="Comma 87" xfId="1434"/>
    <cellStyle name="Comma 88" xfId="1435"/>
    <cellStyle name="Comma 89" xfId="1436"/>
    <cellStyle name="Comma 9" xfId="1437"/>
    <cellStyle name="Comma 9 2" xfId="1438"/>
    <cellStyle name="Comma 9 2 2" xfId="1439"/>
    <cellStyle name="Comma 9 3" xfId="1440"/>
    <cellStyle name="Comma 9 4" xfId="1441"/>
    <cellStyle name="Comma 9 5" xfId="1442"/>
    <cellStyle name="Comma 9 6" xfId="1443"/>
    <cellStyle name="Comma 90" xfId="1444"/>
    <cellStyle name="Comma 91" xfId="1445"/>
    <cellStyle name="Comma 92" xfId="1446"/>
    <cellStyle name="Comma 93" xfId="1447"/>
    <cellStyle name="comma zerodec" xfId="1448"/>
    <cellStyle name="comma zerodec 2" xfId="1449"/>
    <cellStyle name="comma zerodec 2 2" xfId="1450"/>
    <cellStyle name="comma zerodec 3" xfId="1451"/>
    <cellStyle name="comma zerodec_ADC_Detail_BS_Q1'14" xfId="1452"/>
    <cellStyle name="Comma(1)" xfId="1453"/>
    <cellStyle name="Comma]Capex" xfId="1454"/>
    <cellStyle name="Comma]Capex 2" xfId="1455"/>
    <cellStyle name="Comma]Capex 3" xfId="1456"/>
    <cellStyle name="Comma0" xfId="1457"/>
    <cellStyle name="company_title" xfId="1458"/>
    <cellStyle name="Copied" xfId="1459"/>
    <cellStyle name="Credit" xfId="1460"/>
    <cellStyle name="Curpency_FGCOST-1_TCC-LCASH" xfId="1461"/>
    <cellStyle name="Curren - Style3" xfId="1462"/>
    <cellStyle name="Curren - Style4" xfId="1463"/>
    <cellStyle name="Currency [0]b" xfId="1464"/>
    <cellStyle name="Currency [00]" xfId="1465"/>
    <cellStyle name="Currency _x001b_0]_laroux_MATERAL2_REINT98" xfId="1466"/>
    <cellStyle name="Currency 2" xfId="1467"/>
    <cellStyle name="Currency 2 2" xfId="1468"/>
    <cellStyle name="Currency 3" xfId="1469"/>
    <cellStyle name="Currency 3 2" xfId="1470"/>
    <cellStyle name="currency(2)" xfId="1471"/>
    <cellStyle name="Currency0" xfId="1472"/>
    <cellStyle name="Currency1" xfId="1473"/>
    <cellStyle name="Currency1 2" xfId="1474"/>
    <cellStyle name="Currency2" xfId="1475"/>
    <cellStyle name="Dan" xfId="1476"/>
    <cellStyle name="Date" xfId="1477"/>
    <cellStyle name="Date Short" xfId="1478"/>
    <cellStyle name="date_format" xfId="1479"/>
    <cellStyle name="Debit" xfId="1480"/>
    <cellStyle name="Dezimal [0]_35ERI8T2gbIEMixb4v26icuOo" xfId="1481"/>
    <cellStyle name="Dezimal_35ERI8T2gbIEMixb4v26icuOo" xfId="1482"/>
    <cellStyle name="Dollar (zero dec)" xfId="1483"/>
    <cellStyle name="Dollar (zero dec) 2" xfId="1484"/>
    <cellStyle name="Enter Currency (0)" xfId="1485"/>
    <cellStyle name="Enter Currency (2)" xfId="1486"/>
    <cellStyle name="Enter Units (0)" xfId="1487"/>
    <cellStyle name="Enter Units (1)" xfId="1488"/>
    <cellStyle name="Enter Units (2)" xfId="1489"/>
    <cellStyle name="Entered" xfId="1490"/>
    <cellStyle name="entry box" xfId="1491"/>
    <cellStyle name="entry box 2" xfId="1492"/>
    <cellStyle name="entry box 2 2" xfId="1493"/>
    <cellStyle name="entry box 3" xfId="1494"/>
    <cellStyle name="entry box 4" xfId="1495"/>
    <cellStyle name="Excel Built-in Normal" xfId="1496"/>
    <cellStyle name="Excel Built-in Normal 2" xfId="1497"/>
    <cellStyle name="Explanatory Text 2" xfId="1498"/>
    <cellStyle name="Explanatory Text 2 2" xfId="1499"/>
    <cellStyle name="Explanatory Text 2 2 2" xfId="1500"/>
    <cellStyle name="Explanatory Text 2 3" xfId="1501"/>
    <cellStyle name="Explanatory Text 3" xfId="1502"/>
    <cellStyle name="Explanatory Text 3 2" xfId="1503"/>
    <cellStyle name="Explanatory Text 4" xfId="1504"/>
    <cellStyle name="Explanatory Text 5" xfId="1505"/>
    <cellStyle name="Fixed" xfId="1506"/>
    <cellStyle name="Format Number Column" xfId="1507"/>
    <cellStyle name="fourdecplace" xfId="1508"/>
    <cellStyle name="fourdecplace 2" xfId="1509"/>
    <cellStyle name="GalleryPath" xfId="1510"/>
    <cellStyle name="GalleryPath 2" xfId="1511"/>
    <cellStyle name="GalleryPath 3" xfId="1512"/>
    <cellStyle name="Good 2" xfId="1513"/>
    <cellStyle name="Good 2 2" xfId="1514"/>
    <cellStyle name="Good 2 2 2" xfId="1515"/>
    <cellStyle name="Good 2 3" xfId="1516"/>
    <cellStyle name="Good 3" xfId="1517"/>
    <cellStyle name="Good 3 2" xfId="1518"/>
    <cellStyle name="Good 4" xfId="1519"/>
    <cellStyle name="Good 5" xfId="1520"/>
    <cellStyle name="Grey" xfId="1521"/>
    <cellStyle name="Grey 2" xfId="1522"/>
    <cellStyle name="Grey 2 2" xfId="1523"/>
    <cellStyle name="Grey 3" xfId="1524"/>
    <cellStyle name="Head 1" xfId="1525"/>
    <cellStyle name="Header1" xfId="1526"/>
    <cellStyle name="Header1 2" xfId="1527"/>
    <cellStyle name="Header1 2 2" xfId="1528"/>
    <cellStyle name="Header1 3" xfId="1529"/>
    <cellStyle name="Header1 4" xfId="1530"/>
    <cellStyle name="Header2" xfId="1531"/>
    <cellStyle name="Header2 2" xfId="1532"/>
    <cellStyle name="Heading" xfId="1533"/>
    <cellStyle name="Heading 1 2" xfId="1534"/>
    <cellStyle name="Heading 1 2 2" xfId="1535"/>
    <cellStyle name="Heading 1 2 2 2" xfId="1536"/>
    <cellStyle name="Heading 1 2 3" xfId="1537"/>
    <cellStyle name="Heading 1 3" xfId="1538"/>
    <cellStyle name="Heading 1 3 2" xfId="1539"/>
    <cellStyle name="Heading 1 4" xfId="1540"/>
    <cellStyle name="Heading 1 5" xfId="1541"/>
    <cellStyle name="Heading 2 2" xfId="1542"/>
    <cellStyle name="Heading 2 2 2" xfId="1543"/>
    <cellStyle name="Heading 2 2 2 2" xfId="1544"/>
    <cellStyle name="Heading 2 2 3" xfId="1545"/>
    <cellStyle name="Heading 2 3" xfId="1546"/>
    <cellStyle name="Heading 2 3 2" xfId="1547"/>
    <cellStyle name="Heading 2 4" xfId="1548"/>
    <cellStyle name="Heading 2 5" xfId="1549"/>
    <cellStyle name="Heading 3 2" xfId="1550"/>
    <cellStyle name="Heading 3 2 2" xfId="1551"/>
    <cellStyle name="Heading 3 2 2 2" xfId="1552"/>
    <cellStyle name="Heading 3 2 3" xfId="1553"/>
    <cellStyle name="Heading 3 3" xfId="1554"/>
    <cellStyle name="Heading 3 3 2" xfId="1555"/>
    <cellStyle name="Heading 3 4" xfId="1556"/>
    <cellStyle name="Heading 3 5" xfId="1557"/>
    <cellStyle name="Heading 4 2" xfId="1558"/>
    <cellStyle name="Heading 4 2 2" xfId="1559"/>
    <cellStyle name="Heading 4 2 2 2" xfId="1560"/>
    <cellStyle name="Heading 4 2 3" xfId="1561"/>
    <cellStyle name="Heading 4 3" xfId="1562"/>
    <cellStyle name="Heading 4 3 2" xfId="1563"/>
    <cellStyle name="Heading 4 4" xfId="1564"/>
    <cellStyle name="Heading 4 5" xfId="1565"/>
    <cellStyle name="HEADING, MAJOR" xfId="1566"/>
    <cellStyle name="HEADING, MINOR" xfId="1567"/>
    <cellStyle name="HEADING, RIGHT" xfId="1568"/>
    <cellStyle name="HEADING,MAJOR" xfId="1569"/>
    <cellStyle name="HEADING1" xfId="1570"/>
    <cellStyle name="HEADING2" xfId="1571"/>
    <cellStyle name="HEADINGS" xfId="1572"/>
    <cellStyle name="HEADINGSTOP" xfId="1573"/>
    <cellStyle name="Hyperlink 2" xfId="1574"/>
    <cellStyle name="Hyperlink 2 2" xfId="1575"/>
    <cellStyle name="Indent" xfId="1576"/>
    <cellStyle name="Info_Main" xfId="1577"/>
    <cellStyle name="Input [yellow]" xfId="1578"/>
    <cellStyle name="Input [yellow] 2" xfId="1579"/>
    <cellStyle name="Input [yellow] 2 2" xfId="1580"/>
    <cellStyle name="Input [yellow] 3" xfId="1581"/>
    <cellStyle name="Input 10" xfId="1582"/>
    <cellStyle name="Input 11" xfId="1583"/>
    <cellStyle name="Input 12" xfId="1584"/>
    <cellStyle name="Input 13" xfId="1585"/>
    <cellStyle name="Input 14" xfId="1586"/>
    <cellStyle name="Input 15" xfId="1587"/>
    <cellStyle name="Input 16" xfId="1588"/>
    <cellStyle name="Input 17" xfId="1589"/>
    <cellStyle name="Input 2" xfId="1590"/>
    <cellStyle name="Input 2 2" xfId="1591"/>
    <cellStyle name="Input 2 2 2" xfId="1592"/>
    <cellStyle name="Input 2 3" xfId="1593"/>
    <cellStyle name="Input 3" xfId="1594"/>
    <cellStyle name="Input 3 2" xfId="1595"/>
    <cellStyle name="Input 3 3" xfId="1596"/>
    <cellStyle name="Input 4" xfId="1597"/>
    <cellStyle name="Input 4 2" xfId="1598"/>
    <cellStyle name="Input 4 3" xfId="1599"/>
    <cellStyle name="Input 5" xfId="1600"/>
    <cellStyle name="Input 5 2" xfId="1601"/>
    <cellStyle name="Input 5 3" xfId="1602"/>
    <cellStyle name="Input 6" xfId="1603"/>
    <cellStyle name="Input 6 2" xfId="1604"/>
    <cellStyle name="Input 7" xfId="1605"/>
    <cellStyle name="Input 7 2" xfId="1606"/>
    <cellStyle name="Input 8" xfId="1607"/>
    <cellStyle name="Input 8 2" xfId="1608"/>
    <cellStyle name="Input 9" xfId="1609"/>
    <cellStyle name="InputCurrency" xfId="1610"/>
    <cellStyle name="InputPercent1" xfId="161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Text" xfId="1618"/>
    <cellStyle name="KPMG Normal_10" xfId="1619"/>
    <cellStyle name="left" xfId="1620"/>
    <cellStyle name="LEVERS69" xfId="1621"/>
    <cellStyle name="Link Currency (0)" xfId="1622"/>
    <cellStyle name="Link Currency (2)" xfId="1623"/>
    <cellStyle name="Link Units (0)" xfId="1624"/>
    <cellStyle name="Link Units (1)" xfId="1625"/>
    <cellStyle name="Link Units (2)" xfId="1626"/>
    <cellStyle name="Linked Cell 2" xfId="1627"/>
    <cellStyle name="Linked Cell 2 2" xfId="1628"/>
    <cellStyle name="Linked Cell 2 2 2" xfId="1629"/>
    <cellStyle name="Linked Cell 2 3" xfId="1630"/>
    <cellStyle name="Linked Cell 3" xfId="1631"/>
    <cellStyle name="Linked Cell 3 2" xfId="1632"/>
    <cellStyle name="Linked Cell 4" xfId="1633"/>
    <cellStyle name="Linked Cell 5" xfId="1634"/>
    <cellStyle name="MAY.1995" xfId="1635"/>
    <cellStyle name="MAY.1995 2" xfId="1636"/>
    <cellStyle name="Miglia - Stile1" xfId="1637"/>
    <cellStyle name="Miglia - Stile2" xfId="1638"/>
    <cellStyle name="Miglia - Stile3" xfId="1639"/>
    <cellStyle name="Miglia - Stile4" xfId="1640"/>
    <cellStyle name="Miglia - Stile5" xfId="1641"/>
    <cellStyle name="Migliaia (0)" xfId="1642"/>
    <cellStyle name="Milliers [0]_AR1194" xfId="1643"/>
    <cellStyle name="Milliers_AR1194" xfId="1644"/>
    <cellStyle name="Mon?taire [0]_AR1194" xfId="1645"/>
    <cellStyle name="Mon?taire_AR1194" xfId="1646"/>
    <cellStyle name="Monétaire [0]_laroux" xfId="1647"/>
    <cellStyle name="Monétaire_laroux" xfId="1648"/>
    <cellStyle name="Mon้taire [0]_laroux" xfId="1649"/>
    <cellStyle name="Mon้taire_laroux" xfId="1650"/>
    <cellStyle name="NEE" xfId="1651"/>
    <cellStyle name="Neutral 2" xfId="1652"/>
    <cellStyle name="Neutral 2 2" xfId="1653"/>
    <cellStyle name="Neutral 2 2 2" xfId="1654"/>
    <cellStyle name="Neutral 2 3" xfId="1655"/>
    <cellStyle name="Neutral 3" xfId="1656"/>
    <cellStyle name="Neutral 3 2" xfId="1657"/>
    <cellStyle name="Neutral 4" xfId="1658"/>
    <cellStyle name="Neutral 5" xfId="1659"/>
    <cellStyle name="no dec" xfId="1660"/>
    <cellStyle name="Normal" xfId="0" builtinId="0"/>
    <cellStyle name="Normal - Stile6" xfId="1661"/>
    <cellStyle name="Normal - Stile7" xfId="1662"/>
    <cellStyle name="Normal - Stile8" xfId="1663"/>
    <cellStyle name="Normal - Style1" xfId="1664"/>
    <cellStyle name="Normal - Style1 2" xfId="1665"/>
    <cellStyle name="Normal - Style5" xfId="1666"/>
    <cellStyle name="Normal 10" xfId="1667"/>
    <cellStyle name="Normal 10 2" xfId="1668"/>
    <cellStyle name="Normal 10 2 2" xfId="1669"/>
    <cellStyle name="Normal 10 2 2 2" xfId="1670"/>
    <cellStyle name="Normal 10 2 2 3" xfId="1671"/>
    <cellStyle name="Normal 10 2 3" xfId="1672"/>
    <cellStyle name="Normal 10 3" xfId="1673"/>
    <cellStyle name="Normal 10 3 2" xfId="1674"/>
    <cellStyle name="Normal 10 3 3" xfId="1675"/>
    <cellStyle name="Normal 10 4" xfId="1676"/>
    <cellStyle name="Normal 10 4 2" xfId="1677"/>
    <cellStyle name="Normal 10 5" xfId="1678"/>
    <cellStyle name="Normal 10 6" xfId="1679"/>
    <cellStyle name="Normal 10 7" xfId="1680"/>
    <cellStyle name="Normal 100" xfId="1681"/>
    <cellStyle name="Normal 101" xfId="1682"/>
    <cellStyle name="Normal 102" xfId="1683"/>
    <cellStyle name="Normal 103" xfId="1684"/>
    <cellStyle name="Normal 104" xfId="1685"/>
    <cellStyle name="Normal 105" xfId="1686"/>
    <cellStyle name="Normal 106" xfId="1687"/>
    <cellStyle name="Normal 107" xfId="1688"/>
    <cellStyle name="Normal 108" xfId="1689"/>
    <cellStyle name="Normal 109" xfId="1690"/>
    <cellStyle name="Normal 11" xfId="1691"/>
    <cellStyle name="Normal 11 2" xfId="1692"/>
    <cellStyle name="Normal 11 2 2" xfId="1693"/>
    <cellStyle name="Normal 11 2 2 2" xfId="1694"/>
    <cellStyle name="Normal 11 2 3" xfId="1695"/>
    <cellStyle name="Normal 11 3" xfId="1696"/>
    <cellStyle name="Normal 11 4" xfId="1697"/>
    <cellStyle name="Normal 11 5" xfId="1698"/>
    <cellStyle name="Normal 110" xfId="1699"/>
    <cellStyle name="Normal 110 2" xfId="1700"/>
    <cellStyle name="Normal 111" xfId="1701"/>
    <cellStyle name="Normal 112" xfId="1702"/>
    <cellStyle name="Normal 113" xfId="1703"/>
    <cellStyle name="Normal 114" xfId="1704"/>
    <cellStyle name="Normal 115" xfId="1705"/>
    <cellStyle name="Normal 116" xfId="1706"/>
    <cellStyle name="Normal 117" xfId="1707"/>
    <cellStyle name="Normal 118" xfId="1708"/>
    <cellStyle name="Normal 119" xfId="1709"/>
    <cellStyle name="Normal 12" xfId="1710"/>
    <cellStyle name="Normal 12 2" xfId="1711"/>
    <cellStyle name="Normal 12 2 2" xfId="1712"/>
    <cellStyle name="Normal 12 2 2 2" xfId="1713"/>
    <cellStyle name="Normal 12 2 2 2 2" xfId="1714"/>
    <cellStyle name="Normal 12 2 2 3" xfId="1715"/>
    <cellStyle name="Normal 12 2 3" xfId="1716"/>
    <cellStyle name="Normal 12 2 3 2" xfId="1717"/>
    <cellStyle name="Normal 12 2 4" xfId="1718"/>
    <cellStyle name="Normal 12 2 4 2" xfId="1719"/>
    <cellStyle name="Normal 12 2 5" xfId="1720"/>
    <cellStyle name="Normal 12 2 6" xfId="1721"/>
    <cellStyle name="Normal 12 3" xfId="1722"/>
    <cellStyle name="Normal 12 3 2" xfId="1723"/>
    <cellStyle name="Normal 12 3 2 2" xfId="1724"/>
    <cellStyle name="Normal 12 3 3" xfId="1725"/>
    <cellStyle name="Normal 12 4" xfId="1726"/>
    <cellStyle name="Normal 12 5" xfId="1727"/>
    <cellStyle name="Normal 12 5 2" xfId="1728"/>
    <cellStyle name="Normal 12 6" xfId="1729"/>
    <cellStyle name="Normal 12 6 2" xfId="1730"/>
    <cellStyle name="Normal 12 7" xfId="1731"/>
    <cellStyle name="Normal 12 8" xfId="1732"/>
    <cellStyle name="Normal 120" xfId="1733"/>
    <cellStyle name="Normal 121" xfId="1734"/>
    <cellStyle name="Normal 121 2" xfId="1735"/>
    <cellStyle name="Normal 122" xfId="1736"/>
    <cellStyle name="Normal 122 2" xfId="1737"/>
    <cellStyle name="Normal 123" xfId="1738"/>
    <cellStyle name="Normal 123 2" xfId="1739"/>
    <cellStyle name="Normal 124" xfId="1740"/>
    <cellStyle name="Normal 125" xfId="1741"/>
    <cellStyle name="Normal 13" xfId="1742"/>
    <cellStyle name="Normal 13 2" xfId="1743"/>
    <cellStyle name="Normal 13 2 2" xfId="1744"/>
    <cellStyle name="Normal 13 2 2 2" xfId="1745"/>
    <cellStyle name="Normal 13 2 2 2 2" xfId="1746"/>
    <cellStyle name="Normal 13 2 2 3" xfId="1747"/>
    <cellStyle name="Normal 13 2 2 4" xfId="1748"/>
    <cellStyle name="Normal 13 2 3" xfId="1749"/>
    <cellStyle name="Normal 13 2 3 2" xfId="1750"/>
    <cellStyle name="Normal 13 2 4" xfId="1751"/>
    <cellStyle name="Normal 13 2 4 2" xfId="1752"/>
    <cellStyle name="Normal 13 2 5" xfId="1753"/>
    <cellStyle name="Normal 13 2 6" xfId="1754"/>
    <cellStyle name="Normal 13 3" xfId="1755"/>
    <cellStyle name="Normal 13 3 2" xfId="1756"/>
    <cellStyle name="Normal 13 3 2 2" xfId="1757"/>
    <cellStyle name="Normal 13 3 3" xfId="1758"/>
    <cellStyle name="Normal 13 3 4" xfId="1759"/>
    <cellStyle name="Normal 13 4" xfId="1760"/>
    <cellStyle name="Normal 13 4 2" xfId="1761"/>
    <cellStyle name="Normal 13 5" xfId="1762"/>
    <cellStyle name="Normal 13 5 2" xfId="1763"/>
    <cellStyle name="Normal 13 6" xfId="1764"/>
    <cellStyle name="Normal 13 6 2" xfId="1765"/>
    <cellStyle name="Normal 13 7" xfId="1766"/>
    <cellStyle name="Normal 13 8" xfId="1767"/>
    <cellStyle name="Normal 13 9" xfId="1768"/>
    <cellStyle name="Normal 14" xfId="1769"/>
    <cellStyle name="Normal 14 10" xfId="1770"/>
    <cellStyle name="Normal 14 2" xfId="1771"/>
    <cellStyle name="Normal 14 2 2" xfId="1772"/>
    <cellStyle name="Normal 14 2 2 2" xfId="1773"/>
    <cellStyle name="Normal 14 2 2 2 2" xfId="1774"/>
    <cellStyle name="Normal 14 2 2 3" xfId="1775"/>
    <cellStyle name="Normal 14 2 2 4" xfId="1776"/>
    <cellStyle name="Normal 14 2 3" xfId="1777"/>
    <cellStyle name="Normal 14 2 3 2" xfId="1778"/>
    <cellStyle name="Normal 14 2 4" xfId="1779"/>
    <cellStyle name="Normal 14 2 4 2" xfId="1780"/>
    <cellStyle name="Normal 14 2 5" xfId="1781"/>
    <cellStyle name="Normal 14 2 6" xfId="1782"/>
    <cellStyle name="Normal 14 3" xfId="1783"/>
    <cellStyle name="Normal 14 3 2" xfId="1784"/>
    <cellStyle name="Normal 14 3 2 2" xfId="1785"/>
    <cellStyle name="Normal 14 3 3" xfId="1786"/>
    <cellStyle name="Normal 14 3 4" xfId="1787"/>
    <cellStyle name="Normal 14 3 5" xfId="1788"/>
    <cellStyle name="Normal 14 4" xfId="1789"/>
    <cellStyle name="Normal 14 4 2" xfId="1790"/>
    <cellStyle name="Normal 14 5" xfId="1791"/>
    <cellStyle name="Normal 14 5 2" xfId="1792"/>
    <cellStyle name="Normal 14 6" xfId="1793"/>
    <cellStyle name="Normal 14 6 2" xfId="1794"/>
    <cellStyle name="Normal 14 7" xfId="1795"/>
    <cellStyle name="Normal 14 7 2" xfId="1796"/>
    <cellStyle name="Normal 14 8" xfId="1797"/>
    <cellStyle name="Normal 14 9" xfId="1798"/>
    <cellStyle name="Normal 15" xfId="1799"/>
    <cellStyle name="Normal 15 2" xfId="1800"/>
    <cellStyle name="Normal 15 2 2" xfId="1801"/>
    <cellStyle name="Normal 15 2 2 2" xfId="1802"/>
    <cellStyle name="Normal 15 2 2 2 2" xfId="1803"/>
    <cellStyle name="Normal 15 2 2 3" xfId="1804"/>
    <cellStyle name="Normal 15 2 2 4" xfId="1805"/>
    <cellStyle name="Normal 15 2 3" xfId="1806"/>
    <cellStyle name="Normal 15 2 3 2" xfId="1807"/>
    <cellStyle name="Normal 15 2 4" xfId="1808"/>
    <cellStyle name="Normal 15 2 4 2" xfId="1809"/>
    <cellStyle name="Normal 15 2 5" xfId="1810"/>
    <cellStyle name="Normal 15 2 6" xfId="1811"/>
    <cellStyle name="Normal 15 3" xfId="1812"/>
    <cellStyle name="Normal 15 3 2" xfId="1813"/>
    <cellStyle name="Normal 15 3 2 2" xfId="1814"/>
    <cellStyle name="Normal 15 3 3" xfId="1815"/>
    <cellStyle name="Normal 15 3 4" xfId="1816"/>
    <cellStyle name="Normal 15 3 5" xfId="1817"/>
    <cellStyle name="Normal 15 4" xfId="1818"/>
    <cellStyle name="Normal 15 4 2" xfId="1819"/>
    <cellStyle name="Normal 15 5" xfId="1820"/>
    <cellStyle name="Normal 15 5 2" xfId="1821"/>
    <cellStyle name="Normal 15 6" xfId="1822"/>
    <cellStyle name="Normal 15 6 2" xfId="1823"/>
    <cellStyle name="Normal 15 7" xfId="1824"/>
    <cellStyle name="Normal 15 8" xfId="1825"/>
    <cellStyle name="Normal 15 9" xfId="1826"/>
    <cellStyle name="Normal 16" xfId="1827"/>
    <cellStyle name="Normal 16 10" xfId="1828"/>
    <cellStyle name="Normal 16 2" xfId="1829"/>
    <cellStyle name="Normal 16 2 2" xfId="1830"/>
    <cellStyle name="Normal 16 2 2 2" xfId="1831"/>
    <cellStyle name="Normal 16 2 2 2 2" xfId="1832"/>
    <cellStyle name="Normal 16 2 2 3" xfId="1833"/>
    <cellStyle name="Normal 16 2 2 4" xfId="1834"/>
    <cellStyle name="Normal 16 2 3" xfId="1835"/>
    <cellStyle name="Normal 16 2 3 2" xfId="1836"/>
    <cellStyle name="Normal 16 2 4" xfId="1837"/>
    <cellStyle name="Normal 16 2 4 2" xfId="1838"/>
    <cellStyle name="Normal 16 2 5" xfId="1839"/>
    <cellStyle name="Normal 16 2 6" xfId="1840"/>
    <cellStyle name="Normal 16 2 7" xfId="1841"/>
    <cellStyle name="Normal 16 3" xfId="1842"/>
    <cellStyle name="Normal 16 3 2" xfId="1843"/>
    <cellStyle name="Normal 16 3 2 2" xfId="1844"/>
    <cellStyle name="Normal 16 3 3" xfId="1845"/>
    <cellStyle name="Normal 16 3 4" xfId="1846"/>
    <cellStyle name="Normal 16 3 5" xfId="1847"/>
    <cellStyle name="Normal 16 4" xfId="1848"/>
    <cellStyle name="Normal 16 4 2" xfId="1849"/>
    <cellStyle name="Normal 16 5" xfId="1850"/>
    <cellStyle name="Normal 16 5 2" xfId="1851"/>
    <cellStyle name="Normal 16 6" xfId="1852"/>
    <cellStyle name="Normal 16 6 2" xfId="1853"/>
    <cellStyle name="Normal 16 7" xfId="1854"/>
    <cellStyle name="Normal 16 7 2" xfId="1855"/>
    <cellStyle name="Normal 16 8" xfId="1856"/>
    <cellStyle name="Normal 16 9" xfId="1857"/>
    <cellStyle name="Normal 17" xfId="1858"/>
    <cellStyle name="Normal 17 2" xfId="1859"/>
    <cellStyle name="Normal 17 2 2" xfId="1860"/>
    <cellStyle name="Normal 17 2 2 2" xfId="1861"/>
    <cellStyle name="Normal 17 2 2 2 2" xfId="1862"/>
    <cellStyle name="Normal 17 2 2 3" xfId="1863"/>
    <cellStyle name="Normal 17 2 3" xfId="1864"/>
    <cellStyle name="Normal 17 2 3 2" xfId="1865"/>
    <cellStyle name="Normal 17 2 4" xfId="1866"/>
    <cellStyle name="Normal 17 2 5" xfId="1867"/>
    <cellStyle name="Normal 17 3" xfId="1868"/>
    <cellStyle name="Normal 17 3 2" xfId="1869"/>
    <cellStyle name="Normal 17 3 2 2" xfId="1870"/>
    <cellStyle name="Normal 17 3 3" xfId="1871"/>
    <cellStyle name="Normal 17 3 4" xfId="1872"/>
    <cellStyle name="Normal 17 4" xfId="1873"/>
    <cellStyle name="Normal 17 5" xfId="1874"/>
    <cellStyle name="Normal 17 5 2" xfId="1875"/>
    <cellStyle name="Normal 17 6" xfId="1876"/>
    <cellStyle name="Normal 17 6 2" xfId="1877"/>
    <cellStyle name="Normal 17 7" xfId="1878"/>
    <cellStyle name="Normal 17 8" xfId="1879"/>
    <cellStyle name="Normal 18" xfId="1880"/>
    <cellStyle name="Normal 18 2" xfId="1881"/>
    <cellStyle name="Normal 18 2 2" xfId="1882"/>
    <cellStyle name="Normal 18 2 2 2" xfId="1883"/>
    <cellStyle name="Normal 18 2 2 2 2" xfId="1884"/>
    <cellStyle name="Normal 18 2 2 3" xfId="1885"/>
    <cellStyle name="Normal 18 2 3" xfId="1886"/>
    <cellStyle name="Normal 18 2 3 2" xfId="1887"/>
    <cellStyle name="Normal 18 2 4" xfId="1888"/>
    <cellStyle name="Normal 18 2 4 2" xfId="1889"/>
    <cellStyle name="Normal 18 2 5" xfId="1890"/>
    <cellStyle name="Normal 18 2 6" xfId="1891"/>
    <cellStyle name="Normal 18 3" xfId="1892"/>
    <cellStyle name="Normal 18 3 2" xfId="1893"/>
    <cellStyle name="Normal 18 3 2 2" xfId="1894"/>
    <cellStyle name="Normal 18 3 3" xfId="1895"/>
    <cellStyle name="Normal 18 3 4" xfId="1896"/>
    <cellStyle name="Normal 18 4" xfId="1897"/>
    <cellStyle name="Normal 18 5" xfId="1898"/>
    <cellStyle name="Normal 18 5 2" xfId="1899"/>
    <cellStyle name="Normal 18 6" xfId="1900"/>
    <cellStyle name="Normal 18 6 2" xfId="1901"/>
    <cellStyle name="Normal 18 7" xfId="1902"/>
    <cellStyle name="Normal 18 8" xfId="1903"/>
    <cellStyle name="Normal 18 9" xfId="1904"/>
    <cellStyle name="Normal 19" xfId="1905"/>
    <cellStyle name="Normal 19 2" xfId="1906"/>
    <cellStyle name="Normal 19 2 2" xfId="1907"/>
    <cellStyle name="Normal 19 2 2 2" xfId="1908"/>
    <cellStyle name="Normal 19 2 2 2 2" xfId="1909"/>
    <cellStyle name="Normal 19 2 2 3" xfId="1910"/>
    <cellStyle name="Normal 19 2 3" xfId="1911"/>
    <cellStyle name="Normal 19 2 3 2" xfId="1912"/>
    <cellStyle name="Normal 19 2 4" xfId="1913"/>
    <cellStyle name="Normal 19 2 4 2" xfId="1914"/>
    <cellStyle name="Normal 19 2 5" xfId="1915"/>
    <cellStyle name="Normal 19 2 6" xfId="1916"/>
    <cellStyle name="Normal 19 3" xfId="1917"/>
    <cellStyle name="Normal 19 3 2" xfId="1918"/>
    <cellStyle name="Normal 19 3 2 2" xfId="1919"/>
    <cellStyle name="Normal 19 3 3" xfId="1920"/>
    <cellStyle name="Normal 19 3 4" xfId="1921"/>
    <cellStyle name="Normal 19 4" xfId="1922"/>
    <cellStyle name="Normal 19 5" xfId="1923"/>
    <cellStyle name="Normal 19 5 2" xfId="1924"/>
    <cellStyle name="Normal 19 6" xfId="1925"/>
    <cellStyle name="Normal 19 6 2" xfId="1926"/>
    <cellStyle name="Normal 19 7" xfId="1927"/>
    <cellStyle name="Normal 19 8" xfId="1928"/>
    <cellStyle name="Normal 19 9" xfId="1929"/>
    <cellStyle name="Normal 2" xfId="1930"/>
    <cellStyle name="Normal 2 10" xfId="1931"/>
    <cellStyle name="Normal 2 11" xfId="1932"/>
    <cellStyle name="Normal 2 12" xfId="1933"/>
    <cellStyle name="Normal 2 2" xfId="1934"/>
    <cellStyle name="Normal 2 2 2" xfId="1935"/>
    <cellStyle name="Normal 2 2 2 2" xfId="1936"/>
    <cellStyle name="Normal 2 2 2 3" xfId="1937"/>
    <cellStyle name="Normal 2 2 2 4" xfId="1938"/>
    <cellStyle name="Normal 2 2 3" xfId="1939"/>
    <cellStyle name="Normal 2 2 3 2" xfId="1940"/>
    <cellStyle name="Normal 2 2 3 3" xfId="1941"/>
    <cellStyle name="Normal 2 2 3 4" xfId="1942"/>
    <cellStyle name="Normal 2 2 4" xfId="1943"/>
    <cellStyle name="Normal 2 2 4 2" xfId="1944"/>
    <cellStyle name="Normal 2 2 5" xfId="1945"/>
    <cellStyle name="Normal 2 2 6" xfId="1946"/>
    <cellStyle name="Normal 2 3" xfId="1947"/>
    <cellStyle name="Normal 2 3 2" xfId="1948"/>
    <cellStyle name="Normal 2 3 2 2" xfId="1949"/>
    <cellStyle name="Normal 2 3 2 2 2" xfId="1950"/>
    <cellStyle name="Normal 2 3 2 3" xfId="1951"/>
    <cellStyle name="Normal 2 3 2 4" xfId="1952"/>
    <cellStyle name="Normal 2 3 3" xfId="1953"/>
    <cellStyle name="Normal 2 3 3 2" xfId="1954"/>
    <cellStyle name="Normal 2 3 4" xfId="1955"/>
    <cellStyle name="Normal 2 3 4 2" xfId="1956"/>
    <cellStyle name="Normal 2 3 5" xfId="1957"/>
    <cellStyle name="Normal 2 3 6" xfId="1958"/>
    <cellStyle name="Normal 2 3 7" xfId="1959"/>
    <cellStyle name="Normal 2 3 8" xfId="1960"/>
    <cellStyle name="Normal 2 4" xfId="1961"/>
    <cellStyle name="Normal 2 4 2" xfId="1962"/>
    <cellStyle name="Normal 2 4 3" xfId="1963"/>
    <cellStyle name="Normal 2 4 4" xfId="1964"/>
    <cellStyle name="Normal 2 5" xfId="1965"/>
    <cellStyle name="Normal 2 5 2" xfId="1966"/>
    <cellStyle name="Normal 2 5 2 2" xfId="1967"/>
    <cellStyle name="Normal 2 5 3" xfId="1968"/>
    <cellStyle name="Normal 2 5 4" xfId="1969"/>
    <cellStyle name="Normal 2 6" xfId="1970"/>
    <cellStyle name="Normal 2 6 2" xfId="1971"/>
    <cellStyle name="Normal 2 7" xfId="1972"/>
    <cellStyle name="Normal 2 7 2" xfId="1973"/>
    <cellStyle name="Normal 2 7 3" xfId="1974"/>
    <cellStyle name="Normal 2 8" xfId="1975"/>
    <cellStyle name="Normal 2 9" xfId="1976"/>
    <cellStyle name="Normal 2 9 2" xfId="1977"/>
    <cellStyle name="Normal 2_++adv011a131a-13t-1 Rev 1 2003" xfId="1978"/>
    <cellStyle name="Normal 20" xfId="1979"/>
    <cellStyle name="Normal 20 2" xfId="1980"/>
    <cellStyle name="Normal 20 2 2" xfId="1981"/>
    <cellStyle name="Normal 20 2 2 2" xfId="1982"/>
    <cellStyle name="Normal 20 2 2 2 2" xfId="1983"/>
    <cellStyle name="Normal 20 2 2 3" xfId="1984"/>
    <cellStyle name="Normal 20 2 3" xfId="1985"/>
    <cellStyle name="Normal 20 2 3 2" xfId="1986"/>
    <cellStyle name="Normal 20 2 4" xfId="1987"/>
    <cellStyle name="Normal 20 2 4 2" xfId="1988"/>
    <cellStyle name="Normal 20 2 5" xfId="1989"/>
    <cellStyle name="Normal 20 2 6" xfId="1990"/>
    <cellStyle name="Normal 20 3" xfId="1991"/>
    <cellStyle name="Normal 20 3 2" xfId="1992"/>
    <cellStyle name="Normal 20 3 2 2" xfId="1993"/>
    <cellStyle name="Normal 20 3 3" xfId="1994"/>
    <cellStyle name="Normal 20 3 4" xfId="1995"/>
    <cellStyle name="Normal 20 4" xfId="1996"/>
    <cellStyle name="Normal 20 5" xfId="1997"/>
    <cellStyle name="Normal 20 5 2" xfId="1998"/>
    <cellStyle name="Normal 20 6" xfId="1999"/>
    <cellStyle name="Normal 20 6 2" xfId="2000"/>
    <cellStyle name="Normal 20 7" xfId="2001"/>
    <cellStyle name="Normal 20 8" xfId="2002"/>
    <cellStyle name="Normal 20 9" xfId="2003"/>
    <cellStyle name="Normal 21" xfId="2004"/>
    <cellStyle name="Normal 21 2" xfId="2005"/>
    <cellStyle name="Normal 21 2 2" xfId="2006"/>
    <cellStyle name="Normal 21 2 2 2" xfId="2007"/>
    <cellStyle name="Normal 21 2 2 2 2" xfId="2008"/>
    <cellStyle name="Normal 21 2 2 3" xfId="2009"/>
    <cellStyle name="Normal 21 2 3" xfId="2010"/>
    <cellStyle name="Normal 21 2 3 2" xfId="2011"/>
    <cellStyle name="Normal 21 2 4" xfId="2012"/>
    <cellStyle name="Normal 21 2 4 2" xfId="2013"/>
    <cellStyle name="Normal 21 2 5" xfId="2014"/>
    <cellStyle name="Normal 21 2 6" xfId="2015"/>
    <cellStyle name="Normal 21 3" xfId="2016"/>
    <cellStyle name="Normal 21 3 2" xfId="2017"/>
    <cellStyle name="Normal 21 3 2 2" xfId="2018"/>
    <cellStyle name="Normal 21 3 3" xfId="2019"/>
    <cellStyle name="Normal 21 3 4" xfId="2020"/>
    <cellStyle name="Normal 21 4" xfId="2021"/>
    <cellStyle name="Normal 21 5" xfId="2022"/>
    <cellStyle name="Normal 21 5 2" xfId="2023"/>
    <cellStyle name="Normal 21 6" xfId="2024"/>
    <cellStyle name="Normal 21 6 2" xfId="2025"/>
    <cellStyle name="Normal 21 7" xfId="2026"/>
    <cellStyle name="Normal 21 7 2" xfId="2027"/>
    <cellStyle name="Normal 21 8" xfId="2028"/>
    <cellStyle name="Normal 21 9" xfId="2029"/>
    <cellStyle name="Normal 22" xfId="2030"/>
    <cellStyle name="Normal 22 2" xfId="2031"/>
    <cellStyle name="Normal 22 2 2" xfId="2032"/>
    <cellStyle name="Normal 22 2 2 2" xfId="2033"/>
    <cellStyle name="Normal 22 2 2 2 2" xfId="2034"/>
    <cellStyle name="Normal 22 2 2 3" xfId="2035"/>
    <cellStyle name="Normal 22 2 3" xfId="2036"/>
    <cellStyle name="Normal 22 2 3 2" xfId="2037"/>
    <cellStyle name="Normal 22 2 4" xfId="2038"/>
    <cellStyle name="Normal 22 2 4 2" xfId="2039"/>
    <cellStyle name="Normal 22 2 5" xfId="2040"/>
    <cellStyle name="Normal 22 2 6" xfId="2041"/>
    <cellStyle name="Normal 22 3" xfId="2042"/>
    <cellStyle name="Normal 22 3 2" xfId="2043"/>
    <cellStyle name="Normal 22 3 2 2" xfId="2044"/>
    <cellStyle name="Normal 22 3 3" xfId="2045"/>
    <cellStyle name="Normal 22 3 4" xfId="2046"/>
    <cellStyle name="Normal 22 4" xfId="2047"/>
    <cellStyle name="Normal 22 5" xfId="2048"/>
    <cellStyle name="Normal 22 5 2" xfId="2049"/>
    <cellStyle name="Normal 22 6" xfId="2050"/>
    <cellStyle name="Normal 22 6 2" xfId="2051"/>
    <cellStyle name="Normal 22 7" xfId="2052"/>
    <cellStyle name="Normal 22 8" xfId="2053"/>
    <cellStyle name="Normal 23" xfId="2054"/>
    <cellStyle name="Normal 23 2" xfId="2055"/>
    <cellStyle name="Normal 23 2 2" xfId="2056"/>
    <cellStyle name="Normal 23 2 2 2" xfId="2057"/>
    <cellStyle name="Normal 23 2 2 2 2" xfId="2058"/>
    <cellStyle name="Normal 23 2 2 3" xfId="2059"/>
    <cellStyle name="Normal 23 2 3" xfId="2060"/>
    <cellStyle name="Normal 23 2 3 2" xfId="2061"/>
    <cellStyle name="Normal 23 2 4" xfId="2062"/>
    <cellStyle name="Normal 23 2 5" xfId="2063"/>
    <cellStyle name="Normal 23 2 6" xfId="2064"/>
    <cellStyle name="Normal 23 3" xfId="2065"/>
    <cellStyle name="Normal 23 3 2" xfId="2066"/>
    <cellStyle name="Normal 23 3 2 2" xfId="2067"/>
    <cellStyle name="Normal 23 3 3" xfId="2068"/>
    <cellStyle name="Normal 23 3 4" xfId="2069"/>
    <cellStyle name="Normal 23 4" xfId="2070"/>
    <cellStyle name="Normal 23 5" xfId="2071"/>
    <cellStyle name="Normal 23 5 2" xfId="2072"/>
    <cellStyle name="Normal 23 6" xfId="2073"/>
    <cellStyle name="Normal 23 6 2" xfId="2074"/>
    <cellStyle name="Normal 23 7" xfId="2075"/>
    <cellStyle name="Normal 23 8" xfId="2076"/>
    <cellStyle name="Normal 24" xfId="2077"/>
    <cellStyle name="Normal 24 2" xfId="2078"/>
    <cellStyle name="Normal 24 2 2" xfId="2079"/>
    <cellStyle name="Normal 24 2 2 2" xfId="2080"/>
    <cellStyle name="Normal 24 2 2 2 2" xfId="2081"/>
    <cellStyle name="Normal 24 2 2 3" xfId="2082"/>
    <cellStyle name="Normal 24 2 3" xfId="2083"/>
    <cellStyle name="Normal 24 2 3 2" xfId="2084"/>
    <cellStyle name="Normal 24 2 4" xfId="2085"/>
    <cellStyle name="Normal 24 2 4 2" xfId="2086"/>
    <cellStyle name="Normal 24 2 5" xfId="2087"/>
    <cellStyle name="Normal 24 2 6" xfId="2088"/>
    <cellStyle name="Normal 24 3" xfId="2089"/>
    <cellStyle name="Normal 24 3 2" xfId="2090"/>
    <cellStyle name="Normal 24 3 2 2" xfId="2091"/>
    <cellStyle name="Normal 24 3 3" xfId="2092"/>
    <cellStyle name="Normal 24 3 4" xfId="2093"/>
    <cellStyle name="Normal 24 4" xfId="2094"/>
    <cellStyle name="Normal 24 5" xfId="2095"/>
    <cellStyle name="Normal 24 5 2" xfId="2096"/>
    <cellStyle name="Normal 24 6" xfId="2097"/>
    <cellStyle name="Normal 24 6 2" xfId="2098"/>
    <cellStyle name="Normal 24 7" xfId="2099"/>
    <cellStyle name="Normal 24 8" xfId="2100"/>
    <cellStyle name="Normal 25" xfId="2101"/>
    <cellStyle name="Normal 25 2" xfId="2102"/>
    <cellStyle name="Normal 25 2 2" xfId="2103"/>
    <cellStyle name="Normal 25 2 2 2" xfId="2104"/>
    <cellStyle name="Normal 25 2 2 2 2" xfId="2105"/>
    <cellStyle name="Normal 25 2 2 3" xfId="2106"/>
    <cellStyle name="Normal 25 2 3" xfId="2107"/>
    <cellStyle name="Normal 25 2 3 2" xfId="2108"/>
    <cellStyle name="Normal 25 2 4" xfId="2109"/>
    <cellStyle name="Normal 25 2 5" xfId="2110"/>
    <cellStyle name="Normal 25 3" xfId="2111"/>
    <cellStyle name="Normal 25 3 2" xfId="2112"/>
    <cellStyle name="Normal 25 3 2 2" xfId="2113"/>
    <cellStyle name="Normal 25 3 3" xfId="2114"/>
    <cellStyle name="Normal 25 3 4" xfId="2115"/>
    <cellStyle name="Normal 25 4" xfId="2116"/>
    <cellStyle name="Normal 25 5" xfId="2117"/>
    <cellStyle name="Normal 25 5 2" xfId="2118"/>
    <cellStyle name="Normal 25 6" xfId="2119"/>
    <cellStyle name="Normal 25 6 2" xfId="2120"/>
    <cellStyle name="Normal 25 7" xfId="2121"/>
    <cellStyle name="Normal 25 8" xfId="2122"/>
    <cellStyle name="Normal 26" xfId="2123"/>
    <cellStyle name="Normal 26 10" xfId="2124"/>
    <cellStyle name="Normal 26 2" xfId="2125"/>
    <cellStyle name="Normal 26 2 2" xfId="2126"/>
    <cellStyle name="Normal 26 2 2 2" xfId="2127"/>
    <cellStyle name="Normal 26 2 2 2 2" xfId="2128"/>
    <cellStyle name="Normal 26 2 2 3" xfId="2129"/>
    <cellStyle name="Normal 26 2 2 4" xfId="2130"/>
    <cellStyle name="Normal 26 2 3" xfId="2131"/>
    <cellStyle name="Normal 26 2 3 2" xfId="2132"/>
    <cellStyle name="Normal 26 2 4" xfId="2133"/>
    <cellStyle name="Normal 26 2 5" xfId="2134"/>
    <cellStyle name="Normal 26 3" xfId="2135"/>
    <cellStyle name="Normal 26 3 2" xfId="2136"/>
    <cellStyle name="Normal 26 3 2 2" xfId="2137"/>
    <cellStyle name="Normal 26 3 3" xfId="2138"/>
    <cellStyle name="Normal 26 3 4" xfId="2139"/>
    <cellStyle name="Normal 26 4" xfId="2140"/>
    <cellStyle name="Normal 26 4 2" xfId="2141"/>
    <cellStyle name="Normal 26 4 3" xfId="2142"/>
    <cellStyle name="Normal 26 5" xfId="2143"/>
    <cellStyle name="Normal 26 5 2" xfId="2144"/>
    <cellStyle name="Normal 26 6" xfId="2145"/>
    <cellStyle name="Normal 26 7" xfId="2146"/>
    <cellStyle name="Normal 26 8" xfId="2147"/>
    <cellStyle name="Normal 26 9" xfId="2148"/>
    <cellStyle name="Normal 27" xfId="2149"/>
    <cellStyle name="Normal 27 2" xfId="2150"/>
    <cellStyle name="Normal 27 2 2" xfId="2151"/>
    <cellStyle name="Normal 27 2 2 2" xfId="2152"/>
    <cellStyle name="Normal 27 2 2 2 2" xfId="2153"/>
    <cellStyle name="Normal 27 2 2 3" xfId="2154"/>
    <cellStyle name="Normal 27 2 3" xfId="2155"/>
    <cellStyle name="Normal 27 2 3 2" xfId="2156"/>
    <cellStyle name="Normal 27 2 4" xfId="2157"/>
    <cellStyle name="Normal 27 2 5" xfId="2158"/>
    <cellStyle name="Normal 27 3" xfId="2159"/>
    <cellStyle name="Normal 27 3 2" xfId="2160"/>
    <cellStyle name="Normal 27 3 2 2" xfId="2161"/>
    <cellStyle name="Normal 27 3 3" xfId="2162"/>
    <cellStyle name="Normal 27 3 4" xfId="2163"/>
    <cellStyle name="Normal 27 4" xfId="2164"/>
    <cellStyle name="Normal 27 4 2" xfId="2165"/>
    <cellStyle name="Normal 27 5" xfId="2166"/>
    <cellStyle name="Normal 27 6" xfId="2167"/>
    <cellStyle name="Normal 27 7" xfId="2168"/>
    <cellStyle name="Normal 27 8" xfId="2169"/>
    <cellStyle name="Normal 27 9" xfId="2170"/>
    <cellStyle name="Normal 28" xfId="2171"/>
    <cellStyle name="Normal 28 2" xfId="2172"/>
    <cellStyle name="Normal 28 2 2" xfId="2173"/>
    <cellStyle name="Normal 28 2 2 2" xfId="2174"/>
    <cellStyle name="Normal 28 2 3" xfId="2175"/>
    <cellStyle name="Normal 28 2 4" xfId="2176"/>
    <cellStyle name="Normal 28 3" xfId="2177"/>
    <cellStyle name="Normal 28 3 2" xfId="2178"/>
    <cellStyle name="Normal 28 3 3" xfId="2179"/>
    <cellStyle name="Normal 28 4" xfId="2180"/>
    <cellStyle name="Normal 28 5" xfId="2181"/>
    <cellStyle name="Normal 28 6" xfId="2182"/>
    <cellStyle name="Normal 28 7" xfId="2183"/>
    <cellStyle name="Normal 28 8" xfId="2184"/>
    <cellStyle name="Normal 28 9" xfId="2185"/>
    <cellStyle name="Normal 29" xfId="2186"/>
    <cellStyle name="Normal 29 2" xfId="2187"/>
    <cellStyle name="Normal 29 2 2" xfId="2188"/>
    <cellStyle name="Normal 29 3" xfId="2189"/>
    <cellStyle name="Normal 29 3 2" xfId="2190"/>
    <cellStyle name="Normal 29 4" xfId="2191"/>
    <cellStyle name="Normal 29 5" xfId="2192"/>
    <cellStyle name="Normal 29 6" xfId="2193"/>
    <cellStyle name="Normal 3" xfId="2194"/>
    <cellStyle name="Normal 3 2" xfId="2195"/>
    <cellStyle name="Normal 3 2 2" xfId="2196"/>
    <cellStyle name="Normal 3 2 2 2" xfId="2197"/>
    <cellStyle name="Normal 3 2 2 3" xfId="2198"/>
    <cellStyle name="Normal 3 2 3" xfId="2199"/>
    <cellStyle name="Normal 3 2 3 2" xfId="2200"/>
    <cellStyle name="Normal 3 2 4" xfId="2201"/>
    <cellStyle name="Normal 3 3" xfId="2202"/>
    <cellStyle name="Normal 3 3 2" xfId="2203"/>
    <cellStyle name="Normal 3 3 3" xfId="2204"/>
    <cellStyle name="Normal 3 4" xfId="2205"/>
    <cellStyle name="Normal 3 4 2" xfId="2206"/>
    <cellStyle name="Normal 3 4 2 2" xfId="2207"/>
    <cellStyle name="Normal 3 4 3" xfId="2208"/>
    <cellStyle name="Normal 3 5" xfId="2209"/>
    <cellStyle name="Normal 3 5 2" xfId="2210"/>
    <cellStyle name="Normal 3 6" xfId="2211"/>
    <cellStyle name="Normal 3 6 2" xfId="2212"/>
    <cellStyle name="Normal 3 7" xfId="2213"/>
    <cellStyle name="Normal 3 8" xfId="2214"/>
    <cellStyle name="Normal 30" xfId="2215"/>
    <cellStyle name="Normal 30 2" xfId="2216"/>
    <cellStyle name="Normal 30 2 2" xfId="2217"/>
    <cellStyle name="Normal 30 2 3" xfId="2218"/>
    <cellStyle name="Normal 30 2 4" xfId="2219"/>
    <cellStyle name="Normal 30 3" xfId="2220"/>
    <cellStyle name="Normal 30 4" xfId="2221"/>
    <cellStyle name="Normal 30 5" xfId="2222"/>
    <cellStyle name="Normal 30 6" xfId="2223"/>
    <cellStyle name="Normal 31" xfId="2224"/>
    <cellStyle name="Normal 31 2" xfId="2225"/>
    <cellStyle name="Normal 31 2 2" xfId="2226"/>
    <cellStyle name="Normal 31 2 3" xfId="2227"/>
    <cellStyle name="Normal 31 2 4" xfId="2228"/>
    <cellStyle name="Normal 31 3" xfId="2229"/>
    <cellStyle name="Normal 31 4" xfId="2230"/>
    <cellStyle name="Normal 31 5" xfId="2231"/>
    <cellStyle name="Normal 31 6" xfId="2232"/>
    <cellStyle name="Normal 32" xfId="2233"/>
    <cellStyle name="Normal 32 2" xfId="2234"/>
    <cellStyle name="Normal 32 2 2" xfId="2235"/>
    <cellStyle name="Normal 32 2 3" xfId="2236"/>
    <cellStyle name="Normal 32 3" xfId="2237"/>
    <cellStyle name="Normal 32 4" xfId="2238"/>
    <cellStyle name="Normal 32 5" xfId="2239"/>
    <cellStyle name="Normal 32 6" xfId="2240"/>
    <cellStyle name="Normal 33" xfId="2241"/>
    <cellStyle name="Normal 33 2" xfId="2242"/>
    <cellStyle name="Normal 33 2 2" xfId="2243"/>
    <cellStyle name="Normal 33 2 3" xfId="2244"/>
    <cellStyle name="Normal 33 3" xfId="2245"/>
    <cellStyle name="Normal 33 4" xfId="2246"/>
    <cellStyle name="Normal 33 5" xfId="2247"/>
    <cellStyle name="Normal 33 6" xfId="2248"/>
    <cellStyle name="Normal 33 7" xfId="2249"/>
    <cellStyle name="Normal 34" xfId="2250"/>
    <cellStyle name="Normal 34 2" xfId="2251"/>
    <cellStyle name="Normal 34 2 2" xfId="2252"/>
    <cellStyle name="Normal 34 3" xfId="2253"/>
    <cellStyle name="Normal 34 4" xfId="2254"/>
    <cellStyle name="Normal 34 5" xfId="2255"/>
    <cellStyle name="Normal 34 6" xfId="2256"/>
    <cellStyle name="Normal 35" xfId="2257"/>
    <cellStyle name="Normal 35 2" xfId="2258"/>
    <cellStyle name="Normal 35 2 2" xfId="2259"/>
    <cellStyle name="Normal 35 2 3" xfId="2260"/>
    <cellStyle name="Normal 35 3" xfId="2261"/>
    <cellStyle name="Normal 35 4" xfId="2262"/>
    <cellStyle name="Normal 35 5" xfId="2263"/>
    <cellStyle name="Normal 35 6" xfId="2264"/>
    <cellStyle name="Normal 36" xfId="2265"/>
    <cellStyle name="Normal 36 2" xfId="2266"/>
    <cellStyle name="Normal 36 2 2" xfId="2267"/>
    <cellStyle name="Normal 36 2 3" xfId="2268"/>
    <cellStyle name="Normal 36 3" xfId="2269"/>
    <cellStyle name="Normal 36 4" xfId="2270"/>
    <cellStyle name="Normal 36 5" xfId="2271"/>
    <cellStyle name="Normal 36 6" xfId="2272"/>
    <cellStyle name="Normal 37" xfId="2273"/>
    <cellStyle name="Normal 37 2" xfId="2274"/>
    <cellStyle name="Normal 37 2 2" xfId="2275"/>
    <cellStyle name="Normal 37 2 2 2" xfId="2276"/>
    <cellStyle name="Normal 37 2 3" xfId="2277"/>
    <cellStyle name="Normal 37 2 4" xfId="2278"/>
    <cellStyle name="Normal 37 3" xfId="2279"/>
    <cellStyle name="Normal 37 3 2" xfId="2280"/>
    <cellStyle name="Normal 37 3 3" xfId="2281"/>
    <cellStyle name="Normal 37 4" xfId="2282"/>
    <cellStyle name="Normal 37 4 2" xfId="2283"/>
    <cellStyle name="Normal 37 5" xfId="2284"/>
    <cellStyle name="Normal 37 6" xfId="2285"/>
    <cellStyle name="Normal 37 7" xfId="2286"/>
    <cellStyle name="Normal 38" xfId="2287"/>
    <cellStyle name="Normal 38 2" xfId="2288"/>
    <cellStyle name="Normal 38 2 2" xfId="2289"/>
    <cellStyle name="Normal 38 2 2 2" xfId="2290"/>
    <cellStyle name="Normal 38 2 3" xfId="2291"/>
    <cellStyle name="Normal 38 2 4" xfId="2292"/>
    <cellStyle name="Normal 38 3" xfId="2293"/>
    <cellStyle name="Normal 38 3 2" xfId="2294"/>
    <cellStyle name="Normal 38 4" xfId="2295"/>
    <cellStyle name="Normal 38 4 2" xfId="2296"/>
    <cellStyle name="Normal 38 5" xfId="2297"/>
    <cellStyle name="Normal 38 6" xfId="2298"/>
    <cellStyle name="Normal 39" xfId="2299"/>
    <cellStyle name="Normal 39 2" xfId="2300"/>
    <cellStyle name="Normal 39 2 2" xfId="2301"/>
    <cellStyle name="Normal 39 2 2 2" xfId="2302"/>
    <cellStyle name="Normal 39 2 3" xfId="2303"/>
    <cellStyle name="Normal 39 2 4" xfId="2304"/>
    <cellStyle name="Normal 39 3" xfId="2305"/>
    <cellStyle name="Normal 39 3 2" xfId="2306"/>
    <cellStyle name="Normal 39 4" xfId="2307"/>
    <cellStyle name="Normal 39 4 2" xfId="2308"/>
    <cellStyle name="Normal 39 5" xfId="2309"/>
    <cellStyle name="Normal 39 6" xfId="2310"/>
    <cellStyle name="Normal 4" xfId="2311"/>
    <cellStyle name="Normal 4 2" xfId="2312"/>
    <cellStyle name="Normal 4 2 2" xfId="2313"/>
    <cellStyle name="Normal 4 2 2 2" xfId="2314"/>
    <cellStyle name="Normal 4 2 2 3" xfId="2315"/>
    <cellStyle name="Normal 4 2 3" xfId="2316"/>
    <cellStyle name="Normal 4 2 4" xfId="2317"/>
    <cellStyle name="Normal 4 2 5" xfId="2318"/>
    <cellStyle name="Normal 4 3" xfId="2319"/>
    <cellStyle name="Normal 4 3 2" xfId="2320"/>
    <cellStyle name="Normal 4 4" xfId="2321"/>
    <cellStyle name="Normal 4 4 2" xfId="2322"/>
    <cellStyle name="Normal 4 4 2 2" xfId="2323"/>
    <cellStyle name="Normal 4 5" xfId="2324"/>
    <cellStyle name="Normal 4 5 2" xfId="2325"/>
    <cellStyle name="Normal 4 6" xfId="2326"/>
    <cellStyle name="Normal 4 6 2" xfId="2327"/>
    <cellStyle name="Normal 4 7" xfId="2328"/>
    <cellStyle name="Normal 4 8" xfId="2329"/>
    <cellStyle name="Normal 40" xfId="2330"/>
    <cellStyle name="Normal 40 2" xfId="2331"/>
    <cellStyle name="Normal 40 2 2" xfId="2332"/>
    <cellStyle name="Normal 40 2 2 2" xfId="2333"/>
    <cellStyle name="Normal 40 2 3" xfId="2334"/>
    <cellStyle name="Normal 40 2 4" xfId="2335"/>
    <cellStyle name="Normal 40 3" xfId="2336"/>
    <cellStyle name="Normal 40 3 2" xfId="2337"/>
    <cellStyle name="Normal 40 4" xfId="2338"/>
    <cellStyle name="Normal 40 5" xfId="2339"/>
    <cellStyle name="Normal 40 6" xfId="2340"/>
    <cellStyle name="Normal 41" xfId="2341"/>
    <cellStyle name="Normal 41 2" xfId="2342"/>
    <cellStyle name="Normal 41 2 2" xfId="2343"/>
    <cellStyle name="Normal 41 3" xfId="2344"/>
    <cellStyle name="Normal 42" xfId="2345"/>
    <cellStyle name="Normal 42 2" xfId="2346"/>
    <cellStyle name="Normal 42 2 2" xfId="2347"/>
    <cellStyle name="Normal 42 2 2 2" xfId="2348"/>
    <cellStyle name="Normal 42 2 3" xfId="2349"/>
    <cellStyle name="Normal 42 2 4" xfId="2350"/>
    <cellStyle name="Normal 42 3" xfId="2351"/>
    <cellStyle name="Normal 42 3 2" xfId="2352"/>
    <cellStyle name="Normal 42 4" xfId="2353"/>
    <cellStyle name="Normal 42 5" xfId="2354"/>
    <cellStyle name="Normal 42 6" xfId="2355"/>
    <cellStyle name="Normal 43" xfId="2356"/>
    <cellStyle name="Normal 43 2" xfId="2357"/>
    <cellStyle name="Normal 43 2 2" xfId="2358"/>
    <cellStyle name="Normal 43 2 2 2" xfId="2359"/>
    <cellStyle name="Normal 43 2 3" xfId="2360"/>
    <cellStyle name="Normal 43 2 4" xfId="2361"/>
    <cellStyle name="Normal 43 3" xfId="2362"/>
    <cellStyle name="Normal 43 3 2" xfId="2363"/>
    <cellStyle name="Normal 43 4" xfId="2364"/>
    <cellStyle name="Normal 43 5" xfId="2365"/>
    <cellStyle name="Normal 44" xfId="2366"/>
    <cellStyle name="Normal 44 2" xfId="2367"/>
    <cellStyle name="Normal 44 2 2" xfId="2368"/>
    <cellStyle name="Normal 44 2 2 2" xfId="2369"/>
    <cellStyle name="Normal 44 2 3" xfId="2370"/>
    <cellStyle name="Normal 44 3" xfId="2371"/>
    <cellStyle name="Normal 44 3 2" xfId="2372"/>
    <cellStyle name="Normal 44 4" xfId="2373"/>
    <cellStyle name="Normal 44 5" xfId="2374"/>
    <cellStyle name="Normal 45" xfId="2375"/>
    <cellStyle name="Normal 45 2" xfId="2376"/>
    <cellStyle name="Normal 45 2 2" xfId="2377"/>
    <cellStyle name="Normal 45 2 2 2" xfId="2378"/>
    <cellStyle name="Normal 45 2 2 2 2" xfId="2379"/>
    <cellStyle name="Normal 45 2 2 3" xfId="2380"/>
    <cellStyle name="Normal 45 2 3" xfId="2381"/>
    <cellStyle name="Normal 45 2 3 2" xfId="2382"/>
    <cellStyle name="Normal 45 2 4" xfId="2383"/>
    <cellStyle name="Normal 45 2 5" xfId="2384"/>
    <cellStyle name="Normal 45 3" xfId="2385"/>
    <cellStyle name="Normal 45 3 2" xfId="2386"/>
    <cellStyle name="Normal 45 3 2 2" xfId="2387"/>
    <cellStyle name="Normal 45 3 3" xfId="2388"/>
    <cellStyle name="Normal 45 4" xfId="2389"/>
    <cellStyle name="Normal 45 4 2" xfId="2390"/>
    <cellStyle name="Normal 45 5" xfId="2391"/>
    <cellStyle name="Normal 45 6" xfId="2392"/>
    <cellStyle name="Normal 46" xfId="2393"/>
    <cellStyle name="Normal 46 2" xfId="2394"/>
    <cellStyle name="Normal 46 2 2" xfId="2395"/>
    <cellStyle name="Normal 46 2 2 2" xfId="2396"/>
    <cellStyle name="Normal 46 2 3" xfId="2397"/>
    <cellStyle name="Normal 46 2 4" xfId="2398"/>
    <cellStyle name="Normal 46 3" xfId="2399"/>
    <cellStyle name="Normal 46 3 2" xfId="2400"/>
    <cellStyle name="Normal 46 4" xfId="2401"/>
    <cellStyle name="Normal 46 5" xfId="2402"/>
    <cellStyle name="Normal 47" xfId="2403"/>
    <cellStyle name="Normal 47 2" xfId="2404"/>
    <cellStyle name="Normal 47 2 2" xfId="2405"/>
    <cellStyle name="Normal 47 2 2 2" xfId="2406"/>
    <cellStyle name="Normal 47 2 3" xfId="2407"/>
    <cellStyle name="Normal 47 2 4" xfId="2408"/>
    <cellStyle name="Normal 47 3" xfId="2409"/>
    <cellStyle name="Normal 47 3 2" xfId="2410"/>
    <cellStyle name="Normal 47 4" xfId="2411"/>
    <cellStyle name="Normal 47 5" xfId="2412"/>
    <cellStyle name="Normal 48" xfId="2413"/>
    <cellStyle name="Normal 48 2" xfId="2414"/>
    <cellStyle name="Normal 48 2 2" xfId="2415"/>
    <cellStyle name="Normal 48 2 2 2" xfId="2416"/>
    <cellStyle name="Normal 48 2 3" xfId="2417"/>
    <cellStyle name="Normal 48 2 4" xfId="2418"/>
    <cellStyle name="Normal 48 3" xfId="2419"/>
    <cellStyle name="Normal 48 3 2" xfId="2420"/>
    <cellStyle name="Normal 48 4" xfId="2421"/>
    <cellStyle name="Normal 48 5" xfId="2422"/>
    <cellStyle name="Normal 49" xfId="2423"/>
    <cellStyle name="Normal 49 2" xfId="2424"/>
    <cellStyle name="Normal 49 2 2" xfId="2425"/>
    <cellStyle name="Normal 49 2 2 2" xfId="2426"/>
    <cellStyle name="Normal 49 2 3" xfId="2427"/>
    <cellStyle name="Normal 49 2 4" xfId="2428"/>
    <cellStyle name="Normal 49 3" xfId="2429"/>
    <cellStyle name="Normal 49 3 2" xfId="2430"/>
    <cellStyle name="Normal 49 4" xfId="2431"/>
    <cellStyle name="Normal 49 5" xfId="2432"/>
    <cellStyle name="Normal 5" xfId="2433"/>
    <cellStyle name="Normal 5 2" xfId="2434"/>
    <cellStyle name="Normal 5 2 2" xfId="2435"/>
    <cellStyle name="Normal 5 2 2 2" xfId="2436"/>
    <cellStyle name="Normal 5 2 3" xfId="2437"/>
    <cellStyle name="Normal 5 2 4" xfId="2438"/>
    <cellStyle name="Normal 5 3" xfId="2439"/>
    <cellStyle name="Normal 5 3 2" xfId="2440"/>
    <cellStyle name="Normal 5 3 3" xfId="2441"/>
    <cellStyle name="Normal 5 4" xfId="2442"/>
    <cellStyle name="Normal 5 4 2" xfId="2443"/>
    <cellStyle name="Normal 5 5" xfId="2444"/>
    <cellStyle name="Normal 5 6" xfId="2445"/>
    <cellStyle name="Normal 5 7" xfId="2446"/>
    <cellStyle name="Normal 5 8" xfId="2447"/>
    <cellStyle name="Normal 5 9" xfId="2448"/>
    <cellStyle name="Normal 5_ADC_Detail_BS_Q1'14" xfId="2449"/>
    <cellStyle name="Normal 50" xfId="2450"/>
    <cellStyle name="Normal 50 2" xfId="2451"/>
    <cellStyle name="Normal 50 2 2" xfId="2452"/>
    <cellStyle name="Normal 50 2 2 2" xfId="2453"/>
    <cellStyle name="Normal 50 2 3" xfId="2454"/>
    <cellStyle name="Normal 50 2 4" xfId="2455"/>
    <cellStyle name="Normal 50 3" xfId="2456"/>
    <cellStyle name="Normal 50 3 2" xfId="2457"/>
    <cellStyle name="Normal 50 4" xfId="2458"/>
    <cellStyle name="Normal 50 5" xfId="2459"/>
    <cellStyle name="Normal 51" xfId="2460"/>
    <cellStyle name="Normal 51 2" xfId="2461"/>
    <cellStyle name="Normal 51 2 2" xfId="2462"/>
    <cellStyle name="Normal 51 3" xfId="2463"/>
    <cellStyle name="Normal 52" xfId="2464"/>
    <cellStyle name="Normal 52 2" xfId="2465"/>
    <cellStyle name="Normal 52 2 2" xfId="2466"/>
    <cellStyle name="Normal 52 2 2 2" xfId="2467"/>
    <cellStyle name="Normal 52 2 3" xfId="2468"/>
    <cellStyle name="Normal 52 2 4" xfId="2469"/>
    <cellStyle name="Normal 52 3" xfId="2470"/>
    <cellStyle name="Normal 52 3 2" xfId="2471"/>
    <cellStyle name="Normal 52 4" xfId="2472"/>
    <cellStyle name="Normal 52 5" xfId="2473"/>
    <cellStyle name="Normal 53" xfId="2474"/>
    <cellStyle name="Normal 53 2" xfId="2475"/>
    <cellStyle name="Normal 53 2 2" xfId="2476"/>
    <cellStyle name="Normal 53 2 2 2" xfId="2477"/>
    <cellStyle name="Normal 53 2 3" xfId="2478"/>
    <cellStyle name="Normal 53 2 4" xfId="2479"/>
    <cellStyle name="Normal 53 3" xfId="2480"/>
    <cellStyle name="Normal 53 3 2" xfId="2481"/>
    <cellStyle name="Normal 53 4" xfId="2482"/>
    <cellStyle name="Normal 53 5" xfId="2483"/>
    <cellStyle name="Normal 54" xfId="2484"/>
    <cellStyle name="Normal 54 2" xfId="2485"/>
    <cellStyle name="Normal 55" xfId="2486"/>
    <cellStyle name="Normal 55 2" xfId="2487"/>
    <cellStyle name="Normal 55 3" xfId="2488"/>
    <cellStyle name="Normal 56" xfId="2489"/>
    <cellStyle name="Normal 56 2" xfId="2490"/>
    <cellStyle name="Normal 57" xfId="2491"/>
    <cellStyle name="Normal 57 2" xfId="2492"/>
    <cellStyle name="Normal 58" xfId="2493"/>
    <cellStyle name="Normal 58 2" xfId="2494"/>
    <cellStyle name="Normal 59" xfId="2495"/>
    <cellStyle name="Normal 59 2" xfId="2496"/>
    <cellStyle name="Normal 6" xfId="2497"/>
    <cellStyle name="Normal 6 2" xfId="2498"/>
    <cellStyle name="Normal 6 2 2" xfId="2499"/>
    <cellStyle name="Normal 6 2 3" xfId="2500"/>
    <cellStyle name="Normal 6 2 4" xfId="2501"/>
    <cellStyle name="Normal 6 3" xfId="2502"/>
    <cellStyle name="Normal 6 3 2" xfId="2503"/>
    <cellStyle name="Normal 6 3 3" xfId="2504"/>
    <cellStyle name="Normal 6 4" xfId="2505"/>
    <cellStyle name="Normal 6 5" xfId="2506"/>
    <cellStyle name="Normal 6 6" xfId="2507"/>
    <cellStyle name="Normal 6 7" xfId="2508"/>
    <cellStyle name="Normal 60" xfId="2509"/>
    <cellStyle name="Normal 60 2" xfId="2510"/>
    <cellStyle name="Normal 60 2 2" xfId="2511"/>
    <cellStyle name="Normal 60 3" xfId="2512"/>
    <cellStyle name="Normal 61" xfId="2513"/>
    <cellStyle name="Normal 61 2" xfId="2514"/>
    <cellStyle name="Normal 61 3" xfId="2515"/>
    <cellStyle name="Normal 62" xfId="2516"/>
    <cellStyle name="Normal 62 2" xfId="2517"/>
    <cellStyle name="Normal 62 3" xfId="2518"/>
    <cellStyle name="Normal 63" xfId="2519"/>
    <cellStyle name="Normal 63 2" xfId="2520"/>
    <cellStyle name="Normal 63 3" xfId="2521"/>
    <cellStyle name="Normal 63 4" xfId="2522"/>
    <cellStyle name="Normal 64" xfId="2523"/>
    <cellStyle name="Normal 64 2" xfId="2524"/>
    <cellStyle name="Normal 64 3" xfId="2525"/>
    <cellStyle name="Normal 65" xfId="2526"/>
    <cellStyle name="Normal 65 2" xfId="2527"/>
    <cellStyle name="Normal 65 3" xfId="2528"/>
    <cellStyle name="Normal 66" xfId="2529"/>
    <cellStyle name="Normal 66 2" xfId="2530"/>
    <cellStyle name="Normal 66 3" xfId="2531"/>
    <cellStyle name="Normal 67" xfId="2532"/>
    <cellStyle name="Normal 67 2" xfId="2533"/>
    <cellStyle name="Normal 67 3" xfId="2534"/>
    <cellStyle name="Normal 68" xfId="2535"/>
    <cellStyle name="Normal 69" xfId="2536"/>
    <cellStyle name="Normal 69 2" xfId="2537"/>
    <cellStyle name="Normal 7" xfId="2538"/>
    <cellStyle name="Normal 7 2" xfId="2539"/>
    <cellStyle name="Normal 7 2 2" xfId="2540"/>
    <cellStyle name="Normal 7 3" xfId="2541"/>
    <cellStyle name="Normal 7 3 2" xfId="2542"/>
    <cellStyle name="Normal 7 3 3" xfId="2543"/>
    <cellStyle name="Normal 7 4" xfId="2544"/>
    <cellStyle name="Normal 7 4 2" xfId="2545"/>
    <cellStyle name="Normal 7 5" xfId="2546"/>
    <cellStyle name="Normal 7 6" xfId="2547"/>
    <cellStyle name="Normal 7 7" xfId="2548"/>
    <cellStyle name="Normal 7 8" xfId="2549"/>
    <cellStyle name="Normal 70" xfId="2550"/>
    <cellStyle name="Normal 70 2" xfId="2551"/>
    <cellStyle name="Normal 70 3" xfId="2552"/>
    <cellStyle name="Normal 71" xfId="2553"/>
    <cellStyle name="Normal 71 2" xfId="2554"/>
    <cellStyle name="Normal 72" xfId="2555"/>
    <cellStyle name="Normal 72 2" xfId="2556"/>
    <cellStyle name="Normal 73" xfId="2557"/>
    <cellStyle name="Normal 73 2" xfId="2558"/>
    <cellStyle name="Normal 74" xfId="2559"/>
    <cellStyle name="Normal 74 2" xfId="2560"/>
    <cellStyle name="Normal 74 3" xfId="2561"/>
    <cellStyle name="Normal 75" xfId="2562"/>
    <cellStyle name="Normal 75 2" xfId="2563"/>
    <cellStyle name="Normal 75 3" xfId="2564"/>
    <cellStyle name="Normal 76" xfId="2565"/>
    <cellStyle name="Normal 76 2" xfId="2566"/>
    <cellStyle name="Normal 76 3" xfId="2567"/>
    <cellStyle name="Normal 77" xfId="2568"/>
    <cellStyle name="Normal 77 2" xfId="2569"/>
    <cellStyle name="Normal 78" xfId="2570"/>
    <cellStyle name="Normal 78 2" xfId="2571"/>
    <cellStyle name="Normal 79" xfId="2572"/>
    <cellStyle name="Normal 79 2" xfId="2573"/>
    <cellStyle name="Normal 8" xfId="2574"/>
    <cellStyle name="Normal 8 10" xfId="2575"/>
    <cellStyle name="Normal 8 2" xfId="2576"/>
    <cellStyle name="Normal 8 2 2" xfId="2577"/>
    <cellStyle name="Normal 8 2 2 2" xfId="2578"/>
    <cellStyle name="Normal 8 2 2 2 2" xfId="2579"/>
    <cellStyle name="Normal 8 2 2 3" xfId="2580"/>
    <cellStyle name="Normal 8 2 2 4" xfId="2581"/>
    <cellStyle name="Normal 8 2 3" xfId="2582"/>
    <cellStyle name="Normal 8 2 3 2" xfId="2583"/>
    <cellStyle name="Normal 8 2 4" xfId="2584"/>
    <cellStyle name="Normal 8 2 4 2" xfId="2585"/>
    <cellStyle name="Normal 8 2 5" xfId="2586"/>
    <cellStyle name="Normal 8 2 6" xfId="2587"/>
    <cellStyle name="Normal 8 3" xfId="2588"/>
    <cellStyle name="Normal 8 3 2" xfId="2589"/>
    <cellStyle name="Normal 8 3 2 2" xfId="2590"/>
    <cellStyle name="Normal 8 3 3" xfId="2591"/>
    <cellStyle name="Normal 8 3 4" xfId="2592"/>
    <cellStyle name="Normal 8 3 5" xfId="2593"/>
    <cellStyle name="Normal 8 4" xfId="2594"/>
    <cellStyle name="Normal 8 5" xfId="2595"/>
    <cellStyle name="Normal 8 5 2" xfId="2596"/>
    <cellStyle name="Normal 8 6" xfId="2597"/>
    <cellStyle name="Normal 8 6 2" xfId="2598"/>
    <cellStyle name="Normal 8 7" xfId="2599"/>
    <cellStyle name="Normal 8 8" xfId="2600"/>
    <cellStyle name="Normal 8 9" xfId="2601"/>
    <cellStyle name="Normal 80" xfId="2602"/>
    <cellStyle name="Normal 80 2" xfId="2603"/>
    <cellStyle name="Normal 80 3" xfId="2604"/>
    <cellStyle name="Normal 81" xfId="2605"/>
    <cellStyle name="Normal 81 2" xfId="2606"/>
    <cellStyle name="Normal 81 3" xfId="2607"/>
    <cellStyle name="Normal 82" xfId="2608"/>
    <cellStyle name="Normal 82 2" xfId="2609"/>
    <cellStyle name="Normal 83" xfId="2610"/>
    <cellStyle name="Normal 83 2" xfId="2611"/>
    <cellStyle name="Normal 83 3" xfId="2612"/>
    <cellStyle name="Normal 84" xfId="2613"/>
    <cellStyle name="Normal 84 2" xfId="2614"/>
    <cellStyle name="Normal 85" xfId="2615"/>
    <cellStyle name="Normal 85 2" xfId="2616"/>
    <cellStyle name="Normal 86" xfId="2617"/>
    <cellStyle name="Normal 86 2" xfId="2618"/>
    <cellStyle name="Normal 87" xfId="2619"/>
    <cellStyle name="Normal 87 2" xfId="2620"/>
    <cellStyle name="Normal 88" xfId="2621"/>
    <cellStyle name="Normal 88 2" xfId="2622"/>
    <cellStyle name="Normal 88 3" xfId="2623"/>
    <cellStyle name="Normal 89" xfId="2624"/>
    <cellStyle name="Normal 89 2" xfId="2625"/>
    <cellStyle name="Normal 9" xfId="2626"/>
    <cellStyle name="Normal 9 2" xfId="2627"/>
    <cellStyle name="Normal 9 2 2" xfId="2628"/>
    <cellStyle name="Normal 9 2 2 2" xfId="2629"/>
    <cellStyle name="Normal 9 2 3" xfId="2630"/>
    <cellStyle name="Normal 9 3" xfId="2631"/>
    <cellStyle name="Normal 9 3 2" xfId="2632"/>
    <cellStyle name="Normal 9 4" xfId="2633"/>
    <cellStyle name="Normal 9 5" xfId="2634"/>
    <cellStyle name="Normal 9 6" xfId="2635"/>
    <cellStyle name="Normal 90" xfId="2636"/>
    <cellStyle name="Normal 90 2" xfId="2637"/>
    <cellStyle name="Normal 91" xfId="2638"/>
    <cellStyle name="Normal 91 2" xfId="2639"/>
    <cellStyle name="Normal 92" xfId="2640"/>
    <cellStyle name="Normal 92 2" xfId="2641"/>
    <cellStyle name="Normal 93" xfId="2642"/>
    <cellStyle name="Normal 93 2" xfId="2643"/>
    <cellStyle name="Normal 94" xfId="2644"/>
    <cellStyle name="Normal 94 2" xfId="2645"/>
    <cellStyle name="Normal 95" xfId="2646"/>
    <cellStyle name="Normal 95 2" xfId="2647"/>
    <cellStyle name="Normal 96" xfId="2648"/>
    <cellStyle name="Normal 96 2" xfId="2649"/>
    <cellStyle name="Normal 97" xfId="2650"/>
    <cellStyle name="Normal 98" xfId="2651"/>
    <cellStyle name="Normal 99" xfId="2652"/>
    <cellStyle name="Normal_Note-Thai_Q1-2002" xfId="2653"/>
    <cellStyle name="Normal_TWC45Q3" xfId="2654"/>
    <cellStyle name="Normal0" xfId="2655"/>
    <cellStyle name="Normale_sc_azione" xfId="2656"/>
    <cellStyle name="Normalny_Arkusz1" xfId="2657"/>
    <cellStyle name="Note 2" xfId="2658"/>
    <cellStyle name="Note 2 2" xfId="2659"/>
    <cellStyle name="Note 2 2 2" xfId="2660"/>
    <cellStyle name="Note 2 2 3" xfId="2661"/>
    <cellStyle name="Note 2 2 3 2" xfId="2662"/>
    <cellStyle name="Note 2 3" xfId="2663"/>
    <cellStyle name="Note 2 4" xfId="2664"/>
    <cellStyle name="Note 2 5" xfId="2665"/>
    <cellStyle name="Note 2 5 2" xfId="2666"/>
    <cellStyle name="Note 3" xfId="2667"/>
    <cellStyle name="Note 3 2" xfId="2668"/>
    <cellStyle name="Note 3 3" xfId="2669"/>
    <cellStyle name="Note 4" xfId="2670"/>
    <cellStyle name="Note 4 2" xfId="2671"/>
    <cellStyle name="Note 5" xfId="2672"/>
    <cellStyle name="Note 6" xfId="2673"/>
    <cellStyle name="Nrmal_4018fin_pldt" xfId="2674"/>
    <cellStyle name="oft Excel]_x000d__x000a_Comment=The open=/f lines load custom functions into the Paste Function list._x000d__x000a_Maximized=3_x000d__x000a_Basics=1_x000d__x000a_A" xfId="2675"/>
    <cellStyle name="Output 2" xfId="2676"/>
    <cellStyle name="Output 2 2" xfId="2677"/>
    <cellStyle name="Output 2 2 2" xfId="2678"/>
    <cellStyle name="Output 2 3" xfId="2679"/>
    <cellStyle name="Output 2 4" xfId="2680"/>
    <cellStyle name="Output 3" xfId="2681"/>
    <cellStyle name="Output 3 2" xfId="2682"/>
    <cellStyle name="Output 4" xfId="2683"/>
    <cellStyle name="Output 5" xfId="2684"/>
    <cellStyle name="Output Amounts" xfId="2685"/>
    <cellStyle name="Output Column Headings" xfId="2686"/>
    <cellStyle name="Output Line Items" xfId="2687"/>
    <cellStyle name="OUTPUT REPORT HEADING" xfId="2688"/>
    <cellStyle name="OUTPUT REPORT TITLE" xfId="2689"/>
    <cellStyle name="PageSubTitle" xfId="2690"/>
    <cellStyle name="PageTitle" xfId="2691"/>
    <cellStyle name="Pattern" xfId="2692"/>
    <cellStyle name="PctLine" xfId="2693"/>
    <cellStyle name="per.style" xfId="2694"/>
    <cellStyle name="Percent" xfId="2695" builtinId="5"/>
    <cellStyle name="Percent (0)" xfId="2696"/>
    <cellStyle name="Percent [0]" xfId="2697"/>
    <cellStyle name="Percent [00]" xfId="2698"/>
    <cellStyle name="Percent [2]" xfId="2699"/>
    <cellStyle name="Percent [2] 2" xfId="2700"/>
    <cellStyle name="Percent [2] 2 2" xfId="2701"/>
    <cellStyle name="Percent 10" xfId="2702"/>
    <cellStyle name="Percent 10 2" xfId="2703"/>
    <cellStyle name="Percent 10 2 2" xfId="2704"/>
    <cellStyle name="Percent 11" xfId="2705"/>
    <cellStyle name="Percent 11 2" xfId="2706"/>
    <cellStyle name="Percent 11 2 2" xfId="2707"/>
    <cellStyle name="Percent 12" xfId="2708"/>
    <cellStyle name="Percent 12 2" xfId="2709"/>
    <cellStyle name="Percent 12 3" xfId="2710"/>
    <cellStyle name="Percent 13" xfId="2711"/>
    <cellStyle name="Percent 13 2" xfId="2712"/>
    <cellStyle name="Percent 13 2 2" xfId="2713"/>
    <cellStyle name="Percent 13 3" xfId="2714"/>
    <cellStyle name="Percent 14" xfId="2715"/>
    <cellStyle name="Percent 14 2" xfId="2716"/>
    <cellStyle name="Percent 14 3" xfId="2717"/>
    <cellStyle name="Percent 15" xfId="2718"/>
    <cellStyle name="Percent 15 2" xfId="2719"/>
    <cellStyle name="Percent 15 2 2" xfId="2720"/>
    <cellStyle name="Percent 15 3" xfId="2721"/>
    <cellStyle name="Percent 16" xfId="2722"/>
    <cellStyle name="Percent 16 2" xfId="2723"/>
    <cellStyle name="Percent 16 2 2" xfId="2724"/>
    <cellStyle name="Percent 16 3" xfId="2725"/>
    <cellStyle name="Percent 17" xfId="2726"/>
    <cellStyle name="Percent 17 2" xfId="2727"/>
    <cellStyle name="Percent 17 3" xfId="2728"/>
    <cellStyle name="Percent 18" xfId="2729"/>
    <cellStyle name="Percent 18 2" xfId="2730"/>
    <cellStyle name="Percent 18 2 2" xfId="2731"/>
    <cellStyle name="Percent 18 3" xfId="2732"/>
    <cellStyle name="Percent 19" xfId="2733"/>
    <cellStyle name="Percent 19 2" xfId="2734"/>
    <cellStyle name="Percent 19 3" xfId="2735"/>
    <cellStyle name="Percent 2" xfId="2736"/>
    <cellStyle name="Percent 2 2" xfId="2737"/>
    <cellStyle name="Percent 2 2 2" xfId="2738"/>
    <cellStyle name="Percent 2 2 2 2" xfId="2739"/>
    <cellStyle name="Percent 2 3" xfId="2740"/>
    <cellStyle name="Percent 2 3 2" xfId="2741"/>
    <cellStyle name="Percent 2 4" xfId="2742"/>
    <cellStyle name="Percent 2 4 2" xfId="2743"/>
    <cellStyle name="Percent 2 5" xfId="2744"/>
    <cellStyle name="Percent 20" xfId="2745"/>
    <cellStyle name="Percent 21" xfId="2746"/>
    <cellStyle name="Percent 21 2" xfId="2747"/>
    <cellStyle name="Percent 21 3" xfId="2748"/>
    <cellStyle name="Percent 22" xfId="2749"/>
    <cellStyle name="Percent 22 2" xfId="2750"/>
    <cellStyle name="Percent 22 3" xfId="2751"/>
    <cellStyle name="Percent 23" xfId="2752"/>
    <cellStyle name="Percent 23 2" xfId="2753"/>
    <cellStyle name="Percent 23 3" xfId="2754"/>
    <cellStyle name="Percent 24" xfId="2755"/>
    <cellStyle name="Percent 24 2" xfId="2756"/>
    <cellStyle name="Percent 24 3" xfId="2757"/>
    <cellStyle name="Percent 25" xfId="2758"/>
    <cellStyle name="Percent 25 2" xfId="2759"/>
    <cellStyle name="Percent 25 3" xfId="2760"/>
    <cellStyle name="Percent 26" xfId="2761"/>
    <cellStyle name="Percent 26 2" xfId="2762"/>
    <cellStyle name="Percent 26 3" xfId="2763"/>
    <cellStyle name="Percent 27" xfId="2764"/>
    <cellStyle name="Percent 27 2" xfId="2765"/>
    <cellStyle name="Percent 28" xfId="2766"/>
    <cellStyle name="Percent 28 2" xfId="2767"/>
    <cellStyle name="Percent 29" xfId="2768"/>
    <cellStyle name="Percent 29 2" xfId="2769"/>
    <cellStyle name="Percent 3" xfId="2770"/>
    <cellStyle name="Percent 3 2" xfId="2771"/>
    <cellStyle name="Percent 3 2 2" xfId="2772"/>
    <cellStyle name="Percent 3 2 2 2" xfId="2773"/>
    <cellStyle name="Percent 3 3" xfId="2774"/>
    <cellStyle name="Percent 3 3 2" xfId="2775"/>
    <cellStyle name="Percent 3 3 3" xfId="2776"/>
    <cellStyle name="Percent 3 4" xfId="2777"/>
    <cellStyle name="Percent 30" xfId="2778"/>
    <cellStyle name="Percent 30 2" xfId="2779"/>
    <cellStyle name="Percent 31" xfId="2780"/>
    <cellStyle name="Percent 31 2" xfId="2781"/>
    <cellStyle name="Percent 32" xfId="2782"/>
    <cellStyle name="Percent 32 2" xfId="2783"/>
    <cellStyle name="Percent 33" xfId="2784"/>
    <cellStyle name="Percent 33 2" xfId="2785"/>
    <cellStyle name="Percent 34" xfId="2786"/>
    <cellStyle name="Percent 34 2" xfId="2787"/>
    <cellStyle name="Percent 35" xfId="2788"/>
    <cellStyle name="Percent 35 2" xfId="2789"/>
    <cellStyle name="Percent 36" xfId="2790"/>
    <cellStyle name="Percent 36 2" xfId="2791"/>
    <cellStyle name="Percent 37" xfId="2792"/>
    <cellStyle name="Percent 37 2" xfId="2793"/>
    <cellStyle name="Percent 38" xfId="2794"/>
    <cellStyle name="Percent 38 2" xfId="2795"/>
    <cellStyle name="Percent 39" xfId="2796"/>
    <cellStyle name="Percent 4" xfId="2797"/>
    <cellStyle name="Percent 4 2" xfId="2798"/>
    <cellStyle name="Percent 4 3" xfId="2799"/>
    <cellStyle name="Percent 40" xfId="2800"/>
    <cellStyle name="Percent 41" xfId="2801"/>
    <cellStyle name="Percent 42" xfId="2802"/>
    <cellStyle name="Percent 43" xfId="2803"/>
    <cellStyle name="Percent 44" xfId="2804"/>
    <cellStyle name="Percent 45" xfId="2805"/>
    <cellStyle name="Percent 46" xfId="2806"/>
    <cellStyle name="Percent 47" xfId="2807"/>
    <cellStyle name="Percent 48" xfId="2808"/>
    <cellStyle name="Percent 49" xfId="2809"/>
    <cellStyle name="Percent 5" xfId="2810"/>
    <cellStyle name="Percent 5 2" xfId="2811"/>
    <cellStyle name="Percent 50" xfId="2812"/>
    <cellStyle name="Percent 51" xfId="2813"/>
    <cellStyle name="Percent 52" xfId="2814"/>
    <cellStyle name="Percent 53" xfId="2815"/>
    <cellStyle name="Percent 54" xfId="3489"/>
    <cellStyle name="Percent 55" xfId="3488"/>
    <cellStyle name="Percent 6" xfId="2816"/>
    <cellStyle name="Percent 6 2" xfId="2817"/>
    <cellStyle name="Percent 6 2 2" xfId="2818"/>
    <cellStyle name="Percent 7" xfId="2819"/>
    <cellStyle name="Percent 7 2" xfId="2820"/>
    <cellStyle name="Percent 7 2 2" xfId="2821"/>
    <cellStyle name="Percent 8" xfId="2822"/>
    <cellStyle name="Percent 8 2" xfId="2823"/>
    <cellStyle name="Percent 9" xfId="2824"/>
    <cellStyle name="Percent 9 2" xfId="2825"/>
    <cellStyle name="PERCENTAGE" xfId="2826"/>
    <cellStyle name="PLAN" xfId="2827"/>
    <cellStyle name="Prefilled" xfId="2828"/>
    <cellStyle name="Prefilled 2" xfId="2829"/>
    <cellStyle name="Prefilled 2 2" xfId="2830"/>
    <cellStyle name="Prefilled 3" xfId="2831"/>
    <cellStyle name="Prefilled 4" xfId="2832"/>
    <cellStyle name="PrePop Currency (0)" xfId="2833"/>
    <cellStyle name="PrePop Currency (2)" xfId="2834"/>
    <cellStyle name="PrePop Units (0)" xfId="2835"/>
    <cellStyle name="PrePop Units (1)" xfId="2836"/>
    <cellStyle name="PrePop Units (2)" xfId="2837"/>
    <cellStyle name="PSChar" xfId="2838"/>
    <cellStyle name="PSHeading" xfId="2839"/>
    <cellStyle name="pwstyle" xfId="2840"/>
    <cellStyle name="Q" xfId="2841"/>
    <cellStyle name="QTR94_95_INCOME CTMP#1 98" xfId="2842"/>
    <cellStyle name="Quantity" xfId="2843"/>
    <cellStyle name="Quantity 2" xfId="2844"/>
    <cellStyle name="Quantity 2 2" xfId="2845"/>
    <cellStyle name="Quantity 2 2 2" xfId="2846"/>
    <cellStyle name="Quantity 2 3" xfId="2847"/>
    <cellStyle name="Quantity 2 4" xfId="2848"/>
    <cellStyle name="Quantity 2 5" xfId="2849"/>
    <cellStyle name="Quantity 3" xfId="2850"/>
    <cellStyle name="Quantity 4" xfId="2851"/>
    <cellStyle name="Quantity_++adv011a131a-13t-1 Rev 1 2003" xfId="2852"/>
    <cellStyle name="regstoresfromspecstores" xfId="2853"/>
    <cellStyle name="report_title" xfId="2854"/>
    <cellStyle name="RevList" xfId="2855"/>
    <cellStyle name="SAPBEXaggData" xfId="2856"/>
    <cellStyle name="SAPBEXaggData 2" xfId="2857"/>
    <cellStyle name="SAPBEXaggData 2 2" xfId="2858"/>
    <cellStyle name="SAPBEXaggData 3" xfId="2859"/>
    <cellStyle name="SAPBEXaggDataEmph" xfId="2860"/>
    <cellStyle name="SAPBEXaggDataEmph 2" xfId="2861"/>
    <cellStyle name="SAPBEXaggDataEmph 2 2" xfId="2862"/>
    <cellStyle name="SAPBEXaggDataEmph 3" xfId="2863"/>
    <cellStyle name="SAPBEXaggItem" xfId="2864"/>
    <cellStyle name="SAPBEXaggItem 2" xfId="2865"/>
    <cellStyle name="SAPBEXaggItem 2 2" xfId="2866"/>
    <cellStyle name="SAPBEXaggItem 3" xfId="2867"/>
    <cellStyle name="SAPBEXaggItemX" xfId="2868"/>
    <cellStyle name="SAPBEXaggItemX 2" xfId="2869"/>
    <cellStyle name="SAPBEXaggItemX 2 2" xfId="2870"/>
    <cellStyle name="SAPBEXaggItemX 3" xfId="2871"/>
    <cellStyle name="SAPBEXchaText" xfId="2872"/>
    <cellStyle name="SAPBEXchaText 10" xfId="2873"/>
    <cellStyle name="SAPBEXchaText 11" xfId="2874"/>
    <cellStyle name="SAPBEXchaText 2" xfId="2875"/>
    <cellStyle name="SAPBEXchaText 2 2" xfId="2876"/>
    <cellStyle name="SAPBEXchaText 2 2 2" xfId="2877"/>
    <cellStyle name="SAPBEXchaText 2 3" xfId="2878"/>
    <cellStyle name="SAPBEXchaText 2 4" xfId="2879"/>
    <cellStyle name="SAPBEXchaText 3" xfId="2880"/>
    <cellStyle name="SAPBEXchaText 3 2" xfId="2881"/>
    <cellStyle name="SAPBEXchaText 3 2 2" xfId="2882"/>
    <cellStyle name="SAPBEXchaText 3 2 2 2" xfId="2883"/>
    <cellStyle name="SAPBEXchaText 3 2 3" xfId="2884"/>
    <cellStyle name="SAPBEXchaText 3 3" xfId="2885"/>
    <cellStyle name="SAPBEXchaText 3 3 2" xfId="2886"/>
    <cellStyle name="SAPBEXchaText 3 4" xfId="2887"/>
    <cellStyle name="SAPBEXchaText 4" xfId="2888"/>
    <cellStyle name="SAPBEXchaText 4 2" xfId="2889"/>
    <cellStyle name="SAPBEXchaText 4 2 2" xfId="2890"/>
    <cellStyle name="SAPBEXchaText 4 2 2 2" xfId="2891"/>
    <cellStyle name="SAPBEXchaText 4 2 3" xfId="2892"/>
    <cellStyle name="SAPBEXchaText 4 3" xfId="2893"/>
    <cellStyle name="SAPBEXchaText 4 3 2" xfId="2894"/>
    <cellStyle name="SAPBEXchaText 4 4" xfId="2895"/>
    <cellStyle name="SAPBEXchaText 5" xfId="2896"/>
    <cellStyle name="SAPBEXchaText 5 2" xfId="2897"/>
    <cellStyle name="SAPBEXchaText 6" xfId="2898"/>
    <cellStyle name="SAPBEXchaText 7" xfId="2899"/>
    <cellStyle name="SAPBEXchaText 8" xfId="2900"/>
    <cellStyle name="SAPBEXchaText 9" xfId="2901"/>
    <cellStyle name="SAPBEXchaText_ADC_Detail_BS_Q1'14" xfId="2902"/>
    <cellStyle name="SAPBEXexcBad7" xfId="2903"/>
    <cellStyle name="SAPBEXexcBad7 2" xfId="2904"/>
    <cellStyle name="SAPBEXexcBad7 2 2" xfId="2905"/>
    <cellStyle name="SAPBEXexcBad7 3" xfId="2906"/>
    <cellStyle name="SAPBEXexcBad8" xfId="2907"/>
    <cellStyle name="SAPBEXexcBad8 2" xfId="2908"/>
    <cellStyle name="SAPBEXexcBad8 2 2" xfId="2909"/>
    <cellStyle name="SAPBEXexcBad8 3" xfId="2910"/>
    <cellStyle name="SAPBEXexcBad9" xfId="2911"/>
    <cellStyle name="SAPBEXexcBad9 2" xfId="2912"/>
    <cellStyle name="SAPBEXexcBad9 2 2" xfId="2913"/>
    <cellStyle name="SAPBEXexcBad9 3" xfId="2914"/>
    <cellStyle name="SAPBEXexcCritical4" xfId="2915"/>
    <cellStyle name="SAPBEXexcCritical4 2" xfId="2916"/>
    <cellStyle name="SAPBEXexcCritical4 2 2" xfId="2917"/>
    <cellStyle name="SAPBEXexcCritical4 3" xfId="2918"/>
    <cellStyle name="SAPBEXexcCritical5" xfId="2919"/>
    <cellStyle name="SAPBEXexcCritical5 2" xfId="2920"/>
    <cellStyle name="SAPBEXexcCritical5 2 2" xfId="2921"/>
    <cellStyle name="SAPBEXexcCritical5 3" xfId="2922"/>
    <cellStyle name="SAPBEXexcCritical6" xfId="2923"/>
    <cellStyle name="SAPBEXexcCritical6 2" xfId="2924"/>
    <cellStyle name="SAPBEXexcCritical6 2 2" xfId="2925"/>
    <cellStyle name="SAPBEXexcCritical6 3" xfId="2926"/>
    <cellStyle name="SAPBEXexcGood1" xfId="2927"/>
    <cellStyle name="SAPBEXexcGood1 2" xfId="2928"/>
    <cellStyle name="SAPBEXexcGood1 2 2" xfId="2929"/>
    <cellStyle name="SAPBEXexcGood1 3" xfId="2930"/>
    <cellStyle name="SAPBEXexcGood2" xfId="2931"/>
    <cellStyle name="SAPBEXexcGood2 2" xfId="2932"/>
    <cellStyle name="SAPBEXexcGood2 2 2" xfId="2933"/>
    <cellStyle name="SAPBEXexcGood2 3" xfId="2934"/>
    <cellStyle name="SAPBEXexcGood3" xfId="2935"/>
    <cellStyle name="SAPBEXexcGood3 2" xfId="2936"/>
    <cellStyle name="SAPBEXexcGood3 2 2" xfId="2937"/>
    <cellStyle name="SAPBEXexcGood3 3" xfId="2938"/>
    <cellStyle name="SAPBEXfilterDrill" xfId="2939"/>
    <cellStyle name="SAPBEXfilterDrill 2" xfId="2940"/>
    <cellStyle name="SAPBEXfilterDrill 2 2" xfId="2941"/>
    <cellStyle name="SAPBEXfilterDrill 2 3" xfId="2942"/>
    <cellStyle name="SAPBEXfilterDrill 3" xfId="2943"/>
    <cellStyle name="SAPBEXfilterDrill 4" xfId="2944"/>
    <cellStyle name="SAPBEXfilterDrill_ADC_Detail_BS_Q1'14" xfId="2945"/>
    <cellStyle name="SAPBEXfilterItem" xfId="2946"/>
    <cellStyle name="SAPBEXfilterItem 2" xfId="2947"/>
    <cellStyle name="SAPBEXfilterText" xfId="2948"/>
    <cellStyle name="SAPBEXformats" xfId="2949"/>
    <cellStyle name="SAPBEXformats 2" xfId="2950"/>
    <cellStyle name="SAPBEXformats 2 2" xfId="2951"/>
    <cellStyle name="SAPBEXformats 2 2 2" xfId="2952"/>
    <cellStyle name="SAPBEXformats 2 3" xfId="2953"/>
    <cellStyle name="SAPBEXformats 3" xfId="2954"/>
    <cellStyle name="SAPBEXformats 3 2" xfId="2955"/>
    <cellStyle name="SAPBEXformats 4" xfId="2956"/>
    <cellStyle name="SAPBEXheaderItem" xfId="2957"/>
    <cellStyle name="SAPBEXheaderItem 2" xfId="2958"/>
    <cellStyle name="SAPBEXheaderItem 2 2" xfId="2959"/>
    <cellStyle name="SAPBEXheaderItem 2 2 2" xfId="2960"/>
    <cellStyle name="SAPBEXheaderItem 2 3" xfId="2961"/>
    <cellStyle name="SAPBEXheaderItem 2 4" xfId="2962"/>
    <cellStyle name="SAPBEXheaderItem 3" xfId="2963"/>
    <cellStyle name="SAPBEXheaderItem 3 2" xfId="2964"/>
    <cellStyle name="SAPBEXheaderItem 3 2 2" xfId="2965"/>
    <cellStyle name="SAPBEXheaderItem 3 2 2 2" xfId="2966"/>
    <cellStyle name="SAPBEXheaderItem 3 2 3" xfId="2967"/>
    <cellStyle name="SAPBEXheaderItem 3 3" xfId="2968"/>
    <cellStyle name="SAPBEXheaderItem 3 3 2" xfId="2969"/>
    <cellStyle name="SAPBEXheaderItem 3 4" xfId="2970"/>
    <cellStyle name="SAPBEXheaderItem 4" xfId="2971"/>
    <cellStyle name="SAPBEXheaderItem 4 2" xfId="2972"/>
    <cellStyle name="SAPBEXheaderItem 4 2 2" xfId="2973"/>
    <cellStyle name="SAPBEXheaderItem 4 2 2 2" xfId="2974"/>
    <cellStyle name="SAPBEXheaderItem 4 2 3" xfId="2975"/>
    <cellStyle name="SAPBEXheaderItem 4 3" xfId="2976"/>
    <cellStyle name="SAPBEXheaderItem 4 3 2" xfId="2977"/>
    <cellStyle name="SAPBEXheaderItem 4 4" xfId="2978"/>
    <cellStyle name="SAPBEXheaderItem 5" xfId="2979"/>
    <cellStyle name="SAPBEXheaderItem 5 2" xfId="2980"/>
    <cellStyle name="SAPBEXheaderItem 6" xfId="2981"/>
    <cellStyle name="SAPBEXheaderItem 7" xfId="2982"/>
    <cellStyle name="SAPBEXheaderItem 8" xfId="2983"/>
    <cellStyle name="SAPBEXheaderItem_ADC_Detail_BS_Q1'14" xfId="2984"/>
    <cellStyle name="SAPBEXheaderText" xfId="2985"/>
    <cellStyle name="SAPBEXheaderText 2" xfId="2986"/>
    <cellStyle name="SAPBEXheaderText 2 2" xfId="2987"/>
    <cellStyle name="SAPBEXheaderText 2 2 2" xfId="2988"/>
    <cellStyle name="SAPBEXheaderText 2 3" xfId="2989"/>
    <cellStyle name="SAPBEXheaderText 2 4" xfId="2990"/>
    <cellStyle name="SAPBEXheaderText 3" xfId="2991"/>
    <cellStyle name="SAPBEXheaderText 3 2" xfId="2992"/>
    <cellStyle name="SAPBEXheaderText 3 2 2" xfId="2993"/>
    <cellStyle name="SAPBEXheaderText 3 2 2 2" xfId="2994"/>
    <cellStyle name="SAPBEXheaderText 3 2 3" xfId="2995"/>
    <cellStyle name="SAPBEXheaderText 3 3" xfId="2996"/>
    <cellStyle name="SAPBEXheaderText 3 3 2" xfId="2997"/>
    <cellStyle name="SAPBEXheaderText 3 4" xfId="2998"/>
    <cellStyle name="SAPBEXheaderText 4" xfId="2999"/>
    <cellStyle name="SAPBEXheaderText 4 2" xfId="3000"/>
    <cellStyle name="SAPBEXheaderText 4 2 2" xfId="3001"/>
    <cellStyle name="SAPBEXheaderText 4 2 2 2" xfId="3002"/>
    <cellStyle name="SAPBEXheaderText 4 2 3" xfId="3003"/>
    <cellStyle name="SAPBEXheaderText 4 3" xfId="3004"/>
    <cellStyle name="SAPBEXheaderText 4 3 2" xfId="3005"/>
    <cellStyle name="SAPBEXheaderText 4 4" xfId="3006"/>
    <cellStyle name="SAPBEXheaderText 5" xfId="3007"/>
    <cellStyle name="SAPBEXheaderText 5 2" xfId="3008"/>
    <cellStyle name="SAPBEXheaderText 6" xfId="3009"/>
    <cellStyle name="SAPBEXheaderText 7" xfId="3010"/>
    <cellStyle name="SAPBEXheaderText 8" xfId="3011"/>
    <cellStyle name="SAPBEXheaderText_ADC_Detail_BS_Q1'14" xfId="3012"/>
    <cellStyle name="SAPBEXHLevel0" xfId="3013"/>
    <cellStyle name="SAPBEXHLevel0 2" xfId="3014"/>
    <cellStyle name="SAPBEXHLevel0 2 2" xfId="3015"/>
    <cellStyle name="SAPBEXHLevel0 2 2 2" xfId="3016"/>
    <cellStyle name="SAPBEXHLevel0 2 3" xfId="3017"/>
    <cellStyle name="SAPBEXHLevel0 3" xfId="3018"/>
    <cellStyle name="SAPBEXHLevel0 3 2" xfId="3019"/>
    <cellStyle name="SAPBEXHLevel0 3 2 2" xfId="3020"/>
    <cellStyle name="SAPBEXHLevel0 3 2 2 2" xfId="3021"/>
    <cellStyle name="SAPBEXHLevel0 3 2 3" xfId="3022"/>
    <cellStyle name="SAPBEXHLevel0 3 3" xfId="3023"/>
    <cellStyle name="SAPBEXHLevel0 3 3 2" xfId="3024"/>
    <cellStyle name="SAPBEXHLevel0 3 4" xfId="3025"/>
    <cellStyle name="SAPBEXHLevel0 4" xfId="3026"/>
    <cellStyle name="SAPBEXHLevel0 4 2" xfId="3027"/>
    <cellStyle name="SAPBEXHLevel0 4 2 2" xfId="3028"/>
    <cellStyle name="SAPBEXHLevel0 4 2 2 2" xfId="3029"/>
    <cellStyle name="SAPBEXHLevel0 4 2 3" xfId="3030"/>
    <cellStyle name="SAPBEXHLevel0 4 3" xfId="3031"/>
    <cellStyle name="SAPBEXHLevel0 4 3 2" xfId="3032"/>
    <cellStyle name="SAPBEXHLevel0 4 4" xfId="3033"/>
    <cellStyle name="SAPBEXHLevel0 5" xfId="3034"/>
    <cellStyle name="SAPBEXHLevel0 5 2" xfId="3035"/>
    <cellStyle name="SAPBEXHLevel0 6" xfId="3036"/>
    <cellStyle name="SAPBEXHLevel0 7" xfId="3037"/>
    <cellStyle name="SAPBEXHLevel0 8" xfId="3038"/>
    <cellStyle name="SAPBEXHLevel0X" xfId="3039"/>
    <cellStyle name="SAPBEXHLevel0X 2" xfId="3040"/>
    <cellStyle name="SAPBEXHLevel0X 2 2" xfId="3041"/>
    <cellStyle name="SAPBEXHLevel0X 2 2 2" xfId="3042"/>
    <cellStyle name="SAPBEXHLevel0X 2 3" xfId="3043"/>
    <cellStyle name="SAPBEXHLevel0X 3" xfId="3044"/>
    <cellStyle name="SAPBEXHLevel0X 3 2" xfId="3045"/>
    <cellStyle name="SAPBEXHLevel0X 4" xfId="3046"/>
    <cellStyle name="SAPBEXHLevel1" xfId="3047"/>
    <cellStyle name="SAPBEXHLevel1 2" xfId="3048"/>
    <cellStyle name="SAPBEXHLevel1 2 2" xfId="3049"/>
    <cellStyle name="SAPBEXHLevel1 2 2 2" xfId="3050"/>
    <cellStyle name="SAPBEXHLevel1 2 3" xfId="3051"/>
    <cellStyle name="SAPBEXHLevel1 3" xfId="3052"/>
    <cellStyle name="SAPBEXHLevel1 3 2" xfId="3053"/>
    <cellStyle name="SAPBEXHLevel1 3 2 2" xfId="3054"/>
    <cellStyle name="SAPBEXHLevel1 3 2 2 2" xfId="3055"/>
    <cellStyle name="SAPBEXHLevel1 3 2 3" xfId="3056"/>
    <cellStyle name="SAPBEXHLevel1 3 3" xfId="3057"/>
    <cellStyle name="SAPBEXHLevel1 3 3 2" xfId="3058"/>
    <cellStyle name="SAPBEXHLevel1 3 4" xfId="3059"/>
    <cellStyle name="SAPBEXHLevel1 4" xfId="3060"/>
    <cellStyle name="SAPBEXHLevel1 4 2" xfId="3061"/>
    <cellStyle name="SAPBEXHLevel1 4 2 2" xfId="3062"/>
    <cellStyle name="SAPBEXHLevel1 4 2 2 2" xfId="3063"/>
    <cellStyle name="SAPBEXHLevel1 4 2 3" xfId="3064"/>
    <cellStyle name="SAPBEXHLevel1 4 3" xfId="3065"/>
    <cellStyle name="SAPBEXHLevel1 4 3 2" xfId="3066"/>
    <cellStyle name="SAPBEXHLevel1 4 4" xfId="3067"/>
    <cellStyle name="SAPBEXHLevel1 5" xfId="3068"/>
    <cellStyle name="SAPBEXHLevel1 5 2" xfId="3069"/>
    <cellStyle name="SAPBEXHLevel1 6" xfId="3070"/>
    <cellStyle name="SAPBEXHLevel1 7" xfId="3071"/>
    <cellStyle name="SAPBEXHLevel1 8" xfId="3072"/>
    <cellStyle name="SAPBEXHLevel1X" xfId="3073"/>
    <cellStyle name="SAPBEXHLevel1X 2" xfId="3074"/>
    <cellStyle name="SAPBEXHLevel1X 2 2" xfId="3075"/>
    <cellStyle name="SAPBEXHLevel1X 2 2 2" xfId="3076"/>
    <cellStyle name="SAPBEXHLevel1X 2 3" xfId="3077"/>
    <cellStyle name="SAPBEXHLevel1X 3" xfId="3078"/>
    <cellStyle name="SAPBEXHLevel1X 3 2" xfId="3079"/>
    <cellStyle name="SAPBEXHLevel1X 4" xfId="3080"/>
    <cellStyle name="SAPBEXHLevel2" xfId="3081"/>
    <cellStyle name="SAPBEXHLevel2 2" xfId="3082"/>
    <cellStyle name="SAPBEXHLevel2 2 2" xfId="3083"/>
    <cellStyle name="SAPBEXHLevel2 2 2 2" xfId="3084"/>
    <cellStyle name="SAPBEXHLevel2 2 3" xfId="3085"/>
    <cellStyle name="SAPBEXHLevel2 3" xfId="3086"/>
    <cellStyle name="SAPBEXHLevel2 3 2" xfId="3087"/>
    <cellStyle name="SAPBEXHLevel2 3 2 2" xfId="3088"/>
    <cellStyle name="SAPBEXHLevel2 3 2 2 2" xfId="3089"/>
    <cellStyle name="SAPBEXHLevel2 3 2 3" xfId="3090"/>
    <cellStyle name="SAPBEXHLevel2 3 3" xfId="3091"/>
    <cellStyle name="SAPBEXHLevel2 3 3 2" xfId="3092"/>
    <cellStyle name="SAPBEXHLevel2 3 4" xfId="3093"/>
    <cellStyle name="SAPBEXHLevel2 4" xfId="3094"/>
    <cellStyle name="SAPBEXHLevel2 4 2" xfId="3095"/>
    <cellStyle name="SAPBEXHLevel2 4 2 2" xfId="3096"/>
    <cellStyle name="SAPBEXHLevel2 4 2 2 2" xfId="3097"/>
    <cellStyle name="SAPBEXHLevel2 4 2 3" xfId="3098"/>
    <cellStyle name="SAPBEXHLevel2 4 3" xfId="3099"/>
    <cellStyle name="SAPBEXHLevel2 4 3 2" xfId="3100"/>
    <cellStyle name="SAPBEXHLevel2 4 4" xfId="3101"/>
    <cellStyle name="SAPBEXHLevel2 5" xfId="3102"/>
    <cellStyle name="SAPBEXHLevel2 5 2" xfId="3103"/>
    <cellStyle name="SAPBEXHLevel2 6" xfId="3104"/>
    <cellStyle name="SAPBEXHLevel2 7" xfId="3105"/>
    <cellStyle name="SAPBEXHLevel2 8" xfId="3106"/>
    <cellStyle name="SAPBEXHLevel2X" xfId="3107"/>
    <cellStyle name="SAPBEXHLevel2X 2" xfId="3108"/>
    <cellStyle name="SAPBEXHLevel2X 2 2" xfId="3109"/>
    <cellStyle name="SAPBEXHLevel2X 2 2 2" xfId="3110"/>
    <cellStyle name="SAPBEXHLevel2X 2 3" xfId="3111"/>
    <cellStyle name="SAPBEXHLevel2X 3" xfId="3112"/>
    <cellStyle name="SAPBEXHLevel2X 3 2" xfId="3113"/>
    <cellStyle name="SAPBEXHLevel2X 4" xfId="3114"/>
    <cellStyle name="SAPBEXHLevel3" xfId="3115"/>
    <cellStyle name="SAPBEXHLevel3 2" xfId="3116"/>
    <cellStyle name="SAPBEXHLevel3 2 2" xfId="3117"/>
    <cellStyle name="SAPBEXHLevel3 2 2 2" xfId="3118"/>
    <cellStyle name="SAPBEXHLevel3 2 3" xfId="3119"/>
    <cellStyle name="SAPBEXHLevel3 3" xfId="3120"/>
    <cellStyle name="SAPBEXHLevel3 3 2" xfId="3121"/>
    <cellStyle name="SAPBEXHLevel3 3 2 2" xfId="3122"/>
    <cellStyle name="SAPBEXHLevel3 3 2 2 2" xfId="3123"/>
    <cellStyle name="SAPBEXHLevel3 3 2 3" xfId="3124"/>
    <cellStyle name="SAPBEXHLevel3 3 3" xfId="3125"/>
    <cellStyle name="SAPBEXHLevel3 3 3 2" xfId="3126"/>
    <cellStyle name="SAPBEXHLevel3 3 4" xfId="3127"/>
    <cellStyle name="SAPBEXHLevel3 4" xfId="3128"/>
    <cellStyle name="SAPBEXHLevel3 4 2" xfId="3129"/>
    <cellStyle name="SAPBEXHLevel3 4 2 2" xfId="3130"/>
    <cellStyle name="SAPBEXHLevel3 4 2 2 2" xfId="3131"/>
    <cellStyle name="SAPBEXHLevel3 4 2 3" xfId="3132"/>
    <cellStyle name="SAPBEXHLevel3 4 3" xfId="3133"/>
    <cellStyle name="SAPBEXHLevel3 4 3 2" xfId="3134"/>
    <cellStyle name="SAPBEXHLevel3 4 4" xfId="3135"/>
    <cellStyle name="SAPBEXHLevel3 5" xfId="3136"/>
    <cellStyle name="SAPBEXHLevel3 5 2" xfId="3137"/>
    <cellStyle name="SAPBEXHLevel3 6" xfId="3138"/>
    <cellStyle name="SAPBEXHLevel3 7" xfId="3139"/>
    <cellStyle name="SAPBEXHLevel3 8" xfId="3140"/>
    <cellStyle name="SAPBEXHLevel3X" xfId="3141"/>
    <cellStyle name="SAPBEXHLevel3X 2" xfId="3142"/>
    <cellStyle name="SAPBEXHLevel3X 2 2" xfId="3143"/>
    <cellStyle name="SAPBEXHLevel3X 2 2 2" xfId="3144"/>
    <cellStyle name="SAPBEXHLevel3X 2 3" xfId="3145"/>
    <cellStyle name="SAPBEXHLevel3X 3" xfId="3146"/>
    <cellStyle name="SAPBEXHLevel3X 3 2" xfId="3147"/>
    <cellStyle name="SAPBEXHLevel3X 4" xfId="3148"/>
    <cellStyle name="SAPBEXresData" xfId="3149"/>
    <cellStyle name="SAPBEXresData 2" xfId="3150"/>
    <cellStyle name="SAPBEXresData 2 2" xfId="3151"/>
    <cellStyle name="SAPBEXresData 3" xfId="3152"/>
    <cellStyle name="SAPBEXresDataEmph" xfId="3153"/>
    <cellStyle name="SAPBEXresDataEmph 2" xfId="3154"/>
    <cellStyle name="SAPBEXresDataEmph 2 2" xfId="3155"/>
    <cellStyle name="SAPBEXresDataEmph 3" xfId="3156"/>
    <cellStyle name="SAPBEXresItem" xfId="3157"/>
    <cellStyle name="SAPBEXresItem 2" xfId="3158"/>
    <cellStyle name="SAPBEXresItem 2 2" xfId="3159"/>
    <cellStyle name="SAPBEXresItem 3" xfId="3160"/>
    <cellStyle name="SAPBEXresItemX" xfId="3161"/>
    <cellStyle name="SAPBEXresItemX 2" xfId="3162"/>
    <cellStyle name="SAPBEXresItemX 2 2" xfId="3163"/>
    <cellStyle name="SAPBEXresItemX 3" xfId="3164"/>
    <cellStyle name="SAPBEXstdData" xfId="3165"/>
    <cellStyle name="SAPBEXstdData 2" xfId="3166"/>
    <cellStyle name="SAPBEXstdData 2 2" xfId="3167"/>
    <cellStyle name="SAPBEXstdData 2 3" xfId="3168"/>
    <cellStyle name="SAPBEXstdData 3" xfId="3169"/>
    <cellStyle name="SAPBEXstdData 4" xfId="3170"/>
    <cellStyle name="SAPBEXstdData 5" xfId="3171"/>
    <cellStyle name="SAPBEXstdData_ADC_Detail_BS_Q1'14" xfId="3172"/>
    <cellStyle name="SAPBEXstdDataEmph" xfId="3173"/>
    <cellStyle name="SAPBEXstdDataEmph 2" xfId="3174"/>
    <cellStyle name="SAPBEXstdDataEmph 2 2" xfId="3175"/>
    <cellStyle name="SAPBEXstdDataEmph 2 3" xfId="3176"/>
    <cellStyle name="SAPBEXstdDataEmph 3" xfId="3177"/>
    <cellStyle name="SAPBEXstdDataEmph 4" xfId="3178"/>
    <cellStyle name="SAPBEXstdDataEmph 5" xfId="3179"/>
    <cellStyle name="SAPBEXstdDataEmph_ADC_Detail_BS_Q1'14" xfId="3180"/>
    <cellStyle name="SAPBEXstdItem" xfId="3181"/>
    <cellStyle name="SAPBEXstdItem 2" xfId="3182"/>
    <cellStyle name="SAPBEXstdItem 2 2" xfId="3183"/>
    <cellStyle name="SAPBEXstdItem 2 2 2" xfId="3184"/>
    <cellStyle name="SAPBEXstdItem 2 3" xfId="3185"/>
    <cellStyle name="SAPBEXstdItem 2 4" xfId="3186"/>
    <cellStyle name="SAPBEXstdItem 3" xfId="3187"/>
    <cellStyle name="SAPBEXstdItem 3 2" xfId="3188"/>
    <cellStyle name="SAPBEXstdItem 4" xfId="3189"/>
    <cellStyle name="SAPBEXstdItem 5" xfId="3190"/>
    <cellStyle name="SAPBEXstdItem 6" xfId="3191"/>
    <cellStyle name="SAPBEXstdItem_ADC_Detail_BS_Q1'14" xfId="3192"/>
    <cellStyle name="SAPBEXstdItemX" xfId="3193"/>
    <cellStyle name="SAPBEXstdItemX 2" xfId="3194"/>
    <cellStyle name="SAPBEXstdItemX 2 2" xfId="3195"/>
    <cellStyle name="SAPBEXstdItemX 2 2 2" xfId="3196"/>
    <cellStyle name="SAPBEXstdItemX 2 3" xfId="3197"/>
    <cellStyle name="SAPBEXstdItemX 2 4" xfId="3198"/>
    <cellStyle name="SAPBEXstdItemX 3" xfId="3199"/>
    <cellStyle name="SAPBEXstdItemX 3 2" xfId="3200"/>
    <cellStyle name="SAPBEXstdItemX 3 2 2" xfId="3201"/>
    <cellStyle name="SAPBEXstdItemX 3 2 2 2" xfId="3202"/>
    <cellStyle name="SAPBEXstdItemX 3 2 3" xfId="3203"/>
    <cellStyle name="SAPBEXstdItemX 3 3" xfId="3204"/>
    <cellStyle name="SAPBEXstdItemX 3 3 2" xfId="3205"/>
    <cellStyle name="SAPBEXstdItemX 3 4" xfId="3206"/>
    <cellStyle name="SAPBEXstdItemX 4" xfId="3207"/>
    <cellStyle name="SAPBEXstdItemX 4 2" xfId="3208"/>
    <cellStyle name="SAPBEXstdItemX 4 2 2" xfId="3209"/>
    <cellStyle name="SAPBEXstdItemX 4 2 2 2" xfId="3210"/>
    <cellStyle name="SAPBEXstdItemX 4 2 3" xfId="3211"/>
    <cellStyle name="SAPBEXstdItemX 4 3" xfId="3212"/>
    <cellStyle name="SAPBEXstdItemX 4 3 2" xfId="3213"/>
    <cellStyle name="SAPBEXstdItemX 4 4" xfId="3214"/>
    <cellStyle name="SAPBEXstdItemX 5" xfId="3215"/>
    <cellStyle name="SAPBEXstdItemX 5 2" xfId="3216"/>
    <cellStyle name="SAPBEXstdItemX 6" xfId="3217"/>
    <cellStyle name="SAPBEXstdItemX 7" xfId="3218"/>
    <cellStyle name="SAPBEXstdItemX 8" xfId="3219"/>
    <cellStyle name="SAPBEXstdItemX 9" xfId="3220"/>
    <cellStyle name="SAPBEXstdItemX_ADC_Detail_BS_Q1'14" xfId="3221"/>
    <cellStyle name="SAPBEXtitle" xfId="3222"/>
    <cellStyle name="SAPBEXtitle 2" xfId="3223"/>
    <cellStyle name="SAPBEXtitle 2 2" xfId="3224"/>
    <cellStyle name="SAPBEXtitle 2 3" xfId="3225"/>
    <cellStyle name="SAPBEXtitle 3" xfId="3226"/>
    <cellStyle name="SAPBEXtitle 3 2" xfId="3227"/>
    <cellStyle name="SAPBEXtitle 4" xfId="3228"/>
    <cellStyle name="SAPBEXtitle 5" xfId="3229"/>
    <cellStyle name="SAPBEXtitle 6" xfId="3230"/>
    <cellStyle name="SAPBEXtitle 7" xfId="3231"/>
    <cellStyle name="SAPBEXtitle_ADC_Detail_BS_Q1'14" xfId="3232"/>
    <cellStyle name="SAPBEXundefined" xfId="3233"/>
    <cellStyle name="SAPBEXundefined 2" xfId="3234"/>
    <cellStyle name="SAPBEXundefined 2 2" xfId="3235"/>
    <cellStyle name="SAPBEXundefined 2 3" xfId="3236"/>
    <cellStyle name="SAPBEXundefined 3" xfId="3237"/>
    <cellStyle name="SAPBEXundefined 4" xfId="3238"/>
    <cellStyle name="SAPBEXundefined 5" xfId="3239"/>
    <cellStyle name="SAPBEXundefined_ADC_Detail_BS_Q1'14" xfId="3240"/>
    <cellStyle name="SCH1" xfId="3241"/>
    <cellStyle name="section head" xfId="3242"/>
    <cellStyle name="SHADEDSTORES" xfId="3243"/>
    <cellStyle name="SHADEDSTORES 2" xfId="3244"/>
    <cellStyle name="small border line" xfId="3245"/>
    <cellStyle name="specstores" xfId="3246"/>
    <cellStyle name="Standard" xfId="3247"/>
    <cellStyle name="Standard 2" xfId="3248"/>
    <cellStyle name="Style 1" xfId="3249"/>
    <cellStyle name="Style 1 2" xfId="3250"/>
    <cellStyle name="Style 1 3" xfId="3251"/>
    <cellStyle name="style1" xfId="3252"/>
    <cellStyle name="SubHeading" xfId="3253"/>
    <cellStyle name="Subtotal" xfId="3254"/>
    <cellStyle name="SymbolBlue" xfId="3255"/>
    <cellStyle name="TED STANDARD" xfId="3256"/>
    <cellStyle name="Text Indent A" xfId="3257"/>
    <cellStyle name="Text Indent B" xfId="3258"/>
    <cellStyle name="Text Indent C" xfId="3259"/>
    <cellStyle name="threedecplace" xfId="3260"/>
    <cellStyle name="threedecplace 2" xfId="3261"/>
    <cellStyle name="Tickmark" xfId="3262"/>
    <cellStyle name="Times New Roman" xfId="3263"/>
    <cellStyle name="Title 2" xfId="3264"/>
    <cellStyle name="Title 2 2" xfId="3265"/>
    <cellStyle name="Title 2 2 2" xfId="3266"/>
    <cellStyle name="Title 2 3" xfId="3267"/>
    <cellStyle name="Title 2 4" xfId="3268"/>
    <cellStyle name="Title 3" xfId="3269"/>
    <cellStyle name="Title 3 2" xfId="3270"/>
    <cellStyle name="Title 4" xfId="3271"/>
    <cellStyle name="Title 5" xfId="3272"/>
    <cellStyle name="Total 2" xfId="3273"/>
    <cellStyle name="Total 2 2" xfId="3274"/>
    <cellStyle name="Total 2 2 2" xfId="3275"/>
    <cellStyle name="Total 2 3" xfId="3276"/>
    <cellStyle name="Total 3" xfId="3277"/>
    <cellStyle name="Total 3 2" xfId="3278"/>
    <cellStyle name="Total 4" xfId="3279"/>
    <cellStyle name="Total 5" xfId="3280"/>
    <cellStyle name="Tusental (0)_laroux" xfId="3281"/>
    <cellStyle name="Tusental_laroux" xfId="3282"/>
    <cellStyle name="twodecplace" xfId="3283"/>
    <cellStyle name="Valuta (0)" xfId="3284"/>
    <cellStyle name="Valuta_laroux" xfId="3285"/>
    <cellStyle name="W" xfId="3286"/>
    <cellStyle name="Warning Text 2" xfId="3287"/>
    <cellStyle name="Warning Text 2 2" xfId="3288"/>
    <cellStyle name="Warning Text 2 2 2" xfId="3289"/>
    <cellStyle name="Warning Text 2 3" xfId="3290"/>
    <cellStyle name="Warning Text 3" xfId="3291"/>
    <cellStyle name="Warning Text 3 2" xfId="3292"/>
    <cellStyle name="Warning Text 4" xfId="3293"/>
    <cellStyle name="Warning Text 5" xfId="3294"/>
    <cellStyle name="WingdingsBlack" xfId="3295"/>
    <cellStyle name="WingdingsRed" xfId="3296"/>
    <cellStyle name="WingdingsWhite" xfId="3297"/>
    <cellStyle name="wrap" xfId="3298"/>
    <cellStyle name="Wไhrung [0]_35ERI8T2gbIEMixb4v26icuOo" xfId="3299"/>
    <cellStyle name="Wไhrung_35ERI8T2gbIEMixb4v26icuOo" xfId="3300"/>
    <cellStyle name="アクセント 1" xfId="3301"/>
    <cellStyle name="アクセント 2" xfId="3302"/>
    <cellStyle name="アクセント 3" xfId="3303"/>
    <cellStyle name="アクセント 4" xfId="3304"/>
    <cellStyle name="アクセント 5" xfId="3305"/>
    <cellStyle name="アクセント 6" xfId="3306"/>
    <cellStyle name="ｵﾒﾁ｡ﾒﾃ爼ﾗ靉ﾁ篦ｧﾋﾅﾒﾂﾁﾔｵﾔ" xfId="3307"/>
    <cellStyle name="タイトル" xfId="3308"/>
    <cellStyle name="チェック セル" xfId="3309"/>
    <cellStyle name="どちらでもない" xfId="3310"/>
    <cellStyle name="メモ" xfId="3311"/>
    <cellStyle name="リンク セル" xfId="3312"/>
    <cellStyle name="เครื่องหมายจุลภาค 10" xfId="3316"/>
    <cellStyle name="เครื่องหมายจุลภาค 10 2" xfId="3317"/>
    <cellStyle name="เครื่องหมายจุลภาค 11" xfId="3318"/>
    <cellStyle name="เครื่องหมายจุลภาค 11 2" xfId="3319"/>
    <cellStyle name="เครื่องหมายจุลภาค 12" xfId="3320"/>
    <cellStyle name="เครื่องหมายจุลภาค 12 2" xfId="3321"/>
    <cellStyle name="เครื่องหมายจุลภาค 13" xfId="3322"/>
    <cellStyle name="เครื่องหมายจุลภาค 14" xfId="3323"/>
    <cellStyle name="เครื่องหมายจุลภาค 14 2" xfId="3324"/>
    <cellStyle name="เครื่องหมายจุลภาค 2" xfId="3325"/>
    <cellStyle name="เครื่องหมายจุลภาค 2 2" xfId="3326"/>
    <cellStyle name="เครื่องหมายจุลภาค 2 3" xfId="3327"/>
    <cellStyle name="เครื่องหมายจุลภาค 2 3 2" xfId="3328"/>
    <cellStyle name="เครื่องหมายจุลภาค 3" xfId="3329"/>
    <cellStyle name="เครื่องหมายจุลภาค 3 2" xfId="3330"/>
    <cellStyle name="เครื่องหมายจุลภาค 3 2 2" xfId="3331"/>
    <cellStyle name="เครื่องหมายจุลภาค 3 3" xfId="3332"/>
    <cellStyle name="เครื่องหมายจุลภาค 3 3 2" xfId="3333"/>
    <cellStyle name="เครื่องหมายจุลภาค 3 4" xfId="3334"/>
    <cellStyle name="เครื่องหมายจุลภาค 3 4 2" xfId="3335"/>
    <cellStyle name="เครื่องหมายจุลภาค 3 5" xfId="3336"/>
    <cellStyle name="เครื่องหมายจุลภาค 4" xfId="3337"/>
    <cellStyle name="เครื่องหมายจุลภาค 5" xfId="3338"/>
    <cellStyle name="เครื่องหมายจุลภาค 6" xfId="3339"/>
    <cellStyle name="เครื่องหมายจุลภาค 6 2" xfId="3340"/>
    <cellStyle name="เครื่องหมายจุลภาค 7" xfId="3341"/>
    <cellStyle name="เครื่องหมายจุลภาค 8" xfId="3342"/>
    <cellStyle name="เครื่องหมายจุลภาค 9" xfId="3343"/>
    <cellStyle name="เครื่องหมายจุลภาค 9 2" xfId="3344"/>
    <cellStyle name="เครื่องหมายจุลภาค 9 2 2" xfId="3345"/>
    <cellStyle name="เครื่องหมายจุลภาค 9 3" xfId="3346"/>
    <cellStyle name="เครื่องหมายจุลภาค_sum M12-2010 MIMO Tech" xfId="3347"/>
    <cellStyle name="เชื่อมโยงหลายมิติ" xfId="3349"/>
    <cellStyle name="เชื่อมโยงหลายมิติ 2" xfId="3350"/>
    <cellStyle name="เซลล์ตรวจสอบ 2" xfId="3351"/>
    <cellStyle name="เซลล์ที่มีการเชื่อมโยง 2" xfId="3352"/>
    <cellStyle name="เปอร์เซ็นต์ 2" xfId="3389"/>
    <cellStyle name="เปอร์เซ็นต์ 3" xfId="3390"/>
    <cellStyle name="เปอร์เซ็นต์ 3 2" xfId="3391"/>
    <cellStyle name="แย่ 2" xfId="3393"/>
    <cellStyle name="แสดงผล 2" xfId="3409"/>
    <cellStyle name="การคำนวณ 2" xfId="3313"/>
    <cellStyle name="ข้อความเตือน 2" xfId="3314"/>
    <cellStyle name="ข้อความอธิบาย 2" xfId="3315"/>
    <cellStyle name="ชื่อเรื่อง 2" xfId="3348"/>
    <cellStyle name="ณfน๔_NTCณ๘ป๙ (2)" xfId="3353"/>
    <cellStyle name="ดี 2" xfId="3354"/>
    <cellStyle name="ตามการเชื่อมโยงหลายมิติ" xfId="3355"/>
    <cellStyle name="ตามการเชื่อมโยงหลายมิติ 2" xfId="3356"/>
    <cellStyle name="น้บะภฒ_95" xfId="3357"/>
    <cellStyle name="ปกติ 2" xfId="3358"/>
    <cellStyle name="ปกติ 2 2" xfId="3359"/>
    <cellStyle name="ปกติ 2 2 2" xfId="3360"/>
    <cellStyle name="ปกติ 2 2 2 2" xfId="3361"/>
    <cellStyle name="ปกติ 2 2 3" xfId="3362"/>
    <cellStyle name="ปกติ 2 2 4" xfId="3363"/>
    <cellStyle name="ปกติ 2 3" xfId="3364"/>
    <cellStyle name="ปกติ 2 3 2" xfId="3365"/>
    <cellStyle name="ปกติ 2 4" xfId="3366"/>
    <cellStyle name="ปกติ 2 4 2" xfId="3367"/>
    <cellStyle name="ปกติ 2 5" xfId="3368"/>
    <cellStyle name="ปกติ 3" xfId="3369"/>
    <cellStyle name="ปกติ 3 2" xfId="3370"/>
    <cellStyle name="ปกติ 3 2 2" xfId="3371"/>
    <cellStyle name="ปกติ 3 2 2 2" xfId="3372"/>
    <cellStyle name="ปกติ 3 2 3" xfId="3373"/>
    <cellStyle name="ปกติ 3 2_AIN OPEX 2011" xfId="3374"/>
    <cellStyle name="ปกติ 3 3" xfId="3375"/>
    <cellStyle name="ปกติ 3 4" xfId="3376"/>
    <cellStyle name="ปกติ 3_AIN OPEX 2011" xfId="3377"/>
    <cellStyle name="ปกติ 4" xfId="3378"/>
    <cellStyle name="ปกติ 5" xfId="3379"/>
    <cellStyle name="ปกติ 6" xfId="3380"/>
    <cellStyle name="ปกติ 6 2" xfId="3381"/>
    <cellStyle name="ปกติ 7" xfId="3382"/>
    <cellStyle name="ปกติ 7 2" xfId="3383"/>
    <cellStyle name="ปกติ 8" xfId="3384"/>
    <cellStyle name="ปกติ 8 2" xfId="3385"/>
    <cellStyle name="ปกติ_4502004" xfId="3386"/>
    <cellStyle name="ป้อนค่า 2" xfId="3387"/>
    <cellStyle name="ปานกลาง 2" xfId="3388"/>
    <cellStyle name="ผลรวม 2" xfId="3392"/>
    <cellStyle name="ฤ?ธถ [0]_95" xfId="3394"/>
    <cellStyle name="ฤ?ธถ_95" xfId="3395"/>
    <cellStyle name="ฤธถ [0]_0e82ylkxXsZu0YORaMwizTk2E" xfId="3396"/>
    <cellStyle name="ฤธถ_0e82ylkxXsZu0YORaMwizTk2E" xfId="3397"/>
    <cellStyle name="ลวดลาย" xfId="3398"/>
    <cellStyle name="ล๋ศญ [0]_0e82ylkxXsZu0YORaMwizTk2E" xfId="3399"/>
    <cellStyle name="ล๋ศญ_0e82ylkxXsZu0YORaMwizTk2E" xfId="3400"/>
    <cellStyle name="ลักษณะ 1" xfId="3401"/>
    <cellStyle name="วฅมุ_4ฟ๙ฝวภ๛" xfId="3402"/>
    <cellStyle name="ส่วนที่ถูกเน้น1 2" xfId="3403"/>
    <cellStyle name="ส่วนที่ถูกเน้น2 2" xfId="3404"/>
    <cellStyle name="ส่วนที่ถูกเน้น3 2" xfId="3405"/>
    <cellStyle name="ส่วนที่ถูกเน้น4 2" xfId="3406"/>
    <cellStyle name="ส่วนที่ถูกเน้น5 2" xfId="3407"/>
    <cellStyle name="ส่วนที่ถูกเน้น6 2" xfId="3408"/>
    <cellStyle name="หมายเหตุ 2" xfId="3410"/>
    <cellStyle name="หัวเรื่อง 1 2" xfId="3411"/>
    <cellStyle name="หัวเรื่อง 2 2" xfId="3412"/>
    <cellStyle name="หัวเรื่อง 3 2" xfId="3413"/>
    <cellStyle name="หัวเรื่อง 4 2" xfId="3414"/>
    <cellStyle name="ơ᪒＀＀＀＀＀＀＀＀＀＀＀＀＀＀＀＀＀＀＀＀＀＀＀＀＀＀＀＀ma_QTR94_95_1ฟ๙ศธบ๑ณปฟช (2)" xfId="3415"/>
    <cellStyle name="…_x000e__x000a_ธ๎_x000c_U_x0001_ฅ_x0005_ด_x000a__x0007__x0001__x0001_" xfId="3416"/>
    <cellStyle name="_x001d_๐7_x000c_๎_x0017__x000d_เU_x0001_า_x0006_|!_x0007__x0001__x0001_" xfId="3417"/>
    <cellStyle name="_x001d_๐7_x000c_๎_x0017__x000d_เU_x0001_า_x0006_!_x0007__x0001__x0001_" xfId="3418"/>
    <cellStyle name="_xddb0_̟ᩒb_xdddc_̟ᩢb_xde1c_̟ᩲbơ᪂bơ᪒＀＀＀＀＀＀＀＀＀＀＀＀＀＀＀＀＀＀＀＀＀＀＀＀＀＀＀＀ma_QTR94_95_1ฟ๙ศธบ๑ณปฟช (2)" xfId="3419"/>
    <cellStyle name="콤마 [0]_SGV" xfId="3420"/>
    <cellStyle name="콤마_SGV" xfId="3421"/>
    <cellStyle name="통화 [0]_PERSONAL" xfId="3422"/>
    <cellStyle name="통화_PERSONAL" xfId="3423"/>
    <cellStyle name="표준_PERSONAL" xfId="3424"/>
    <cellStyle name="一般_~4664860" xfId="3425"/>
    <cellStyle name="入力" xfId="3426"/>
    <cellStyle name="出力" xfId="3427"/>
    <cellStyle name="出力 2" xfId="3428"/>
    <cellStyle name="千位[0]_laroux" xfId="3429"/>
    <cellStyle name="千位分隔[0]_2.5G报价模板" xfId="3430"/>
    <cellStyle name="千位分隔_10原料汇总" xfId="3431"/>
    <cellStyle name="千分位[0]_laroux" xfId="3432"/>
    <cellStyle name="千分位_laroux" xfId="3433"/>
    <cellStyle name="后继超级链接" xfId="3434"/>
    <cellStyle name="好" xfId="3435"/>
    <cellStyle name="好_BUDGET REV   COST ASC Y 2009 with out L3 Nokia PhoneOne 570k" xfId="3436"/>
    <cellStyle name="好_BUDGET REV   COST ASC Y 2009 with out L3 Nokia PhoneOne 570k_AIN_PL_BS_2010_06" xfId="3437"/>
    <cellStyle name="好_FORECAST TEB 3 YEAR" xfId="3438"/>
    <cellStyle name="好_FORECAST TEB 3 YEAR_AIN_PL_BS_2010_06" xfId="3439"/>
    <cellStyle name="差" xfId="3440"/>
    <cellStyle name="差_BUDGET REV   COST ASC Y 2009 with out L3 Nokia PhoneOne 570k" xfId="3441"/>
    <cellStyle name="差_BUDGET REV   COST ASC Y 2009 with out L3 Nokia PhoneOne 570k_AIN_PL_BS_2010_06" xfId="3442"/>
    <cellStyle name="差_FORECAST TEB 3 YEAR" xfId="3443"/>
    <cellStyle name="差_FORECAST TEB 3 YEAR_AIN_PL_BS_2010_06" xfId="3444"/>
    <cellStyle name="常规_03-三表 (1)" xfId="3445"/>
    <cellStyle name="强调文字颜色 1" xfId="3446"/>
    <cellStyle name="强调文字颜色 2" xfId="3447"/>
    <cellStyle name="强调文字颜色 3" xfId="3448"/>
    <cellStyle name="强调文字颜色 4" xfId="3449"/>
    <cellStyle name="强调文字颜色 5" xfId="3450"/>
    <cellStyle name="强调文字颜色 6" xfId="3451"/>
    <cellStyle name="悪い" xfId="3452"/>
    <cellStyle name="未定義" xfId="3453"/>
    <cellStyle name="标题" xfId="3454"/>
    <cellStyle name="标题 1" xfId="3455"/>
    <cellStyle name="标题 2" xfId="3456"/>
    <cellStyle name="标题 3" xfId="3457"/>
    <cellStyle name="标题 4" xfId="3458"/>
    <cellStyle name="桁区切り [0.00]_5F0BF400" xfId="3459"/>
    <cellStyle name="桁区切り_laroux" xfId="3460"/>
    <cellStyle name="检查单元格" xfId="3461"/>
    <cellStyle name="標準_05_AR862為替評価替え確認リスト印刷_帳票レイアウト" xfId="3462"/>
    <cellStyle name="汇总" xfId="3463"/>
    <cellStyle name="注释" xfId="3464"/>
    <cellStyle name="爼ﾗ靉ﾁ篦ｧﾋﾅﾒﾂﾁﾔｵﾔ" xfId="3465"/>
    <cellStyle name="良い" xfId="3466"/>
    <cellStyle name="見出し 1" xfId="3467"/>
    <cellStyle name="見出し 2" xfId="3468"/>
    <cellStyle name="見出し 3" xfId="3469"/>
    <cellStyle name="見出し 4" xfId="3470"/>
    <cellStyle name="解释性文本" xfId="3471"/>
    <cellStyle name="計算" xfId="3472"/>
    <cellStyle name="説明文" xfId="3473"/>
    <cellStyle name="警告文" xfId="3474"/>
    <cellStyle name="警告文本" xfId="3475"/>
    <cellStyle name="计算" xfId="3476"/>
    <cellStyle name="貨幣 [0]_liz-ss" xfId="3477"/>
    <cellStyle name="貨幣[0]_LC (2)" xfId="3478"/>
    <cellStyle name="貨幣_LC (2)" xfId="3479"/>
    <cellStyle name="超级链接" xfId="3480"/>
    <cellStyle name="输入" xfId="3481"/>
    <cellStyle name="输出" xfId="3482"/>
    <cellStyle name="适中" xfId="3483"/>
    <cellStyle name="通貨 [0.00]_laroux" xfId="3484"/>
    <cellStyle name="通貨_laroux" xfId="3485"/>
    <cellStyle name="链接单元格" xfId="3486"/>
    <cellStyle name="集計" xfId="34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9"/>
  <sheetViews>
    <sheetView topLeftCell="A121" zoomScale="79" zoomScaleNormal="79" zoomScaleSheetLayoutView="82" workbookViewId="0">
      <selection activeCell="A11" sqref="A11"/>
    </sheetView>
  </sheetViews>
  <sheetFormatPr defaultColWidth="9.09765625" defaultRowHeight="24" customHeight="1"/>
  <cols>
    <col min="1" max="1" width="53.09765625" style="9" customWidth="1"/>
    <col min="2" max="2" width="8.3984375" style="25" bestFit="1" customWidth="1"/>
    <col min="3" max="3" width="1.3984375" style="9" customWidth="1"/>
    <col min="4" max="4" width="14.69921875" style="26" customWidth="1"/>
    <col min="5" max="5" width="1.3984375" style="26" customWidth="1"/>
    <col min="6" max="6" width="14.69921875" style="26" customWidth="1"/>
    <col min="7" max="7" width="1.3984375" style="26" customWidth="1"/>
    <col min="8" max="8" width="14.69921875" style="10" customWidth="1"/>
    <col min="9" max="9" width="1.3984375" style="26" customWidth="1"/>
    <col min="10" max="10" width="14.69921875" style="26" customWidth="1"/>
    <col min="11" max="11" width="9.09765625" style="2" customWidth="1"/>
    <col min="12" max="12" width="10.69921875" style="2" bestFit="1" customWidth="1"/>
    <col min="13" max="13" width="16.69921875" style="101" bestFit="1" customWidth="1"/>
    <col min="14" max="14" width="16.3984375" style="101" bestFit="1" customWidth="1"/>
    <col min="15" max="16384" width="9.09765625" style="2"/>
  </cols>
  <sheetData>
    <row r="1" spans="1:14" ht="24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4" ht="24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4" s="8" customFormat="1" ht="24" customHeight="1">
      <c r="A3" s="317" t="s">
        <v>2</v>
      </c>
      <c r="B3" s="317"/>
      <c r="C3" s="317"/>
      <c r="D3" s="317"/>
      <c r="E3" s="317"/>
      <c r="F3" s="317"/>
      <c r="G3" s="317"/>
      <c r="H3" s="317"/>
      <c r="I3" s="317"/>
      <c r="J3" s="317"/>
      <c r="M3" s="293"/>
      <c r="N3" s="293"/>
    </row>
    <row r="4" spans="1:14" s="8" customFormat="1" ht="24" customHeight="1">
      <c r="A4" s="318" t="s">
        <v>3</v>
      </c>
      <c r="B4" s="318"/>
      <c r="C4" s="318"/>
      <c r="D4" s="318"/>
      <c r="E4" s="318"/>
      <c r="F4" s="318"/>
      <c r="G4" s="318"/>
      <c r="H4" s="318"/>
      <c r="I4" s="318"/>
      <c r="J4" s="318"/>
      <c r="M4" s="293"/>
      <c r="N4" s="293"/>
    </row>
    <row r="5" spans="1:14" ht="9" customHeight="1">
      <c r="A5" s="2"/>
      <c r="B5" s="7"/>
      <c r="C5" s="2"/>
      <c r="D5" s="2"/>
      <c r="E5" s="2"/>
      <c r="F5" s="2"/>
      <c r="G5" s="2"/>
      <c r="H5" s="2"/>
      <c r="I5" s="2"/>
      <c r="J5" s="2"/>
    </row>
    <row r="6" spans="1:14" ht="22.5" customHeight="1">
      <c r="B6" s="300" t="s">
        <v>4</v>
      </c>
      <c r="D6" s="319" t="s">
        <v>5</v>
      </c>
      <c r="E6" s="319"/>
      <c r="F6" s="319"/>
      <c r="G6" s="10"/>
      <c r="H6" s="319" t="s">
        <v>6</v>
      </c>
      <c r="I6" s="319"/>
      <c r="J6" s="319"/>
    </row>
    <row r="7" spans="1:14" ht="22.5" customHeight="1">
      <c r="A7" s="2"/>
      <c r="C7" s="12"/>
      <c r="D7" s="13" t="s">
        <v>7</v>
      </c>
      <c r="E7" s="13"/>
      <c r="F7" s="13" t="s">
        <v>7</v>
      </c>
      <c r="G7" s="13"/>
      <c r="H7" s="13" t="s">
        <v>7</v>
      </c>
      <c r="I7" s="13"/>
      <c r="J7" s="13" t="s">
        <v>7</v>
      </c>
    </row>
    <row r="8" spans="1:14" ht="22.5" customHeight="1">
      <c r="A8" s="2"/>
      <c r="B8" s="300"/>
      <c r="C8" s="12"/>
      <c r="D8" s="13" t="s">
        <v>8</v>
      </c>
      <c r="E8" s="13"/>
      <c r="F8" s="13" t="s">
        <v>9</v>
      </c>
      <c r="G8" s="13"/>
      <c r="H8" s="13" t="s">
        <v>8</v>
      </c>
      <c r="I8" s="13"/>
      <c r="J8" s="13" t="s">
        <v>9</v>
      </c>
    </row>
    <row r="9" spans="1:14" ht="22.5" customHeight="1">
      <c r="A9" s="14"/>
      <c r="B9" s="7"/>
      <c r="C9" s="12"/>
      <c r="D9" s="3" t="s">
        <v>10</v>
      </c>
      <c r="E9" s="3"/>
      <c r="F9" s="4" t="s">
        <v>11</v>
      </c>
      <c r="G9" s="3"/>
      <c r="H9" s="3" t="s">
        <v>10</v>
      </c>
      <c r="I9" s="3"/>
      <c r="J9" s="4" t="s">
        <v>11</v>
      </c>
    </row>
    <row r="10" spans="1:14" ht="22.5" customHeight="1">
      <c r="B10" s="7"/>
      <c r="C10" s="12"/>
      <c r="D10" s="300" t="s">
        <v>12</v>
      </c>
      <c r="E10" s="13"/>
      <c r="F10" s="13"/>
      <c r="G10" s="13"/>
      <c r="H10" s="300" t="s">
        <v>12</v>
      </c>
      <c r="I10" s="13"/>
      <c r="J10" s="13"/>
    </row>
    <row r="11" spans="1:14" ht="22.5" customHeight="1">
      <c r="A11" s="300" t="s">
        <v>13</v>
      </c>
      <c r="B11" s="7"/>
      <c r="C11" s="12"/>
      <c r="D11" s="300"/>
      <c r="E11" s="13"/>
      <c r="F11" s="13"/>
      <c r="G11" s="13"/>
      <c r="H11" s="300"/>
      <c r="I11" s="13"/>
      <c r="J11" s="13"/>
    </row>
    <row r="12" spans="1:14" s="17" customFormat="1" ht="22.5" customHeight="1">
      <c r="A12" s="5" t="s">
        <v>14</v>
      </c>
      <c r="B12" s="15"/>
      <c r="C12" s="49"/>
      <c r="D12" s="16"/>
      <c r="E12" s="16"/>
      <c r="F12" s="16"/>
      <c r="G12" s="16"/>
      <c r="H12" s="16"/>
      <c r="I12" s="16"/>
      <c r="J12" s="16"/>
      <c r="M12" s="101"/>
      <c r="N12" s="294"/>
    </row>
    <row r="13" spans="1:14" s="17" customFormat="1" ht="22.5" customHeight="1">
      <c r="A13" s="6" t="s">
        <v>15</v>
      </c>
      <c r="B13" s="15">
        <v>18</v>
      </c>
      <c r="C13" s="49"/>
      <c r="D13" s="50">
        <v>16634143</v>
      </c>
      <c r="E13" s="16"/>
      <c r="F13" s="50">
        <v>19636628</v>
      </c>
      <c r="G13" s="16"/>
      <c r="H13" s="18">
        <v>1052059</v>
      </c>
      <c r="I13" s="16"/>
      <c r="J13" s="18">
        <v>1975220</v>
      </c>
      <c r="M13" s="101"/>
      <c r="N13" s="294"/>
    </row>
    <row r="14" spans="1:14" s="17" customFormat="1" ht="22.5" customHeight="1">
      <c r="A14" s="6" t="s">
        <v>16</v>
      </c>
      <c r="B14" s="15">
        <v>3</v>
      </c>
      <c r="C14" s="49"/>
      <c r="D14" s="50">
        <v>1818125</v>
      </c>
      <c r="E14" s="16"/>
      <c r="F14" s="50">
        <v>1989089</v>
      </c>
      <c r="G14" s="16"/>
      <c r="H14" s="77">
        <v>0</v>
      </c>
      <c r="I14" s="16"/>
      <c r="J14" s="77">
        <v>0</v>
      </c>
      <c r="M14" s="101"/>
      <c r="N14" s="294"/>
    </row>
    <row r="15" spans="1:14" s="17" customFormat="1" ht="22.5" customHeight="1">
      <c r="A15" s="6" t="s">
        <v>257</v>
      </c>
      <c r="B15" s="15"/>
      <c r="C15" s="49"/>
      <c r="D15" s="50">
        <v>11200</v>
      </c>
      <c r="E15" s="16"/>
      <c r="F15" s="77">
        <v>0</v>
      </c>
      <c r="G15" s="16"/>
      <c r="H15" s="77">
        <v>0</v>
      </c>
      <c r="I15" s="16"/>
      <c r="J15" s="77">
        <v>0</v>
      </c>
      <c r="M15" s="101"/>
      <c r="N15" s="294"/>
    </row>
    <row r="16" spans="1:14" s="17" customFormat="1" ht="22.5" customHeight="1">
      <c r="A16" s="6" t="s">
        <v>17</v>
      </c>
      <c r="B16" s="15" t="s">
        <v>18</v>
      </c>
      <c r="C16" s="49"/>
      <c r="D16" s="50">
        <v>19028403</v>
      </c>
      <c r="E16" s="16"/>
      <c r="F16" s="50">
        <v>18297896</v>
      </c>
      <c r="G16" s="16"/>
      <c r="H16" s="18">
        <v>1707755</v>
      </c>
      <c r="I16" s="16"/>
      <c r="J16" s="18">
        <v>1825358</v>
      </c>
      <c r="M16" s="101"/>
      <c r="N16" s="294"/>
    </row>
    <row r="17" spans="1:14" s="17" customFormat="1" ht="22.5" customHeight="1">
      <c r="A17" s="6" t="s">
        <v>19</v>
      </c>
      <c r="B17" s="15">
        <v>5</v>
      </c>
      <c r="C17" s="49"/>
      <c r="D17" s="50">
        <v>1379157</v>
      </c>
      <c r="E17" s="16"/>
      <c r="F17" s="50">
        <v>1868738</v>
      </c>
      <c r="G17" s="16"/>
      <c r="H17" s="77">
        <v>0</v>
      </c>
      <c r="I17" s="16"/>
      <c r="J17" s="77">
        <v>0</v>
      </c>
      <c r="M17" s="101"/>
      <c r="N17" s="294"/>
    </row>
    <row r="18" spans="1:14" s="17" customFormat="1" ht="22.5" customHeight="1">
      <c r="A18" s="6" t="s">
        <v>20</v>
      </c>
      <c r="B18" s="15">
        <v>18</v>
      </c>
      <c r="C18" s="49"/>
      <c r="D18" s="77">
        <v>0</v>
      </c>
      <c r="E18" s="16"/>
      <c r="F18" s="77">
        <v>0</v>
      </c>
      <c r="G18" s="16"/>
      <c r="H18" s="18">
        <v>51777000</v>
      </c>
      <c r="I18" s="16"/>
      <c r="J18" s="18">
        <v>50499000</v>
      </c>
      <c r="M18" s="101"/>
      <c r="N18" s="294"/>
    </row>
    <row r="19" spans="1:14" s="17" customFormat="1" ht="22.5" customHeight="1">
      <c r="A19" s="6" t="s">
        <v>21</v>
      </c>
      <c r="B19" s="15"/>
      <c r="C19" s="49"/>
      <c r="D19" s="50">
        <v>2669384</v>
      </c>
      <c r="E19" s="16"/>
      <c r="F19" s="50">
        <v>4828456</v>
      </c>
      <c r="G19" s="16"/>
      <c r="H19" s="77">
        <v>0</v>
      </c>
      <c r="I19" s="16"/>
      <c r="J19" s="78">
        <v>0</v>
      </c>
      <c r="M19" s="101"/>
      <c r="N19" s="294"/>
    </row>
    <row r="20" spans="1:14" s="17" customFormat="1" ht="22.5" customHeight="1">
      <c r="A20" s="6" t="s">
        <v>22</v>
      </c>
      <c r="B20" s="15"/>
      <c r="C20" s="49"/>
      <c r="D20" s="50">
        <v>126930</v>
      </c>
      <c r="E20" s="16"/>
      <c r="F20" s="50">
        <v>317087</v>
      </c>
      <c r="G20" s="16"/>
      <c r="H20" s="77">
        <v>0</v>
      </c>
      <c r="I20" s="16"/>
      <c r="J20" s="18">
        <v>60345</v>
      </c>
      <c r="M20" s="101"/>
      <c r="N20" s="294"/>
    </row>
    <row r="21" spans="1:14" s="17" customFormat="1" ht="22.5" customHeight="1">
      <c r="A21" s="6" t="s">
        <v>23</v>
      </c>
      <c r="B21" s="15">
        <v>19</v>
      </c>
      <c r="C21" s="49"/>
      <c r="D21" s="50">
        <v>128315</v>
      </c>
      <c r="E21" s="16"/>
      <c r="F21" s="77">
        <v>0</v>
      </c>
      <c r="G21" s="16"/>
      <c r="H21" s="77">
        <v>0</v>
      </c>
      <c r="I21" s="16"/>
      <c r="J21" s="77">
        <v>0</v>
      </c>
      <c r="M21" s="101"/>
      <c r="N21" s="294"/>
    </row>
    <row r="22" spans="1:14" s="17" customFormat="1" ht="22.5" customHeight="1">
      <c r="A22" s="6" t="s">
        <v>24</v>
      </c>
      <c r="B22" s="15"/>
      <c r="C22" s="49"/>
      <c r="D22" s="50">
        <v>103575</v>
      </c>
      <c r="E22" s="16"/>
      <c r="F22" s="50">
        <v>204258</v>
      </c>
      <c r="G22" s="16"/>
      <c r="H22" s="18">
        <v>5696</v>
      </c>
      <c r="I22" s="16"/>
      <c r="J22" s="18">
        <v>4914</v>
      </c>
      <c r="M22" s="101"/>
      <c r="N22" s="294"/>
    </row>
    <row r="23" spans="1:14" s="17" customFormat="1" ht="22.5" customHeight="1">
      <c r="A23" s="51" t="s">
        <v>25</v>
      </c>
      <c r="B23" s="19"/>
      <c r="C23" s="52"/>
      <c r="D23" s="89">
        <f>SUM(D13:D22)</f>
        <v>41899232</v>
      </c>
      <c r="E23" s="16"/>
      <c r="F23" s="89">
        <f>SUM(F13:F22)</f>
        <v>47142152</v>
      </c>
      <c r="G23" s="16"/>
      <c r="H23" s="89">
        <f>SUM(H13:H22)</f>
        <v>54542510</v>
      </c>
      <c r="I23" s="16"/>
      <c r="J23" s="89">
        <f>SUM(J13:J22)</f>
        <v>54364837</v>
      </c>
      <c r="M23" s="101"/>
      <c r="N23" s="294"/>
    </row>
    <row r="24" spans="1:14" s="17" customFormat="1" ht="22.5" customHeight="1">
      <c r="A24" s="5" t="s">
        <v>26</v>
      </c>
      <c r="B24" s="15"/>
      <c r="C24" s="49"/>
      <c r="D24" s="16"/>
      <c r="E24" s="16"/>
      <c r="F24" s="16"/>
      <c r="G24" s="16"/>
      <c r="H24" s="16"/>
      <c r="I24" s="16"/>
      <c r="J24" s="16"/>
      <c r="M24" s="101"/>
      <c r="N24" s="294"/>
    </row>
    <row r="25" spans="1:14" s="17" customFormat="1" ht="22.5" customHeight="1">
      <c r="A25" s="6" t="s">
        <v>27</v>
      </c>
      <c r="B25" s="15">
        <v>6</v>
      </c>
      <c r="C25" s="49"/>
      <c r="D25" s="77">
        <v>0</v>
      </c>
      <c r="E25" s="16"/>
      <c r="F25" s="50">
        <v>67032</v>
      </c>
      <c r="G25" s="16"/>
      <c r="H25" s="77">
        <v>0</v>
      </c>
      <c r="I25" s="16"/>
      <c r="J25" s="18">
        <v>46999</v>
      </c>
      <c r="M25" s="101"/>
      <c r="N25" s="294"/>
    </row>
    <row r="26" spans="1:14" s="17" customFormat="1" ht="22.5" customHeight="1">
      <c r="A26" s="6" t="s">
        <v>28</v>
      </c>
      <c r="B26" s="15">
        <v>6</v>
      </c>
      <c r="C26" s="49"/>
      <c r="D26" s="50">
        <v>112653</v>
      </c>
      <c r="E26" s="16"/>
      <c r="F26" s="77">
        <v>0</v>
      </c>
      <c r="G26" s="16"/>
      <c r="H26" s="18">
        <v>67852</v>
      </c>
      <c r="I26" s="16"/>
      <c r="J26" s="77">
        <v>0</v>
      </c>
      <c r="M26" s="101"/>
      <c r="N26" s="294"/>
    </row>
    <row r="27" spans="1:14" s="17" customFormat="1" ht="22.5" customHeight="1">
      <c r="A27" s="6" t="s">
        <v>29</v>
      </c>
      <c r="B27" s="15">
        <v>7</v>
      </c>
      <c r="C27" s="49"/>
      <c r="D27" s="77">
        <v>0</v>
      </c>
      <c r="E27" s="16"/>
      <c r="F27" s="77">
        <v>0</v>
      </c>
      <c r="G27" s="16"/>
      <c r="H27" s="18">
        <v>26830599</v>
      </c>
      <c r="I27" s="16"/>
      <c r="J27" s="50">
        <v>27928203</v>
      </c>
      <c r="M27" s="101"/>
      <c r="N27" s="294"/>
    </row>
    <row r="28" spans="1:14" s="17" customFormat="1" ht="22.5" customHeight="1">
      <c r="A28" s="6" t="s">
        <v>30</v>
      </c>
      <c r="B28" s="15">
        <v>8</v>
      </c>
      <c r="C28" s="49"/>
      <c r="D28" s="94">
        <v>863027</v>
      </c>
      <c r="E28" s="16"/>
      <c r="F28" s="94">
        <v>635509</v>
      </c>
      <c r="G28" s="16"/>
      <c r="H28" s="77">
        <v>0</v>
      </c>
      <c r="I28" s="16"/>
      <c r="J28" s="77">
        <v>0</v>
      </c>
      <c r="M28" s="101"/>
      <c r="N28" s="294"/>
    </row>
    <row r="29" spans="1:14" s="17" customFormat="1" ht="22.5" customHeight="1">
      <c r="A29" s="6" t="s">
        <v>31</v>
      </c>
      <c r="B29" s="15">
        <v>8</v>
      </c>
      <c r="C29" s="49"/>
      <c r="D29" s="94">
        <v>30207</v>
      </c>
      <c r="E29" s="16"/>
      <c r="F29" s="94">
        <v>24613</v>
      </c>
      <c r="G29" s="16"/>
      <c r="H29" s="77">
        <v>0</v>
      </c>
      <c r="I29" s="16"/>
      <c r="J29" s="77">
        <v>0</v>
      </c>
      <c r="M29" s="101"/>
      <c r="N29" s="294"/>
    </row>
    <row r="30" spans="1:14" s="17" customFormat="1" ht="22.5" customHeight="1">
      <c r="A30" s="6" t="s">
        <v>32</v>
      </c>
      <c r="B30" s="15">
        <v>9</v>
      </c>
      <c r="C30" s="49"/>
      <c r="D30" s="50">
        <v>123755026</v>
      </c>
      <c r="E30" s="16"/>
      <c r="F30" s="50">
        <v>125510307</v>
      </c>
      <c r="G30" s="16"/>
      <c r="H30" s="18">
        <v>58225</v>
      </c>
      <c r="I30" s="16"/>
      <c r="J30" s="18">
        <v>69709</v>
      </c>
      <c r="M30" s="294"/>
      <c r="N30" s="294"/>
    </row>
    <row r="31" spans="1:14" s="17" customFormat="1" ht="22.5" customHeight="1">
      <c r="A31" s="6" t="s">
        <v>33</v>
      </c>
      <c r="B31" s="15">
        <v>9</v>
      </c>
      <c r="C31" s="49"/>
      <c r="D31" s="50">
        <v>60891545</v>
      </c>
      <c r="E31" s="16"/>
      <c r="F31" s="77">
        <v>0</v>
      </c>
      <c r="G31" s="16"/>
      <c r="H31" s="18">
        <v>252860</v>
      </c>
      <c r="I31" s="16"/>
      <c r="J31" s="77">
        <v>0</v>
      </c>
      <c r="M31" s="294"/>
      <c r="N31" s="294"/>
    </row>
    <row r="32" spans="1:14" s="17" customFormat="1" ht="22.5" customHeight="1">
      <c r="A32" s="6" t="s">
        <v>34</v>
      </c>
      <c r="B32" s="15"/>
      <c r="C32" s="49"/>
      <c r="D32" s="50">
        <v>2881700</v>
      </c>
      <c r="E32" s="16"/>
      <c r="F32" s="50">
        <v>2881700</v>
      </c>
      <c r="G32" s="16"/>
      <c r="H32" s="77">
        <v>0</v>
      </c>
      <c r="I32" s="16"/>
      <c r="J32" s="77">
        <v>0</v>
      </c>
      <c r="M32" s="294"/>
      <c r="N32" s="294"/>
    </row>
    <row r="33" spans="1:18" s="17" customFormat="1" ht="22.5" customHeight="1">
      <c r="A33" s="6" t="s">
        <v>35</v>
      </c>
      <c r="B33" s="15">
        <v>9</v>
      </c>
      <c r="C33" s="49"/>
      <c r="D33" s="50">
        <v>5426692</v>
      </c>
      <c r="E33" s="16"/>
      <c r="F33" s="50">
        <v>5468376</v>
      </c>
      <c r="G33" s="16"/>
      <c r="H33" s="18">
        <v>7516</v>
      </c>
      <c r="I33" s="16"/>
      <c r="J33" s="18">
        <v>11053</v>
      </c>
      <c r="M33" s="294"/>
      <c r="N33" s="294"/>
    </row>
    <row r="34" spans="1:18" s="17" customFormat="1" ht="22.5" customHeight="1">
      <c r="A34" s="6" t="s">
        <v>36</v>
      </c>
      <c r="B34" s="15">
        <v>9</v>
      </c>
      <c r="C34" s="49"/>
      <c r="D34" s="50">
        <v>112681059</v>
      </c>
      <c r="E34" s="16"/>
      <c r="F34" s="50">
        <v>103074017</v>
      </c>
      <c r="G34" s="16"/>
      <c r="H34" s="77">
        <v>0</v>
      </c>
      <c r="I34" s="16"/>
      <c r="J34" s="77">
        <v>0</v>
      </c>
      <c r="M34" s="294"/>
      <c r="N34" s="294"/>
    </row>
    <row r="35" spans="1:18" s="17" customFormat="1" ht="22.5" customHeight="1">
      <c r="A35" s="6" t="s">
        <v>37</v>
      </c>
      <c r="B35" s="15"/>
      <c r="C35" s="49"/>
      <c r="D35" s="50">
        <v>3828098</v>
      </c>
      <c r="E35" s="16"/>
      <c r="F35" s="50">
        <v>3490522</v>
      </c>
      <c r="G35" s="16"/>
      <c r="H35" s="18">
        <v>474552</v>
      </c>
      <c r="I35" s="16"/>
      <c r="J35" s="18">
        <v>549989</v>
      </c>
      <c r="M35" s="294"/>
      <c r="N35" s="294"/>
    </row>
    <row r="36" spans="1:18" s="17" customFormat="1" ht="22.5" customHeight="1">
      <c r="A36" s="6" t="s">
        <v>38</v>
      </c>
      <c r="B36" s="15"/>
      <c r="C36" s="49"/>
      <c r="D36" s="50">
        <v>1428176</v>
      </c>
      <c r="E36" s="16"/>
      <c r="F36" s="50">
        <v>1374894</v>
      </c>
      <c r="G36" s="16"/>
      <c r="H36" s="18">
        <v>346702</v>
      </c>
      <c r="I36" s="16"/>
      <c r="J36" s="18">
        <v>283037</v>
      </c>
      <c r="M36" s="294"/>
      <c r="N36" s="294"/>
    </row>
    <row r="37" spans="1:18" s="17" customFormat="1" ht="22.5" customHeight="1">
      <c r="A37" s="51" t="s">
        <v>39</v>
      </c>
      <c r="B37" s="19"/>
      <c r="C37" s="52"/>
      <c r="D37" s="89">
        <f>SUM(D25:D36)</f>
        <v>311898183</v>
      </c>
      <c r="E37" s="16"/>
      <c r="F37" s="89">
        <f>SUM(F25:F36)</f>
        <v>242526970</v>
      </c>
      <c r="G37" s="16"/>
      <c r="H37" s="89">
        <f>SUM(H25:H36)</f>
        <v>28038306</v>
      </c>
      <c r="I37" s="16"/>
      <c r="J37" s="89">
        <f>SUM(J25:J36)</f>
        <v>28888990</v>
      </c>
      <c r="M37" s="294"/>
      <c r="N37" s="294"/>
    </row>
    <row r="38" spans="1:18" s="17" customFormat="1" ht="22.5" customHeight="1" thickBot="1">
      <c r="A38" s="14" t="s">
        <v>40</v>
      </c>
      <c r="B38" s="15"/>
      <c r="C38" s="49"/>
      <c r="D38" s="90">
        <f>D23+D37</f>
        <v>353797415</v>
      </c>
      <c r="E38" s="16"/>
      <c r="F38" s="90">
        <f>F23+F37</f>
        <v>289669122</v>
      </c>
      <c r="G38" s="16"/>
      <c r="H38" s="90">
        <f>H23+H37</f>
        <v>82580816</v>
      </c>
      <c r="I38" s="16"/>
      <c r="J38" s="90">
        <f>J23+J37</f>
        <v>83253827</v>
      </c>
      <c r="L38" s="22"/>
      <c r="M38" s="294"/>
      <c r="N38" s="294"/>
      <c r="O38" s="22"/>
      <c r="P38" s="22"/>
      <c r="Q38" s="22"/>
      <c r="R38" s="22"/>
    </row>
    <row r="39" spans="1:18" s="17" customFormat="1" ht="22.5" customHeight="1" thickTop="1">
      <c r="A39" s="14"/>
      <c r="B39" s="15"/>
      <c r="C39" s="49"/>
      <c r="D39" s="22"/>
      <c r="E39" s="16"/>
      <c r="F39" s="22"/>
      <c r="G39" s="16"/>
      <c r="H39" s="22"/>
      <c r="I39" s="16"/>
      <c r="J39" s="22"/>
      <c r="L39" s="22"/>
      <c r="M39" s="294"/>
      <c r="N39" s="294"/>
      <c r="O39" s="22"/>
      <c r="P39" s="22"/>
      <c r="Q39" s="22"/>
      <c r="R39" s="22"/>
    </row>
    <row r="40" spans="1:18" s="17" customFormat="1" ht="22.5" customHeight="1">
      <c r="A40" s="14"/>
      <c r="B40" s="15"/>
      <c r="C40" s="49"/>
      <c r="D40" s="22"/>
      <c r="E40" s="16"/>
      <c r="F40" s="22"/>
      <c r="G40" s="16"/>
      <c r="H40" s="22"/>
      <c r="I40" s="16"/>
      <c r="J40" s="22"/>
      <c r="L40" s="22"/>
      <c r="M40" s="294"/>
      <c r="N40" s="294"/>
      <c r="O40" s="22"/>
      <c r="P40" s="22"/>
      <c r="Q40" s="22"/>
      <c r="R40" s="22"/>
    </row>
    <row r="41" spans="1:18" s="17" customFormat="1" ht="21.75" customHeight="1">
      <c r="A41" s="17" t="s">
        <v>41</v>
      </c>
      <c r="B41" s="15"/>
      <c r="C41" s="49"/>
      <c r="D41" s="22"/>
      <c r="E41" s="16"/>
      <c r="F41" s="22"/>
      <c r="G41" s="16"/>
      <c r="H41" s="16"/>
      <c r="I41" s="16"/>
      <c r="J41" s="16"/>
      <c r="M41" s="294"/>
      <c r="N41" s="294"/>
    </row>
    <row r="42" spans="1:18" ht="24" customHeight="1">
      <c r="A42" s="317" t="s">
        <v>0</v>
      </c>
      <c r="B42" s="317"/>
      <c r="C42" s="317"/>
      <c r="D42" s="317"/>
      <c r="E42" s="317"/>
      <c r="F42" s="317"/>
      <c r="G42" s="317"/>
      <c r="H42" s="317"/>
      <c r="I42" s="317"/>
      <c r="J42" s="317"/>
    </row>
    <row r="43" spans="1:18" s="1" customFormat="1" ht="24" customHeight="1">
      <c r="A43" s="317" t="s">
        <v>42</v>
      </c>
      <c r="B43" s="317"/>
      <c r="C43" s="317"/>
      <c r="D43" s="317"/>
      <c r="E43" s="317"/>
      <c r="F43" s="317"/>
      <c r="G43" s="317"/>
      <c r="H43" s="317"/>
      <c r="I43" s="317"/>
      <c r="J43" s="317"/>
      <c r="M43" s="295"/>
      <c r="N43" s="295"/>
    </row>
    <row r="44" spans="1:18" s="79" customFormat="1" ht="24" customHeight="1">
      <c r="A44" s="317" t="s">
        <v>2</v>
      </c>
      <c r="B44" s="317"/>
      <c r="C44" s="317"/>
      <c r="D44" s="317"/>
      <c r="E44" s="317"/>
      <c r="F44" s="317"/>
      <c r="G44" s="317"/>
      <c r="H44" s="317"/>
      <c r="I44" s="317"/>
      <c r="J44" s="317"/>
      <c r="M44" s="296"/>
      <c r="N44" s="296"/>
    </row>
    <row r="45" spans="1:18" s="8" customFormat="1" ht="24" customHeight="1">
      <c r="A45" s="318" t="s">
        <v>3</v>
      </c>
      <c r="B45" s="318"/>
      <c r="C45" s="318"/>
      <c r="D45" s="318"/>
      <c r="E45" s="318"/>
      <c r="F45" s="318"/>
      <c r="G45" s="318"/>
      <c r="H45" s="318"/>
      <c r="I45" s="318"/>
      <c r="J45" s="318"/>
      <c r="M45" s="293"/>
      <c r="N45" s="293"/>
    </row>
    <row r="46" spans="1:18" ht="9" customHeight="1">
      <c r="A46" s="2"/>
      <c r="B46" s="7"/>
      <c r="C46" s="2"/>
      <c r="D46" s="2"/>
      <c r="E46" s="2"/>
      <c r="F46" s="2"/>
      <c r="G46" s="2"/>
      <c r="H46" s="2"/>
      <c r="I46" s="2"/>
      <c r="J46" s="2"/>
    </row>
    <row r="47" spans="1:18" ht="22.5" customHeight="1">
      <c r="B47" s="300" t="s">
        <v>4</v>
      </c>
      <c r="D47" s="319" t="s">
        <v>5</v>
      </c>
      <c r="E47" s="319"/>
      <c r="F47" s="319"/>
      <c r="G47" s="10"/>
      <c r="H47" s="319" t="s">
        <v>6</v>
      </c>
      <c r="I47" s="319"/>
      <c r="J47" s="319"/>
    </row>
    <row r="48" spans="1:18" ht="22.5" customHeight="1">
      <c r="A48" s="2"/>
      <c r="C48" s="12"/>
      <c r="D48" s="13" t="s">
        <v>7</v>
      </c>
      <c r="E48" s="13"/>
      <c r="F48" s="13" t="s">
        <v>7</v>
      </c>
      <c r="G48" s="13"/>
      <c r="H48" s="13" t="s">
        <v>7</v>
      </c>
      <c r="I48" s="13"/>
      <c r="J48" s="13" t="s">
        <v>7</v>
      </c>
    </row>
    <row r="49" spans="1:14" ht="22.5" customHeight="1">
      <c r="A49" s="2"/>
      <c r="B49" s="300"/>
      <c r="C49" s="12"/>
      <c r="D49" s="13" t="s">
        <v>8</v>
      </c>
      <c r="E49" s="13"/>
      <c r="F49" s="13" t="s">
        <v>9</v>
      </c>
      <c r="G49" s="13"/>
      <c r="H49" s="13" t="s">
        <v>8</v>
      </c>
      <c r="I49" s="13"/>
      <c r="J49" s="13" t="s">
        <v>9</v>
      </c>
    </row>
    <row r="50" spans="1:14" ht="22.5" customHeight="1">
      <c r="A50" s="14"/>
      <c r="B50" s="7"/>
      <c r="C50" s="12"/>
      <c r="D50" s="3" t="s">
        <v>10</v>
      </c>
      <c r="E50" s="3"/>
      <c r="F50" s="4" t="s">
        <v>11</v>
      </c>
      <c r="G50" s="3"/>
      <c r="H50" s="3" t="s">
        <v>10</v>
      </c>
      <c r="I50" s="3"/>
      <c r="J50" s="4" t="s">
        <v>11</v>
      </c>
    </row>
    <row r="51" spans="1:14" ht="22.5" customHeight="1">
      <c r="B51" s="7"/>
      <c r="C51" s="12"/>
      <c r="D51" s="300" t="s">
        <v>12</v>
      </c>
      <c r="E51" s="13"/>
      <c r="F51" s="13"/>
      <c r="G51" s="13"/>
      <c r="H51" s="300" t="s">
        <v>12</v>
      </c>
      <c r="I51" s="13"/>
      <c r="J51" s="13"/>
    </row>
    <row r="52" spans="1:14" ht="22.5" customHeight="1">
      <c r="A52" s="300" t="s">
        <v>43</v>
      </c>
      <c r="B52" s="7"/>
      <c r="C52" s="12"/>
      <c r="D52" s="300"/>
      <c r="E52" s="13"/>
      <c r="F52" s="13"/>
      <c r="G52" s="13"/>
      <c r="H52" s="300"/>
      <c r="I52" s="13"/>
      <c r="J52" s="13"/>
    </row>
    <row r="53" spans="1:14" s="17" customFormat="1" ht="22.5" customHeight="1">
      <c r="A53" s="5" t="s">
        <v>44</v>
      </c>
      <c r="B53" s="15"/>
      <c r="C53" s="49"/>
      <c r="D53" s="16"/>
      <c r="E53" s="16"/>
      <c r="F53" s="16"/>
      <c r="G53" s="16"/>
      <c r="H53" s="16"/>
      <c r="I53" s="16"/>
      <c r="J53" s="16"/>
      <c r="M53" s="294"/>
      <c r="N53" s="294"/>
    </row>
    <row r="54" spans="1:14" s="17" customFormat="1" ht="22.5" customHeight="1">
      <c r="A54" s="6" t="s">
        <v>45</v>
      </c>
      <c r="B54" s="15">
        <v>10</v>
      </c>
      <c r="C54" s="49"/>
      <c r="D54" s="50">
        <v>3900000</v>
      </c>
      <c r="E54" s="16"/>
      <c r="F54" s="77">
        <v>0</v>
      </c>
      <c r="G54" s="16"/>
      <c r="H54" s="77">
        <v>0</v>
      </c>
      <c r="I54" s="16"/>
      <c r="J54" s="77">
        <v>0</v>
      </c>
      <c r="M54" s="294"/>
      <c r="N54" s="294"/>
    </row>
    <row r="55" spans="1:14" s="17" customFormat="1" ht="22.5" customHeight="1">
      <c r="A55" s="6" t="s">
        <v>46</v>
      </c>
      <c r="B55" s="15" t="s">
        <v>47</v>
      </c>
      <c r="C55" s="49"/>
      <c r="D55" s="50">
        <v>40719931</v>
      </c>
      <c r="E55" s="16"/>
      <c r="F55" s="50">
        <v>41376820</v>
      </c>
      <c r="G55" s="16"/>
      <c r="H55" s="18">
        <v>3259844</v>
      </c>
      <c r="I55" s="16"/>
      <c r="J55" s="18">
        <v>2904666</v>
      </c>
      <c r="M55" s="294"/>
      <c r="N55" s="294"/>
    </row>
    <row r="56" spans="1:14" s="17" customFormat="1" ht="22.5" customHeight="1">
      <c r="A56" s="6" t="s">
        <v>48</v>
      </c>
      <c r="B56" s="15"/>
      <c r="C56" s="49"/>
      <c r="D56" s="50">
        <v>5248417</v>
      </c>
      <c r="E56" s="16"/>
      <c r="F56" s="50">
        <v>5248417</v>
      </c>
      <c r="G56" s="16"/>
      <c r="H56" s="18">
        <v>5107842</v>
      </c>
      <c r="I56" s="16"/>
      <c r="J56" s="18">
        <v>5107842</v>
      </c>
      <c r="M56" s="294"/>
      <c r="N56" s="299"/>
    </row>
    <row r="57" spans="1:14" s="17" customFormat="1" ht="22.5" customHeight="1">
      <c r="A57" s="6" t="s">
        <v>49</v>
      </c>
      <c r="B57" s="15"/>
      <c r="C57" s="49"/>
      <c r="D57" s="50">
        <v>4191702</v>
      </c>
      <c r="E57" s="16"/>
      <c r="F57" s="50">
        <v>4189025</v>
      </c>
      <c r="G57" s="16"/>
      <c r="H57" s="18">
        <v>9177</v>
      </c>
      <c r="I57" s="16"/>
      <c r="J57" s="18">
        <v>9177</v>
      </c>
      <c r="L57" s="95"/>
      <c r="M57" s="294"/>
      <c r="N57" s="294"/>
    </row>
    <row r="58" spans="1:14" s="17" customFormat="1" ht="22.5" customHeight="1">
      <c r="A58" s="6" t="s">
        <v>50</v>
      </c>
      <c r="B58" s="15"/>
      <c r="C58" s="49"/>
      <c r="D58" s="50">
        <v>1818125</v>
      </c>
      <c r="E58" s="16"/>
      <c r="F58" s="50">
        <v>1989089</v>
      </c>
      <c r="G58" s="16"/>
      <c r="H58" s="77">
        <v>0</v>
      </c>
      <c r="I58" s="16"/>
      <c r="J58" s="77">
        <v>0</v>
      </c>
      <c r="M58" s="294"/>
      <c r="N58" s="294"/>
    </row>
    <row r="59" spans="1:14" s="17" customFormat="1" ht="22.5" customHeight="1">
      <c r="A59" s="6" t="s">
        <v>51</v>
      </c>
      <c r="B59" s="15" t="s">
        <v>52</v>
      </c>
      <c r="C59" s="49"/>
      <c r="D59" s="50">
        <v>24947383</v>
      </c>
      <c r="E59" s="16"/>
      <c r="F59" s="50">
        <v>24871789</v>
      </c>
      <c r="G59" s="16"/>
      <c r="H59" s="77">
        <v>0</v>
      </c>
      <c r="I59" s="16"/>
      <c r="J59" s="18">
        <v>15327</v>
      </c>
      <c r="L59" s="22"/>
      <c r="M59" s="294"/>
      <c r="N59" s="294"/>
    </row>
    <row r="60" spans="1:14" s="17" customFormat="1" ht="22.5" customHeight="1">
      <c r="A60" s="6" t="s">
        <v>53</v>
      </c>
      <c r="B60" s="15"/>
      <c r="C60" s="49"/>
      <c r="E60" s="16"/>
      <c r="G60" s="16"/>
      <c r="H60" s="18"/>
      <c r="I60" s="16"/>
      <c r="M60" s="294"/>
      <c r="N60" s="294"/>
    </row>
    <row r="61" spans="1:14" s="17" customFormat="1" ht="22.5" customHeight="1">
      <c r="A61" s="53" t="s">
        <v>54</v>
      </c>
      <c r="B61" s="15">
        <v>12</v>
      </c>
      <c r="C61" s="49"/>
      <c r="D61" s="50">
        <v>10475336</v>
      </c>
      <c r="E61" s="16"/>
      <c r="F61" s="50">
        <v>24490135</v>
      </c>
      <c r="G61" s="16"/>
      <c r="H61" s="77">
        <v>0</v>
      </c>
      <c r="I61" s="16"/>
      <c r="J61" s="77">
        <v>0</v>
      </c>
      <c r="N61" s="294"/>
    </row>
    <row r="62" spans="1:14" s="17" customFormat="1" ht="22.5" customHeight="1">
      <c r="A62" s="6" t="s">
        <v>55</v>
      </c>
      <c r="B62" s="15" t="s">
        <v>52</v>
      </c>
      <c r="C62" s="49"/>
      <c r="D62" s="50">
        <v>10305928</v>
      </c>
      <c r="E62" s="16"/>
      <c r="F62" s="309">
        <v>0</v>
      </c>
      <c r="G62" s="16"/>
      <c r="H62" s="18">
        <v>116647</v>
      </c>
      <c r="I62" s="16"/>
      <c r="J62" s="306">
        <v>0</v>
      </c>
      <c r="M62" s="294"/>
      <c r="N62" s="294"/>
    </row>
    <row r="63" spans="1:14" s="17" customFormat="1" ht="22.5" customHeight="1">
      <c r="A63" s="6" t="s">
        <v>56</v>
      </c>
      <c r="B63" s="15" t="s">
        <v>52</v>
      </c>
      <c r="C63" s="49"/>
      <c r="D63" s="77">
        <v>0</v>
      </c>
      <c r="E63" s="16"/>
      <c r="F63" s="77">
        <v>0</v>
      </c>
      <c r="G63" s="16"/>
      <c r="H63" s="18">
        <v>4380000</v>
      </c>
      <c r="I63" s="16"/>
      <c r="J63" s="18">
        <v>4920000</v>
      </c>
      <c r="M63" s="294"/>
      <c r="N63" s="294"/>
    </row>
    <row r="64" spans="1:14" s="17" customFormat="1" ht="22.5" customHeight="1">
      <c r="A64" s="6" t="s">
        <v>57</v>
      </c>
      <c r="B64" s="15"/>
      <c r="C64" s="49"/>
      <c r="D64" s="50">
        <v>1094087</v>
      </c>
      <c r="E64" s="16"/>
      <c r="F64" s="50">
        <v>2892324</v>
      </c>
      <c r="G64" s="16"/>
      <c r="H64" s="18">
        <v>27959</v>
      </c>
      <c r="I64" s="16"/>
      <c r="J64" s="77">
        <v>0</v>
      </c>
      <c r="M64" s="294"/>
      <c r="N64" s="294"/>
    </row>
    <row r="65" spans="1:14" s="17" customFormat="1" ht="22.5" customHeight="1">
      <c r="A65" s="6" t="s">
        <v>58</v>
      </c>
      <c r="B65" s="15">
        <v>19</v>
      </c>
      <c r="C65" s="49"/>
      <c r="D65" s="50">
        <v>117229</v>
      </c>
      <c r="E65" s="16"/>
      <c r="F65" s="50">
        <v>140659</v>
      </c>
      <c r="G65" s="77"/>
      <c r="H65" s="77">
        <v>0</v>
      </c>
      <c r="I65" s="16"/>
      <c r="J65" s="77">
        <v>0</v>
      </c>
      <c r="M65" s="294"/>
      <c r="N65" s="294"/>
    </row>
    <row r="66" spans="1:14" s="21" customFormat="1" ht="22.5" customHeight="1">
      <c r="A66" s="6" t="s">
        <v>59</v>
      </c>
      <c r="B66" s="15"/>
      <c r="C66" s="49"/>
      <c r="D66" s="50">
        <v>70531</v>
      </c>
      <c r="E66" s="16"/>
      <c r="F66" s="50">
        <v>57042</v>
      </c>
      <c r="G66" s="16"/>
      <c r="H66" s="18">
        <v>93</v>
      </c>
      <c r="I66" s="16"/>
      <c r="J66" s="77">
        <v>0</v>
      </c>
      <c r="M66" s="297"/>
      <c r="N66" s="297"/>
    </row>
    <row r="67" spans="1:14" s="17" customFormat="1" ht="22.5" customHeight="1">
      <c r="A67" s="51" t="s">
        <v>60</v>
      </c>
      <c r="B67" s="19"/>
      <c r="C67" s="52"/>
      <c r="D67" s="194">
        <f>SUM(D54:D66)</f>
        <v>102888669</v>
      </c>
      <c r="E67" s="16"/>
      <c r="F67" s="194">
        <f>SUM(F55:F66)</f>
        <v>105255300</v>
      </c>
      <c r="G67" s="16"/>
      <c r="H67" s="194">
        <f>SUM(H55:H66)</f>
        <v>12901562</v>
      </c>
      <c r="I67" s="16"/>
      <c r="J67" s="194">
        <f>SUM(J55:J66)</f>
        <v>12957012</v>
      </c>
      <c r="M67" s="294"/>
      <c r="N67" s="294"/>
    </row>
    <row r="68" spans="1:14" s="17" customFormat="1" ht="22.5" customHeight="1">
      <c r="A68" s="20"/>
      <c r="B68" s="15"/>
      <c r="C68" s="49"/>
      <c r="D68" s="16"/>
      <c r="E68" s="16"/>
      <c r="F68" s="16"/>
      <c r="G68" s="16"/>
      <c r="H68" s="16"/>
      <c r="I68" s="16"/>
      <c r="J68" s="16"/>
      <c r="M68" s="294"/>
      <c r="N68" s="294"/>
    </row>
    <row r="69" spans="1:14" s="17" customFormat="1" ht="22.5" customHeight="1">
      <c r="A69" s="5" t="s">
        <v>61</v>
      </c>
      <c r="B69" s="15"/>
      <c r="C69" s="49"/>
      <c r="D69" s="16"/>
      <c r="E69" s="16"/>
      <c r="F69" s="16"/>
      <c r="G69" s="16"/>
      <c r="H69" s="16"/>
      <c r="I69" s="16"/>
      <c r="J69" s="16"/>
      <c r="M69" s="294"/>
      <c r="N69" s="294"/>
    </row>
    <row r="70" spans="1:14" s="17" customFormat="1" ht="22.5" customHeight="1">
      <c r="A70" s="6" t="s">
        <v>62</v>
      </c>
      <c r="B70" s="15" t="s">
        <v>52</v>
      </c>
      <c r="C70" s="49"/>
      <c r="D70" s="50">
        <v>76512979</v>
      </c>
      <c r="E70" s="16"/>
      <c r="F70" s="50">
        <v>69171920</v>
      </c>
      <c r="G70" s="16"/>
      <c r="H70" s="77">
        <v>0</v>
      </c>
      <c r="I70" s="16"/>
      <c r="J70" s="18">
        <v>15423</v>
      </c>
      <c r="M70" s="294"/>
      <c r="N70" s="294"/>
    </row>
    <row r="71" spans="1:14" s="17" customFormat="1" ht="22.5" customHeight="1">
      <c r="A71" s="6" t="s">
        <v>63</v>
      </c>
      <c r="B71" s="15" t="s">
        <v>52</v>
      </c>
      <c r="C71" s="49"/>
      <c r="D71" s="50">
        <v>50016647</v>
      </c>
      <c r="E71" s="16"/>
      <c r="F71" s="77">
        <v>0</v>
      </c>
      <c r="G71" s="16"/>
      <c r="H71" s="18">
        <v>147473</v>
      </c>
      <c r="I71" s="16"/>
      <c r="J71" s="77">
        <v>0</v>
      </c>
      <c r="M71" s="294"/>
      <c r="N71" s="294"/>
    </row>
    <row r="72" spans="1:14" s="17" customFormat="1" ht="22.5" customHeight="1">
      <c r="A72" s="6" t="s">
        <v>64</v>
      </c>
      <c r="B72" s="15"/>
      <c r="C72" s="49"/>
      <c r="D72" s="50">
        <v>3004264</v>
      </c>
      <c r="E72" s="16"/>
      <c r="F72" s="50">
        <v>2859529</v>
      </c>
      <c r="G72" s="16"/>
      <c r="H72" s="18">
        <v>341615</v>
      </c>
      <c r="I72" s="16"/>
      <c r="J72" s="24">
        <v>329249</v>
      </c>
      <c r="M72" s="294"/>
      <c r="N72" s="294"/>
    </row>
    <row r="73" spans="1:14" s="17" customFormat="1" ht="22.5" customHeight="1">
      <c r="A73" s="6" t="s">
        <v>65</v>
      </c>
      <c r="B73" s="15">
        <v>12</v>
      </c>
      <c r="C73" s="49"/>
      <c r="D73" s="50">
        <v>45759291</v>
      </c>
      <c r="E73" s="16"/>
      <c r="F73" s="50">
        <v>37298912</v>
      </c>
      <c r="G73" s="16"/>
      <c r="H73" s="77">
        <v>0</v>
      </c>
      <c r="I73" s="16"/>
      <c r="J73" s="77">
        <v>0</v>
      </c>
      <c r="M73" s="294"/>
      <c r="N73" s="294"/>
    </row>
    <row r="74" spans="1:14" s="17" customFormat="1" ht="22.5" customHeight="1">
      <c r="A74" s="6" t="s">
        <v>66</v>
      </c>
      <c r="B74" s="15" t="s">
        <v>67</v>
      </c>
      <c r="C74" s="49"/>
      <c r="D74" s="50">
        <v>3283533</v>
      </c>
      <c r="E74" s="16"/>
      <c r="F74" s="50">
        <v>3283533</v>
      </c>
      <c r="G74" s="16"/>
      <c r="H74" s="77">
        <v>0</v>
      </c>
      <c r="I74" s="16"/>
      <c r="J74" s="77">
        <v>0</v>
      </c>
      <c r="M74" s="294"/>
      <c r="N74" s="294"/>
    </row>
    <row r="75" spans="1:14" s="17" customFormat="1" ht="22.5" customHeight="1">
      <c r="A75" s="6" t="s">
        <v>68</v>
      </c>
      <c r="B75" s="15">
        <v>19</v>
      </c>
      <c r="C75" s="49"/>
      <c r="D75" s="50">
        <v>1134591</v>
      </c>
      <c r="E75" s="16"/>
      <c r="F75" s="77">
        <v>0</v>
      </c>
      <c r="G75" s="16"/>
      <c r="H75" s="77">
        <v>0</v>
      </c>
      <c r="I75" s="16"/>
      <c r="J75" s="77">
        <v>0</v>
      </c>
      <c r="M75" s="294"/>
      <c r="N75" s="294"/>
    </row>
    <row r="76" spans="1:14" s="17" customFormat="1" ht="22.5" customHeight="1">
      <c r="A76" s="6" t="s">
        <v>69</v>
      </c>
      <c r="B76" s="15"/>
      <c r="C76" s="49"/>
      <c r="D76" s="50">
        <v>2570871</v>
      </c>
      <c r="E76" s="16"/>
      <c r="F76" s="50">
        <v>2405758</v>
      </c>
      <c r="G76" s="16"/>
      <c r="H76" s="18">
        <v>20817</v>
      </c>
      <c r="I76" s="16"/>
      <c r="J76" s="18">
        <v>16387</v>
      </c>
      <c r="M76" s="294"/>
      <c r="N76" s="294"/>
    </row>
    <row r="77" spans="1:14" s="21" customFormat="1" ht="22.5" customHeight="1">
      <c r="A77" s="51" t="s">
        <v>70</v>
      </c>
      <c r="B77" s="19"/>
      <c r="C77" s="52"/>
      <c r="D77" s="89">
        <f>SUM(D70:D76)</f>
        <v>182282176</v>
      </c>
      <c r="E77" s="16"/>
      <c r="F77" s="89">
        <f>SUM(F70:F76)</f>
        <v>115019652</v>
      </c>
      <c r="G77" s="16"/>
      <c r="H77" s="89">
        <f>SUM(H70:H76)</f>
        <v>509905</v>
      </c>
      <c r="I77" s="16"/>
      <c r="J77" s="89">
        <f>SUM(J70:J76)</f>
        <v>361059</v>
      </c>
      <c r="M77" s="297"/>
      <c r="N77" s="297"/>
    </row>
    <row r="78" spans="1:14" s="21" customFormat="1" ht="21.75" customHeight="1">
      <c r="A78" s="54" t="s">
        <v>71</v>
      </c>
      <c r="B78" s="15"/>
      <c r="C78" s="49"/>
      <c r="D78" s="91">
        <f>D67+D77</f>
        <v>285170845</v>
      </c>
      <c r="E78" s="16"/>
      <c r="F78" s="91">
        <f>F67+F77</f>
        <v>220274952</v>
      </c>
      <c r="G78" s="16"/>
      <c r="H78" s="91">
        <f>H67+H77</f>
        <v>13411467</v>
      </c>
      <c r="I78" s="16"/>
      <c r="J78" s="91">
        <f>J67+J77</f>
        <v>13318071</v>
      </c>
      <c r="M78" s="297"/>
      <c r="N78" s="297"/>
    </row>
    <row r="79" spans="1:14" s="21" customFormat="1" ht="22.5" customHeight="1">
      <c r="A79" s="20"/>
      <c r="B79" s="15"/>
      <c r="C79" s="49"/>
      <c r="D79" s="16"/>
      <c r="E79" s="16"/>
      <c r="F79" s="16"/>
      <c r="G79" s="16"/>
      <c r="H79" s="16"/>
      <c r="I79" s="16"/>
      <c r="J79" s="16"/>
      <c r="M79" s="297"/>
      <c r="N79" s="297"/>
    </row>
    <row r="80" spans="1:14" s="21" customFormat="1" ht="22.5" customHeight="1">
      <c r="A80" s="20"/>
      <c r="B80" s="15"/>
      <c r="C80" s="49"/>
      <c r="D80" s="16"/>
      <c r="E80" s="16"/>
      <c r="F80" s="16"/>
      <c r="G80" s="16"/>
      <c r="H80" s="16"/>
      <c r="I80" s="16"/>
      <c r="J80" s="16"/>
      <c r="M80" s="297"/>
      <c r="N80" s="297"/>
    </row>
    <row r="81" spans="1:14" s="21" customFormat="1" ht="22.5" customHeight="1">
      <c r="A81" s="20"/>
      <c r="B81" s="15"/>
      <c r="C81" s="49"/>
      <c r="D81" s="16"/>
      <c r="E81" s="16"/>
      <c r="F81" s="16"/>
      <c r="G81" s="16"/>
      <c r="H81" s="16"/>
      <c r="I81" s="16"/>
      <c r="J81" s="16"/>
      <c r="M81" s="297"/>
      <c r="N81" s="297"/>
    </row>
    <row r="82" spans="1:14" s="1" customFormat="1" ht="22.5" customHeight="1">
      <c r="A82" s="317" t="s">
        <v>0</v>
      </c>
      <c r="B82" s="317"/>
      <c r="C82" s="317"/>
      <c r="D82" s="317"/>
      <c r="E82" s="317"/>
      <c r="F82" s="317"/>
      <c r="G82" s="317"/>
      <c r="H82" s="317"/>
      <c r="I82" s="317"/>
      <c r="J82" s="317"/>
      <c r="M82" s="295"/>
      <c r="N82" s="295"/>
    </row>
    <row r="83" spans="1:14" s="1" customFormat="1" ht="22.5" customHeight="1">
      <c r="A83" s="317" t="s">
        <v>42</v>
      </c>
      <c r="B83" s="317"/>
      <c r="C83" s="317"/>
      <c r="D83" s="317"/>
      <c r="E83" s="317"/>
      <c r="F83" s="317"/>
      <c r="G83" s="317"/>
      <c r="H83" s="317"/>
      <c r="I83" s="317"/>
      <c r="J83" s="317"/>
      <c r="M83" s="295"/>
      <c r="N83" s="295"/>
    </row>
    <row r="84" spans="1:14" s="79" customFormat="1" ht="22.5" customHeight="1">
      <c r="A84" s="317" t="s">
        <v>2</v>
      </c>
      <c r="B84" s="317"/>
      <c r="C84" s="317"/>
      <c r="D84" s="317"/>
      <c r="E84" s="317"/>
      <c r="F84" s="317"/>
      <c r="G84" s="317"/>
      <c r="H84" s="317"/>
      <c r="I84" s="317"/>
      <c r="J84" s="317"/>
      <c r="M84" s="296"/>
      <c r="N84" s="296"/>
    </row>
    <row r="85" spans="1:14" s="8" customFormat="1" ht="22.5" customHeight="1">
      <c r="A85" s="318" t="s">
        <v>3</v>
      </c>
      <c r="B85" s="318"/>
      <c r="C85" s="318"/>
      <c r="D85" s="318"/>
      <c r="E85" s="318"/>
      <c r="F85" s="318"/>
      <c r="G85" s="318"/>
      <c r="H85" s="318"/>
      <c r="I85" s="318"/>
      <c r="J85" s="318"/>
      <c r="M85" s="293"/>
      <c r="N85" s="293"/>
    </row>
    <row r="86" spans="1:14" ht="9" customHeight="1">
      <c r="A86" s="2"/>
      <c r="B86" s="7"/>
      <c r="C86" s="2"/>
      <c r="D86" s="2"/>
      <c r="E86" s="2"/>
      <c r="F86" s="2"/>
      <c r="G86" s="2"/>
      <c r="H86" s="2"/>
      <c r="I86" s="2"/>
      <c r="J86" s="2"/>
    </row>
    <row r="87" spans="1:14" ht="22.5" customHeight="1">
      <c r="B87" s="300" t="s">
        <v>4</v>
      </c>
      <c r="D87" s="319" t="s">
        <v>5</v>
      </c>
      <c r="E87" s="319"/>
      <c r="F87" s="319"/>
      <c r="G87" s="10"/>
      <c r="H87" s="319" t="s">
        <v>6</v>
      </c>
      <c r="I87" s="319"/>
      <c r="J87" s="319"/>
    </row>
    <row r="88" spans="1:14" ht="22.5" customHeight="1">
      <c r="A88" s="2"/>
      <c r="C88" s="12"/>
      <c r="D88" s="13" t="s">
        <v>7</v>
      </c>
      <c r="E88" s="13"/>
      <c r="F88" s="13" t="s">
        <v>7</v>
      </c>
      <c r="G88" s="13"/>
      <c r="H88" s="13" t="s">
        <v>7</v>
      </c>
      <c r="I88" s="13"/>
      <c r="J88" s="13" t="s">
        <v>7</v>
      </c>
    </row>
    <row r="89" spans="1:14" ht="22.5" customHeight="1">
      <c r="A89" s="2"/>
      <c r="B89" s="300"/>
      <c r="C89" s="12"/>
      <c r="D89" s="13" t="s">
        <v>8</v>
      </c>
      <c r="E89" s="13"/>
      <c r="F89" s="13" t="s">
        <v>9</v>
      </c>
      <c r="G89" s="13"/>
      <c r="H89" s="13" t="s">
        <v>8</v>
      </c>
      <c r="I89" s="13"/>
      <c r="J89" s="13" t="s">
        <v>9</v>
      </c>
    </row>
    <row r="90" spans="1:14" ht="22.5" customHeight="1">
      <c r="A90" s="14"/>
      <c r="B90" s="7"/>
      <c r="C90" s="12"/>
      <c r="D90" s="3" t="s">
        <v>10</v>
      </c>
      <c r="E90" s="3"/>
      <c r="F90" s="4" t="s">
        <v>11</v>
      </c>
      <c r="G90" s="3"/>
      <c r="H90" s="3" t="s">
        <v>10</v>
      </c>
      <c r="I90" s="3"/>
      <c r="J90" s="4" t="s">
        <v>11</v>
      </c>
    </row>
    <row r="91" spans="1:14" ht="22.5" customHeight="1">
      <c r="B91" s="7"/>
      <c r="C91" s="12"/>
      <c r="D91" s="300" t="s">
        <v>12</v>
      </c>
      <c r="E91" s="13"/>
      <c r="F91" s="13"/>
      <c r="G91" s="13"/>
      <c r="H91" s="300" t="s">
        <v>12</v>
      </c>
      <c r="I91" s="13"/>
      <c r="J91" s="13"/>
    </row>
    <row r="92" spans="1:14" ht="22.5" customHeight="1">
      <c r="A92" s="300" t="s">
        <v>72</v>
      </c>
      <c r="B92" s="7"/>
      <c r="C92" s="12"/>
    </row>
    <row r="93" spans="1:14" s="17" customFormat="1" ht="22.5" customHeight="1">
      <c r="A93" s="86" t="s">
        <v>73</v>
      </c>
      <c r="B93" s="15"/>
      <c r="C93" s="49"/>
      <c r="D93" s="16"/>
      <c r="E93" s="16"/>
      <c r="F93" s="16"/>
      <c r="G93" s="16"/>
      <c r="H93" s="16"/>
      <c r="I93" s="16"/>
      <c r="J93" s="16"/>
      <c r="M93" s="294"/>
      <c r="N93" s="294"/>
    </row>
    <row r="94" spans="1:14" s="17" customFormat="1" ht="22.5" customHeight="1">
      <c r="A94" s="20" t="s">
        <v>74</v>
      </c>
      <c r="B94" s="15"/>
      <c r="C94" s="49"/>
      <c r="D94" s="22"/>
      <c r="E94" s="16"/>
      <c r="F94" s="22"/>
      <c r="G94" s="16"/>
      <c r="H94" s="22"/>
      <c r="I94" s="16"/>
      <c r="J94" s="22"/>
      <c r="M94" s="294"/>
      <c r="N94" s="294"/>
    </row>
    <row r="95" spans="1:14" s="17" customFormat="1" ht="22.5" customHeight="1">
      <c r="A95" s="6" t="s">
        <v>75</v>
      </c>
      <c r="C95" s="49"/>
      <c r="D95" s="22"/>
      <c r="E95" s="16"/>
      <c r="F95" s="22"/>
      <c r="G95" s="16"/>
      <c r="H95" s="22"/>
      <c r="I95" s="16"/>
      <c r="J95" s="22"/>
      <c r="M95" s="294"/>
      <c r="N95" s="294"/>
    </row>
    <row r="96" spans="1:14" s="17" customFormat="1" ht="22.5" customHeight="1" thickBot="1">
      <c r="A96" s="57" t="s">
        <v>76</v>
      </c>
      <c r="C96" s="49"/>
      <c r="D96" s="56">
        <v>4997460</v>
      </c>
      <c r="E96" s="16"/>
      <c r="F96" s="56">
        <v>4997460</v>
      </c>
      <c r="G96" s="16"/>
      <c r="H96" s="56">
        <v>4997460</v>
      </c>
      <c r="I96" s="16"/>
      <c r="J96" s="56">
        <v>4997460</v>
      </c>
      <c r="M96" s="294"/>
      <c r="N96" s="294"/>
    </row>
    <row r="97" spans="1:14" s="17" customFormat="1" ht="22.5" customHeight="1" thickTop="1">
      <c r="A97" s="6" t="s">
        <v>77</v>
      </c>
      <c r="B97" s="15"/>
      <c r="C97" s="49"/>
      <c r="E97" s="16"/>
      <c r="M97" s="294"/>
      <c r="N97" s="294"/>
    </row>
    <row r="98" spans="1:14" s="17" customFormat="1" ht="22.5" customHeight="1">
      <c r="A98" s="57" t="s">
        <v>78</v>
      </c>
      <c r="B98" s="15"/>
      <c r="C98" s="49"/>
      <c r="E98" s="16"/>
      <c r="M98" s="294"/>
      <c r="N98" s="294"/>
    </row>
    <row r="99" spans="1:14" s="17" customFormat="1" ht="22.5" customHeight="1">
      <c r="A99" s="87" t="s">
        <v>79</v>
      </c>
      <c r="B99" s="15"/>
      <c r="C99" s="49"/>
      <c r="D99" s="50">
        <v>2973554</v>
      </c>
      <c r="E99" s="28"/>
      <c r="F99" s="50">
        <v>2973178</v>
      </c>
      <c r="G99" s="16"/>
      <c r="H99" s="18">
        <v>2973554</v>
      </c>
      <c r="I99" s="16"/>
      <c r="J99" s="18">
        <v>2973178</v>
      </c>
      <c r="M99" s="294"/>
      <c r="N99" s="294"/>
    </row>
    <row r="100" spans="1:14" s="17" customFormat="1" ht="22.5" customHeight="1">
      <c r="A100" s="87"/>
      <c r="C100" s="49"/>
      <c r="M100" s="294"/>
      <c r="N100" s="294"/>
    </row>
    <row r="101" spans="1:14" s="17" customFormat="1" ht="22.5" customHeight="1">
      <c r="A101" s="20" t="s">
        <v>80</v>
      </c>
      <c r="C101" s="49"/>
      <c r="D101" s="22"/>
      <c r="E101" s="28"/>
      <c r="F101" s="22"/>
      <c r="G101" s="16"/>
      <c r="H101" s="22"/>
      <c r="I101" s="16"/>
      <c r="J101" s="22"/>
      <c r="M101" s="294"/>
      <c r="N101" s="294"/>
    </row>
    <row r="102" spans="1:14" s="21" customFormat="1" ht="22.5" customHeight="1">
      <c r="A102" s="6" t="s">
        <v>81</v>
      </c>
      <c r="B102" s="15"/>
      <c r="C102" s="49"/>
      <c r="D102" s="16">
        <v>22446531</v>
      </c>
      <c r="E102" s="28"/>
      <c r="F102" s="16">
        <v>22386070</v>
      </c>
      <c r="G102" s="16"/>
      <c r="H102" s="18">
        <v>22446531</v>
      </c>
      <c r="I102" s="16"/>
      <c r="J102" s="18">
        <v>22386070</v>
      </c>
      <c r="M102" s="297"/>
      <c r="N102" s="297"/>
    </row>
    <row r="103" spans="1:14" s="21" customFormat="1" ht="22.5" customHeight="1">
      <c r="A103" s="9" t="s">
        <v>82</v>
      </c>
      <c r="B103" s="15"/>
      <c r="C103" s="49"/>
      <c r="D103" s="16"/>
      <c r="E103" s="28"/>
      <c r="F103" s="16"/>
      <c r="G103" s="16"/>
      <c r="H103" s="18"/>
      <c r="I103" s="16"/>
      <c r="J103" s="18"/>
      <c r="M103" s="297"/>
      <c r="N103" s="297"/>
    </row>
    <row r="104" spans="1:14" s="21" customFormat="1" ht="22.5" customHeight="1">
      <c r="A104" s="6" t="s">
        <v>83</v>
      </c>
      <c r="B104" s="15"/>
      <c r="C104" s="49"/>
      <c r="D104" s="16">
        <v>-669657</v>
      </c>
      <c r="E104" s="28"/>
      <c r="F104" s="16">
        <v>-669657</v>
      </c>
      <c r="G104" s="16"/>
      <c r="H104" s="77">
        <v>0</v>
      </c>
      <c r="I104" s="16"/>
      <c r="J104" s="77">
        <v>0</v>
      </c>
      <c r="M104" s="297"/>
      <c r="N104" s="297"/>
    </row>
    <row r="105" spans="1:14" s="17" customFormat="1" ht="22.5" customHeight="1">
      <c r="A105" s="9" t="s">
        <v>84</v>
      </c>
      <c r="B105" s="15"/>
      <c r="C105" s="49"/>
      <c r="D105" s="21"/>
      <c r="E105" s="28"/>
      <c r="F105" s="21"/>
      <c r="G105" s="16"/>
      <c r="H105" s="16"/>
      <c r="I105" s="16"/>
      <c r="J105" s="16"/>
      <c r="M105" s="294"/>
      <c r="N105" s="294"/>
    </row>
    <row r="106" spans="1:14" s="17" customFormat="1" ht="22.5" customHeight="1">
      <c r="A106" s="6" t="s">
        <v>85</v>
      </c>
      <c r="B106" s="15"/>
      <c r="C106" s="49"/>
      <c r="D106" s="16"/>
      <c r="E106" s="28"/>
      <c r="F106" s="16"/>
      <c r="G106" s="16"/>
      <c r="H106" s="16"/>
      <c r="I106" s="16"/>
      <c r="J106" s="16"/>
      <c r="M106" s="294"/>
      <c r="N106" s="294"/>
    </row>
    <row r="107" spans="1:14" s="17" customFormat="1" ht="22.5" customHeight="1">
      <c r="A107" s="57" t="s">
        <v>86</v>
      </c>
      <c r="B107" s="15"/>
      <c r="C107" s="49"/>
      <c r="D107" s="50">
        <v>500000</v>
      </c>
      <c r="E107" s="50"/>
      <c r="F107" s="50">
        <v>500000</v>
      </c>
      <c r="G107" s="16"/>
      <c r="H107" s="18">
        <v>500000</v>
      </c>
      <c r="I107" s="16"/>
      <c r="J107" s="18">
        <v>500000</v>
      </c>
      <c r="M107" s="294"/>
      <c r="N107" s="294"/>
    </row>
    <row r="108" spans="1:14" ht="22.5" customHeight="1">
      <c r="A108" s="6" t="s">
        <v>87</v>
      </c>
      <c r="B108" s="15"/>
      <c r="C108" s="49"/>
      <c r="D108" s="50">
        <v>43807890</v>
      </c>
      <c r="E108" s="16"/>
      <c r="F108" s="50">
        <v>43725576</v>
      </c>
      <c r="G108" s="16"/>
      <c r="H108" s="50">
        <v>43807890</v>
      </c>
      <c r="I108" s="16"/>
      <c r="J108" s="50">
        <v>43725576</v>
      </c>
      <c r="K108" s="213"/>
    </row>
    <row r="109" spans="1:14" ht="22.5" customHeight="1">
      <c r="A109" s="20" t="s">
        <v>88</v>
      </c>
      <c r="B109" s="15"/>
      <c r="C109" s="49"/>
      <c r="D109" s="58">
        <v>-558626</v>
      </c>
      <c r="E109" s="16"/>
      <c r="F109" s="58">
        <v>350932</v>
      </c>
      <c r="G109" s="16"/>
      <c r="H109" s="292">
        <v>-558626</v>
      </c>
      <c r="I109" s="16"/>
      <c r="J109" s="59">
        <v>350932</v>
      </c>
    </row>
    <row r="110" spans="1:14" s="8" customFormat="1" ht="22.5" customHeight="1">
      <c r="A110" s="54" t="s">
        <v>89</v>
      </c>
      <c r="B110" s="19"/>
      <c r="C110" s="52"/>
      <c r="D110" s="22">
        <f>SUM(D99:D109)</f>
        <v>68499692</v>
      </c>
      <c r="E110" s="16"/>
      <c r="F110" s="22">
        <f>SUM(F99:F109)</f>
        <v>69266099</v>
      </c>
      <c r="G110" s="16"/>
      <c r="H110" s="22">
        <f>SUM(H99:H109)</f>
        <v>69169349</v>
      </c>
      <c r="I110" s="16"/>
      <c r="J110" s="22">
        <f>SUM(J99:J109)</f>
        <v>69935756</v>
      </c>
      <c r="M110" s="293"/>
      <c r="N110" s="293"/>
    </row>
    <row r="111" spans="1:14" ht="22.5" customHeight="1">
      <c r="A111" s="20" t="s">
        <v>90</v>
      </c>
      <c r="B111" s="15"/>
      <c r="C111" s="49"/>
      <c r="D111" s="50">
        <v>126878</v>
      </c>
      <c r="E111" s="16"/>
      <c r="F111" s="50">
        <v>128071</v>
      </c>
      <c r="G111" s="16"/>
      <c r="H111" s="83">
        <v>0</v>
      </c>
      <c r="I111" s="28"/>
      <c r="J111" s="83">
        <v>0</v>
      </c>
    </row>
    <row r="112" spans="1:14" ht="22.5" customHeight="1">
      <c r="A112" s="54" t="s">
        <v>91</v>
      </c>
      <c r="B112" s="15"/>
      <c r="C112" s="49"/>
      <c r="D112" s="89">
        <f>SUM(D110:D111)</f>
        <v>68626570</v>
      </c>
      <c r="E112" s="16"/>
      <c r="F112" s="89">
        <f>SUM(F110:F111)</f>
        <v>69394170</v>
      </c>
      <c r="G112" s="16"/>
      <c r="H112" s="89">
        <f>SUM(H110:H111)</f>
        <v>69169349</v>
      </c>
      <c r="I112" s="16"/>
      <c r="J112" s="89">
        <f>SUM(J110:J111)</f>
        <v>69935756</v>
      </c>
    </row>
    <row r="113" spans="1:14" ht="22.5" customHeight="1" thickBot="1">
      <c r="A113" s="5" t="s">
        <v>92</v>
      </c>
      <c r="B113" s="15"/>
      <c r="C113" s="49"/>
      <c r="D113" s="90">
        <f>+D112+D78</f>
        <v>353797415</v>
      </c>
      <c r="E113" s="16"/>
      <c r="F113" s="90">
        <f>F78+F112</f>
        <v>289669122</v>
      </c>
      <c r="G113" s="16"/>
      <c r="H113" s="90">
        <f>+H112+H78</f>
        <v>82580816</v>
      </c>
      <c r="I113" s="16"/>
      <c r="J113" s="90">
        <f>J78+J112</f>
        <v>83253827</v>
      </c>
    </row>
    <row r="114" spans="1:14" s="191" customFormat="1" ht="22.5" customHeight="1" thickTop="1">
      <c r="A114" s="189"/>
      <c r="B114" s="190"/>
      <c r="C114" s="189"/>
      <c r="D114" s="232"/>
      <c r="E114" s="233"/>
      <c r="F114" s="232"/>
      <c r="G114" s="233"/>
      <c r="H114" s="232"/>
      <c r="I114" s="233"/>
      <c r="J114" s="232"/>
      <c r="M114" s="298"/>
      <c r="N114" s="298"/>
    </row>
    <row r="115" spans="1:14" s="17" customFormat="1" ht="22.5" customHeight="1">
      <c r="A115" s="27"/>
      <c r="B115" s="15"/>
      <c r="C115" s="20"/>
      <c r="D115" s="16"/>
      <c r="E115" s="16"/>
      <c r="F115" s="16"/>
      <c r="G115" s="16"/>
      <c r="H115" s="16"/>
      <c r="I115" s="16"/>
      <c r="J115" s="16"/>
      <c r="M115" s="294"/>
      <c r="N115" s="294"/>
    </row>
    <row r="116" spans="1:14" s="17" customFormat="1" ht="22.5" customHeight="1">
      <c r="A116" s="20"/>
      <c r="B116" s="15"/>
      <c r="C116" s="20"/>
      <c r="D116" s="16"/>
      <c r="E116" s="16"/>
      <c r="F116" s="16"/>
      <c r="G116" s="16"/>
      <c r="H116" s="16"/>
      <c r="I116" s="16"/>
      <c r="J116" s="16"/>
      <c r="M116" s="294"/>
      <c r="N116" s="294"/>
    </row>
    <row r="117" spans="1:14" s="17" customFormat="1" ht="22.5" customHeight="1">
      <c r="B117" s="15"/>
      <c r="C117" s="20"/>
      <c r="D117" s="16"/>
      <c r="E117" s="16"/>
      <c r="F117" s="16"/>
      <c r="G117" s="16"/>
      <c r="H117" s="16"/>
      <c r="I117" s="16"/>
      <c r="J117" s="16"/>
      <c r="M117" s="294"/>
      <c r="N117" s="294"/>
    </row>
    <row r="118" spans="1:14" s="17" customFormat="1" ht="22.5" customHeight="1">
      <c r="A118" s="20"/>
      <c r="B118" s="15"/>
      <c r="C118" s="20"/>
      <c r="D118" s="16"/>
      <c r="E118" s="28"/>
      <c r="F118" s="16"/>
      <c r="G118" s="16"/>
      <c r="H118" s="16"/>
      <c r="I118" s="16"/>
      <c r="J118" s="16"/>
      <c r="M118" s="294"/>
      <c r="N118" s="294"/>
    </row>
    <row r="119" spans="1:14" s="17" customFormat="1" ht="22.5" customHeight="1">
      <c r="A119" s="20"/>
      <c r="B119" s="15"/>
      <c r="C119" s="20"/>
      <c r="D119" s="22"/>
      <c r="E119" s="28"/>
      <c r="F119" s="22"/>
      <c r="G119" s="16"/>
      <c r="H119" s="22"/>
      <c r="I119" s="16"/>
      <c r="J119" s="22"/>
      <c r="M119" s="294"/>
      <c r="N119" s="294"/>
    </row>
    <row r="120" spans="1:14" ht="24" customHeight="1">
      <c r="B120" s="81"/>
      <c r="C120" s="8"/>
      <c r="D120" s="32"/>
      <c r="E120" s="31"/>
      <c r="F120" s="32"/>
      <c r="G120" s="31"/>
      <c r="H120" s="32"/>
      <c r="I120" s="31"/>
      <c r="J120" s="32"/>
    </row>
    <row r="121" spans="1:14" ht="24" customHeight="1">
      <c r="A121" s="2"/>
      <c r="B121" s="81"/>
      <c r="C121" s="8"/>
      <c r="D121" s="31"/>
      <c r="E121" s="31"/>
      <c r="F121" s="31"/>
      <c r="G121" s="31"/>
      <c r="H121" s="31"/>
      <c r="I121" s="31"/>
      <c r="J121" s="31"/>
    </row>
    <row r="122" spans="1:14" ht="24" customHeight="1">
      <c r="A122" s="17" t="s">
        <v>41</v>
      </c>
      <c r="B122" s="81"/>
      <c r="C122" s="8"/>
      <c r="D122" s="31"/>
      <c r="E122" s="31"/>
      <c r="F122" s="31"/>
      <c r="G122" s="31"/>
      <c r="H122" s="31"/>
      <c r="I122" s="31"/>
      <c r="J122" s="31"/>
    </row>
    <row r="123" spans="1:14" ht="24" customHeight="1">
      <c r="A123" s="8"/>
      <c r="B123" s="81"/>
      <c r="C123" s="8"/>
      <c r="D123" s="31"/>
      <c r="E123" s="31"/>
      <c r="F123" s="31"/>
      <c r="G123" s="31"/>
      <c r="H123" s="31"/>
      <c r="I123" s="31"/>
      <c r="J123" s="31"/>
    </row>
    <row r="124" spans="1:14" ht="24" customHeight="1">
      <c r="A124" s="8"/>
      <c r="B124" s="81"/>
      <c r="C124" s="8"/>
      <c r="D124" s="31"/>
      <c r="E124" s="31"/>
      <c r="F124" s="31"/>
      <c r="G124" s="31"/>
      <c r="H124" s="31"/>
      <c r="I124" s="31"/>
      <c r="J124" s="31"/>
    </row>
    <row r="125" spans="1:14" ht="24" customHeight="1">
      <c r="A125" s="8"/>
      <c r="B125" s="81"/>
      <c r="C125" s="8"/>
      <c r="D125" s="31"/>
      <c r="E125" s="31"/>
      <c r="F125" s="31"/>
      <c r="G125" s="31"/>
      <c r="H125" s="31"/>
      <c r="I125" s="31"/>
      <c r="J125" s="31"/>
    </row>
    <row r="126" spans="1:14" ht="24" customHeight="1">
      <c r="A126" s="29"/>
      <c r="B126" s="30"/>
      <c r="C126" s="29"/>
      <c r="D126" s="10"/>
      <c r="E126" s="10"/>
      <c r="F126" s="10"/>
      <c r="G126" s="10"/>
      <c r="I126" s="10"/>
      <c r="J126" s="10"/>
    </row>
    <row r="127" spans="1:14" ht="24" customHeight="1">
      <c r="A127" s="29"/>
      <c r="B127" s="30"/>
      <c r="C127" s="29"/>
      <c r="D127" s="10"/>
      <c r="E127" s="10"/>
      <c r="F127" s="10"/>
      <c r="G127" s="10"/>
      <c r="I127" s="10"/>
      <c r="J127" s="10"/>
    </row>
    <row r="128" spans="1:14" ht="24" customHeight="1">
      <c r="A128" s="29"/>
      <c r="B128" s="30"/>
      <c r="C128" s="29"/>
      <c r="D128" s="10"/>
      <c r="E128" s="10"/>
      <c r="F128" s="10"/>
      <c r="G128" s="10"/>
      <c r="I128" s="10"/>
      <c r="J128" s="10"/>
    </row>
    <row r="129" spans="1:10" ht="24" customHeight="1">
      <c r="A129" s="29"/>
      <c r="B129" s="30"/>
      <c r="C129" s="29"/>
      <c r="D129" s="10"/>
      <c r="E129" s="10"/>
      <c r="F129" s="10"/>
      <c r="G129" s="10"/>
      <c r="I129" s="10"/>
      <c r="J129" s="10"/>
    </row>
    <row r="130" spans="1:10" ht="24" customHeight="1">
      <c r="A130" s="29"/>
      <c r="B130" s="30"/>
      <c r="C130" s="29"/>
      <c r="D130" s="10"/>
      <c r="E130" s="10"/>
      <c r="F130" s="10"/>
      <c r="G130" s="10"/>
      <c r="I130" s="10"/>
      <c r="J130" s="10"/>
    </row>
    <row r="131" spans="1:10" ht="24" customHeight="1">
      <c r="A131" s="29"/>
      <c r="B131" s="30"/>
      <c r="C131" s="29"/>
      <c r="D131" s="10"/>
      <c r="E131" s="10"/>
      <c r="F131" s="10"/>
      <c r="G131" s="10"/>
      <c r="I131" s="10"/>
      <c r="J131" s="10"/>
    </row>
    <row r="132" spans="1:10" ht="24" customHeight="1">
      <c r="A132" s="29"/>
      <c r="B132" s="30"/>
      <c r="C132" s="29"/>
      <c r="D132" s="10"/>
      <c r="E132" s="10"/>
      <c r="F132" s="10"/>
      <c r="G132" s="10"/>
      <c r="I132" s="10"/>
      <c r="J132" s="10"/>
    </row>
    <row r="133" spans="1:10" ht="24" customHeight="1">
      <c r="A133" s="29"/>
      <c r="B133" s="30"/>
      <c r="C133" s="29"/>
      <c r="D133" s="10"/>
      <c r="E133" s="10"/>
      <c r="F133" s="10"/>
      <c r="G133" s="10"/>
      <c r="I133" s="10"/>
      <c r="J133" s="10"/>
    </row>
    <row r="134" spans="1:10" ht="24" customHeight="1">
      <c r="A134" s="29"/>
      <c r="B134" s="30"/>
      <c r="C134" s="29"/>
      <c r="D134" s="10"/>
      <c r="E134" s="10"/>
      <c r="F134" s="10"/>
      <c r="G134" s="10"/>
      <c r="I134" s="10"/>
      <c r="J134" s="10"/>
    </row>
    <row r="135" spans="1:10" ht="24" customHeight="1">
      <c r="A135" s="29"/>
      <c r="B135" s="30"/>
      <c r="C135" s="29"/>
      <c r="D135" s="10"/>
      <c r="E135" s="10"/>
      <c r="F135" s="10"/>
      <c r="G135" s="10"/>
      <c r="I135" s="10"/>
      <c r="J135" s="10"/>
    </row>
    <row r="136" spans="1:10" ht="24" customHeight="1">
      <c r="A136" s="29"/>
      <c r="B136" s="30"/>
      <c r="C136" s="29"/>
      <c r="D136" s="10"/>
      <c r="E136" s="10"/>
      <c r="F136" s="10"/>
      <c r="G136" s="10"/>
      <c r="I136" s="10"/>
      <c r="J136" s="10"/>
    </row>
    <row r="137" spans="1:10" ht="24" customHeight="1">
      <c r="A137" s="29"/>
      <c r="B137" s="30"/>
      <c r="C137" s="29"/>
      <c r="D137" s="10"/>
      <c r="E137" s="10"/>
      <c r="F137" s="10"/>
      <c r="G137" s="10"/>
      <c r="I137" s="10"/>
      <c r="J137" s="10"/>
    </row>
    <row r="138" spans="1:10" ht="24" customHeight="1">
      <c r="A138" s="29"/>
      <c r="B138" s="30"/>
      <c r="C138" s="29"/>
      <c r="D138" s="10"/>
      <c r="E138" s="10"/>
      <c r="F138" s="10"/>
      <c r="G138" s="10"/>
      <c r="I138" s="10"/>
      <c r="J138" s="10"/>
    </row>
    <row r="139" spans="1:10" ht="24" customHeight="1">
      <c r="A139" s="29"/>
      <c r="B139" s="30"/>
      <c r="C139" s="29"/>
      <c r="D139" s="10"/>
      <c r="E139" s="10"/>
      <c r="F139" s="10"/>
      <c r="G139" s="10"/>
      <c r="I139" s="10"/>
      <c r="J139" s="10"/>
    </row>
  </sheetData>
  <mergeCells count="18">
    <mergeCell ref="A42:J42"/>
    <mergeCell ref="D87:F87"/>
    <mergeCell ref="H87:J87"/>
    <mergeCell ref="A82:J82"/>
    <mergeCell ref="A83:J83"/>
    <mergeCell ref="A84:J84"/>
    <mergeCell ref="A85:J85"/>
    <mergeCell ref="D47:F47"/>
    <mergeCell ref="H47:J47"/>
    <mergeCell ref="A43:J43"/>
    <mergeCell ref="A44:J44"/>
    <mergeCell ref="A45:J45"/>
    <mergeCell ref="A1:J1"/>
    <mergeCell ref="A2:J2"/>
    <mergeCell ref="A4:J4"/>
    <mergeCell ref="A3:J3"/>
    <mergeCell ref="H6:J6"/>
    <mergeCell ref="D6:F6"/>
  </mergeCells>
  <phoneticPr fontId="0" type="noConversion"/>
  <pageMargins left="0.9" right="0.3" top="1" bottom="0.5" header="0.5" footer="0.2"/>
  <pageSetup paperSize="9" scale="80" firstPageNumber="13" orientation="portrait" useFirstPageNumber="1" r:id="rId1"/>
  <headerFooter alignWithMargins="0"/>
  <rowBreaks count="2" manualBreakCount="2">
    <brk id="41" max="16383" man="1"/>
    <brk id="81" max="16383" man="1"/>
  </rowBreaks>
  <customProperties>
    <customPr name="EpmWorksheetKeyString_GUID" r:id="rId2"/>
  </customProperties>
  <ignoredErrors>
    <ignoredError sqref="C17 B19:C20 C18 B22:C23 C21 B56:C58 B67:C67 C16 C55 B60:C60 C59 B64:C64 C61 C63 B66:C66 C65" twoDigitTextYear="1"/>
    <ignoredError sqref="E9 G50 D91:J91 G9 I9 G90" numberStoredAsText="1"/>
    <ignoredError sqref="E23 D38:J38 D77:G77 E110 D113:E113 D112:E112 G112 G23:J23 D78:I78 G110 G113:I113 I77:J77 I110 I112:J112 E37 G37 I37" unlockedFormula="1"/>
    <ignoredError sqref="E67:J67" twoDigitTextYear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6"/>
  <sheetViews>
    <sheetView topLeftCell="A40" zoomScale="93" zoomScaleNormal="93" zoomScaleSheetLayoutView="88" workbookViewId="0">
      <selection activeCell="A5" sqref="A5:XFD5"/>
    </sheetView>
  </sheetViews>
  <sheetFormatPr defaultColWidth="9.09765625" defaultRowHeight="24" customHeight="1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23.8984375" style="2" customWidth="1"/>
    <col min="12" max="12" width="10.09765625" style="2" bestFit="1" customWidth="1"/>
    <col min="13" max="13" width="13.69921875" style="2" customWidth="1"/>
    <col min="14" max="16384" width="9.09765625" style="2"/>
  </cols>
  <sheetData>
    <row r="1" spans="1:10" ht="24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ht="24" customHeight="1">
      <c r="A2" s="321" t="s">
        <v>93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ht="24" customHeight="1">
      <c r="A3" s="321" t="s">
        <v>94</v>
      </c>
      <c r="B3" s="321"/>
      <c r="C3" s="321"/>
      <c r="D3" s="321"/>
      <c r="E3" s="321"/>
      <c r="F3" s="321"/>
      <c r="G3" s="321"/>
      <c r="H3" s="321"/>
      <c r="I3" s="321"/>
      <c r="J3" s="321"/>
    </row>
    <row r="4" spans="1:10" s="47" customFormat="1" ht="24" customHeight="1">
      <c r="A4" s="321" t="s">
        <v>12</v>
      </c>
      <c r="B4" s="321"/>
      <c r="C4" s="321"/>
      <c r="D4" s="321"/>
      <c r="E4" s="321"/>
      <c r="F4" s="321"/>
      <c r="G4" s="321"/>
      <c r="H4" s="321"/>
      <c r="I4" s="321"/>
      <c r="J4" s="321"/>
    </row>
    <row r="5" spans="1:10" ht="20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  <c r="J5" s="318"/>
    </row>
    <row r="6" spans="1:10" s="8" customFormat="1" ht="4.25" customHeight="1">
      <c r="C6" s="80"/>
      <c r="E6" s="82"/>
      <c r="F6" s="82"/>
      <c r="G6" s="82"/>
      <c r="I6" s="82"/>
      <c r="J6" s="82"/>
    </row>
    <row r="7" spans="1:10" ht="22.5" customHeight="1">
      <c r="A7" s="48" t="s">
        <v>95</v>
      </c>
      <c r="B7" s="300" t="s">
        <v>4</v>
      </c>
      <c r="C7" s="33"/>
      <c r="D7" s="320" t="s">
        <v>5</v>
      </c>
      <c r="E7" s="320"/>
      <c r="F7" s="320"/>
      <c r="G7" s="5"/>
      <c r="H7" s="320" t="s">
        <v>6</v>
      </c>
      <c r="I7" s="320"/>
      <c r="J7" s="320"/>
    </row>
    <row r="8" spans="1:10" ht="22.5" customHeight="1">
      <c r="C8" s="33"/>
      <c r="D8" s="3" t="s">
        <v>10</v>
      </c>
      <c r="E8" s="300"/>
      <c r="F8" s="4" t="s">
        <v>11</v>
      </c>
      <c r="G8" s="300"/>
      <c r="H8" s="3" t="s">
        <v>10</v>
      </c>
      <c r="I8" s="300"/>
      <c r="J8" s="4" t="s">
        <v>11</v>
      </c>
    </row>
    <row r="9" spans="1:10" ht="22.5" customHeight="1">
      <c r="A9" s="72" t="s">
        <v>96</v>
      </c>
      <c r="H9" s="26"/>
    </row>
    <row r="10" spans="1:10" ht="22.5" customHeight="1">
      <c r="A10" s="2" t="s">
        <v>97</v>
      </c>
      <c r="B10" s="25">
        <v>18</v>
      </c>
      <c r="D10" s="50">
        <v>35623582</v>
      </c>
      <c r="E10" s="18"/>
      <c r="F10" s="50">
        <v>38739331</v>
      </c>
      <c r="G10" s="18"/>
      <c r="H10" s="18">
        <v>490314</v>
      </c>
      <c r="I10" s="18"/>
      <c r="J10" s="18">
        <v>431262</v>
      </c>
    </row>
    <row r="11" spans="1:10" ht="22.5" customHeight="1">
      <c r="A11" s="2" t="s">
        <v>98</v>
      </c>
      <c r="B11" s="25">
        <v>18</v>
      </c>
      <c r="C11" s="9" t="s">
        <v>95</v>
      </c>
      <c r="D11" s="50">
        <v>6091426</v>
      </c>
      <c r="E11" s="18"/>
      <c r="F11" s="50">
        <v>5993584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99</v>
      </c>
      <c r="D12" s="92">
        <f>SUM(D10:D11)</f>
        <v>41715008</v>
      </c>
      <c r="E12" s="18"/>
      <c r="F12" s="92">
        <f>SUM(F10:F11)</f>
        <v>44732915</v>
      </c>
      <c r="G12" s="18"/>
      <c r="H12" s="92">
        <f>SUM(H10:H11)</f>
        <v>490314</v>
      </c>
      <c r="I12" s="18"/>
      <c r="J12" s="92">
        <f>SUM(J10:J11)</f>
        <v>431262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100</v>
      </c>
      <c r="D14" s="10"/>
      <c r="F14" s="10"/>
      <c r="I14" s="18"/>
      <c r="J14" s="10"/>
    </row>
    <row r="15" spans="1:10" ht="22.5" customHeight="1">
      <c r="A15" s="2" t="s">
        <v>101</v>
      </c>
      <c r="B15" s="25">
        <v>18</v>
      </c>
      <c r="D15" s="50">
        <v>-20363854</v>
      </c>
      <c r="E15" s="50"/>
      <c r="F15" s="18">
        <v>-20748067</v>
      </c>
      <c r="G15" s="18"/>
      <c r="H15" s="18">
        <v>-307333</v>
      </c>
      <c r="I15" s="18"/>
      <c r="J15" s="18">
        <v>-302959</v>
      </c>
    </row>
    <row r="16" spans="1:10" ht="22.5" customHeight="1">
      <c r="A16" s="2" t="s">
        <v>102</v>
      </c>
      <c r="D16" s="50">
        <v>-6163667</v>
      </c>
      <c r="E16" s="50"/>
      <c r="F16" s="50">
        <v>-5888544</v>
      </c>
      <c r="G16" s="18"/>
      <c r="H16" s="77">
        <v>0</v>
      </c>
      <c r="I16" s="18"/>
      <c r="J16" s="77">
        <v>0</v>
      </c>
    </row>
    <row r="17" spans="1:11" ht="22.5" customHeight="1">
      <c r="A17" s="5" t="s">
        <v>103</v>
      </c>
      <c r="D17" s="92">
        <f>SUM(D15:D16)</f>
        <v>-26527521</v>
      </c>
      <c r="E17" s="18"/>
      <c r="F17" s="92">
        <f>SUM(F15:F16)</f>
        <v>-26636611</v>
      </c>
      <c r="G17" s="18"/>
      <c r="H17" s="92">
        <f>SUM(H15:H16)</f>
        <v>-307333</v>
      </c>
      <c r="I17" s="18"/>
      <c r="J17" s="92">
        <f>SUM(J15:J16)</f>
        <v>-302959</v>
      </c>
    </row>
    <row r="18" spans="1:11" ht="6" customHeight="1">
      <c r="A18" s="72"/>
      <c r="D18" s="24"/>
      <c r="E18" s="18"/>
      <c r="F18" s="24"/>
      <c r="G18" s="18"/>
      <c r="H18" s="24"/>
      <c r="I18" s="18"/>
      <c r="J18" s="24"/>
    </row>
    <row r="19" spans="1:11" ht="22.5" customHeight="1">
      <c r="A19" s="72" t="s">
        <v>104</v>
      </c>
      <c r="D19" s="26">
        <f>D12+D17</f>
        <v>15187487</v>
      </c>
      <c r="F19" s="26">
        <f>F12+F17</f>
        <v>18096304</v>
      </c>
      <c r="H19" s="26">
        <f>H12+H17</f>
        <v>182981</v>
      </c>
      <c r="J19" s="26">
        <f>J12+J17</f>
        <v>128303</v>
      </c>
      <c r="K19" s="5"/>
    </row>
    <row r="20" spans="1:11" ht="6" customHeight="1">
      <c r="A20" s="72"/>
      <c r="D20" s="24"/>
      <c r="E20" s="18"/>
      <c r="F20" s="24"/>
      <c r="G20" s="18"/>
      <c r="H20" s="24"/>
      <c r="I20" s="18"/>
      <c r="J20" s="24"/>
    </row>
    <row r="21" spans="1:11" ht="22.5" customHeight="1">
      <c r="A21" s="72" t="s">
        <v>105</v>
      </c>
      <c r="D21" s="10"/>
      <c r="F21" s="10"/>
      <c r="H21" s="24"/>
      <c r="I21" s="10"/>
      <c r="J21" s="24"/>
    </row>
    <row r="22" spans="1:11" ht="22.5" customHeight="1">
      <c r="A22" s="2" t="s">
        <v>106</v>
      </c>
      <c r="D22" s="50">
        <v>-1552313</v>
      </c>
      <c r="E22" s="18"/>
      <c r="F22" s="50">
        <v>-1498531</v>
      </c>
      <c r="G22" s="18"/>
      <c r="H22" s="18">
        <v>-529</v>
      </c>
      <c r="I22" s="18"/>
      <c r="J22" s="18">
        <v>-70</v>
      </c>
    </row>
    <row r="23" spans="1:11" ht="22.5" customHeight="1">
      <c r="A23" s="2" t="s">
        <v>107</v>
      </c>
      <c r="D23" s="50">
        <v>-4454172</v>
      </c>
      <c r="E23" s="18"/>
      <c r="F23" s="50">
        <v>-4832783</v>
      </c>
      <c r="G23" s="18"/>
      <c r="H23" s="18">
        <v>-25702</v>
      </c>
      <c r="I23" s="18"/>
      <c r="J23" s="18">
        <v>-35037</v>
      </c>
    </row>
    <row r="24" spans="1:11" ht="22.5" customHeight="1">
      <c r="A24" s="5" t="s">
        <v>108</v>
      </c>
      <c r="D24" s="92">
        <f>SUM(D22:D23)</f>
        <v>-6006485</v>
      </c>
      <c r="E24" s="18"/>
      <c r="F24" s="92">
        <f>SUM(F22:F23)</f>
        <v>-6331314</v>
      </c>
      <c r="G24" s="18"/>
      <c r="H24" s="92">
        <f>SUM(H22:H23)</f>
        <v>-26231</v>
      </c>
      <c r="I24" s="18"/>
      <c r="J24" s="92">
        <f>SUM(J22:J23)</f>
        <v>-35107</v>
      </c>
    </row>
    <row r="25" spans="1:11" ht="6" customHeight="1">
      <c r="A25" s="72"/>
      <c r="D25" s="24"/>
      <c r="E25" s="18"/>
      <c r="F25" s="24"/>
      <c r="G25" s="18"/>
      <c r="H25" s="24"/>
      <c r="I25" s="18"/>
      <c r="J25" s="24"/>
    </row>
    <row r="26" spans="1:11" ht="22.5" customHeight="1">
      <c r="A26" s="72" t="s">
        <v>109</v>
      </c>
      <c r="B26" s="11"/>
      <c r="C26" s="12"/>
      <c r="D26" s="24">
        <f>D19+D24</f>
        <v>9181002</v>
      </c>
      <c r="E26" s="24"/>
      <c r="F26" s="24">
        <f>F19+F24</f>
        <v>11764990</v>
      </c>
      <c r="G26" s="24"/>
      <c r="H26" s="24">
        <f>H19+H24</f>
        <v>156750</v>
      </c>
      <c r="I26" s="24"/>
      <c r="J26" s="24">
        <f>J19+J24</f>
        <v>93196</v>
      </c>
    </row>
    <row r="27" spans="1:11" ht="22.5" customHeight="1">
      <c r="A27" s="48" t="s">
        <v>110</v>
      </c>
      <c r="B27" s="25">
        <v>18</v>
      </c>
      <c r="C27" s="12"/>
      <c r="D27" s="26">
        <v>72231</v>
      </c>
      <c r="E27" s="24"/>
      <c r="F27" s="26">
        <v>48824</v>
      </c>
      <c r="G27" s="24"/>
      <c r="H27" s="24">
        <v>78730</v>
      </c>
      <c r="I27" s="24"/>
      <c r="J27" s="24">
        <v>154890</v>
      </c>
      <c r="K27" s="288"/>
    </row>
    <row r="28" spans="1:11" ht="22.5" customHeight="1">
      <c r="A28" s="48" t="s">
        <v>253</v>
      </c>
      <c r="B28" s="25">
        <v>18</v>
      </c>
      <c r="D28" s="26">
        <v>147423</v>
      </c>
      <c r="E28" s="24"/>
      <c r="F28" s="26">
        <v>114237</v>
      </c>
      <c r="G28" s="24"/>
      <c r="H28" s="26">
        <v>-5920</v>
      </c>
      <c r="I28" s="24"/>
      <c r="J28" s="26">
        <v>14028</v>
      </c>
    </row>
    <row r="29" spans="1:11" ht="22.5" customHeight="1">
      <c r="A29" s="48" t="s">
        <v>112</v>
      </c>
      <c r="E29" s="24"/>
      <c r="G29" s="24"/>
      <c r="H29" s="24"/>
      <c r="I29" s="24"/>
      <c r="K29" s="288"/>
    </row>
    <row r="30" spans="1:11" ht="22.5" customHeight="1">
      <c r="A30" s="53" t="s">
        <v>114</v>
      </c>
      <c r="B30" s="25" t="s">
        <v>212</v>
      </c>
      <c r="D30" s="94">
        <v>2553</v>
      </c>
      <c r="E30" s="24"/>
      <c r="F30" s="94">
        <v>-25266</v>
      </c>
      <c r="G30" s="24"/>
      <c r="H30" s="24">
        <v>6368726</v>
      </c>
      <c r="I30" s="24"/>
      <c r="J30" s="24">
        <v>8626155</v>
      </c>
      <c r="K30" s="288"/>
    </row>
    <row r="31" spans="1:11" ht="22.5" customHeight="1">
      <c r="A31" s="48" t="s">
        <v>138</v>
      </c>
      <c r="D31" s="50">
        <v>-360763</v>
      </c>
      <c r="E31" s="24"/>
      <c r="F31" s="50">
        <v>-43537</v>
      </c>
      <c r="G31" s="24"/>
      <c r="H31" s="24">
        <v>-2220</v>
      </c>
      <c r="I31" s="24"/>
      <c r="J31" s="24">
        <v>2019</v>
      </c>
      <c r="K31" s="288"/>
    </row>
    <row r="32" spans="1:11" ht="22.5" customHeight="1">
      <c r="A32" s="48" t="s">
        <v>139</v>
      </c>
      <c r="D32" s="50">
        <v>180080</v>
      </c>
      <c r="E32" s="24"/>
      <c r="F32" s="77">
        <v>0</v>
      </c>
      <c r="G32" s="24"/>
      <c r="H32" s="77">
        <v>0</v>
      </c>
      <c r="I32" s="24"/>
      <c r="J32" s="77">
        <v>0</v>
      </c>
    </row>
    <row r="33" spans="1:16" ht="22.5" customHeight="1">
      <c r="A33" s="48" t="s">
        <v>115</v>
      </c>
      <c r="B33" s="25">
        <v>18</v>
      </c>
      <c r="D33" s="50">
        <v>-43223</v>
      </c>
      <c r="E33" s="24"/>
      <c r="F33" s="50">
        <v>-30034</v>
      </c>
      <c r="G33" s="24"/>
      <c r="H33" s="24">
        <v>-43203</v>
      </c>
      <c r="I33" s="24"/>
      <c r="J33" s="24">
        <v>-30034</v>
      </c>
    </row>
    <row r="34" spans="1:16" ht="22.5" customHeight="1">
      <c r="A34" s="48" t="s">
        <v>116</v>
      </c>
      <c r="B34" s="25">
        <v>18</v>
      </c>
      <c r="D34" s="58">
        <v>-1449234</v>
      </c>
      <c r="E34" s="24"/>
      <c r="F34" s="58">
        <v>-1194741</v>
      </c>
      <c r="G34" s="24"/>
      <c r="H34" s="58">
        <v>-11942</v>
      </c>
      <c r="I34" s="24"/>
      <c r="J34" s="58">
        <v>-17797</v>
      </c>
    </row>
    <row r="35" spans="1:16" ht="6" customHeight="1">
      <c r="A35" s="72"/>
      <c r="D35" s="24"/>
      <c r="E35" s="18"/>
      <c r="F35" s="24"/>
      <c r="G35" s="18"/>
      <c r="H35" s="310"/>
      <c r="I35" s="18"/>
      <c r="J35" s="310"/>
    </row>
    <row r="36" spans="1:16" ht="22.5" customHeight="1">
      <c r="A36" s="72" t="s">
        <v>117</v>
      </c>
      <c r="D36" s="18">
        <f>SUM(D26:D34)</f>
        <v>7730069</v>
      </c>
      <c r="F36" s="18">
        <f>SUM(F26:F34)</f>
        <v>10634473</v>
      </c>
      <c r="H36" s="18">
        <f>SUM(H26:H34)</f>
        <v>6540921</v>
      </c>
      <c r="I36" s="18"/>
      <c r="J36" s="18">
        <f>SUM(J26:J34)</f>
        <v>8842457</v>
      </c>
    </row>
    <row r="37" spans="1:16" ht="22.5" customHeight="1">
      <c r="A37" s="48" t="s">
        <v>118</v>
      </c>
      <c r="B37" s="25">
        <v>15</v>
      </c>
      <c r="D37" s="58">
        <v>-1215321</v>
      </c>
      <c r="E37" s="24"/>
      <c r="F37" s="58">
        <v>-1833192</v>
      </c>
      <c r="G37" s="24"/>
      <c r="H37" s="291">
        <v>-28250</v>
      </c>
      <c r="I37" s="24"/>
      <c r="J37" s="59">
        <v>-42003</v>
      </c>
      <c r="K37" s="186"/>
      <c r="L37" s="187"/>
      <c r="M37" s="187"/>
      <c r="N37" s="186"/>
      <c r="O37" s="187"/>
      <c r="P37" s="186"/>
    </row>
    <row r="38" spans="1:16" ht="22.5" customHeight="1" thickBot="1">
      <c r="A38" s="72" t="s">
        <v>119</v>
      </c>
      <c r="D38" s="55">
        <f>D36+D37</f>
        <v>6514748</v>
      </c>
      <c r="E38" s="18"/>
      <c r="F38" s="55">
        <f>F36+F37</f>
        <v>8801281</v>
      </c>
      <c r="G38" s="18"/>
      <c r="H38" s="55">
        <f>H36+H37</f>
        <v>6512671</v>
      </c>
      <c r="I38" s="18"/>
      <c r="J38" s="55">
        <f>J36+J37</f>
        <v>8800454</v>
      </c>
      <c r="K38" s="186"/>
      <c r="N38" s="186"/>
      <c r="P38" s="186"/>
    </row>
    <row r="39" spans="1:16" ht="6" customHeight="1" thickTop="1">
      <c r="A39" s="72"/>
      <c r="D39" s="24"/>
      <c r="E39" s="18"/>
      <c r="F39" s="24"/>
      <c r="G39" s="18"/>
      <c r="H39" s="24"/>
      <c r="I39" s="18"/>
      <c r="J39" s="24"/>
      <c r="K39" s="186"/>
      <c r="N39" s="186"/>
      <c r="P39" s="186"/>
    </row>
    <row r="40" spans="1:16" ht="22.5" customHeight="1">
      <c r="A40" s="72" t="s">
        <v>120</v>
      </c>
      <c r="D40" s="234"/>
      <c r="E40" s="18"/>
      <c r="F40" s="234"/>
      <c r="G40" s="18"/>
      <c r="H40" s="234"/>
      <c r="I40" s="18"/>
      <c r="J40" s="234"/>
    </row>
    <row r="41" spans="1:16" ht="22.5" customHeight="1">
      <c r="A41" s="2" t="s">
        <v>121</v>
      </c>
      <c r="D41" s="24">
        <v>6512671</v>
      </c>
      <c r="E41" s="24"/>
      <c r="F41" s="24">
        <v>8800454</v>
      </c>
      <c r="G41" s="24"/>
      <c r="H41" s="24">
        <f>H38</f>
        <v>6512671</v>
      </c>
      <c r="I41" s="24"/>
      <c r="J41" s="24">
        <v>8800454</v>
      </c>
      <c r="K41" s="213"/>
    </row>
    <row r="42" spans="1:16" ht="22.5" customHeight="1">
      <c r="A42" s="2" t="s">
        <v>122</v>
      </c>
      <c r="D42" s="58">
        <v>2077</v>
      </c>
      <c r="E42" s="24"/>
      <c r="F42" s="58">
        <v>827</v>
      </c>
      <c r="G42" s="24"/>
      <c r="H42" s="195">
        <v>0</v>
      </c>
      <c r="I42" s="24"/>
      <c r="J42" s="83">
        <v>0</v>
      </c>
    </row>
    <row r="43" spans="1:16" ht="22.5" customHeight="1" thickBot="1">
      <c r="A43" s="72" t="s">
        <v>119</v>
      </c>
      <c r="D43" s="73">
        <f>SUM(D41:D42)</f>
        <v>6514748</v>
      </c>
      <c r="E43" s="18"/>
      <c r="F43" s="73">
        <f>SUM(F41:F42)</f>
        <v>8801281</v>
      </c>
      <c r="G43" s="18"/>
      <c r="H43" s="73">
        <f>SUM(H41:H42)</f>
        <v>6512671</v>
      </c>
      <c r="I43" s="18"/>
      <c r="J43" s="73">
        <f>SUM(J41:J42)</f>
        <v>8800454</v>
      </c>
    </row>
    <row r="44" spans="1:16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6" ht="22.5" customHeight="1">
      <c r="A45" s="72" t="s">
        <v>123</v>
      </c>
      <c r="B45" s="25">
        <v>16</v>
      </c>
      <c r="H45" s="26"/>
    </row>
    <row r="46" spans="1:16" ht="22.5" customHeight="1" thickBot="1">
      <c r="A46" s="48" t="s">
        <v>124</v>
      </c>
      <c r="B46" s="300"/>
      <c r="D46" s="75">
        <v>2.19</v>
      </c>
      <c r="E46" s="74"/>
      <c r="F46" s="75">
        <v>2.96</v>
      </c>
      <c r="G46" s="74"/>
      <c r="H46" s="75">
        <v>2.19</v>
      </c>
      <c r="I46" s="76"/>
      <c r="J46" s="75">
        <v>2.96</v>
      </c>
    </row>
    <row r="47" spans="1:16" ht="22.5" customHeight="1" thickTop="1" thickBot="1">
      <c r="A47" s="48" t="s">
        <v>125</v>
      </c>
      <c r="B47" s="300"/>
      <c r="D47" s="75">
        <v>2.19</v>
      </c>
      <c r="E47" s="74"/>
      <c r="F47" s="75">
        <v>2.96</v>
      </c>
      <c r="G47" s="74"/>
      <c r="H47" s="75">
        <v>2.19</v>
      </c>
      <c r="I47" s="76"/>
      <c r="J47" s="75">
        <v>2.96</v>
      </c>
    </row>
    <row r="48" spans="1:16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41</v>
      </c>
      <c r="D49" s="218"/>
      <c r="H49" s="218"/>
      <c r="K49" s="213"/>
    </row>
    <row r="50" spans="1:11" ht="24" customHeight="1">
      <c r="D50" s="218"/>
      <c r="H50" s="287"/>
      <c r="K50" s="213"/>
    </row>
    <row r="59" spans="1:11" ht="24" customHeight="1">
      <c r="H59" s="26"/>
    </row>
    <row r="60" spans="1:11" ht="24" customHeight="1">
      <c r="H60" s="26"/>
    </row>
    <row r="62" spans="1:11" ht="24" customHeight="1">
      <c r="H62" s="26"/>
    </row>
    <row r="63" spans="1:11" ht="24" customHeight="1">
      <c r="F63" s="213"/>
      <c r="J63" s="62"/>
    </row>
    <row r="66" spans="1:8" ht="24" customHeight="1">
      <c r="H66" s="26"/>
    </row>
    <row r="70" spans="1:8" ht="24" customHeight="1">
      <c r="A70" s="2"/>
    </row>
    <row r="71" spans="1:8" ht="24" customHeight="1">
      <c r="H71" s="26"/>
    </row>
    <row r="74" spans="1:8" ht="24" customHeight="1">
      <c r="H74" s="26"/>
    </row>
    <row r="75" spans="1:8" ht="24" customHeight="1">
      <c r="H75" s="26"/>
    </row>
    <row r="76" spans="1:8" ht="24" customHeight="1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  <ignoredErrors>
    <ignoredError sqref="D9:J9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6"/>
  <sheetViews>
    <sheetView topLeftCell="A34" zoomScaleNormal="100" zoomScaleSheetLayoutView="99" workbookViewId="0">
      <selection activeCell="A15" sqref="A15"/>
    </sheetView>
  </sheetViews>
  <sheetFormatPr defaultColWidth="9.09765625" defaultRowHeight="24" customHeight="1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2.3984375" style="40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12" s="1" customFormat="1" ht="24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</row>
    <row r="2" spans="1:12" s="1" customFormat="1" ht="24" customHeight="1">
      <c r="A2" s="321" t="s">
        <v>126</v>
      </c>
      <c r="B2" s="321"/>
      <c r="C2" s="321"/>
      <c r="D2" s="321"/>
      <c r="E2" s="321"/>
      <c r="F2" s="321"/>
      <c r="G2" s="321"/>
      <c r="H2" s="321"/>
      <c r="I2" s="321"/>
    </row>
    <row r="3" spans="1:12" s="84" customFormat="1" ht="24" customHeight="1">
      <c r="A3" s="321" t="s">
        <v>94</v>
      </c>
      <c r="B3" s="321"/>
      <c r="C3" s="321"/>
      <c r="D3" s="321"/>
      <c r="E3" s="321"/>
      <c r="F3" s="321"/>
      <c r="G3" s="321"/>
      <c r="H3" s="321"/>
      <c r="I3" s="321"/>
    </row>
    <row r="4" spans="1:12" s="84" customFormat="1" ht="24" customHeight="1">
      <c r="A4" s="321" t="s">
        <v>12</v>
      </c>
      <c r="B4" s="321"/>
      <c r="C4" s="321"/>
      <c r="D4" s="321"/>
      <c r="E4" s="321"/>
      <c r="F4" s="321"/>
      <c r="G4" s="321"/>
      <c r="H4" s="321"/>
      <c r="I4" s="321"/>
    </row>
    <row r="5" spans="1:12" s="2" customFormat="1" ht="24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</row>
    <row r="6" spans="1:12" s="2" customFormat="1" ht="9" customHeight="1">
      <c r="A6" s="8"/>
      <c r="B6" s="8"/>
      <c r="C6" s="82"/>
      <c r="D6" s="82"/>
      <c r="E6" s="8"/>
      <c r="F6" s="82"/>
      <c r="G6" s="82"/>
      <c r="H6" s="8"/>
      <c r="I6" s="8"/>
    </row>
    <row r="7" spans="1:12" ht="24" customHeight="1">
      <c r="A7" s="9" t="s">
        <v>95</v>
      </c>
      <c r="B7" s="9"/>
      <c r="C7" s="319" t="s">
        <v>5</v>
      </c>
      <c r="D7" s="319"/>
      <c r="E7" s="319"/>
      <c r="F7" s="35"/>
      <c r="G7" s="319" t="s">
        <v>6</v>
      </c>
      <c r="H7" s="319"/>
      <c r="I7" s="319"/>
    </row>
    <row r="8" spans="1:12" ht="24" customHeight="1">
      <c r="A8" s="9"/>
      <c r="B8" s="300"/>
      <c r="C8" s="3" t="s">
        <v>10</v>
      </c>
      <c r="D8" s="300"/>
      <c r="E8" s="4" t="s">
        <v>11</v>
      </c>
      <c r="F8" s="300"/>
      <c r="G8" s="3" t="s">
        <v>10</v>
      </c>
      <c r="H8" s="300"/>
      <c r="I8" s="4" t="s">
        <v>11</v>
      </c>
    </row>
    <row r="9" spans="1:12" s="2" customFormat="1" ht="22.5" customHeight="1">
      <c r="A9" s="9"/>
      <c r="B9" s="7"/>
      <c r="C9" s="12"/>
      <c r="D9" s="300"/>
      <c r="E9" s="13"/>
      <c r="F9" s="13"/>
      <c r="G9" s="13"/>
      <c r="H9" s="300"/>
      <c r="I9" s="13"/>
    </row>
    <row r="10" spans="1:12" ht="24" customHeight="1">
      <c r="A10" s="5" t="s">
        <v>119</v>
      </c>
      <c r="B10" s="5"/>
      <c r="C10" s="23">
        <f>+'SI (3ด)'!D38</f>
        <v>6514748</v>
      </c>
      <c r="D10" s="69"/>
      <c r="E10" s="23">
        <v>8801281</v>
      </c>
      <c r="F10" s="23"/>
      <c r="G10" s="23">
        <f>+'SI (3ด)'!H43</f>
        <v>6512671</v>
      </c>
      <c r="H10" s="23"/>
      <c r="I10" s="23">
        <v>8800454</v>
      </c>
      <c r="L10" s="5"/>
    </row>
    <row r="11" spans="1:12" ht="24" customHeight="1">
      <c r="A11" s="229" t="s">
        <v>127</v>
      </c>
      <c r="B11" s="5"/>
      <c r="C11" s="23"/>
      <c r="D11" s="69"/>
      <c r="E11" s="23"/>
      <c r="F11" s="23"/>
      <c r="G11" s="23"/>
      <c r="H11" s="23"/>
      <c r="I11" s="23"/>
      <c r="L11" s="5"/>
    </row>
    <row r="12" spans="1:12" ht="24" customHeight="1">
      <c r="A12" s="229" t="s">
        <v>128</v>
      </c>
      <c r="B12" s="5"/>
      <c r="C12" s="23"/>
      <c r="D12" s="69"/>
      <c r="E12" s="23"/>
      <c r="F12" s="23"/>
      <c r="G12" s="23"/>
      <c r="H12" s="23"/>
      <c r="I12" s="23"/>
      <c r="L12" s="5"/>
    </row>
    <row r="13" spans="1:12" ht="24" customHeight="1">
      <c r="A13" s="230" t="s">
        <v>252</v>
      </c>
      <c r="B13" s="5"/>
      <c r="C13" s="23">
        <v>61491</v>
      </c>
      <c r="D13" s="69"/>
      <c r="E13" s="77">
        <v>0</v>
      </c>
      <c r="F13" s="23"/>
      <c r="G13" s="77">
        <v>0</v>
      </c>
      <c r="H13" s="23"/>
      <c r="I13" s="77">
        <v>0</v>
      </c>
      <c r="K13" s="235"/>
      <c r="L13" s="48"/>
    </row>
    <row r="14" spans="1:12" ht="24" customHeight="1">
      <c r="A14" s="230" t="s">
        <v>129</v>
      </c>
      <c r="B14" s="5"/>
      <c r="C14" s="77">
        <v>0</v>
      </c>
      <c r="D14" s="69"/>
      <c r="E14" s="77">
        <v>0</v>
      </c>
      <c r="F14" s="23"/>
      <c r="G14" s="23">
        <v>49193</v>
      </c>
      <c r="H14" s="23">
        <v>0</v>
      </c>
      <c r="I14" s="77">
        <v>0</v>
      </c>
      <c r="L14" s="48"/>
    </row>
    <row r="15" spans="1:12" ht="24" customHeight="1">
      <c r="A15" s="230" t="s">
        <v>130</v>
      </c>
      <c r="B15" s="5"/>
      <c r="C15" s="23" t="s">
        <v>113</v>
      </c>
      <c r="D15" s="69"/>
      <c r="E15" s="23"/>
      <c r="F15" s="23"/>
      <c r="G15" s="77"/>
      <c r="H15" s="23"/>
      <c r="I15" s="77"/>
      <c r="L15" s="53"/>
    </row>
    <row r="16" spans="1:12" ht="24" customHeight="1">
      <c r="A16" s="231" t="s">
        <v>131</v>
      </c>
      <c r="B16" s="5"/>
      <c r="C16" s="23">
        <v>-12298</v>
      </c>
      <c r="D16" s="69"/>
      <c r="E16" s="83">
        <v>0</v>
      </c>
      <c r="F16" s="23"/>
      <c r="G16" s="77">
        <v>0</v>
      </c>
      <c r="H16" s="23"/>
      <c r="I16" s="83">
        <v>0</v>
      </c>
      <c r="L16" s="5"/>
    </row>
    <row r="17" spans="1:12" ht="24" customHeight="1">
      <c r="A17" s="229" t="s">
        <v>132</v>
      </c>
      <c r="B17" s="5"/>
      <c r="C17" s="228">
        <f>SUM(C13:C16)</f>
        <v>49193</v>
      </c>
      <c r="D17" s="69"/>
      <c r="E17" s="77">
        <f>SUM(E13:E16)</f>
        <v>0</v>
      </c>
      <c r="F17" s="23"/>
      <c r="G17" s="228">
        <f>SUM(G13:G16)</f>
        <v>49193</v>
      </c>
      <c r="H17" s="50"/>
      <c r="I17" s="77">
        <f>SUM(I13:I16)</f>
        <v>0</v>
      </c>
      <c r="L17" s="5"/>
    </row>
    <row r="18" spans="1:12" ht="24" customHeight="1" thickBot="1">
      <c r="A18" s="5" t="s">
        <v>133</v>
      </c>
      <c r="B18" s="5"/>
      <c r="C18" s="88">
        <f>SUM(C10,C17)</f>
        <v>6563941</v>
      </c>
      <c r="D18" s="50"/>
      <c r="E18" s="88">
        <f>SUM(E10)</f>
        <v>8801281</v>
      </c>
      <c r="F18" s="50"/>
      <c r="G18" s="224">
        <f>+G17+G10</f>
        <v>6561864</v>
      </c>
      <c r="H18" s="50"/>
      <c r="I18" s="88">
        <f>SUM(I10)</f>
        <v>8800454</v>
      </c>
    </row>
    <row r="19" spans="1:12" ht="24" customHeight="1" thickTop="1">
      <c r="A19" s="70"/>
      <c r="B19" s="70"/>
      <c r="C19" s="50"/>
      <c r="D19" s="50"/>
      <c r="E19" s="50"/>
      <c r="F19" s="50"/>
      <c r="G19" s="50"/>
      <c r="H19" s="50"/>
      <c r="I19" s="50"/>
    </row>
    <row r="20" spans="1:12" ht="24" customHeight="1">
      <c r="A20" s="71" t="s">
        <v>134</v>
      </c>
      <c r="B20" s="71"/>
      <c r="C20" s="23"/>
      <c r="D20" s="50"/>
      <c r="E20" s="23"/>
      <c r="F20" s="50"/>
      <c r="G20" s="23"/>
      <c r="H20" s="50"/>
      <c r="I20" s="23"/>
    </row>
    <row r="21" spans="1:12" ht="24" customHeight="1">
      <c r="A21" s="188" t="s">
        <v>135</v>
      </c>
      <c r="B21" s="6"/>
      <c r="C21" s="50">
        <v>6561864</v>
      </c>
      <c r="D21" s="50"/>
      <c r="E21" s="50">
        <v>8800454</v>
      </c>
      <c r="F21" s="50"/>
      <c r="G21" s="50">
        <v>6561864</v>
      </c>
      <c r="H21" s="50"/>
      <c r="I21" s="50">
        <v>8800454</v>
      </c>
      <c r="J21" s="50"/>
    </row>
    <row r="22" spans="1:12" ht="24" customHeight="1">
      <c r="A22" s="188" t="s">
        <v>136</v>
      </c>
      <c r="B22" s="6"/>
      <c r="C22" s="58">
        <v>2077</v>
      </c>
      <c r="D22" s="50"/>
      <c r="E22" s="58">
        <v>827</v>
      </c>
      <c r="F22" s="50"/>
      <c r="G22" s="83">
        <v>0</v>
      </c>
      <c r="H22" s="50"/>
      <c r="I22" s="83">
        <v>0</v>
      </c>
    </row>
    <row r="23" spans="1:12" ht="24" customHeight="1" thickBot="1">
      <c r="A23" s="71" t="s">
        <v>133</v>
      </c>
      <c r="B23" s="71"/>
      <c r="C23" s="56">
        <f>SUM(C21:C22)</f>
        <v>6563941</v>
      </c>
      <c r="D23" s="66"/>
      <c r="E23" s="56">
        <f>SUM(E21:E22)</f>
        <v>8801281</v>
      </c>
      <c r="F23" s="50"/>
      <c r="G23" s="56">
        <f>SUM(G21:G22)</f>
        <v>6561864</v>
      </c>
      <c r="H23" s="50"/>
      <c r="I23" s="56">
        <f>SUM(I21:I22)</f>
        <v>8800454</v>
      </c>
    </row>
    <row r="24" spans="1:12" ht="24" customHeight="1" thickTop="1">
      <c r="I24" s="40"/>
    </row>
    <row r="25" spans="1:12" ht="24" customHeight="1">
      <c r="I25" s="40"/>
    </row>
    <row r="26" spans="1:12" ht="24" customHeight="1">
      <c r="F26" s="50"/>
      <c r="H26" s="50"/>
    </row>
    <row r="27" spans="1:12" ht="24" customHeight="1">
      <c r="D27" s="50"/>
      <c r="F27" s="50"/>
    </row>
    <row r="28" spans="1:12" ht="24" customHeight="1">
      <c r="H28" s="50"/>
    </row>
    <row r="29" spans="1:12" ht="24" customHeight="1">
      <c r="H29" s="50"/>
    </row>
    <row r="32" spans="1:12" ht="24" customHeight="1">
      <c r="H32" s="50"/>
    </row>
    <row r="34" spans="1:10" ht="24" customHeight="1">
      <c r="H34" s="50"/>
      <c r="J34" s="50"/>
    </row>
    <row r="39" spans="1:10" ht="24" customHeight="1">
      <c r="A39" s="17" t="s">
        <v>41</v>
      </c>
    </row>
    <row r="59" spans="6:10" ht="24" customHeight="1">
      <c r="H59" s="36"/>
    </row>
    <row r="60" spans="6:10" ht="24" customHeight="1">
      <c r="H60" s="36"/>
    </row>
    <row r="62" spans="6:10" ht="24" customHeight="1">
      <c r="H62" s="36"/>
    </row>
    <row r="63" spans="6:10" ht="24" customHeight="1">
      <c r="F63" s="39"/>
      <c r="J63" s="308"/>
    </row>
    <row r="66" spans="8:8" ht="24" customHeight="1">
      <c r="H66" s="36"/>
    </row>
    <row r="71" spans="8:8" ht="24" customHeight="1">
      <c r="H71" s="36"/>
    </row>
    <row r="74" spans="8:8" ht="24" customHeight="1">
      <c r="H74" s="36"/>
    </row>
    <row r="75" spans="8:8" ht="24" customHeight="1">
      <c r="H75" s="36"/>
    </row>
    <row r="76" spans="8:8" ht="24" customHeight="1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fitToHeight="4" orientation="portrait" useFirstPageNumber="1" r:id="rId1"/>
  <headerFooter alignWithMargins="0"/>
  <customProperties>
    <customPr name="EpmWorksheetKeyString_GUID" r:id="rId2"/>
  </customProperties>
  <ignoredErrors>
    <ignoredError sqref="D8 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6"/>
  <sheetViews>
    <sheetView topLeftCell="A46" zoomScale="98" zoomScaleNormal="98" zoomScaleSheetLayoutView="91" workbookViewId="0">
      <selection activeCell="A7" sqref="A7:XFD7"/>
    </sheetView>
  </sheetViews>
  <sheetFormatPr defaultColWidth="9.09765625" defaultRowHeight="20"/>
  <cols>
    <col min="1" max="1" width="60.59765625" style="48" bestFit="1" customWidth="1"/>
    <col min="2" max="2" width="8.8984375" style="25" customWidth="1"/>
    <col min="3" max="3" width="1.3984375" style="9" customWidth="1"/>
    <col min="4" max="4" width="12.69921875" style="26" customWidth="1"/>
    <col min="5" max="5" width="1.3984375" style="26" customWidth="1"/>
    <col min="6" max="6" width="12.69921875" style="26" customWidth="1"/>
    <col min="7" max="7" width="1.3984375" style="26" customWidth="1"/>
    <col min="8" max="8" width="12.69921875" style="10" customWidth="1"/>
    <col min="9" max="9" width="1.3984375" style="26" customWidth="1"/>
    <col min="10" max="10" width="12.69921875" style="26" customWidth="1"/>
    <col min="11" max="11" width="23.8984375" style="2" customWidth="1"/>
    <col min="12" max="12" width="10" style="2" bestFit="1" customWidth="1"/>
    <col min="13" max="13" width="13.69921875" style="2" customWidth="1"/>
    <col min="14" max="16384" width="9.09765625" style="2"/>
  </cols>
  <sheetData>
    <row r="1" spans="1:10" ht="24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ht="24" customHeight="1">
      <c r="A2" s="321" t="s">
        <v>93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ht="24" customHeight="1">
      <c r="A3" s="321" t="s">
        <v>137</v>
      </c>
      <c r="B3" s="321"/>
      <c r="C3" s="321"/>
      <c r="D3" s="321"/>
      <c r="E3" s="321"/>
      <c r="F3" s="321"/>
      <c r="G3" s="321"/>
      <c r="H3" s="321"/>
      <c r="I3" s="321"/>
      <c r="J3" s="321"/>
    </row>
    <row r="4" spans="1:10" s="47" customFormat="1" ht="24" customHeight="1">
      <c r="A4" s="321" t="s">
        <v>12</v>
      </c>
      <c r="B4" s="321"/>
      <c r="C4" s="321"/>
      <c r="D4" s="321"/>
      <c r="E4" s="321"/>
      <c r="F4" s="321"/>
      <c r="G4" s="321"/>
      <c r="H4" s="321"/>
      <c r="I4" s="321"/>
      <c r="J4" s="321"/>
    </row>
    <row r="5" spans="1:10" ht="20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  <c r="J5" s="318"/>
    </row>
    <row r="6" spans="1:10" s="8" customFormat="1" ht="4.25" customHeight="1">
      <c r="C6" s="80"/>
      <c r="E6" s="82"/>
      <c r="F6" s="82"/>
      <c r="G6" s="82"/>
      <c r="I6" s="82"/>
      <c r="J6" s="82"/>
    </row>
    <row r="7" spans="1:10" ht="22.5" customHeight="1">
      <c r="A7" s="48" t="s">
        <v>95</v>
      </c>
      <c r="B7" s="300" t="s">
        <v>4</v>
      </c>
      <c r="C7" s="33"/>
      <c r="D7" s="320" t="s">
        <v>5</v>
      </c>
      <c r="E7" s="320"/>
      <c r="F7" s="320"/>
      <c r="G7" s="5"/>
      <c r="H7" s="320" t="s">
        <v>6</v>
      </c>
      <c r="I7" s="320"/>
      <c r="J7" s="320"/>
    </row>
    <row r="8" spans="1:10" ht="22.5" customHeight="1">
      <c r="C8" s="33"/>
      <c r="D8" s="3" t="s">
        <v>10</v>
      </c>
      <c r="E8" s="300"/>
      <c r="F8" s="4" t="s">
        <v>11</v>
      </c>
      <c r="G8" s="300"/>
      <c r="H8" s="3" t="s">
        <v>10</v>
      </c>
      <c r="I8" s="300"/>
      <c r="J8" s="4" t="s">
        <v>11</v>
      </c>
    </row>
    <row r="9" spans="1:10" ht="22.5" customHeight="1">
      <c r="A9" s="72" t="s">
        <v>96</v>
      </c>
      <c r="H9" s="26"/>
    </row>
    <row r="10" spans="1:10" ht="22.5" customHeight="1">
      <c r="A10" s="2" t="s">
        <v>97</v>
      </c>
      <c r="B10" s="25">
        <v>18</v>
      </c>
      <c r="D10" s="50">
        <v>107727070</v>
      </c>
      <c r="E10" s="18"/>
      <c r="F10" s="50">
        <v>112124089</v>
      </c>
      <c r="G10" s="18"/>
      <c r="H10" s="18">
        <v>1469471</v>
      </c>
      <c r="I10" s="18"/>
      <c r="J10" s="18">
        <v>1297140</v>
      </c>
    </row>
    <row r="11" spans="1:10" ht="22.5" customHeight="1">
      <c r="A11" s="2" t="s">
        <v>98</v>
      </c>
      <c r="B11" s="25">
        <v>18</v>
      </c>
      <c r="C11" s="9" t="s">
        <v>95</v>
      </c>
      <c r="D11" s="50">
        <v>19089225</v>
      </c>
      <c r="E11" s="18"/>
      <c r="F11" s="50">
        <v>19951931</v>
      </c>
      <c r="G11" s="18"/>
      <c r="H11" s="77">
        <v>0</v>
      </c>
      <c r="I11" s="18"/>
      <c r="J11" s="77">
        <v>0</v>
      </c>
    </row>
    <row r="12" spans="1:10" ht="22.5" customHeight="1">
      <c r="A12" s="5" t="s">
        <v>99</v>
      </c>
      <c r="D12" s="92">
        <f>SUM(D10:D11)</f>
        <v>126816295</v>
      </c>
      <c r="E12" s="18"/>
      <c r="F12" s="92">
        <f>SUM(F10:F11)</f>
        <v>132076020</v>
      </c>
      <c r="G12" s="18"/>
      <c r="H12" s="92">
        <f>SUM(H10:H11)</f>
        <v>1469471</v>
      </c>
      <c r="I12" s="18"/>
      <c r="J12" s="92">
        <f>SUM(J10:J11)</f>
        <v>1297140</v>
      </c>
    </row>
    <row r="13" spans="1:10" ht="6" customHeight="1">
      <c r="A13" s="72"/>
      <c r="D13" s="24"/>
      <c r="E13" s="18"/>
      <c r="F13" s="24"/>
      <c r="G13" s="18"/>
      <c r="H13" s="24"/>
      <c r="I13" s="18"/>
      <c r="J13" s="24"/>
    </row>
    <row r="14" spans="1:10" ht="22.5" customHeight="1">
      <c r="A14" s="72" t="s">
        <v>100</v>
      </c>
      <c r="D14" s="10"/>
      <c r="F14" s="10"/>
      <c r="I14" s="18"/>
      <c r="J14" s="10"/>
    </row>
    <row r="15" spans="1:10" ht="22.5" customHeight="1">
      <c r="A15" s="2" t="s">
        <v>101</v>
      </c>
      <c r="B15" s="25">
        <v>18</v>
      </c>
      <c r="D15" s="50">
        <v>-61097458</v>
      </c>
      <c r="E15" s="50"/>
      <c r="F15" s="18">
        <v>-60735305</v>
      </c>
      <c r="G15" s="18"/>
      <c r="H15" s="18">
        <v>-890308</v>
      </c>
      <c r="I15" s="18"/>
      <c r="J15" s="18">
        <v>-962524</v>
      </c>
    </row>
    <row r="16" spans="1:10" ht="22.5" customHeight="1">
      <c r="A16" s="2" t="s">
        <v>102</v>
      </c>
      <c r="D16" s="50">
        <v>-18954386</v>
      </c>
      <c r="E16" s="50"/>
      <c r="F16" s="50">
        <v>-19756134</v>
      </c>
      <c r="G16" s="18"/>
      <c r="H16" s="77">
        <v>0</v>
      </c>
      <c r="I16" s="18"/>
      <c r="J16" s="77">
        <v>0</v>
      </c>
    </row>
    <row r="17" spans="1:13" ht="22.5" customHeight="1">
      <c r="A17" s="5" t="s">
        <v>103</v>
      </c>
      <c r="D17" s="92">
        <f>SUM(D15:D16)</f>
        <v>-80051844</v>
      </c>
      <c r="E17" s="18"/>
      <c r="F17" s="92">
        <f>SUM(F15:F16)</f>
        <v>-80491439</v>
      </c>
      <c r="G17" s="18"/>
      <c r="H17" s="92">
        <f>SUM(H15:H16)</f>
        <v>-890308</v>
      </c>
      <c r="I17" s="18"/>
      <c r="J17" s="92">
        <f>SUM(J15:J16)</f>
        <v>-962524</v>
      </c>
    </row>
    <row r="18" spans="1:13" ht="6" customHeight="1">
      <c r="A18" s="72"/>
      <c r="D18" s="24"/>
      <c r="E18" s="18"/>
      <c r="F18" s="24"/>
      <c r="G18" s="18"/>
      <c r="H18" s="24"/>
      <c r="I18" s="18"/>
      <c r="J18" s="24"/>
    </row>
    <row r="19" spans="1:13" ht="22.5" customHeight="1">
      <c r="A19" s="72" t="s">
        <v>104</v>
      </c>
      <c r="D19" s="26">
        <f>D12+D17</f>
        <v>46764451</v>
      </c>
      <c r="F19" s="26">
        <f>F12+F17</f>
        <v>51584581</v>
      </c>
      <c r="H19" s="26">
        <f>H12+H17</f>
        <v>579163</v>
      </c>
      <c r="J19" s="26">
        <f>J12+J17</f>
        <v>334616</v>
      </c>
      <c r="K19" s="5"/>
    </row>
    <row r="20" spans="1:13" ht="6" customHeight="1">
      <c r="A20" s="72"/>
      <c r="D20" s="24"/>
      <c r="E20" s="18"/>
      <c r="F20" s="24"/>
      <c r="G20" s="18"/>
      <c r="H20" s="24"/>
      <c r="I20" s="18"/>
      <c r="J20" s="24"/>
    </row>
    <row r="21" spans="1:13" ht="22.5" customHeight="1">
      <c r="A21" s="72" t="s">
        <v>105</v>
      </c>
      <c r="D21" s="10"/>
      <c r="F21" s="10"/>
      <c r="H21" s="24"/>
      <c r="I21" s="10"/>
      <c r="J21" s="24"/>
    </row>
    <row r="22" spans="1:13" ht="22.5" customHeight="1">
      <c r="A22" s="2" t="s">
        <v>106</v>
      </c>
      <c r="D22" s="50">
        <v>-4914320</v>
      </c>
      <c r="E22" s="18"/>
      <c r="F22" s="50">
        <v>-5338347</v>
      </c>
      <c r="G22" s="18"/>
      <c r="H22" s="18">
        <v>-1044</v>
      </c>
      <c r="I22" s="18"/>
      <c r="J22" s="18">
        <v>-854</v>
      </c>
    </row>
    <row r="23" spans="1:13" ht="22.5" customHeight="1">
      <c r="A23" s="2" t="s">
        <v>107</v>
      </c>
      <c r="D23" s="50">
        <v>-13390982</v>
      </c>
      <c r="E23" s="18"/>
      <c r="F23" s="50">
        <v>-14302339</v>
      </c>
      <c r="G23" s="18"/>
      <c r="H23" s="18">
        <v>-65255</v>
      </c>
      <c r="I23" s="18"/>
      <c r="J23" s="18">
        <v>-120840</v>
      </c>
    </row>
    <row r="24" spans="1:13" ht="22.5" customHeight="1">
      <c r="A24" s="5" t="s">
        <v>108</v>
      </c>
      <c r="D24" s="92">
        <f>SUM(D22:D23)</f>
        <v>-18305302</v>
      </c>
      <c r="E24" s="18"/>
      <c r="F24" s="92">
        <f>SUM(F22:F23)</f>
        <v>-19640686</v>
      </c>
      <c r="G24" s="18"/>
      <c r="H24" s="92">
        <f>SUM(H22:H23)</f>
        <v>-66299</v>
      </c>
      <c r="I24" s="18"/>
      <c r="J24" s="92">
        <f>SUM(J22:J23)</f>
        <v>-121694</v>
      </c>
    </row>
    <row r="25" spans="1:13" ht="6" customHeight="1">
      <c r="A25" s="72"/>
      <c r="D25" s="24"/>
      <c r="E25" s="18"/>
      <c r="F25" s="24"/>
      <c r="G25" s="18"/>
      <c r="H25" s="24"/>
      <c r="I25" s="18"/>
      <c r="J25" s="24"/>
    </row>
    <row r="26" spans="1:13" ht="22.5" customHeight="1">
      <c r="A26" s="72" t="s">
        <v>109</v>
      </c>
      <c r="B26" s="11"/>
      <c r="C26" s="12"/>
      <c r="D26" s="24">
        <f>D19+D24</f>
        <v>28459149</v>
      </c>
      <c r="E26" s="24"/>
      <c r="F26" s="24">
        <f>F19+F24</f>
        <v>31943895</v>
      </c>
      <c r="G26" s="24"/>
      <c r="H26" s="24">
        <f>H19+H24</f>
        <v>512864</v>
      </c>
      <c r="I26" s="24"/>
      <c r="J26" s="24">
        <f>J19+J24</f>
        <v>212922</v>
      </c>
      <c r="M26" s="288"/>
    </row>
    <row r="27" spans="1:13" ht="22.5" customHeight="1">
      <c r="A27" s="48" t="s">
        <v>110</v>
      </c>
      <c r="B27" s="25">
        <v>18</v>
      </c>
      <c r="C27" s="12"/>
      <c r="D27" s="26">
        <v>266853</v>
      </c>
      <c r="E27" s="24"/>
      <c r="F27" s="26">
        <v>135499</v>
      </c>
      <c r="G27" s="24"/>
      <c r="H27" s="24">
        <v>325181</v>
      </c>
      <c r="I27" s="24"/>
      <c r="J27" s="24">
        <v>462631</v>
      </c>
    </row>
    <row r="28" spans="1:13" ht="22.5" customHeight="1">
      <c r="A28" s="48" t="s">
        <v>111</v>
      </c>
      <c r="B28" s="25">
        <v>18</v>
      </c>
      <c r="D28" s="26">
        <v>455697</v>
      </c>
      <c r="E28" s="24"/>
      <c r="F28" s="26">
        <v>444026</v>
      </c>
      <c r="G28" s="24"/>
      <c r="H28" s="26">
        <v>45818</v>
      </c>
      <c r="I28" s="24"/>
      <c r="J28" s="26">
        <v>48662</v>
      </c>
      <c r="M28" s="288"/>
    </row>
    <row r="29" spans="1:13" ht="22.5" customHeight="1">
      <c r="A29" s="48" t="s">
        <v>112</v>
      </c>
      <c r="E29" s="24"/>
      <c r="G29" s="24"/>
      <c r="H29" s="24"/>
      <c r="I29" s="24"/>
      <c r="M29" s="288"/>
    </row>
    <row r="30" spans="1:13" ht="22.5" customHeight="1">
      <c r="A30" s="188" t="s">
        <v>114</v>
      </c>
      <c r="B30" s="25" t="s">
        <v>212</v>
      </c>
      <c r="D30" s="94">
        <v>-4787</v>
      </c>
      <c r="E30" s="24"/>
      <c r="F30" s="94">
        <v>-65891</v>
      </c>
      <c r="G30" s="24"/>
      <c r="H30" s="24">
        <v>19689960</v>
      </c>
      <c r="I30" s="24"/>
      <c r="J30" s="24">
        <v>23675485</v>
      </c>
      <c r="M30" s="288"/>
    </row>
    <row r="31" spans="1:13" ht="22.5" customHeight="1">
      <c r="A31" s="48" t="s">
        <v>138</v>
      </c>
      <c r="D31" s="50">
        <v>-579245</v>
      </c>
      <c r="E31" s="24"/>
      <c r="F31" s="50">
        <v>292583</v>
      </c>
      <c r="G31" s="24"/>
      <c r="H31" s="24">
        <v>-2267</v>
      </c>
      <c r="I31" s="24"/>
      <c r="J31" s="24">
        <v>2823</v>
      </c>
    </row>
    <row r="32" spans="1:13" ht="22.5" customHeight="1">
      <c r="A32" s="48" t="s">
        <v>139</v>
      </c>
      <c r="D32" s="50">
        <v>317940</v>
      </c>
      <c r="E32" s="24"/>
      <c r="F32" s="77">
        <v>0</v>
      </c>
      <c r="G32" s="24"/>
      <c r="H32" s="77">
        <v>0</v>
      </c>
      <c r="I32" s="24"/>
      <c r="J32" s="77">
        <v>0</v>
      </c>
    </row>
    <row r="33" spans="1:16" ht="22.5" customHeight="1">
      <c r="A33" s="48" t="s">
        <v>115</v>
      </c>
      <c r="B33" s="25">
        <v>18</v>
      </c>
      <c r="D33" s="50">
        <v>-123061</v>
      </c>
      <c r="E33" s="24"/>
      <c r="F33" s="50">
        <v>-111837</v>
      </c>
      <c r="G33" s="24"/>
      <c r="H33" s="24">
        <v>-123011</v>
      </c>
      <c r="I33" s="24"/>
      <c r="J33" s="24">
        <v>-111807</v>
      </c>
    </row>
    <row r="34" spans="1:16" ht="22.5" customHeight="1">
      <c r="A34" s="48" t="s">
        <v>116</v>
      </c>
      <c r="B34" s="25">
        <v>18</v>
      </c>
      <c r="D34" s="58">
        <v>-4559379</v>
      </c>
      <c r="E34" s="24"/>
      <c r="F34" s="58">
        <v>-3605310</v>
      </c>
      <c r="G34" s="24"/>
      <c r="H34" s="24">
        <v>-45213</v>
      </c>
      <c r="I34" s="24"/>
      <c r="J34" s="24">
        <v>-56041</v>
      </c>
    </row>
    <row r="35" spans="1:16" ht="6" customHeight="1">
      <c r="A35" s="72"/>
      <c r="D35" s="24"/>
      <c r="E35" s="18"/>
      <c r="F35" s="24"/>
      <c r="G35" s="18"/>
      <c r="H35" s="310"/>
      <c r="I35" s="18"/>
      <c r="J35" s="310"/>
    </row>
    <row r="36" spans="1:16" ht="22.5" customHeight="1">
      <c r="A36" s="72" t="s">
        <v>117</v>
      </c>
      <c r="D36" s="18">
        <f>SUM(D26:D34)</f>
        <v>24233167</v>
      </c>
      <c r="F36" s="18">
        <f>SUM(F26:F34)</f>
        <v>29032965</v>
      </c>
      <c r="H36" s="18">
        <f>SUM(H26:H34)</f>
        <v>20403332</v>
      </c>
      <c r="I36" s="18"/>
      <c r="J36" s="18">
        <f>SUM(J26:J34)</f>
        <v>24234675</v>
      </c>
    </row>
    <row r="37" spans="1:16" ht="22.5" customHeight="1">
      <c r="A37" s="48" t="s">
        <v>118</v>
      </c>
      <c r="B37" s="25">
        <v>15</v>
      </c>
      <c r="D37" s="58">
        <v>-3960912</v>
      </c>
      <c r="E37" s="24"/>
      <c r="F37" s="58">
        <v>-4906212</v>
      </c>
      <c r="G37" s="24"/>
      <c r="H37" s="59">
        <v>-133353</v>
      </c>
      <c r="I37" s="24"/>
      <c r="J37" s="59">
        <v>-110042</v>
      </c>
      <c r="K37" s="186"/>
      <c r="L37" s="187"/>
      <c r="M37" s="187"/>
      <c r="N37" s="186"/>
      <c r="O37" s="187"/>
      <c r="P37" s="186"/>
    </row>
    <row r="38" spans="1:16" ht="22.5" customHeight="1" thickBot="1">
      <c r="A38" s="72" t="s">
        <v>119</v>
      </c>
      <c r="D38" s="55">
        <f>D36+D37</f>
        <v>20272255</v>
      </c>
      <c r="E38" s="18"/>
      <c r="F38" s="55">
        <f>F36+F37</f>
        <v>24126753</v>
      </c>
      <c r="G38" s="18"/>
      <c r="H38" s="55">
        <f>H36+H37</f>
        <v>20269979</v>
      </c>
      <c r="I38" s="18"/>
      <c r="J38" s="55">
        <f>J36+J37</f>
        <v>24124633</v>
      </c>
      <c r="K38" s="186"/>
      <c r="N38" s="186"/>
      <c r="P38" s="186"/>
    </row>
    <row r="39" spans="1:16" ht="6" customHeight="1" thickTop="1">
      <c r="A39" s="72"/>
      <c r="D39" s="24"/>
      <c r="E39" s="18"/>
      <c r="F39" s="24"/>
      <c r="G39" s="18"/>
      <c r="H39" s="24"/>
      <c r="I39" s="18"/>
      <c r="J39" s="24"/>
      <c r="K39" s="186"/>
      <c r="N39" s="186"/>
      <c r="P39" s="186"/>
    </row>
    <row r="40" spans="1:16" ht="22.5" customHeight="1">
      <c r="A40" s="72" t="s">
        <v>120</v>
      </c>
      <c r="D40" s="234"/>
      <c r="E40" s="18"/>
      <c r="F40" s="234"/>
      <c r="G40" s="18"/>
      <c r="H40" s="234"/>
      <c r="I40" s="18"/>
      <c r="J40" s="234"/>
    </row>
    <row r="41" spans="1:16" ht="22.5" customHeight="1">
      <c r="A41" s="2" t="s">
        <v>121</v>
      </c>
      <c r="D41" s="24">
        <v>20269979</v>
      </c>
      <c r="E41" s="24"/>
      <c r="F41" s="24">
        <v>24124633</v>
      </c>
      <c r="G41" s="24"/>
      <c r="H41" s="24">
        <f>H38</f>
        <v>20269979</v>
      </c>
      <c r="I41" s="24"/>
      <c r="J41" s="24">
        <v>24124633</v>
      </c>
      <c r="K41" s="213"/>
    </row>
    <row r="42" spans="1:16" ht="22.5" customHeight="1">
      <c r="A42" s="2" t="s">
        <v>122</v>
      </c>
      <c r="D42" s="58">
        <v>2276</v>
      </c>
      <c r="E42" s="24"/>
      <c r="F42" s="58">
        <v>2120</v>
      </c>
      <c r="G42" s="24"/>
      <c r="H42" s="195">
        <v>0</v>
      </c>
      <c r="I42" s="24"/>
      <c r="J42" s="83">
        <v>0</v>
      </c>
    </row>
    <row r="43" spans="1:16" ht="22.5" customHeight="1" thickBot="1">
      <c r="A43" s="72" t="s">
        <v>119</v>
      </c>
      <c r="D43" s="73">
        <f>SUM(D41:D42)</f>
        <v>20272255</v>
      </c>
      <c r="E43" s="18"/>
      <c r="F43" s="73">
        <f>SUM(F41:F42)</f>
        <v>24126753</v>
      </c>
      <c r="G43" s="18"/>
      <c r="H43" s="73">
        <f>SUM(H41:H42)</f>
        <v>20269979</v>
      </c>
      <c r="I43" s="18"/>
      <c r="J43" s="73">
        <f>SUM(J41:J42)</f>
        <v>24124633</v>
      </c>
    </row>
    <row r="44" spans="1:16" ht="6" customHeight="1" thickTop="1">
      <c r="A44" s="72"/>
      <c r="D44" s="24"/>
      <c r="E44" s="18"/>
      <c r="F44" s="24"/>
      <c r="G44" s="18"/>
      <c r="H44" s="24"/>
      <c r="I44" s="18"/>
      <c r="J44" s="24"/>
    </row>
    <row r="45" spans="1:16" ht="22.5" customHeight="1">
      <c r="A45" s="72" t="s">
        <v>123</v>
      </c>
      <c r="B45" s="25">
        <v>16</v>
      </c>
      <c r="H45" s="26"/>
    </row>
    <row r="46" spans="1:16" ht="22.5" customHeight="1" thickBot="1">
      <c r="A46" s="48" t="s">
        <v>124</v>
      </c>
      <c r="B46" s="300"/>
      <c r="D46" s="75">
        <v>6.82</v>
      </c>
      <c r="E46" s="74"/>
      <c r="F46" s="75">
        <v>8.11</v>
      </c>
      <c r="G46" s="74"/>
      <c r="H46" s="75">
        <v>6.82</v>
      </c>
      <c r="I46" s="76"/>
      <c r="J46" s="75">
        <v>8.11</v>
      </c>
    </row>
    <row r="47" spans="1:16" ht="22.5" customHeight="1" thickTop="1" thickBot="1">
      <c r="A47" s="48" t="s">
        <v>125</v>
      </c>
      <c r="B47" s="300"/>
      <c r="D47" s="75">
        <v>6.82</v>
      </c>
      <c r="E47" s="74"/>
      <c r="F47" s="75">
        <v>8.11</v>
      </c>
      <c r="G47" s="74"/>
      <c r="H47" s="75">
        <v>6.82</v>
      </c>
      <c r="I47" s="76"/>
      <c r="J47" s="75">
        <v>8.11</v>
      </c>
    </row>
    <row r="48" spans="1:16" ht="6" customHeight="1" thickTop="1">
      <c r="A48" s="2"/>
      <c r="B48" s="2"/>
      <c r="C48" s="2"/>
      <c r="D48" s="24"/>
      <c r="E48" s="2"/>
      <c r="F48" s="2"/>
      <c r="G48" s="2"/>
      <c r="H48" s="24"/>
      <c r="I48" s="2"/>
      <c r="J48" s="2"/>
    </row>
    <row r="49" spans="1:11" ht="22.5" customHeight="1">
      <c r="A49" s="17" t="s">
        <v>41</v>
      </c>
      <c r="D49" s="218"/>
      <c r="H49" s="218"/>
      <c r="K49" s="213"/>
    </row>
    <row r="50" spans="1:11" ht="24" customHeight="1">
      <c r="D50" s="218"/>
      <c r="H50" s="287"/>
      <c r="K50" s="213"/>
    </row>
    <row r="51" spans="1:11" ht="24" customHeight="1"/>
    <row r="52" spans="1:11" ht="24" customHeight="1"/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>
      <c r="H59" s="26"/>
    </row>
    <row r="60" spans="1:11" ht="24" customHeight="1">
      <c r="H60" s="26"/>
    </row>
    <row r="61" spans="1:11" ht="24" customHeight="1"/>
    <row r="62" spans="1:11" ht="24" customHeight="1">
      <c r="H62" s="26"/>
    </row>
    <row r="63" spans="1:11" ht="24" customHeight="1">
      <c r="F63" s="213"/>
      <c r="J63" s="62"/>
    </row>
    <row r="64" spans="1:11" ht="24" customHeight="1"/>
    <row r="65" spans="1:8" ht="24" customHeight="1"/>
    <row r="66" spans="1:8" ht="24" customHeight="1">
      <c r="H66" s="26"/>
    </row>
    <row r="67" spans="1:8" ht="24" customHeight="1"/>
    <row r="68" spans="1:8" ht="24" customHeight="1"/>
    <row r="69" spans="1:8" ht="24" customHeight="1"/>
    <row r="70" spans="1:8" ht="24" customHeight="1">
      <c r="A70" s="2"/>
    </row>
    <row r="71" spans="1:8">
      <c r="H71" s="26"/>
    </row>
    <row r="74" spans="1:8">
      <c r="H74" s="26"/>
    </row>
    <row r="75" spans="1:8">
      <c r="H75" s="26"/>
    </row>
    <row r="76" spans="1:8">
      <c r="H76" s="26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4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6"/>
  <sheetViews>
    <sheetView topLeftCell="A28" zoomScale="80" zoomScaleNormal="80" zoomScaleSheetLayoutView="102" workbookViewId="0">
      <selection activeCell="A21" sqref="A21"/>
    </sheetView>
  </sheetViews>
  <sheetFormatPr defaultColWidth="9.09765625" defaultRowHeight="18"/>
  <cols>
    <col min="1" max="1" width="66.09765625" style="38" customWidth="1"/>
    <col min="2" max="2" width="4.3984375" style="38" customWidth="1"/>
    <col min="3" max="3" width="12.3984375" style="39" customWidth="1"/>
    <col min="4" max="4" width="1.3984375" style="40" customWidth="1"/>
    <col min="5" max="5" width="12.3984375" style="39" customWidth="1"/>
    <col min="6" max="6" width="1.3984375" style="40" customWidth="1"/>
    <col min="7" max="7" width="13.09765625" style="40" bestFit="1" customWidth="1"/>
    <col min="8" max="8" width="1.3984375" style="40" customWidth="1"/>
    <col min="9" max="9" width="12.3984375" style="68" customWidth="1"/>
    <col min="10" max="10" width="9.69921875" style="36" bestFit="1" customWidth="1"/>
    <col min="11" max="16384" width="9.09765625" style="36"/>
  </cols>
  <sheetData>
    <row r="1" spans="1:12" s="1" customFormat="1" ht="24" customHeight="1">
      <c r="A1" s="321" t="s">
        <v>0</v>
      </c>
      <c r="B1" s="321"/>
      <c r="C1" s="321"/>
      <c r="D1" s="321"/>
      <c r="E1" s="321"/>
      <c r="F1" s="321"/>
      <c r="G1" s="321"/>
      <c r="H1" s="321"/>
      <c r="I1" s="321"/>
    </row>
    <row r="2" spans="1:12" s="1" customFormat="1" ht="24" customHeight="1">
      <c r="A2" s="321" t="s">
        <v>126</v>
      </c>
      <c r="B2" s="321"/>
      <c r="C2" s="321"/>
      <c r="D2" s="321"/>
      <c r="E2" s="321"/>
      <c r="F2" s="321"/>
      <c r="G2" s="321"/>
      <c r="H2" s="321"/>
      <c r="I2" s="321"/>
    </row>
    <row r="3" spans="1:12" s="84" customFormat="1" ht="24" customHeight="1">
      <c r="A3" s="321" t="s">
        <v>137</v>
      </c>
      <c r="B3" s="321"/>
      <c r="C3" s="321"/>
      <c r="D3" s="321"/>
      <c r="E3" s="321"/>
      <c r="F3" s="321"/>
      <c r="G3" s="321"/>
      <c r="H3" s="321"/>
      <c r="I3" s="321"/>
    </row>
    <row r="4" spans="1:12" s="84" customFormat="1" ht="24" customHeight="1">
      <c r="A4" s="321" t="s">
        <v>12</v>
      </c>
      <c r="B4" s="321"/>
      <c r="C4" s="321"/>
      <c r="D4" s="321"/>
      <c r="E4" s="321"/>
      <c r="F4" s="321"/>
      <c r="G4" s="321"/>
      <c r="H4" s="321"/>
      <c r="I4" s="321"/>
    </row>
    <row r="5" spans="1:12" s="2" customFormat="1" ht="24" customHeight="1">
      <c r="A5" s="318" t="s">
        <v>3</v>
      </c>
      <c r="B5" s="318"/>
      <c r="C5" s="318"/>
      <c r="D5" s="318"/>
      <c r="E5" s="318"/>
      <c r="F5" s="318"/>
      <c r="G5" s="318"/>
      <c r="H5" s="318"/>
      <c r="I5" s="318"/>
    </row>
    <row r="6" spans="1:12" s="2" customFormat="1" ht="9" customHeight="1">
      <c r="A6" s="8"/>
      <c r="B6" s="8"/>
      <c r="C6" s="82"/>
      <c r="D6" s="82"/>
      <c r="E6" s="8"/>
      <c r="F6" s="82"/>
      <c r="G6" s="82"/>
      <c r="H6" s="8"/>
      <c r="I6" s="8"/>
    </row>
    <row r="7" spans="1:12" ht="24" customHeight="1">
      <c r="A7" s="9" t="s">
        <v>95</v>
      </c>
      <c r="B7" s="9"/>
      <c r="C7" s="319" t="s">
        <v>5</v>
      </c>
      <c r="D7" s="319"/>
      <c r="E7" s="319"/>
      <c r="F7" s="35"/>
      <c r="G7" s="319" t="s">
        <v>6</v>
      </c>
      <c r="H7" s="319"/>
      <c r="I7" s="319"/>
    </row>
    <row r="8" spans="1:12" ht="24" customHeight="1">
      <c r="A8" s="9"/>
      <c r="B8" s="300"/>
      <c r="C8" s="3" t="s">
        <v>10</v>
      </c>
      <c r="D8" s="300"/>
      <c r="E8" s="4" t="s">
        <v>11</v>
      </c>
      <c r="F8" s="300"/>
      <c r="G8" s="3" t="s">
        <v>10</v>
      </c>
      <c r="H8" s="300"/>
      <c r="I8" s="4" t="s">
        <v>11</v>
      </c>
    </row>
    <row r="9" spans="1:12" s="2" customFormat="1" ht="22.5" customHeight="1">
      <c r="A9" s="9"/>
      <c r="B9" s="7"/>
      <c r="C9" s="12"/>
      <c r="D9" s="300"/>
      <c r="E9" s="13"/>
      <c r="F9" s="13"/>
      <c r="G9" s="13"/>
      <c r="H9" s="300"/>
      <c r="I9" s="13"/>
    </row>
    <row r="10" spans="1:12" ht="24" customHeight="1">
      <c r="A10" s="5" t="s">
        <v>119</v>
      </c>
      <c r="B10" s="5"/>
      <c r="C10" s="23">
        <f>+'SI (9ด)'!D38</f>
        <v>20272255</v>
      </c>
      <c r="D10" s="69"/>
      <c r="E10" s="23">
        <v>24126753</v>
      </c>
      <c r="F10" s="23"/>
      <c r="G10" s="23">
        <f>+'SI (9ด)'!H43</f>
        <v>20269979</v>
      </c>
      <c r="H10" s="23"/>
      <c r="I10" s="23">
        <v>24124633</v>
      </c>
      <c r="L10" s="5"/>
    </row>
    <row r="11" spans="1:12" ht="24" customHeight="1">
      <c r="A11" s="229" t="s">
        <v>127</v>
      </c>
      <c r="B11" s="5"/>
      <c r="C11" s="23"/>
      <c r="D11" s="69"/>
      <c r="E11" s="23"/>
      <c r="F11" s="23"/>
      <c r="G11" s="23"/>
      <c r="H11" s="23"/>
      <c r="I11" s="23"/>
      <c r="L11" s="5"/>
    </row>
    <row r="12" spans="1:12" ht="24" customHeight="1">
      <c r="A12" s="229" t="s">
        <v>128</v>
      </c>
      <c r="B12" s="5"/>
      <c r="C12" s="23"/>
      <c r="D12" s="69"/>
      <c r="E12" s="23"/>
      <c r="F12" s="23"/>
      <c r="G12" s="23"/>
      <c r="H12" s="23"/>
      <c r="I12" s="23"/>
      <c r="L12" s="5"/>
    </row>
    <row r="13" spans="1:12" ht="24" customHeight="1">
      <c r="A13" s="230" t="s">
        <v>140</v>
      </c>
      <c r="B13" s="5"/>
      <c r="C13" s="23">
        <v>-233376</v>
      </c>
      <c r="D13" s="69"/>
      <c r="E13" s="77">
        <v>0</v>
      </c>
      <c r="F13" s="23"/>
      <c r="G13" s="77">
        <v>0</v>
      </c>
      <c r="H13" s="23"/>
      <c r="I13" s="77">
        <v>0</v>
      </c>
      <c r="K13" s="235"/>
      <c r="L13" s="48"/>
    </row>
    <row r="14" spans="1:12" ht="24" customHeight="1">
      <c r="A14" s="230" t="s">
        <v>141</v>
      </c>
      <c r="B14" s="5"/>
      <c r="C14" s="77">
        <v>0</v>
      </c>
      <c r="D14" s="69"/>
      <c r="E14" s="77">
        <v>0</v>
      </c>
      <c r="F14" s="23"/>
      <c r="G14" s="23">
        <v>-186701</v>
      </c>
      <c r="H14" s="23">
        <v>0</v>
      </c>
      <c r="I14" s="77">
        <v>0</v>
      </c>
      <c r="L14" s="48"/>
    </row>
    <row r="15" spans="1:12" ht="24" customHeight="1">
      <c r="A15" s="230" t="s">
        <v>130</v>
      </c>
      <c r="B15" s="5"/>
      <c r="C15" s="23"/>
      <c r="D15" s="69"/>
      <c r="E15" s="23"/>
      <c r="F15" s="23"/>
      <c r="G15" s="23"/>
      <c r="H15" s="23"/>
      <c r="I15" s="23"/>
      <c r="L15" s="53"/>
    </row>
    <row r="16" spans="1:12" ht="24" customHeight="1">
      <c r="A16" s="231" t="s">
        <v>131</v>
      </c>
      <c r="B16" s="5"/>
      <c r="C16" s="23">
        <v>46675</v>
      </c>
      <c r="D16" s="69"/>
      <c r="E16" s="83">
        <v>0</v>
      </c>
      <c r="F16" s="23"/>
      <c r="G16" s="83">
        <v>0</v>
      </c>
      <c r="H16" s="23"/>
      <c r="I16" s="83">
        <v>0</v>
      </c>
      <c r="L16" s="5"/>
    </row>
    <row r="17" spans="1:12" ht="24" customHeight="1">
      <c r="A17" s="229" t="s">
        <v>132</v>
      </c>
      <c r="B17" s="5"/>
      <c r="C17" s="228">
        <f>SUM(C13:C16)</f>
        <v>-186701</v>
      </c>
      <c r="D17" s="69"/>
      <c r="E17" s="77">
        <f>SUM(E13:E16)</f>
        <v>0</v>
      </c>
      <c r="F17" s="23"/>
      <c r="G17" s="286">
        <f>SUM(G13:G16)</f>
        <v>-186701</v>
      </c>
      <c r="H17" s="50"/>
      <c r="I17" s="77">
        <f>SUM(I13:I16)</f>
        <v>0</v>
      </c>
      <c r="L17" s="5"/>
    </row>
    <row r="18" spans="1:12" ht="24" customHeight="1" thickBot="1">
      <c r="A18" s="5" t="s">
        <v>133</v>
      </c>
      <c r="B18" s="5"/>
      <c r="C18" s="88">
        <f>SUM(C10,C17)</f>
        <v>20085554</v>
      </c>
      <c r="D18" s="50"/>
      <c r="E18" s="88">
        <f>SUM(E10)</f>
        <v>24126753</v>
      </c>
      <c r="F18" s="50"/>
      <c r="G18" s="224">
        <f>+G17+G10</f>
        <v>20083278</v>
      </c>
      <c r="H18" s="50"/>
      <c r="I18" s="88">
        <f>SUM(I10)</f>
        <v>24124633</v>
      </c>
    </row>
    <row r="19" spans="1:12" ht="24" customHeight="1" thickTop="1">
      <c r="A19" s="70"/>
      <c r="B19" s="70"/>
      <c r="C19" s="50"/>
      <c r="D19" s="50"/>
      <c r="E19" s="50"/>
      <c r="F19" s="50"/>
      <c r="G19" s="50"/>
      <c r="H19" s="50"/>
      <c r="I19" s="50"/>
    </row>
    <row r="20" spans="1:12" ht="24" customHeight="1">
      <c r="A20" s="71" t="s">
        <v>134</v>
      </c>
      <c r="B20" s="71"/>
      <c r="C20" s="23"/>
      <c r="D20" s="50"/>
      <c r="E20" s="23"/>
      <c r="F20" s="50"/>
      <c r="G20" s="23"/>
      <c r="H20" s="50"/>
      <c r="I20" s="23"/>
    </row>
    <row r="21" spans="1:12" ht="24" customHeight="1">
      <c r="A21" s="188" t="s">
        <v>135</v>
      </c>
      <c r="B21" s="6"/>
      <c r="C21" s="50">
        <f>+C23-C22</f>
        <v>20083278</v>
      </c>
      <c r="D21" s="50"/>
      <c r="E21" s="50">
        <v>24124633</v>
      </c>
      <c r="F21" s="50"/>
      <c r="G21" s="50">
        <f>+G18</f>
        <v>20083278</v>
      </c>
      <c r="H21" s="50"/>
      <c r="I21" s="50">
        <v>24124633</v>
      </c>
      <c r="J21" s="50"/>
    </row>
    <row r="22" spans="1:12" ht="24" customHeight="1">
      <c r="A22" s="188" t="s">
        <v>136</v>
      </c>
      <c r="B22" s="6"/>
      <c r="C22" s="58">
        <f>+'SI (9ด)'!D42</f>
        <v>2276</v>
      </c>
      <c r="D22" s="50"/>
      <c r="E22" s="58">
        <v>2120</v>
      </c>
      <c r="F22" s="50"/>
      <c r="G22" s="83">
        <v>0</v>
      </c>
      <c r="H22" s="50"/>
      <c r="I22" s="83">
        <v>0</v>
      </c>
    </row>
    <row r="23" spans="1:12" ht="24" customHeight="1" thickBot="1">
      <c r="A23" s="71" t="s">
        <v>133</v>
      </c>
      <c r="B23" s="71"/>
      <c r="C23" s="56">
        <f>+C18</f>
        <v>20085554</v>
      </c>
      <c r="D23" s="66"/>
      <c r="E23" s="56">
        <f>SUM(E21:E22)</f>
        <v>24126753</v>
      </c>
      <c r="F23" s="50"/>
      <c r="G23" s="56">
        <f>SUM(G21:G22)</f>
        <v>20083278</v>
      </c>
      <c r="H23" s="50"/>
      <c r="I23" s="56">
        <f>SUM(I21:I22)</f>
        <v>24124633</v>
      </c>
    </row>
    <row r="24" spans="1:12" ht="24" customHeight="1" thickTop="1">
      <c r="I24" s="40"/>
    </row>
    <row r="25" spans="1:12" ht="24" customHeight="1">
      <c r="I25" s="40"/>
    </row>
    <row r="26" spans="1:12" ht="24" customHeight="1">
      <c r="F26" s="50"/>
      <c r="H26" s="50"/>
    </row>
    <row r="27" spans="1:12" ht="24" customHeight="1">
      <c r="D27" s="50"/>
      <c r="F27" s="50"/>
    </row>
    <row r="28" spans="1:12" ht="24" customHeight="1">
      <c r="H28" s="50"/>
    </row>
    <row r="29" spans="1:12" ht="24" customHeight="1">
      <c r="H29" s="50"/>
    </row>
    <row r="30" spans="1:12" ht="24" customHeight="1"/>
    <row r="31" spans="1:12" ht="24" customHeight="1"/>
    <row r="32" spans="1:12" ht="24" customHeight="1">
      <c r="H32" s="50"/>
    </row>
    <row r="33" spans="1:10" ht="24" customHeight="1"/>
    <row r="34" spans="1:10" ht="24" customHeight="1">
      <c r="H34" s="50"/>
      <c r="J34" s="50"/>
    </row>
    <row r="35" spans="1:10" ht="24" customHeight="1"/>
    <row r="36" spans="1:10" ht="24" customHeight="1"/>
    <row r="37" spans="1:10" ht="24" customHeight="1"/>
    <row r="38" spans="1:10" ht="24" customHeight="1"/>
    <row r="39" spans="1:10" ht="24" customHeight="1">
      <c r="A39" s="17" t="s">
        <v>41</v>
      </c>
    </row>
    <row r="59" spans="6:10">
      <c r="H59" s="36"/>
    </row>
    <row r="60" spans="6:10">
      <c r="H60" s="36"/>
    </row>
    <row r="62" spans="6:10">
      <c r="H62" s="36"/>
    </row>
    <row r="63" spans="6:10">
      <c r="F63" s="39"/>
      <c r="J63" s="308"/>
    </row>
    <row r="66" spans="8:8">
      <c r="H66" s="36"/>
    </row>
    <row r="71" spans="8:8">
      <c r="H71" s="36"/>
    </row>
    <row r="74" spans="8:8">
      <c r="H74" s="36"/>
    </row>
    <row r="75" spans="8:8">
      <c r="H75" s="36"/>
    </row>
    <row r="76" spans="8:8">
      <c r="H76" s="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5" footer="0.2"/>
  <pageSetup paperSize="9" scale="80" firstPageNumber="13" orientation="portrait" useFirstPageNumber="1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3"/>
  <sheetViews>
    <sheetView topLeftCell="A61" zoomScale="91" zoomScaleNormal="91" zoomScaleSheetLayoutView="84" workbookViewId="0">
      <selection activeCell="A21" sqref="A21"/>
    </sheetView>
  </sheetViews>
  <sheetFormatPr defaultColWidth="10.59765625" defaultRowHeight="20"/>
  <cols>
    <col min="1" max="1" width="46.19921875" style="126" customWidth="1"/>
    <col min="2" max="2" width="10.69921875" style="135" customWidth="1"/>
    <col min="3" max="3" width="2.69921875" style="135" customWidth="1"/>
    <col min="4" max="4" width="11" style="129" customWidth="1"/>
    <col min="5" max="5" width="2.69921875" style="129" customWidth="1"/>
    <col min="6" max="6" width="11.09765625" style="129" customWidth="1"/>
    <col min="7" max="7" width="2.69921875" style="129" customWidth="1"/>
    <col min="8" max="8" width="11.09765625" style="129" customWidth="1"/>
    <col min="9" max="9" width="2.69921875" style="129" customWidth="1"/>
    <col min="10" max="10" width="11.09765625" style="129" customWidth="1"/>
    <col min="11" max="11" width="2.69921875" style="129" customWidth="1"/>
    <col min="12" max="12" width="11.09765625" style="32" customWidth="1"/>
    <col min="13" max="13" width="2.69921875" style="129" customWidth="1"/>
    <col min="14" max="14" width="11.09765625" style="127" customWidth="1"/>
    <col min="15" max="15" width="2.69921875" style="127" customWidth="1"/>
    <col min="16" max="16" width="11.09765625" style="127" customWidth="1"/>
    <col min="17" max="17" width="2.69921875" style="127" customWidth="1"/>
    <col min="18" max="18" width="11.09765625" style="127" customWidth="1"/>
    <col min="19" max="19" width="2.69921875" style="129" customWidth="1"/>
    <col min="20" max="20" width="11.09765625" style="127" customWidth="1"/>
    <col min="21" max="21" width="2.69921875" style="127" customWidth="1"/>
    <col min="22" max="22" width="11.09765625" style="127" customWidth="1"/>
    <col min="23" max="23" width="2.69921875" style="127" customWidth="1"/>
    <col min="24" max="24" width="11.09765625" style="127" customWidth="1"/>
    <col min="25" max="25" width="0.59765625" style="126" customWidth="1"/>
    <col min="26" max="16384" width="10.59765625" style="126"/>
  </cols>
  <sheetData>
    <row r="1" spans="1:32" s="140" customFormat="1" ht="23.15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139"/>
      <c r="Z1" s="139"/>
      <c r="AA1" s="139"/>
      <c r="AB1" s="139"/>
      <c r="AC1" s="139"/>
      <c r="AD1" s="139"/>
      <c r="AE1" s="139"/>
      <c r="AF1" s="139"/>
    </row>
    <row r="2" spans="1:32" s="140" customFormat="1" ht="23.15" customHeight="1">
      <c r="A2" s="323" t="s">
        <v>142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139"/>
      <c r="Z2" s="139"/>
      <c r="AA2" s="139"/>
      <c r="AB2" s="139"/>
      <c r="AC2" s="139"/>
      <c r="AD2" s="139"/>
      <c r="AE2" s="139"/>
      <c r="AF2" s="139"/>
    </row>
    <row r="3" spans="1:32" s="140" customFormat="1" ht="23.15" customHeight="1">
      <c r="A3" s="323" t="s">
        <v>143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139"/>
      <c r="Z3" s="139"/>
      <c r="AA3" s="139"/>
      <c r="AB3" s="139"/>
      <c r="AC3" s="139"/>
      <c r="AD3" s="139"/>
      <c r="AE3" s="139"/>
      <c r="AF3" s="139"/>
    </row>
    <row r="4" spans="1:32" s="140" customFormat="1" ht="23.15" customHeight="1">
      <c r="A4" s="323" t="s">
        <v>137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139"/>
      <c r="Z4" s="139"/>
      <c r="AA4" s="139"/>
      <c r="AB4" s="139"/>
      <c r="AC4" s="139"/>
      <c r="AD4" s="139"/>
      <c r="AE4" s="139"/>
      <c r="AF4" s="139"/>
    </row>
    <row r="5" spans="1:32" s="141" customFormat="1" ht="23.15" customHeight="1">
      <c r="A5" s="323" t="s">
        <v>12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139"/>
      <c r="Z5" s="139"/>
      <c r="AA5" s="139"/>
      <c r="AB5" s="139"/>
      <c r="AC5" s="139"/>
      <c r="AD5" s="139"/>
      <c r="AE5" s="139"/>
      <c r="AF5" s="139"/>
    </row>
    <row r="6" spans="1:32" ht="23.15" customHeight="1">
      <c r="A6" s="324" t="s">
        <v>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</row>
    <row r="7" spans="1:32" ht="6" customHeight="1"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</row>
    <row r="8" spans="1:32" ht="17.25" customHeight="1">
      <c r="A8" s="142"/>
      <c r="B8" s="143"/>
      <c r="C8" s="143"/>
      <c r="D8" s="144"/>
      <c r="E8" s="144"/>
      <c r="F8" s="145"/>
      <c r="G8" s="145"/>
      <c r="H8" s="301" t="s">
        <v>82</v>
      </c>
      <c r="I8" s="146"/>
      <c r="J8" s="322" t="s">
        <v>84</v>
      </c>
      <c r="K8" s="322"/>
      <c r="L8" s="322"/>
      <c r="M8" s="146"/>
      <c r="N8" s="322" t="s">
        <v>88</v>
      </c>
      <c r="O8" s="322"/>
      <c r="P8" s="322"/>
      <c r="Q8" s="322"/>
      <c r="R8" s="322"/>
      <c r="S8" s="144"/>
      <c r="T8" s="144"/>
      <c r="U8" s="144"/>
      <c r="V8" s="146"/>
      <c r="W8" s="144"/>
      <c r="X8" s="144"/>
    </row>
    <row r="9" spans="1:32" ht="17.25" customHeight="1">
      <c r="A9" s="142"/>
      <c r="B9" s="143"/>
      <c r="C9" s="143"/>
      <c r="D9" s="144"/>
      <c r="E9" s="144"/>
      <c r="F9" s="145"/>
      <c r="G9" s="145"/>
      <c r="H9" s="145" t="s">
        <v>144</v>
      </c>
      <c r="I9" s="146"/>
      <c r="J9" s="145"/>
      <c r="K9" s="145"/>
      <c r="L9" s="145"/>
      <c r="M9" s="146"/>
      <c r="N9" s="145" t="s">
        <v>145</v>
      </c>
      <c r="O9" s="146"/>
      <c r="P9" s="145"/>
      <c r="Q9" s="145"/>
      <c r="R9" s="145"/>
      <c r="S9" s="144"/>
      <c r="T9" s="144"/>
      <c r="U9" s="144"/>
      <c r="V9" s="145" t="s">
        <v>146</v>
      </c>
      <c r="W9" s="144"/>
      <c r="X9" s="144"/>
    </row>
    <row r="10" spans="1:32" ht="17.25" customHeight="1">
      <c r="A10" s="143"/>
      <c r="B10" s="143"/>
      <c r="C10" s="143"/>
      <c r="D10" s="145"/>
      <c r="E10" s="145"/>
      <c r="F10" s="145"/>
      <c r="G10" s="145"/>
      <c r="H10" s="145" t="s">
        <v>147</v>
      </c>
      <c r="I10" s="145"/>
      <c r="J10" s="145"/>
      <c r="K10" s="145"/>
      <c r="L10" s="145"/>
      <c r="M10" s="145"/>
      <c r="N10" s="145" t="s">
        <v>148</v>
      </c>
      <c r="O10" s="145"/>
      <c r="P10" s="145" t="s">
        <v>149</v>
      </c>
      <c r="Q10" s="145"/>
      <c r="R10" s="145" t="s">
        <v>150</v>
      </c>
      <c r="S10" s="145"/>
      <c r="T10" s="145" t="s">
        <v>151</v>
      </c>
      <c r="U10" s="145"/>
      <c r="V10" s="147" t="s">
        <v>152</v>
      </c>
      <c r="W10" s="145"/>
      <c r="X10" s="145"/>
    </row>
    <row r="11" spans="1:32" ht="17.25" customHeight="1">
      <c r="A11" s="143"/>
      <c r="B11" s="143"/>
      <c r="C11" s="143"/>
      <c r="D11" s="145" t="s">
        <v>153</v>
      </c>
      <c r="E11" s="145"/>
      <c r="F11" s="145" t="s">
        <v>154</v>
      </c>
      <c r="G11" s="145"/>
      <c r="H11" s="145" t="s">
        <v>155</v>
      </c>
      <c r="I11" s="145"/>
      <c r="J11" s="145" t="s">
        <v>156</v>
      </c>
      <c r="K11" s="145"/>
      <c r="L11" s="145" t="s">
        <v>157</v>
      </c>
      <c r="M11" s="145"/>
      <c r="N11" s="148" t="s">
        <v>158</v>
      </c>
      <c r="O11" s="145"/>
      <c r="P11" s="145" t="s">
        <v>159</v>
      </c>
      <c r="Q11" s="145"/>
      <c r="R11" s="145" t="s">
        <v>160</v>
      </c>
      <c r="S11" s="145"/>
      <c r="T11" s="145" t="s">
        <v>161</v>
      </c>
      <c r="U11" s="145"/>
      <c r="V11" s="145" t="s">
        <v>162</v>
      </c>
      <c r="W11" s="145"/>
      <c r="X11" s="145" t="s">
        <v>151</v>
      </c>
    </row>
    <row r="12" spans="1:32" ht="17.25" customHeight="1">
      <c r="A12" s="143"/>
      <c r="B12" s="149" t="s">
        <v>4</v>
      </c>
      <c r="C12" s="149"/>
      <c r="D12" s="301" t="s">
        <v>163</v>
      </c>
      <c r="E12" s="145"/>
      <c r="F12" s="301" t="s">
        <v>164</v>
      </c>
      <c r="G12" s="145"/>
      <c r="H12" s="301" t="s">
        <v>165</v>
      </c>
      <c r="I12" s="145"/>
      <c r="J12" s="301" t="s">
        <v>166</v>
      </c>
      <c r="K12" s="145"/>
      <c r="L12" s="301" t="s">
        <v>167</v>
      </c>
      <c r="M12" s="145"/>
      <c r="N12" s="150" t="s">
        <v>168</v>
      </c>
      <c r="O12" s="145"/>
      <c r="P12" s="301" t="s">
        <v>169</v>
      </c>
      <c r="Q12" s="145"/>
      <c r="R12" s="301" t="s">
        <v>161</v>
      </c>
      <c r="S12" s="145"/>
      <c r="T12" s="301" t="s">
        <v>170</v>
      </c>
      <c r="U12" s="145"/>
      <c r="V12" s="301" t="s">
        <v>171</v>
      </c>
      <c r="W12" s="145"/>
      <c r="X12" s="301" t="s">
        <v>161</v>
      </c>
    </row>
    <row r="13" spans="1:32" ht="3.75" customHeight="1">
      <c r="A13" s="151"/>
      <c r="B13" s="147"/>
      <c r="C13" s="147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</row>
    <row r="14" spans="1:32" s="156" customFormat="1" ht="21" customHeight="1">
      <c r="A14" s="151" t="s">
        <v>172</v>
      </c>
      <c r="B14" s="147"/>
      <c r="C14" s="147"/>
      <c r="D14" s="175">
        <v>2973095</v>
      </c>
      <c r="E14" s="183"/>
      <c r="F14" s="175">
        <v>22372276</v>
      </c>
      <c r="G14" s="175"/>
      <c r="H14" s="175">
        <v>-668455</v>
      </c>
      <c r="I14" s="175"/>
      <c r="J14" s="175">
        <v>500000</v>
      </c>
      <c r="K14" s="183"/>
      <c r="L14" s="175">
        <v>33361025</v>
      </c>
      <c r="M14" s="183"/>
      <c r="N14" s="175">
        <v>177829</v>
      </c>
      <c r="O14" s="183"/>
      <c r="P14" s="175">
        <v>161187</v>
      </c>
      <c r="Q14" s="183"/>
      <c r="R14" s="175">
        <f>SUM(N14:P14)</f>
        <v>339016</v>
      </c>
      <c r="S14" s="183"/>
      <c r="T14" s="175">
        <f>SUM(R14,D14:L14)</f>
        <v>58876957</v>
      </c>
      <c r="U14" s="183"/>
      <c r="V14" s="175">
        <v>147574</v>
      </c>
      <c r="W14" s="183"/>
      <c r="X14" s="175">
        <f>T14+V14</f>
        <v>59024531</v>
      </c>
    </row>
    <row r="15" spans="1:32" s="156" customFormat="1" ht="21" customHeight="1">
      <c r="A15" s="151" t="s">
        <v>173</v>
      </c>
      <c r="B15" s="147"/>
      <c r="C15" s="147"/>
      <c r="D15" s="250"/>
      <c r="E15" s="250"/>
      <c r="F15" s="251"/>
      <c r="G15" s="250"/>
      <c r="H15" s="251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1"/>
      <c r="U15" s="250"/>
      <c r="V15" s="250"/>
      <c r="W15" s="250"/>
      <c r="X15" s="252"/>
    </row>
    <row r="16" spans="1:32" s="156" customFormat="1" ht="21" customHeight="1">
      <c r="A16" s="184" t="s">
        <v>174</v>
      </c>
      <c r="B16" s="147"/>
      <c r="C16" s="147"/>
      <c r="D16" s="250"/>
      <c r="E16" s="250"/>
      <c r="F16" s="250"/>
      <c r="G16" s="250"/>
      <c r="H16" s="251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1"/>
      <c r="U16" s="250"/>
      <c r="V16" s="250"/>
      <c r="W16" s="250"/>
      <c r="X16" s="250"/>
    </row>
    <row r="17" spans="1:26" s="156" customFormat="1" ht="21" customHeight="1">
      <c r="A17" s="185" t="s">
        <v>175</v>
      </c>
      <c r="B17" s="143">
        <v>13</v>
      </c>
      <c r="C17" s="143"/>
      <c r="D17" s="236">
        <v>83</v>
      </c>
      <c r="E17" s="236"/>
      <c r="F17" s="236">
        <v>13794</v>
      </c>
      <c r="G17" s="236"/>
      <c r="H17" s="261">
        <v>0</v>
      </c>
      <c r="I17" s="236"/>
      <c r="J17" s="236">
        <v>0</v>
      </c>
      <c r="K17" s="236"/>
      <c r="L17" s="236">
        <v>0</v>
      </c>
      <c r="M17" s="236"/>
      <c r="N17" s="236">
        <v>-13877</v>
      </c>
      <c r="O17" s="236"/>
      <c r="P17" s="236">
        <v>0</v>
      </c>
      <c r="Q17" s="236"/>
      <c r="R17" s="175">
        <f>SUM(N17:P17)</f>
        <v>-13877</v>
      </c>
      <c r="S17" s="236"/>
      <c r="T17" s="175">
        <f>SUM(R17,D17:L17)</f>
        <v>0</v>
      </c>
      <c r="U17" s="236"/>
      <c r="V17" s="236">
        <v>0</v>
      </c>
      <c r="W17" s="236"/>
      <c r="X17" s="175">
        <f>T17+V17</f>
        <v>0</v>
      </c>
    </row>
    <row r="18" spans="1:26" s="156" customFormat="1" ht="21" customHeight="1">
      <c r="A18" s="185" t="s">
        <v>176</v>
      </c>
      <c r="B18" s="143">
        <v>13</v>
      </c>
      <c r="C18" s="143"/>
      <c r="D18" s="261">
        <v>0</v>
      </c>
      <c r="E18" s="262"/>
      <c r="F18" s="261">
        <v>0</v>
      </c>
      <c r="G18" s="250"/>
      <c r="H18" s="263">
        <v>0</v>
      </c>
      <c r="I18" s="264"/>
      <c r="J18" s="252">
        <v>0</v>
      </c>
      <c r="K18" s="250"/>
      <c r="L18" s="265">
        <v>0</v>
      </c>
      <c r="M18" s="266"/>
      <c r="N18" s="236">
        <v>19728</v>
      </c>
      <c r="O18" s="250"/>
      <c r="P18" s="265">
        <v>0</v>
      </c>
      <c r="Q18" s="250"/>
      <c r="R18" s="236">
        <f>SUM(N18:P18)</f>
        <v>19728</v>
      </c>
      <c r="S18" s="266"/>
      <c r="T18" s="175">
        <f>SUM(R18,D18:L18)</f>
        <v>19728</v>
      </c>
      <c r="U18" s="249"/>
      <c r="V18" s="252">
        <v>0</v>
      </c>
      <c r="W18" s="267"/>
      <c r="X18" s="175">
        <f>T18+V18</f>
        <v>19728</v>
      </c>
    </row>
    <row r="19" spans="1:26" s="156" customFormat="1" ht="21" customHeight="1">
      <c r="A19" s="185" t="s">
        <v>177</v>
      </c>
      <c r="B19" s="143">
        <v>17</v>
      </c>
      <c r="C19" s="143"/>
      <c r="D19" s="236">
        <v>0</v>
      </c>
      <c r="E19" s="250"/>
      <c r="F19" s="261">
        <v>0</v>
      </c>
      <c r="G19" s="250"/>
      <c r="H19" s="261">
        <v>0</v>
      </c>
      <c r="I19" s="264"/>
      <c r="J19" s="252">
        <v>0</v>
      </c>
      <c r="K19" s="250"/>
      <c r="L19" s="268">
        <v>-21048760</v>
      </c>
      <c r="M19" s="266"/>
      <c r="N19" s="252">
        <v>0</v>
      </c>
      <c r="O19" s="250"/>
      <c r="P19" s="252">
        <v>0</v>
      </c>
      <c r="Q19" s="250"/>
      <c r="R19" s="252">
        <f>SUM(N19:P19)</f>
        <v>0</v>
      </c>
      <c r="S19" s="266"/>
      <c r="T19" s="175">
        <f>SUM(R19,D19:L19)</f>
        <v>-21048760</v>
      </c>
      <c r="U19" s="249"/>
      <c r="V19" s="263">
        <v>-1478</v>
      </c>
      <c r="W19" s="267"/>
      <c r="X19" s="175">
        <f>T19+V19</f>
        <v>-21050238</v>
      </c>
    </row>
    <row r="20" spans="1:26" s="156" customFormat="1" ht="21" customHeight="1">
      <c r="A20" s="184" t="s">
        <v>178</v>
      </c>
      <c r="B20" s="143"/>
      <c r="C20" s="143"/>
      <c r="D20" s="177">
        <f>SUM(D17:D19)</f>
        <v>83</v>
      </c>
      <c r="E20" s="261"/>
      <c r="F20" s="177">
        <f>SUM(F17:F19)</f>
        <v>13794</v>
      </c>
      <c r="G20" s="261"/>
      <c r="H20" s="177">
        <f>SUM(H17:H19)</f>
        <v>0</v>
      </c>
      <c r="I20" s="261"/>
      <c r="J20" s="177">
        <f>SUM(J17:J19)</f>
        <v>0</v>
      </c>
      <c r="K20" s="178"/>
      <c r="L20" s="177">
        <f>SUM(L17:L19)</f>
        <v>-21048760</v>
      </c>
      <c r="M20" s="178"/>
      <c r="N20" s="177">
        <f>SUM(N17:N19)</f>
        <v>5851</v>
      </c>
      <c r="O20" s="178"/>
      <c r="P20" s="177">
        <f>SUM(P17:P19)</f>
        <v>0</v>
      </c>
      <c r="Q20" s="178"/>
      <c r="R20" s="177">
        <f>SUM(R17:R19)</f>
        <v>5851</v>
      </c>
      <c r="S20" s="178"/>
      <c r="T20" s="177">
        <f>SUM(T17:T19)</f>
        <v>-21029032</v>
      </c>
      <c r="U20" s="178"/>
      <c r="V20" s="177">
        <f>SUM(V17:V19)</f>
        <v>-1478</v>
      </c>
      <c r="W20" s="178"/>
      <c r="X20" s="177">
        <f>SUM(X17:X19)</f>
        <v>-21030510</v>
      </c>
    </row>
    <row r="21" spans="1:26" s="180" customFormat="1" ht="21" customHeight="1">
      <c r="A21" s="181"/>
      <c r="B21" s="182"/>
      <c r="C21" s="182"/>
      <c r="D21" s="175"/>
      <c r="E21" s="183"/>
      <c r="F21" s="175"/>
      <c r="G21" s="175"/>
      <c r="H21" s="261"/>
      <c r="I21" s="175"/>
      <c r="J21" s="261"/>
      <c r="K21" s="183"/>
      <c r="L21" s="175"/>
      <c r="M21" s="183"/>
      <c r="N21" s="175"/>
      <c r="O21" s="183"/>
      <c r="P21" s="175"/>
      <c r="Q21" s="183"/>
      <c r="R21" s="175"/>
      <c r="S21" s="183"/>
      <c r="T21" s="175"/>
      <c r="U21" s="183"/>
      <c r="V21" s="175"/>
      <c r="W21" s="183"/>
      <c r="X21" s="175"/>
    </row>
    <row r="22" spans="1:26" s="156" customFormat="1" ht="21" customHeight="1">
      <c r="A22" s="184" t="s">
        <v>179</v>
      </c>
      <c r="B22" s="143"/>
      <c r="C22" s="143"/>
      <c r="D22" s="261"/>
      <c r="E22" s="261"/>
      <c r="F22" s="261"/>
      <c r="G22" s="261"/>
      <c r="H22" s="261"/>
      <c r="I22" s="261"/>
      <c r="J22" s="252"/>
      <c r="K22" s="178"/>
      <c r="L22" s="175"/>
      <c r="M22" s="178"/>
      <c r="N22" s="178"/>
      <c r="O22" s="178"/>
      <c r="P22" s="178"/>
      <c r="Q22" s="178"/>
      <c r="R22" s="175"/>
      <c r="S22" s="178"/>
      <c r="T22" s="175"/>
      <c r="U22" s="178"/>
      <c r="V22" s="175"/>
      <c r="W22" s="178"/>
      <c r="X22" s="175"/>
    </row>
    <row r="23" spans="1:26" s="156" customFormat="1" ht="21" customHeight="1">
      <c r="A23" s="185" t="s">
        <v>179</v>
      </c>
      <c r="B23" s="143"/>
      <c r="C23" s="143"/>
      <c r="D23" s="236">
        <v>0</v>
      </c>
      <c r="E23" s="250"/>
      <c r="F23" s="269">
        <v>0</v>
      </c>
      <c r="G23" s="250"/>
      <c r="H23" s="266">
        <v>-1202</v>
      </c>
      <c r="I23" s="264"/>
      <c r="J23" s="252">
        <v>0</v>
      </c>
      <c r="K23" s="250"/>
      <c r="L23" s="264">
        <v>0</v>
      </c>
      <c r="M23" s="178"/>
      <c r="N23" s="270">
        <v>0</v>
      </c>
      <c r="O23" s="178"/>
      <c r="P23" s="270">
        <v>0</v>
      </c>
      <c r="Q23" s="178"/>
      <c r="R23" s="252">
        <f>SUM(N23:P23)</f>
        <v>0</v>
      </c>
      <c r="S23" s="178"/>
      <c r="T23" s="175">
        <f>SUM(R23,D23:L23)</f>
        <v>-1202</v>
      </c>
      <c r="U23" s="262"/>
      <c r="V23" s="266">
        <v>-21099</v>
      </c>
      <c r="W23" s="262"/>
      <c r="X23" s="175">
        <f>T23+V23</f>
        <v>-22301</v>
      </c>
    </row>
    <row r="24" spans="1:26" s="180" customFormat="1" ht="21" customHeight="1">
      <c r="A24" s="184" t="s">
        <v>180</v>
      </c>
      <c r="B24" s="179"/>
      <c r="C24" s="179"/>
      <c r="D24" s="177">
        <f>D23</f>
        <v>0</v>
      </c>
      <c r="E24" s="178"/>
      <c r="F24" s="177">
        <f>F23</f>
        <v>0</v>
      </c>
      <c r="G24" s="178"/>
      <c r="H24" s="177">
        <f>H23</f>
        <v>-1202</v>
      </c>
      <c r="I24" s="178"/>
      <c r="J24" s="177">
        <f>J23</f>
        <v>0</v>
      </c>
      <c r="K24" s="178"/>
      <c r="L24" s="177">
        <f>L23</f>
        <v>0</v>
      </c>
      <c r="M24" s="178"/>
      <c r="N24" s="177">
        <f>N23</f>
        <v>0</v>
      </c>
      <c r="O24" s="178"/>
      <c r="P24" s="177">
        <f>P23</f>
        <v>0</v>
      </c>
      <c r="Q24" s="178"/>
      <c r="R24" s="177">
        <f>R23</f>
        <v>0</v>
      </c>
      <c r="S24" s="178"/>
      <c r="T24" s="177">
        <f>T23</f>
        <v>-1202</v>
      </c>
      <c r="U24" s="178"/>
      <c r="V24" s="177">
        <f>V23</f>
        <v>-21099</v>
      </c>
      <c r="W24" s="178"/>
      <c r="X24" s="177">
        <f>X23</f>
        <v>-22301</v>
      </c>
    </row>
    <row r="25" spans="1:26" s="180" customFormat="1" ht="21" customHeight="1">
      <c r="A25" s="184" t="s">
        <v>181</v>
      </c>
      <c r="B25" s="182"/>
      <c r="C25" s="182"/>
      <c r="D25" s="165">
        <f>D20+D24</f>
        <v>83</v>
      </c>
      <c r="E25" s="183"/>
      <c r="F25" s="165">
        <f>F20+F24</f>
        <v>13794</v>
      </c>
      <c r="G25" s="175"/>
      <c r="H25" s="165">
        <f>H20+H24</f>
        <v>-1202</v>
      </c>
      <c r="I25" s="175"/>
      <c r="J25" s="165">
        <f>J20+J24</f>
        <v>0</v>
      </c>
      <c r="K25" s="183"/>
      <c r="L25" s="165">
        <f>L20+L24</f>
        <v>-21048760</v>
      </c>
      <c r="M25" s="183"/>
      <c r="N25" s="165">
        <f>N20+N24</f>
        <v>5851</v>
      </c>
      <c r="O25" s="183"/>
      <c r="P25" s="165">
        <f>P20+P24</f>
        <v>0</v>
      </c>
      <c r="Q25" s="183"/>
      <c r="R25" s="165">
        <f>R20+R24</f>
        <v>5851</v>
      </c>
      <c r="S25" s="183"/>
      <c r="T25" s="165">
        <f>T20+T24</f>
        <v>-21030234</v>
      </c>
      <c r="U25" s="183"/>
      <c r="V25" s="165">
        <f>V20+V24</f>
        <v>-22577</v>
      </c>
      <c r="W25" s="183"/>
      <c r="X25" s="165">
        <f>X20+X24</f>
        <v>-21052811</v>
      </c>
    </row>
    <row r="26" spans="1:26" s="169" customFormat="1" ht="21" customHeight="1">
      <c r="A26" s="167"/>
      <c r="B26" s="168"/>
      <c r="C26" s="168"/>
      <c r="D26" s="265"/>
      <c r="E26" s="265"/>
      <c r="F26" s="261"/>
      <c r="G26" s="265"/>
      <c r="H26" s="261"/>
      <c r="I26" s="265"/>
      <c r="J26" s="252"/>
      <c r="K26" s="265"/>
      <c r="L26" s="262"/>
      <c r="M26" s="265"/>
      <c r="N26" s="265"/>
      <c r="O26" s="265"/>
      <c r="P26" s="271"/>
      <c r="Q26" s="271"/>
      <c r="R26" s="271"/>
      <c r="S26" s="271"/>
      <c r="T26" s="271"/>
      <c r="U26" s="271"/>
      <c r="V26" s="271"/>
      <c r="W26" s="271"/>
      <c r="X26" s="271"/>
    </row>
    <row r="27" spans="1:26" s="156" customFormat="1" ht="21" customHeight="1">
      <c r="A27" s="151" t="s">
        <v>182</v>
      </c>
      <c r="B27" s="147"/>
      <c r="C27" s="147"/>
      <c r="D27" s="261"/>
      <c r="E27" s="178"/>
      <c r="F27" s="261"/>
      <c r="G27" s="178"/>
      <c r="H27" s="178"/>
      <c r="I27" s="178"/>
      <c r="J27" s="252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</row>
    <row r="28" spans="1:26" s="156" customFormat="1" ht="21" customHeight="1">
      <c r="A28" s="142" t="s">
        <v>119</v>
      </c>
      <c r="B28" s="143"/>
      <c r="C28" s="143"/>
      <c r="D28" s="269">
        <v>0</v>
      </c>
      <c r="E28" s="250"/>
      <c r="F28" s="269">
        <v>0</v>
      </c>
      <c r="G28" s="261"/>
      <c r="H28" s="261">
        <v>0</v>
      </c>
      <c r="I28" s="250"/>
      <c r="J28" s="272">
        <v>0</v>
      </c>
      <c r="K28" s="236"/>
      <c r="L28" s="273">
        <v>24124633</v>
      </c>
      <c r="M28" s="250"/>
      <c r="N28" s="269">
        <v>0</v>
      </c>
      <c r="O28" s="236"/>
      <c r="P28" s="269">
        <v>0</v>
      </c>
      <c r="Q28" s="250"/>
      <c r="R28" s="272">
        <f>SUM(N28:P28)</f>
        <v>0</v>
      </c>
      <c r="S28" s="236"/>
      <c r="T28" s="165">
        <f>SUM(R28,D28:L28)</f>
        <v>24124633</v>
      </c>
      <c r="U28" s="236"/>
      <c r="V28" s="273">
        <v>2120</v>
      </c>
      <c r="W28" s="236"/>
      <c r="X28" s="165">
        <f>T28+V28</f>
        <v>24126753</v>
      </c>
    </row>
    <row r="29" spans="1:26" s="156" customFormat="1" ht="21" customHeight="1">
      <c r="A29" s="151" t="s">
        <v>183</v>
      </c>
      <c r="B29" s="147"/>
      <c r="C29" s="147"/>
      <c r="D29" s="165">
        <f>D28</f>
        <v>0</v>
      </c>
      <c r="E29" s="183"/>
      <c r="F29" s="165">
        <f>F28</f>
        <v>0</v>
      </c>
      <c r="G29" s="175"/>
      <c r="H29" s="311">
        <f>H28</f>
        <v>0</v>
      </c>
      <c r="I29" s="175"/>
      <c r="J29" s="165">
        <f>J28</f>
        <v>0</v>
      </c>
      <c r="K29" s="183"/>
      <c r="L29" s="165">
        <f>L28</f>
        <v>24124633</v>
      </c>
      <c r="M29" s="183"/>
      <c r="N29" s="165">
        <f>N28</f>
        <v>0</v>
      </c>
      <c r="O29" s="236"/>
      <c r="P29" s="165">
        <f>P28</f>
        <v>0</v>
      </c>
      <c r="Q29" s="250"/>
      <c r="R29" s="165">
        <f>R28</f>
        <v>0</v>
      </c>
      <c r="S29" s="183"/>
      <c r="T29" s="165">
        <f>T28</f>
        <v>24124633</v>
      </c>
      <c r="U29" s="183"/>
      <c r="V29" s="165">
        <f>V28</f>
        <v>2120</v>
      </c>
      <c r="W29" s="183"/>
      <c r="X29" s="165">
        <f>X28</f>
        <v>24126753</v>
      </c>
    </row>
    <row r="30" spans="1:26" s="156" customFormat="1" ht="21" customHeight="1" thickBot="1">
      <c r="A30" s="151" t="s">
        <v>184</v>
      </c>
      <c r="B30" s="147"/>
      <c r="C30" s="147"/>
      <c r="D30" s="274">
        <f>D14+D25+D29</f>
        <v>2973178</v>
      </c>
      <c r="E30" s="175"/>
      <c r="F30" s="274">
        <f>F14+F25+F29</f>
        <v>22386070</v>
      </c>
      <c r="G30" s="175"/>
      <c r="H30" s="274">
        <f>H14+H25+H29</f>
        <v>-669657</v>
      </c>
      <c r="I30" s="175"/>
      <c r="J30" s="274">
        <f>J14+J25+J29</f>
        <v>500000</v>
      </c>
      <c r="K30" s="175"/>
      <c r="L30" s="274">
        <f>L14+L25+L29</f>
        <v>36436898</v>
      </c>
      <c r="M30" s="175"/>
      <c r="N30" s="274">
        <f>N14+N25+N29</f>
        <v>183680</v>
      </c>
      <c r="O30" s="175"/>
      <c r="P30" s="274">
        <f>P14+P25+P29</f>
        <v>161187</v>
      </c>
      <c r="Q30" s="175"/>
      <c r="R30" s="274">
        <f>R14+R25+R29</f>
        <v>344867</v>
      </c>
      <c r="S30" s="175"/>
      <c r="T30" s="274">
        <f>T14+T25+T29</f>
        <v>61971356</v>
      </c>
      <c r="U30" s="175"/>
      <c r="V30" s="274">
        <f>V14+V25+V29</f>
        <v>127117</v>
      </c>
      <c r="W30" s="175"/>
      <c r="X30" s="274">
        <f>X14+X25+X29</f>
        <v>62098473</v>
      </c>
      <c r="Y30" s="171"/>
      <c r="Z30" s="171"/>
    </row>
    <row r="31" spans="1:26" ht="21" customHeight="1" thickTop="1">
      <c r="D31" s="211"/>
      <c r="E31" s="211"/>
      <c r="F31" s="211"/>
      <c r="G31" s="211"/>
      <c r="H31" s="211"/>
      <c r="I31" s="211"/>
      <c r="J31" s="211"/>
      <c r="K31" s="211"/>
      <c r="L31" s="174"/>
      <c r="M31" s="211"/>
      <c r="N31" s="212"/>
      <c r="O31" s="212"/>
      <c r="P31" s="212"/>
      <c r="Q31" s="212"/>
      <c r="R31" s="212"/>
      <c r="S31" s="211"/>
      <c r="T31" s="212"/>
      <c r="U31" s="212"/>
      <c r="V31" s="212"/>
      <c r="W31" s="212"/>
      <c r="X31" s="212"/>
    </row>
    <row r="32" spans="1:26" ht="21" customHeight="1">
      <c r="D32" s="211"/>
      <c r="E32" s="211"/>
      <c r="F32" s="211"/>
      <c r="G32" s="211"/>
      <c r="H32" s="261"/>
      <c r="I32" s="211"/>
      <c r="J32" s="211"/>
      <c r="K32" s="211"/>
      <c r="L32" s="174"/>
      <c r="M32" s="211"/>
      <c r="N32" s="212"/>
      <c r="O32" s="212"/>
      <c r="P32" s="212"/>
      <c r="Q32" s="212"/>
      <c r="R32" s="212"/>
      <c r="S32" s="211"/>
      <c r="T32" s="212"/>
      <c r="U32" s="212"/>
      <c r="V32" s="212"/>
      <c r="W32" s="212"/>
      <c r="X32" s="212"/>
    </row>
    <row r="33" spans="8:10" ht="21" customHeight="1"/>
    <row r="34" spans="8:10" ht="21" customHeight="1">
      <c r="H34" s="261"/>
      <c r="J34" s="261"/>
    </row>
    <row r="35" spans="8:10" ht="21" customHeight="1"/>
    <row r="36" spans="8:10" ht="21" customHeight="1"/>
    <row r="37" spans="8:10" ht="21" customHeight="1"/>
    <row r="63" spans="6:10">
      <c r="F63" s="127"/>
      <c r="J63" s="307"/>
    </row>
  </sheetData>
  <mergeCells count="8">
    <mergeCell ref="J8:L8"/>
    <mergeCell ref="N8:R8"/>
    <mergeCell ref="A1:X1"/>
    <mergeCell ref="A2:X2"/>
    <mergeCell ref="A3:X3"/>
    <mergeCell ref="A4:X4"/>
    <mergeCell ref="A5:X5"/>
    <mergeCell ref="A6:X6"/>
  </mergeCells>
  <pageMargins left="0.8" right="0.3" top="1" bottom="0.5" header="0.51180993000874897" footer="0.3"/>
  <pageSetup paperSize="9" scale="72" orientation="landscape" r:id="rId1"/>
  <headerFooter alignWithMargins="0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62"/>
  <sheetViews>
    <sheetView topLeftCell="A25" zoomScaleNormal="100" zoomScaleSheetLayoutView="85" workbookViewId="0">
      <selection activeCell="A36" sqref="A36"/>
    </sheetView>
  </sheetViews>
  <sheetFormatPr defaultColWidth="10.59765625" defaultRowHeight="20"/>
  <cols>
    <col min="1" max="1" width="50.19921875" style="126" customWidth="1"/>
    <col min="2" max="2" width="6.69921875" style="135" customWidth="1"/>
    <col min="3" max="3" width="1.69921875" style="135" customWidth="1"/>
    <col min="4" max="4" width="11.09765625" style="129" customWidth="1"/>
    <col min="5" max="5" width="1.69921875" style="129" customWidth="1"/>
    <col min="6" max="6" width="11.09765625" style="129" customWidth="1"/>
    <col min="7" max="7" width="1.69921875" style="129" customWidth="1"/>
    <col min="8" max="8" width="11.09765625" style="129" customWidth="1"/>
    <col min="9" max="9" width="1.69921875" style="129" customWidth="1"/>
    <col min="10" max="10" width="11.09765625" style="129" customWidth="1"/>
    <col min="11" max="11" width="1.69921875" style="129" customWidth="1"/>
    <col min="12" max="12" width="11.09765625" style="32" customWidth="1"/>
    <col min="13" max="13" width="1.69921875" style="129" customWidth="1"/>
    <col min="14" max="14" width="11.09765625" style="127" customWidth="1"/>
    <col min="15" max="15" width="1.69921875" style="127" customWidth="1"/>
    <col min="16" max="16" width="11.09765625" style="127" customWidth="1"/>
    <col min="17" max="17" width="1.69921875" style="127" customWidth="1"/>
    <col min="18" max="18" width="11.09765625" style="127" customWidth="1"/>
    <col min="19" max="19" width="1.69921875" style="127" customWidth="1"/>
    <col min="20" max="20" width="11.09765625" style="127" customWidth="1"/>
    <col min="21" max="21" width="1.69921875" style="127" customWidth="1"/>
    <col min="22" max="22" width="11.09765625" style="127" customWidth="1"/>
    <col min="23" max="23" width="1.69921875" style="129" customWidth="1"/>
    <col min="24" max="24" width="11.09765625" style="127" customWidth="1"/>
    <col min="25" max="25" width="1.69921875" style="127" customWidth="1"/>
    <col min="26" max="26" width="11.09765625" style="127" customWidth="1"/>
    <col min="27" max="27" width="1.69921875" style="127" customWidth="1"/>
    <col min="28" max="28" width="11.09765625" style="127" customWidth="1"/>
    <col min="29" max="29" width="0.59765625" style="126" customWidth="1"/>
    <col min="30" max="16384" width="10.59765625" style="126"/>
  </cols>
  <sheetData>
    <row r="1" spans="1:36" s="140" customFormat="1" ht="23.15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139"/>
      <c r="AD1" s="139"/>
      <c r="AE1" s="139"/>
      <c r="AF1" s="139"/>
      <c r="AG1" s="139"/>
      <c r="AH1" s="139"/>
      <c r="AI1" s="139"/>
      <c r="AJ1" s="139"/>
    </row>
    <row r="2" spans="1:36" s="140" customFormat="1" ht="23">
      <c r="A2" s="323" t="s">
        <v>185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139"/>
      <c r="AD2" s="139"/>
      <c r="AE2" s="139"/>
      <c r="AF2" s="139"/>
      <c r="AG2" s="139"/>
      <c r="AH2" s="139"/>
      <c r="AI2" s="139"/>
      <c r="AJ2" s="139"/>
    </row>
    <row r="3" spans="1:36" s="140" customFormat="1" ht="23">
      <c r="A3" s="323" t="s">
        <v>143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139"/>
      <c r="AD3" s="139"/>
      <c r="AE3" s="139"/>
      <c r="AF3" s="139"/>
      <c r="AG3" s="139"/>
      <c r="AH3" s="139"/>
      <c r="AI3" s="139"/>
      <c r="AJ3" s="139"/>
    </row>
    <row r="4" spans="1:36" s="140" customFormat="1" ht="23">
      <c r="A4" s="323" t="s">
        <v>137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139"/>
      <c r="AD4" s="139"/>
      <c r="AE4" s="139"/>
      <c r="AF4" s="139"/>
      <c r="AG4" s="139"/>
      <c r="AH4" s="139"/>
      <c r="AI4" s="139"/>
      <c r="AJ4" s="139"/>
    </row>
    <row r="5" spans="1:36" s="141" customFormat="1" ht="23">
      <c r="A5" s="323" t="s">
        <v>12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139"/>
      <c r="AD5" s="139"/>
      <c r="AE5" s="139"/>
      <c r="AF5" s="139"/>
      <c r="AG5" s="139"/>
      <c r="AH5" s="139"/>
      <c r="AI5" s="139"/>
      <c r="AJ5" s="139"/>
    </row>
    <row r="6" spans="1:36" ht="18" customHeight="1">
      <c r="A6" s="324" t="s">
        <v>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</row>
    <row r="7" spans="1:36" ht="4.5" customHeight="1"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</row>
    <row r="8" spans="1:36" s="156" customFormat="1" ht="20.25" customHeight="1">
      <c r="A8" s="142"/>
      <c r="B8" s="143"/>
      <c r="C8" s="143"/>
      <c r="D8" s="144"/>
      <c r="E8" s="144"/>
      <c r="F8" s="145"/>
      <c r="G8" s="145"/>
      <c r="H8" s="301" t="s">
        <v>82</v>
      </c>
      <c r="I8" s="146"/>
      <c r="J8" s="322" t="s">
        <v>84</v>
      </c>
      <c r="K8" s="322"/>
      <c r="L8" s="322"/>
      <c r="M8" s="146"/>
      <c r="N8" s="322" t="s">
        <v>88</v>
      </c>
      <c r="O8" s="322"/>
      <c r="P8" s="322"/>
      <c r="Q8" s="322"/>
      <c r="R8" s="322"/>
      <c r="S8" s="322"/>
      <c r="T8" s="322"/>
      <c r="U8" s="322"/>
      <c r="V8" s="322"/>
      <c r="W8" s="144"/>
      <c r="X8" s="144"/>
      <c r="Y8" s="144"/>
      <c r="Z8" s="146"/>
      <c r="AA8" s="144"/>
      <c r="AB8" s="144"/>
    </row>
    <row r="9" spans="1:36" s="156" customFormat="1" ht="20.25" customHeight="1">
      <c r="A9" s="142"/>
      <c r="B9" s="143"/>
      <c r="C9" s="143"/>
      <c r="D9" s="144"/>
      <c r="E9" s="144"/>
      <c r="F9" s="145"/>
      <c r="G9" s="145"/>
      <c r="H9" s="145" t="s">
        <v>144</v>
      </c>
      <c r="I9" s="146"/>
      <c r="J9" s="145"/>
      <c r="K9" s="145"/>
      <c r="L9" s="145"/>
      <c r="M9" s="146"/>
      <c r="N9" s="145" t="s">
        <v>145</v>
      </c>
      <c r="O9" s="146"/>
      <c r="P9" s="145"/>
      <c r="Q9" s="145"/>
      <c r="R9" s="241"/>
      <c r="S9" s="145"/>
      <c r="T9" s="241"/>
      <c r="U9" s="145"/>
      <c r="V9" s="145"/>
      <c r="W9" s="144"/>
      <c r="X9" s="144"/>
      <c r="Y9" s="144"/>
      <c r="Z9" s="145" t="s">
        <v>146</v>
      </c>
      <c r="AA9" s="144"/>
      <c r="AB9" s="144"/>
    </row>
    <row r="10" spans="1:36" s="156" customFormat="1" ht="20.25" customHeight="1">
      <c r="A10" s="143"/>
      <c r="B10" s="143"/>
      <c r="C10" s="143"/>
      <c r="D10" s="145"/>
      <c r="E10" s="145"/>
      <c r="F10" s="145"/>
      <c r="G10" s="145"/>
      <c r="H10" s="145" t="s">
        <v>147</v>
      </c>
      <c r="I10" s="145"/>
      <c r="J10" s="145"/>
      <c r="K10" s="145"/>
      <c r="L10" s="145"/>
      <c r="M10" s="145"/>
      <c r="N10" s="145" t="s">
        <v>148</v>
      </c>
      <c r="O10" s="145"/>
      <c r="P10" s="145" t="s">
        <v>149</v>
      </c>
      <c r="Q10" s="145"/>
      <c r="R10" s="237"/>
      <c r="S10" s="145"/>
      <c r="T10" s="247" t="s">
        <v>186</v>
      </c>
      <c r="U10" s="145"/>
      <c r="V10" s="145" t="s">
        <v>150</v>
      </c>
      <c r="W10" s="145"/>
      <c r="X10" s="145" t="s">
        <v>151</v>
      </c>
      <c r="Y10" s="145"/>
      <c r="Z10" s="147" t="s">
        <v>152</v>
      </c>
      <c r="AA10" s="145"/>
      <c r="AB10" s="145"/>
    </row>
    <row r="11" spans="1:36" s="156" customFormat="1" ht="20.25" customHeight="1">
      <c r="A11" s="143"/>
      <c r="B11" s="143"/>
      <c r="C11" s="143"/>
      <c r="D11" s="145" t="s">
        <v>153</v>
      </c>
      <c r="E11" s="145"/>
      <c r="F11" s="145" t="s">
        <v>154</v>
      </c>
      <c r="G11" s="145"/>
      <c r="H11" s="145" t="s">
        <v>155</v>
      </c>
      <c r="I11" s="145"/>
      <c r="J11" s="145" t="s">
        <v>156</v>
      </c>
      <c r="K11" s="145"/>
      <c r="L11" s="145" t="s">
        <v>157</v>
      </c>
      <c r="M11" s="145"/>
      <c r="N11" s="148" t="s">
        <v>158</v>
      </c>
      <c r="O11" s="145"/>
      <c r="P11" s="145" t="s">
        <v>159</v>
      </c>
      <c r="Q11" s="145"/>
      <c r="R11" s="237" t="s">
        <v>187</v>
      </c>
      <c r="S11" s="145"/>
      <c r="T11" s="145" t="s">
        <v>147</v>
      </c>
      <c r="U11" s="145"/>
      <c r="V11" s="145" t="s">
        <v>160</v>
      </c>
      <c r="W11" s="145"/>
      <c r="X11" s="145" t="s">
        <v>161</v>
      </c>
      <c r="Y11" s="145"/>
      <c r="Z11" s="145" t="s">
        <v>162</v>
      </c>
      <c r="AA11" s="145"/>
      <c r="AB11" s="145" t="s">
        <v>151</v>
      </c>
    </row>
    <row r="12" spans="1:36" s="156" customFormat="1" ht="20.25" customHeight="1">
      <c r="A12" s="143"/>
      <c r="B12" s="149" t="s">
        <v>4</v>
      </c>
      <c r="C12" s="149"/>
      <c r="D12" s="301" t="s">
        <v>163</v>
      </c>
      <c r="E12" s="145"/>
      <c r="F12" s="301" t="s">
        <v>164</v>
      </c>
      <c r="G12" s="145"/>
      <c r="H12" s="301" t="s">
        <v>165</v>
      </c>
      <c r="I12" s="145"/>
      <c r="J12" s="301" t="s">
        <v>166</v>
      </c>
      <c r="K12" s="145"/>
      <c r="L12" s="301" t="s">
        <v>167</v>
      </c>
      <c r="M12" s="145"/>
      <c r="N12" s="150" t="s">
        <v>168</v>
      </c>
      <c r="O12" s="145"/>
      <c r="P12" s="301" t="s">
        <v>169</v>
      </c>
      <c r="Q12" s="145"/>
      <c r="R12" s="301" t="s">
        <v>188</v>
      </c>
      <c r="S12" s="145"/>
      <c r="T12" s="301" t="s">
        <v>189</v>
      </c>
      <c r="U12" s="145"/>
      <c r="V12" s="301" t="s">
        <v>161</v>
      </c>
      <c r="W12" s="145"/>
      <c r="X12" s="301" t="s">
        <v>170</v>
      </c>
      <c r="Y12" s="145"/>
      <c r="Z12" s="301" t="s">
        <v>171</v>
      </c>
      <c r="AA12" s="145"/>
      <c r="AB12" s="301" t="s">
        <v>161</v>
      </c>
    </row>
    <row r="13" spans="1:36" ht="3.75" customHeight="1">
      <c r="A13" s="151"/>
      <c r="B13" s="147"/>
      <c r="C13" s="147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</row>
    <row r="14" spans="1:36" s="156" customFormat="1" ht="20.25" customHeight="1">
      <c r="A14" s="151" t="s">
        <v>190</v>
      </c>
      <c r="B14" s="147"/>
      <c r="C14" s="147"/>
      <c r="D14" s="153">
        <v>2973178</v>
      </c>
      <c r="E14" s="154"/>
      <c r="F14" s="153">
        <v>22386070</v>
      </c>
      <c r="G14" s="153"/>
      <c r="H14" s="153">
        <v>-669657</v>
      </c>
      <c r="I14" s="153"/>
      <c r="J14" s="153">
        <v>500000</v>
      </c>
      <c r="K14" s="154"/>
      <c r="L14" s="155">
        <v>43725576</v>
      </c>
      <c r="M14" s="154"/>
      <c r="N14" s="153">
        <v>189745</v>
      </c>
      <c r="O14" s="154"/>
      <c r="P14" s="153">
        <v>161187</v>
      </c>
      <c r="Q14" s="154"/>
      <c r="R14" s="214">
        <v>0</v>
      </c>
      <c r="S14" s="157"/>
      <c r="T14" s="214">
        <v>0</v>
      </c>
      <c r="U14" s="154"/>
      <c r="V14" s="155">
        <f>SUM(N14:T14)</f>
        <v>350932</v>
      </c>
      <c r="W14" s="154"/>
      <c r="X14" s="155">
        <f>SUM(D14:L14,V14)</f>
        <v>69266099</v>
      </c>
      <c r="Y14" s="154"/>
      <c r="Z14" s="155">
        <v>128071</v>
      </c>
      <c r="AA14" s="154"/>
      <c r="AB14" s="153">
        <v>69394170</v>
      </c>
    </row>
    <row r="15" spans="1:36" s="156" customFormat="1" ht="20.25" customHeight="1">
      <c r="A15" s="142" t="s">
        <v>191</v>
      </c>
      <c r="B15" s="193">
        <v>2.2000000000000002</v>
      </c>
      <c r="C15" s="147"/>
      <c r="D15" s="159">
        <v>0</v>
      </c>
      <c r="E15" s="154"/>
      <c r="F15" s="159">
        <v>0</v>
      </c>
      <c r="G15" s="153"/>
      <c r="H15" s="159">
        <v>0</v>
      </c>
      <c r="I15" s="153"/>
      <c r="J15" s="159">
        <v>0</v>
      </c>
      <c r="K15" s="154"/>
      <c r="L15" s="155">
        <v>30159</v>
      </c>
      <c r="M15" s="154"/>
      <c r="N15" s="214">
        <v>0</v>
      </c>
      <c r="O15" s="157"/>
      <c r="P15" s="214">
        <v>0</v>
      </c>
      <c r="Q15" s="154"/>
      <c r="R15" s="236">
        <v>-721882</v>
      </c>
      <c r="S15" s="154"/>
      <c r="T15" s="236">
        <v>45457</v>
      </c>
      <c r="U15" s="154"/>
      <c r="V15" s="155">
        <f>SUM(N15:T15)</f>
        <v>-676425</v>
      </c>
      <c r="W15" s="154"/>
      <c r="X15" s="219">
        <f>SUM(D15:L15,V15)</f>
        <v>-646266</v>
      </c>
      <c r="Y15" s="220"/>
      <c r="Z15" s="214">
        <v>0</v>
      </c>
      <c r="AA15" s="220"/>
      <c r="AB15" s="219">
        <f>+X15+Z15</f>
        <v>-646266</v>
      </c>
    </row>
    <row r="16" spans="1:36" s="156" customFormat="1" ht="20.25" customHeight="1">
      <c r="A16" s="151" t="s">
        <v>192</v>
      </c>
      <c r="B16" s="147"/>
      <c r="C16" s="147"/>
      <c r="D16" s="192">
        <f>SUM(D14:D15)</f>
        <v>2973178</v>
      </c>
      <c r="E16" s="154"/>
      <c r="F16" s="192">
        <f>SUM(F14:F15)</f>
        <v>22386070</v>
      </c>
      <c r="G16" s="153"/>
      <c r="H16" s="192">
        <f>SUM(H14:H15)</f>
        <v>-669657</v>
      </c>
      <c r="I16" s="153"/>
      <c r="J16" s="192">
        <f>SUM(J14:J15)</f>
        <v>500000</v>
      </c>
      <c r="K16" s="154"/>
      <c r="L16" s="192">
        <f>SUM(L14:L15)</f>
        <v>43755735</v>
      </c>
      <c r="M16" s="154"/>
      <c r="N16" s="192">
        <f>SUM(N14:N15)</f>
        <v>189745</v>
      </c>
      <c r="O16" s="154"/>
      <c r="P16" s="192">
        <f>SUM(P14:P15)</f>
        <v>161187</v>
      </c>
      <c r="Q16" s="154"/>
      <c r="R16" s="192">
        <f>SUM(R14:R15)</f>
        <v>-721882</v>
      </c>
      <c r="S16" s="154"/>
      <c r="T16" s="192">
        <f>SUM(T14:T15)</f>
        <v>45457</v>
      </c>
      <c r="U16" s="154"/>
      <c r="V16" s="192">
        <f>SUM(V14:V15)</f>
        <v>-325493</v>
      </c>
      <c r="W16" s="154"/>
      <c r="X16" s="192">
        <f>SUM(X14:X15)</f>
        <v>68619833</v>
      </c>
      <c r="Y16" s="154"/>
      <c r="Z16" s="192">
        <f>SUM(Z14:Z15)</f>
        <v>128071</v>
      </c>
      <c r="AA16" s="154"/>
      <c r="AB16" s="192">
        <f>SUM(AB14:AB15)</f>
        <v>68747904</v>
      </c>
    </row>
    <row r="17" spans="1:28" s="156" customFormat="1" ht="6" customHeight="1">
      <c r="A17" s="151"/>
      <c r="B17" s="147"/>
      <c r="C17" s="147"/>
      <c r="D17" s="166"/>
      <c r="E17" s="154"/>
      <c r="F17" s="166"/>
      <c r="G17" s="153"/>
      <c r="H17" s="312"/>
      <c r="I17" s="153"/>
      <c r="J17" s="166"/>
      <c r="K17" s="154"/>
      <c r="L17" s="166"/>
      <c r="M17" s="154"/>
      <c r="N17" s="166"/>
      <c r="O17" s="154"/>
      <c r="P17" s="166"/>
      <c r="Q17" s="154"/>
      <c r="R17" s="166"/>
      <c r="S17" s="154"/>
      <c r="T17" s="166"/>
      <c r="U17" s="154"/>
      <c r="V17" s="166"/>
      <c r="W17" s="154"/>
      <c r="X17" s="166"/>
      <c r="Y17" s="154"/>
      <c r="Z17" s="166"/>
      <c r="AA17" s="154"/>
      <c r="AB17" s="166"/>
    </row>
    <row r="18" spans="1:28" s="156" customFormat="1" ht="24" customHeight="1">
      <c r="A18" s="151" t="s">
        <v>173</v>
      </c>
      <c r="B18" s="147"/>
      <c r="C18" s="147"/>
      <c r="D18" s="157"/>
      <c r="E18" s="157"/>
      <c r="F18" s="157"/>
      <c r="G18" s="157"/>
      <c r="H18" s="158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8"/>
      <c r="Y18" s="157"/>
      <c r="Z18" s="157"/>
      <c r="AA18" s="157"/>
      <c r="AB18" s="207"/>
    </row>
    <row r="19" spans="1:28" s="156" customFormat="1" ht="20.25" customHeight="1">
      <c r="A19" s="184" t="s">
        <v>174</v>
      </c>
      <c r="B19" s="147"/>
      <c r="C19" s="14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8"/>
      <c r="Y19" s="157"/>
      <c r="Z19" s="157"/>
      <c r="AA19" s="157"/>
      <c r="AB19" s="157"/>
    </row>
    <row r="20" spans="1:28" s="156" customFormat="1" ht="20.25" customHeight="1">
      <c r="A20" s="185" t="s">
        <v>175</v>
      </c>
      <c r="B20" s="143">
        <v>13</v>
      </c>
      <c r="C20" s="147"/>
      <c r="D20" s="153">
        <v>376</v>
      </c>
      <c r="E20" s="154"/>
      <c r="F20" s="153">
        <v>60461</v>
      </c>
      <c r="G20" s="153"/>
      <c r="H20" s="207">
        <v>0</v>
      </c>
      <c r="I20" s="153"/>
      <c r="J20" s="207">
        <v>0</v>
      </c>
      <c r="K20" s="154"/>
      <c r="L20" s="207">
        <v>0</v>
      </c>
      <c r="M20" s="154"/>
      <c r="N20" s="153">
        <v>-60837</v>
      </c>
      <c r="O20" s="157"/>
      <c r="P20" s="207">
        <v>0</v>
      </c>
      <c r="Q20" s="153"/>
      <c r="R20" s="207">
        <v>0</v>
      </c>
      <c r="S20" s="154"/>
      <c r="T20" s="207">
        <v>0</v>
      </c>
      <c r="U20" s="157"/>
      <c r="V20" s="160">
        <f>SUM(N20:P20)</f>
        <v>-60837</v>
      </c>
      <c r="W20" s="157"/>
      <c r="X20" s="207">
        <v>0</v>
      </c>
      <c r="Y20" s="157"/>
      <c r="Z20" s="207">
        <v>0</v>
      </c>
      <c r="AA20" s="157"/>
      <c r="AB20" s="214">
        <f>+X20+Z20</f>
        <v>0</v>
      </c>
    </row>
    <row r="21" spans="1:28" s="156" customFormat="1" ht="20.25" customHeight="1">
      <c r="A21" s="185" t="s">
        <v>176</v>
      </c>
      <c r="B21" s="143">
        <v>13</v>
      </c>
      <c r="C21" s="143"/>
      <c r="D21" s="159">
        <v>0</v>
      </c>
      <c r="E21" s="205"/>
      <c r="F21" s="172">
        <v>0</v>
      </c>
      <c r="G21" s="157"/>
      <c r="H21" s="207">
        <v>0</v>
      </c>
      <c r="I21" s="142"/>
      <c r="J21" s="207">
        <v>0</v>
      </c>
      <c r="K21" s="157"/>
      <c r="L21" s="207">
        <v>0</v>
      </c>
      <c r="M21" s="208"/>
      <c r="N21" s="160">
        <f>11182+3223</f>
        <v>14405</v>
      </c>
      <c r="O21" s="157"/>
      <c r="P21" s="207">
        <v>0</v>
      </c>
      <c r="Q21" s="157"/>
      <c r="R21" s="207">
        <v>0</v>
      </c>
      <c r="S21" s="157"/>
      <c r="T21" s="207">
        <v>0</v>
      </c>
      <c r="U21" s="157"/>
      <c r="V21" s="160">
        <f>SUM(N21:P21)</f>
        <v>14405</v>
      </c>
      <c r="W21" s="208"/>
      <c r="X21" s="160">
        <f>SUM(D21:L21,V21)</f>
        <v>14405</v>
      </c>
      <c r="Y21" s="154"/>
      <c r="Z21" s="207">
        <v>0</v>
      </c>
      <c r="AA21" s="220"/>
      <c r="AB21" s="214">
        <f>+X21+Z21</f>
        <v>14405</v>
      </c>
    </row>
    <row r="22" spans="1:28" s="156" customFormat="1" ht="20.25" customHeight="1">
      <c r="A22" s="185" t="s">
        <v>177</v>
      </c>
      <c r="B22" s="143">
        <v>17</v>
      </c>
      <c r="C22" s="143"/>
      <c r="D22" s="159">
        <v>0</v>
      </c>
      <c r="E22" s="157"/>
      <c r="F22" s="172">
        <v>0</v>
      </c>
      <c r="G22" s="157"/>
      <c r="H22" s="219">
        <v>0</v>
      </c>
      <c r="I22" s="142"/>
      <c r="J22" s="223">
        <v>0</v>
      </c>
      <c r="K22" s="157"/>
      <c r="L22" s="219">
        <v>-20217824</v>
      </c>
      <c r="M22" s="209"/>
      <c r="N22" s="207">
        <v>0</v>
      </c>
      <c r="O22" s="157"/>
      <c r="P22" s="223">
        <v>0</v>
      </c>
      <c r="Q22" s="157"/>
      <c r="R22" s="223">
        <v>0</v>
      </c>
      <c r="S22" s="157"/>
      <c r="T22" s="223">
        <v>0</v>
      </c>
      <c r="U22" s="157"/>
      <c r="V22" s="207">
        <v>0</v>
      </c>
      <c r="W22" s="210"/>
      <c r="X22" s="160">
        <f>SUM(D22:L22,V22)</f>
        <v>-20217824</v>
      </c>
      <c r="Y22" s="154"/>
      <c r="Z22" s="155">
        <v>-926</v>
      </c>
      <c r="AA22" s="220"/>
      <c r="AB22" s="219">
        <f>+X22+Z22</f>
        <v>-20218750</v>
      </c>
    </row>
    <row r="23" spans="1:28" s="156" customFormat="1" ht="19.5" customHeight="1">
      <c r="A23" s="184" t="s">
        <v>178</v>
      </c>
      <c r="B23" s="143"/>
      <c r="C23" s="143"/>
      <c r="D23" s="192">
        <f>SUM(D20:D22)</f>
        <v>376</v>
      </c>
      <c r="E23" s="174"/>
      <c r="F23" s="192">
        <f>SUM(F20:F22)</f>
        <v>60461</v>
      </c>
      <c r="G23" s="172"/>
      <c r="H23" s="222">
        <v>0</v>
      </c>
      <c r="I23" s="174"/>
      <c r="J23" s="223">
        <v>0</v>
      </c>
      <c r="K23" s="161"/>
      <c r="L23" s="192">
        <f>SUM(L21:L22)</f>
        <v>-20217824</v>
      </c>
      <c r="M23" s="161"/>
      <c r="N23" s="192">
        <f>SUM(N20:N22)</f>
        <v>-46432</v>
      </c>
      <c r="O23" s="178"/>
      <c r="P23" s="222">
        <v>0</v>
      </c>
      <c r="Q23" s="178"/>
      <c r="R23" s="222">
        <v>0</v>
      </c>
      <c r="S23" s="178"/>
      <c r="T23" s="222">
        <v>0</v>
      </c>
      <c r="U23" s="178"/>
      <c r="V23" s="192">
        <f>SUM(V20:V22)</f>
        <v>-46432</v>
      </c>
      <c r="W23" s="178"/>
      <c r="X23" s="192">
        <f>SUM(X21:X22)</f>
        <v>-20203419</v>
      </c>
      <c r="Y23" s="178"/>
      <c r="Z23" s="192">
        <f>SUM(Z21:Z22)</f>
        <v>-926</v>
      </c>
      <c r="AA23" s="178"/>
      <c r="AB23" s="192">
        <f>SUM(AB21:AB22)</f>
        <v>-20204345</v>
      </c>
    </row>
    <row r="24" spans="1:28" s="180" customFormat="1" ht="6" customHeight="1">
      <c r="A24" s="181"/>
      <c r="B24" s="182"/>
      <c r="C24" s="182"/>
      <c r="D24" s="175"/>
      <c r="E24" s="183"/>
      <c r="F24" s="175"/>
      <c r="G24" s="175"/>
      <c r="H24" s="175"/>
      <c r="I24" s="175"/>
      <c r="J24" s="172"/>
      <c r="K24" s="183"/>
      <c r="L24" s="175"/>
      <c r="M24" s="183"/>
      <c r="N24" s="175"/>
      <c r="O24" s="183"/>
      <c r="P24" s="175"/>
      <c r="Q24" s="183"/>
      <c r="R24" s="175"/>
      <c r="S24" s="183"/>
      <c r="T24" s="175"/>
      <c r="U24" s="183"/>
      <c r="V24" s="175"/>
      <c r="W24" s="183"/>
      <c r="X24" s="175"/>
      <c r="Y24" s="183"/>
      <c r="Z24" s="175"/>
      <c r="AA24" s="183"/>
      <c r="AB24" s="175"/>
    </row>
    <row r="25" spans="1:28" s="169" customFormat="1" ht="21" customHeight="1">
      <c r="A25" s="184" t="s">
        <v>179</v>
      </c>
      <c r="B25" s="168"/>
      <c r="C25" s="168"/>
      <c r="D25" s="204"/>
      <c r="E25" s="204"/>
      <c r="F25" s="204"/>
      <c r="G25" s="204"/>
      <c r="H25" s="204"/>
      <c r="I25" s="204"/>
      <c r="J25" s="207"/>
      <c r="K25" s="204"/>
      <c r="L25" s="205"/>
      <c r="M25" s="204"/>
      <c r="N25" s="204"/>
      <c r="O25" s="204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</row>
    <row r="26" spans="1:28" s="169" customFormat="1" ht="21" customHeight="1">
      <c r="A26" s="185" t="s">
        <v>179</v>
      </c>
      <c r="B26" s="168"/>
      <c r="C26" s="168"/>
      <c r="D26" s="159">
        <v>0</v>
      </c>
      <c r="E26" s="205"/>
      <c r="F26" s="159">
        <v>0</v>
      </c>
      <c r="G26" s="157"/>
      <c r="H26" s="159">
        <v>0</v>
      </c>
      <c r="I26" s="142"/>
      <c r="J26" s="159">
        <v>0</v>
      </c>
      <c r="K26" s="204"/>
      <c r="L26" s="159">
        <v>0</v>
      </c>
      <c r="M26" s="204"/>
      <c r="N26" s="159">
        <v>0</v>
      </c>
      <c r="O26" s="204"/>
      <c r="P26" s="159">
        <v>0</v>
      </c>
      <c r="Q26" s="206"/>
      <c r="R26" s="159">
        <v>0</v>
      </c>
      <c r="S26" s="206"/>
      <c r="T26" s="159">
        <v>0</v>
      </c>
      <c r="U26" s="206"/>
      <c r="V26" s="159">
        <v>0</v>
      </c>
      <c r="W26" s="206"/>
      <c r="X26" s="159">
        <v>0</v>
      </c>
      <c r="Y26" s="206"/>
      <c r="Z26" s="219">
        <v>-2543</v>
      </c>
      <c r="AA26" s="206"/>
      <c r="AB26" s="219">
        <f>+X26+Z26</f>
        <v>-2543</v>
      </c>
    </row>
    <row r="27" spans="1:28" s="156" customFormat="1" ht="19.5" customHeight="1">
      <c r="A27" s="184" t="s">
        <v>180</v>
      </c>
      <c r="B27" s="143"/>
      <c r="C27" s="143"/>
      <c r="D27" s="304">
        <f>SUM(D26)</f>
        <v>0</v>
      </c>
      <c r="E27" s="164"/>
      <c r="F27" s="304">
        <f>SUM(F26)</f>
        <v>0</v>
      </c>
      <c r="G27" s="176"/>
      <c r="H27" s="304">
        <f>SUM(H26)</f>
        <v>0</v>
      </c>
      <c r="I27" s="166"/>
      <c r="J27" s="305">
        <f>SUM(J26)</f>
        <v>0</v>
      </c>
      <c r="K27" s="164"/>
      <c r="L27" s="305">
        <f>SUM(L26)</f>
        <v>0</v>
      </c>
      <c r="M27" s="164"/>
      <c r="N27" s="305">
        <f>SUM(N26)</f>
        <v>0</v>
      </c>
      <c r="O27" s="160"/>
      <c r="P27" s="305">
        <f>SUM(P26)</f>
        <v>0</v>
      </c>
      <c r="Q27" s="178"/>
      <c r="R27" s="305">
        <f>SUM(R26)</f>
        <v>0</v>
      </c>
      <c r="S27" s="178"/>
      <c r="T27" s="305">
        <f>SUM(T26)</f>
        <v>0</v>
      </c>
      <c r="U27" s="178"/>
      <c r="V27" s="305">
        <f>SUM(V26)</f>
        <v>0</v>
      </c>
      <c r="W27" s="178"/>
      <c r="X27" s="305">
        <f>SUM(X26)</f>
        <v>0</v>
      </c>
      <c r="Y27" s="178"/>
      <c r="Z27" s="192">
        <f>SUM(Z26)</f>
        <v>-2543</v>
      </c>
      <c r="AA27" s="178"/>
      <c r="AB27" s="192">
        <f>SUM(AB25:AB26)</f>
        <v>-2543</v>
      </c>
    </row>
    <row r="28" spans="1:28" s="180" customFormat="1" ht="6" customHeight="1">
      <c r="A28" s="181"/>
      <c r="B28" s="182"/>
      <c r="C28" s="182"/>
      <c r="D28" s="175"/>
      <c r="E28" s="183"/>
      <c r="F28" s="175"/>
      <c r="G28" s="175"/>
      <c r="H28" s="157"/>
      <c r="I28" s="175"/>
      <c r="J28" s="172"/>
      <c r="K28" s="183"/>
      <c r="L28" s="175"/>
      <c r="M28" s="183"/>
      <c r="N28" s="175"/>
      <c r="O28" s="183"/>
      <c r="P28" s="175"/>
      <c r="Q28" s="183"/>
      <c r="R28" s="175"/>
      <c r="S28" s="183"/>
      <c r="T28" s="175"/>
      <c r="U28" s="183"/>
      <c r="V28" s="175"/>
      <c r="W28" s="183"/>
      <c r="X28" s="175"/>
      <c r="Y28" s="183"/>
      <c r="Z28" s="175"/>
      <c r="AA28" s="183"/>
      <c r="AB28" s="175"/>
    </row>
    <row r="29" spans="1:28" s="180" customFormat="1" ht="20.25" customHeight="1">
      <c r="A29" s="181" t="s">
        <v>181</v>
      </c>
      <c r="B29" s="182"/>
      <c r="C29" s="182"/>
      <c r="D29" s="165">
        <f>D23+D27</f>
        <v>376</v>
      </c>
      <c r="E29" s="183"/>
      <c r="F29" s="165">
        <f>F23+F27</f>
        <v>60461</v>
      </c>
      <c r="G29" s="175"/>
      <c r="H29" s="165">
        <f>H23+H27</f>
        <v>0</v>
      </c>
      <c r="I29" s="175"/>
      <c r="J29" s="165">
        <f>J23+J27</f>
        <v>0</v>
      </c>
      <c r="K29" s="183"/>
      <c r="L29" s="165">
        <f>L23+L27</f>
        <v>-20217824</v>
      </c>
      <c r="M29" s="183"/>
      <c r="N29" s="165">
        <f>N23+N27</f>
        <v>-46432</v>
      </c>
      <c r="O29" s="183"/>
      <c r="P29" s="165">
        <f>P23+P27</f>
        <v>0</v>
      </c>
      <c r="Q29" s="183"/>
      <c r="R29" s="165">
        <f>R23+R27</f>
        <v>0</v>
      </c>
      <c r="S29" s="183"/>
      <c r="T29" s="165">
        <f>T23+T27</f>
        <v>0</v>
      </c>
      <c r="U29" s="183"/>
      <c r="V29" s="165">
        <f>V23+V27</f>
        <v>-46432</v>
      </c>
      <c r="W29" s="183"/>
      <c r="X29" s="165">
        <f>X23+X27</f>
        <v>-20203419</v>
      </c>
      <c r="Y29" s="183"/>
      <c r="Z29" s="165">
        <f>Z23+Z27</f>
        <v>-3469</v>
      </c>
      <c r="AA29" s="183"/>
      <c r="AB29" s="165">
        <f>AB23+AB27</f>
        <v>-20206888</v>
      </c>
    </row>
    <row r="30" spans="1:28" s="169" customFormat="1" ht="6" customHeight="1">
      <c r="A30" s="167"/>
      <c r="B30" s="168"/>
      <c r="C30" s="168"/>
      <c r="D30" s="204"/>
      <c r="E30" s="204"/>
      <c r="F30" s="204"/>
      <c r="G30" s="204"/>
      <c r="H30" s="204"/>
      <c r="I30" s="204"/>
      <c r="J30" s="207"/>
      <c r="K30" s="204"/>
      <c r="L30" s="205"/>
      <c r="M30" s="204"/>
      <c r="N30" s="204"/>
      <c r="O30" s="204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</row>
    <row r="31" spans="1:28" s="169" customFormat="1" ht="21" customHeight="1">
      <c r="A31" s="167"/>
      <c r="B31" s="168"/>
      <c r="C31" s="168"/>
      <c r="D31" s="204"/>
      <c r="E31" s="204"/>
      <c r="F31" s="204"/>
      <c r="G31" s="204"/>
      <c r="H31" s="157"/>
      <c r="I31" s="204"/>
      <c r="J31" s="207"/>
      <c r="K31" s="204"/>
      <c r="L31" s="205"/>
      <c r="M31" s="204"/>
      <c r="N31" s="204"/>
      <c r="O31" s="204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</row>
    <row r="32" spans="1:28" s="156" customFormat="1" ht="20.25" customHeight="1">
      <c r="A32" s="151" t="s">
        <v>182</v>
      </c>
      <c r="B32" s="147"/>
      <c r="C32" s="147"/>
      <c r="D32" s="161"/>
      <c r="E32" s="161"/>
      <c r="F32" s="161"/>
      <c r="G32" s="161"/>
      <c r="H32" s="161"/>
      <c r="I32" s="161"/>
      <c r="J32" s="207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</row>
    <row r="33" spans="1:30" s="156" customFormat="1" ht="20.25" customHeight="1">
      <c r="A33" s="142" t="s">
        <v>119</v>
      </c>
      <c r="B33" s="143"/>
      <c r="C33" s="143"/>
      <c r="D33" s="162">
        <v>0</v>
      </c>
      <c r="E33" s="157"/>
      <c r="F33" s="162">
        <v>0</v>
      </c>
      <c r="G33" s="172"/>
      <c r="H33" s="162">
        <v>0</v>
      </c>
      <c r="I33" s="157"/>
      <c r="J33" s="162">
        <v>0</v>
      </c>
      <c r="K33" s="160"/>
      <c r="L33" s="219">
        <f>'SI (9ด)'!D41</f>
        <v>20269979</v>
      </c>
      <c r="M33" s="157"/>
      <c r="N33" s="162">
        <v>0</v>
      </c>
      <c r="O33" s="160"/>
      <c r="P33" s="162">
        <v>0</v>
      </c>
      <c r="Q33" s="157"/>
      <c r="R33" s="219">
        <f>+'SCI (9ด)'!C17</f>
        <v>-186701</v>
      </c>
      <c r="S33" s="157"/>
      <c r="T33" s="162">
        <v>0</v>
      </c>
      <c r="U33" s="157"/>
      <c r="V33" s="219">
        <f>+'SCI (9ด)'!G17</f>
        <v>-186701</v>
      </c>
      <c r="W33" s="160"/>
      <c r="X33" s="160">
        <f>SUM(D33:L33,V33)</f>
        <v>20083278</v>
      </c>
      <c r="Y33" s="160"/>
      <c r="Z33" s="219">
        <f>+'SCI (9ด)'!C22</f>
        <v>2276</v>
      </c>
      <c r="AA33" s="160"/>
      <c r="AB33" s="219">
        <f>+X33+Z33</f>
        <v>20085554</v>
      </c>
    </row>
    <row r="34" spans="1:30" s="156" customFormat="1" ht="20.25" customHeight="1">
      <c r="A34" s="151" t="s">
        <v>183</v>
      </c>
      <c r="B34" s="147"/>
      <c r="C34" s="147"/>
      <c r="D34" s="163">
        <f>D33</f>
        <v>0</v>
      </c>
      <c r="E34" s="164"/>
      <c r="F34" s="163">
        <f>F33</f>
        <v>0</v>
      </c>
      <c r="G34" s="176"/>
      <c r="H34" s="313">
        <f>H33</f>
        <v>0</v>
      </c>
      <c r="I34" s="166"/>
      <c r="J34" s="313">
        <f>J33</f>
        <v>0</v>
      </c>
      <c r="K34" s="164"/>
      <c r="L34" s="192">
        <f>L33</f>
        <v>20269979</v>
      </c>
      <c r="M34" s="164"/>
      <c r="N34" s="162">
        <f>N33</f>
        <v>0</v>
      </c>
      <c r="O34" s="160"/>
      <c r="P34" s="162">
        <f>P33</f>
        <v>0</v>
      </c>
      <c r="Q34" s="157"/>
      <c r="R34" s="192">
        <f>R33</f>
        <v>-186701</v>
      </c>
      <c r="S34" s="157"/>
      <c r="T34" s="162">
        <f>T33</f>
        <v>0</v>
      </c>
      <c r="U34" s="157"/>
      <c r="V34" s="192">
        <f>V33</f>
        <v>-186701</v>
      </c>
      <c r="W34" s="164"/>
      <c r="X34" s="192">
        <f>SUM(X32:X33)</f>
        <v>20083278</v>
      </c>
      <c r="Y34" s="164"/>
      <c r="Z34" s="192">
        <f>Z33</f>
        <v>2276</v>
      </c>
      <c r="AA34" s="164"/>
      <c r="AB34" s="192">
        <f>AB33</f>
        <v>20085554</v>
      </c>
    </row>
    <row r="35" spans="1:30" s="156" customFormat="1" ht="20.25" customHeight="1" thickBot="1">
      <c r="A35" s="151" t="s">
        <v>193</v>
      </c>
      <c r="B35" s="147"/>
      <c r="C35" s="147"/>
      <c r="D35" s="170">
        <f>D16+D29+D34</f>
        <v>2973554</v>
      </c>
      <c r="E35" s="166"/>
      <c r="F35" s="170">
        <f>F16+F29+F34</f>
        <v>22446531</v>
      </c>
      <c r="G35" s="166"/>
      <c r="H35" s="170">
        <f>H16+H29+H34</f>
        <v>-669657</v>
      </c>
      <c r="I35" s="166"/>
      <c r="J35" s="170">
        <f>J16+J29+J34</f>
        <v>500000</v>
      </c>
      <c r="K35" s="166"/>
      <c r="L35" s="170">
        <f>L16+L29+L34</f>
        <v>43807890</v>
      </c>
      <c r="M35" s="166"/>
      <c r="N35" s="170">
        <f>N16+N29+N34</f>
        <v>143313</v>
      </c>
      <c r="O35" s="166"/>
      <c r="P35" s="170">
        <f>P16+P29+P34</f>
        <v>161187</v>
      </c>
      <c r="Q35" s="166"/>
      <c r="R35" s="170">
        <f>R16+R29+R34</f>
        <v>-908583</v>
      </c>
      <c r="S35" s="166"/>
      <c r="T35" s="170">
        <f>T16+T29+T34</f>
        <v>45457</v>
      </c>
      <c r="U35" s="166"/>
      <c r="V35" s="170">
        <f>V16+V29+V34</f>
        <v>-558626</v>
      </c>
      <c r="W35" s="166"/>
      <c r="X35" s="170">
        <f>X16+X29+X34</f>
        <v>68499692</v>
      </c>
      <c r="Y35" s="166"/>
      <c r="Z35" s="170">
        <f>Z16+Z29+Z34</f>
        <v>126878</v>
      </c>
      <c r="AA35" s="166"/>
      <c r="AB35" s="170">
        <f>AB16+AB29+AB34</f>
        <v>68626570</v>
      </c>
      <c r="AC35" s="171"/>
      <c r="AD35" s="171"/>
    </row>
    <row r="36" spans="1:30" s="156" customFormat="1" ht="20.25" customHeight="1" thickTop="1">
      <c r="A36" s="151"/>
      <c r="B36" s="147"/>
      <c r="C36" s="147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221"/>
      <c r="AC36" s="171"/>
      <c r="AD36" s="171"/>
    </row>
    <row r="37" spans="1:30" s="156" customFormat="1" ht="20.25" customHeight="1">
      <c r="A37" s="126" t="s">
        <v>41</v>
      </c>
      <c r="B37" s="147"/>
      <c r="C37" s="147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71"/>
      <c r="AD37" s="171"/>
    </row>
    <row r="38" spans="1:30" ht="20.25" customHeight="1">
      <c r="B38" s="173"/>
      <c r="C38" s="173"/>
      <c r="D38" s="211"/>
      <c r="E38" s="211"/>
      <c r="F38" s="211"/>
      <c r="G38" s="211"/>
      <c r="H38" s="211"/>
      <c r="I38" s="211"/>
      <c r="J38" s="211"/>
      <c r="K38" s="211"/>
      <c r="L38" s="174"/>
      <c r="M38" s="211"/>
      <c r="N38" s="212"/>
      <c r="O38" s="212"/>
      <c r="P38" s="212"/>
      <c r="Q38" s="212"/>
      <c r="S38" s="212"/>
      <c r="T38" s="240"/>
      <c r="U38" s="212"/>
      <c r="V38" s="212"/>
      <c r="W38" s="211"/>
      <c r="X38" s="212"/>
      <c r="Y38" s="212"/>
      <c r="Z38" s="212"/>
      <c r="AA38" s="212"/>
      <c r="AB38" s="212"/>
    </row>
    <row r="39" spans="1:30" ht="20.25" customHeight="1">
      <c r="D39" s="211"/>
      <c r="E39" s="211"/>
      <c r="F39" s="211"/>
      <c r="G39" s="211"/>
      <c r="H39" s="211"/>
      <c r="I39" s="211"/>
      <c r="J39" s="211"/>
      <c r="K39" s="211"/>
      <c r="L39" s="174"/>
      <c r="M39" s="211"/>
      <c r="N39" s="212"/>
      <c r="O39" s="212"/>
      <c r="P39" s="212"/>
      <c r="Q39" s="212"/>
      <c r="R39" s="212"/>
      <c r="S39" s="212"/>
      <c r="T39" s="240"/>
      <c r="U39" s="212"/>
      <c r="V39" s="212"/>
      <c r="W39" s="211"/>
      <c r="X39" s="212"/>
      <c r="Y39" s="212"/>
      <c r="Z39" s="212"/>
      <c r="AA39" s="212"/>
      <c r="AB39" s="212"/>
    </row>
    <row r="40" spans="1:30" ht="20.25" customHeight="1">
      <c r="D40" s="211"/>
      <c r="E40" s="211"/>
      <c r="F40" s="211"/>
      <c r="G40" s="211"/>
      <c r="H40" s="211"/>
      <c r="I40" s="211"/>
      <c r="J40" s="211"/>
      <c r="K40" s="211"/>
      <c r="L40" s="174"/>
      <c r="M40" s="211"/>
      <c r="N40" s="212"/>
      <c r="O40" s="212"/>
      <c r="P40" s="212"/>
      <c r="Q40" s="212"/>
      <c r="R40" s="212"/>
      <c r="S40" s="212"/>
      <c r="T40" s="240"/>
      <c r="U40" s="212"/>
      <c r="V40" s="212"/>
      <c r="W40" s="211"/>
      <c r="X40" s="212"/>
      <c r="Y40" s="212"/>
      <c r="Z40" s="212"/>
      <c r="AA40" s="212"/>
      <c r="AB40" s="212"/>
    </row>
    <row r="41" spans="1:30" ht="20.25" customHeight="1">
      <c r="R41" s="212"/>
      <c r="T41" s="240"/>
    </row>
    <row r="42" spans="1:30">
      <c r="R42" s="212"/>
    </row>
    <row r="43" spans="1:30" ht="20.25" customHeight="1"/>
    <row r="44" spans="1:30" ht="20.25" customHeight="1"/>
    <row r="45" spans="1:30" ht="20.25" customHeight="1"/>
    <row r="46" spans="1:30" ht="20.25" customHeight="1"/>
    <row r="62" spans="6:10">
      <c r="F62" s="127"/>
      <c r="J62" s="307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6" right="0.3" top="1" bottom="0.75" header="0.3" footer="0.3"/>
  <pageSetup paperSize="9" scale="70" orientation="landscape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76"/>
  <sheetViews>
    <sheetView topLeftCell="A7" zoomScale="80" zoomScaleNormal="80" zoomScaleSheetLayoutView="67" workbookViewId="0">
      <selection activeCell="D15" sqref="D15"/>
    </sheetView>
  </sheetViews>
  <sheetFormatPr defaultColWidth="10.59765625" defaultRowHeight="24" customHeight="1"/>
  <cols>
    <col min="1" max="1" width="56.59765625" style="126" customWidth="1"/>
    <col min="2" max="2" width="9.09765625" style="135" customWidth="1"/>
    <col min="3" max="3" width="2.69921875" style="135" customWidth="1"/>
    <col min="4" max="4" width="12.3984375" style="129" customWidth="1"/>
    <col min="5" max="5" width="2.69921875" style="129" customWidth="1"/>
    <col min="6" max="6" width="12.3984375" style="129" customWidth="1"/>
    <col min="7" max="7" width="2.69921875" style="129" customWidth="1"/>
    <col min="8" max="8" width="12.3984375" style="129" customWidth="1"/>
    <col min="9" max="9" width="2.69921875" style="129" customWidth="1"/>
    <col min="10" max="10" width="12.3984375" style="127" customWidth="1"/>
    <col min="11" max="11" width="2.69921875" style="127" customWidth="1"/>
    <col min="12" max="12" width="12.3984375" style="127" customWidth="1"/>
    <col min="13" max="13" width="2.69921875" style="127" customWidth="1"/>
    <col min="14" max="14" width="12.3984375" style="127" customWidth="1"/>
    <col min="15" max="15" width="2.69921875" style="127" customWidth="1"/>
    <col min="16" max="16" width="12.3984375" style="127" customWidth="1"/>
    <col min="17" max="17" width="2.69921875" style="127" customWidth="1"/>
    <col min="18" max="18" width="12.3984375" style="127" customWidth="1"/>
    <col min="19" max="19" width="1" style="126" customWidth="1"/>
    <col min="20" max="16384" width="10.59765625" style="126"/>
  </cols>
  <sheetData>
    <row r="1" spans="1:36" s="131" customFormat="1" ht="24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</row>
    <row r="2" spans="1:36" s="131" customFormat="1" ht="24" customHeight="1">
      <c r="A2" s="323" t="s">
        <v>142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</row>
    <row r="3" spans="1:36" s="131" customFormat="1" ht="24" customHeight="1">
      <c r="A3" s="323" t="s">
        <v>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</row>
    <row r="4" spans="1:36" s="131" customFormat="1" ht="24" customHeight="1">
      <c r="A4" s="323" t="str">
        <f>'SCE รวม (PY)'!A4:X4</f>
        <v>สำหรับงวดเก้าเดือนสิ้นสุดวันที่ 30 กันยายน 2563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</row>
    <row r="5" spans="1:36" s="132" customFormat="1" ht="24" customHeight="1">
      <c r="A5" s="323" t="s">
        <v>12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</row>
    <row r="6" spans="1:36" ht="24" customHeight="1">
      <c r="A6" s="324" t="s">
        <v>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</row>
    <row r="7" spans="1:36" ht="9" customHeight="1"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</row>
    <row r="8" spans="1:36" s="104" customFormat="1" ht="21.65" customHeight="1">
      <c r="B8" s="114"/>
      <c r="C8" s="114"/>
      <c r="D8" s="122"/>
      <c r="E8" s="122"/>
      <c r="F8" s="122"/>
      <c r="G8" s="122"/>
      <c r="H8" s="326" t="s">
        <v>84</v>
      </c>
      <c r="I8" s="326"/>
      <c r="J8" s="326"/>
      <c r="K8" s="122"/>
      <c r="L8" s="326" t="s">
        <v>88</v>
      </c>
      <c r="M8" s="326"/>
      <c r="N8" s="326"/>
      <c r="O8" s="326"/>
      <c r="P8" s="326"/>
      <c r="Q8" s="122"/>
      <c r="R8" s="122"/>
    </row>
    <row r="9" spans="1:36" s="104" customFormat="1" ht="21.65" customHeight="1">
      <c r="B9" s="114"/>
      <c r="C9" s="114"/>
      <c r="D9" s="122"/>
      <c r="E9" s="122"/>
      <c r="F9" s="122"/>
      <c r="G9" s="122"/>
      <c r="H9" s="122"/>
      <c r="I9" s="122"/>
      <c r="J9" s="125"/>
      <c r="K9" s="122"/>
      <c r="L9" s="122" t="s">
        <v>145</v>
      </c>
      <c r="M9" s="122"/>
      <c r="N9" s="122" t="s">
        <v>149</v>
      </c>
      <c r="O9" s="122"/>
      <c r="P9" s="122" t="s">
        <v>150</v>
      </c>
      <c r="Q9" s="122"/>
      <c r="R9" s="122"/>
    </row>
    <row r="10" spans="1:36" s="104" customFormat="1" ht="21.65" customHeight="1">
      <c r="B10" s="114"/>
      <c r="C10" s="114"/>
      <c r="D10" s="122" t="s">
        <v>153</v>
      </c>
      <c r="E10" s="122"/>
      <c r="F10" s="122" t="s">
        <v>154</v>
      </c>
      <c r="G10" s="122"/>
      <c r="H10" s="122" t="s">
        <v>156</v>
      </c>
      <c r="I10" s="122"/>
      <c r="J10" s="122" t="s">
        <v>157</v>
      </c>
      <c r="K10" s="122"/>
      <c r="L10" s="122" t="s">
        <v>148</v>
      </c>
      <c r="M10" s="122"/>
      <c r="N10" s="122" t="s">
        <v>159</v>
      </c>
      <c r="O10" s="122"/>
      <c r="P10" s="122" t="s">
        <v>160</v>
      </c>
      <c r="Q10" s="122"/>
      <c r="R10" s="122" t="s">
        <v>151</v>
      </c>
    </row>
    <row r="11" spans="1:36" s="104" customFormat="1" ht="21.65" customHeight="1">
      <c r="B11" s="124" t="s">
        <v>4</v>
      </c>
      <c r="C11" s="124"/>
      <c r="D11" s="303" t="s">
        <v>163</v>
      </c>
      <c r="E11" s="122"/>
      <c r="F11" s="303" t="s">
        <v>164</v>
      </c>
      <c r="G11" s="122"/>
      <c r="H11" s="303" t="s">
        <v>166</v>
      </c>
      <c r="I11" s="122"/>
      <c r="J11" s="303" t="s">
        <v>167</v>
      </c>
      <c r="K11" s="122"/>
      <c r="L11" s="303" t="s">
        <v>194</v>
      </c>
      <c r="M11" s="122"/>
      <c r="N11" s="303" t="s">
        <v>169</v>
      </c>
      <c r="O11" s="122"/>
      <c r="P11" s="303" t="s">
        <v>161</v>
      </c>
      <c r="Q11" s="122"/>
      <c r="R11" s="303" t="s">
        <v>161</v>
      </c>
    </row>
    <row r="12" spans="1:36" s="104" customFormat="1" ht="21.75" customHeight="1">
      <c r="A12" s="105" t="s">
        <v>172</v>
      </c>
      <c r="D12" s="227">
        <v>2973095</v>
      </c>
      <c r="E12" s="253"/>
      <c r="F12" s="227">
        <v>22372276</v>
      </c>
      <c r="G12" s="253"/>
      <c r="H12" s="227">
        <v>500000</v>
      </c>
      <c r="I12" s="254"/>
      <c r="J12" s="227">
        <v>33361025</v>
      </c>
      <c r="K12" s="255"/>
      <c r="L12" s="227">
        <v>177829</v>
      </c>
      <c r="M12" s="254"/>
      <c r="N12" s="227">
        <v>161187</v>
      </c>
      <c r="O12" s="227"/>
      <c r="P12" s="227">
        <f>SUM(L12:N12)</f>
        <v>339016</v>
      </c>
      <c r="Q12" s="254"/>
      <c r="R12" s="227">
        <f>SUM(D12:J12,P12)</f>
        <v>59545412</v>
      </c>
    </row>
    <row r="13" spans="1:36" s="104" customFormat="1" ht="7.4" customHeight="1">
      <c r="A13" s="105"/>
      <c r="D13" s="227"/>
      <c r="E13" s="253"/>
      <c r="F13" s="227"/>
      <c r="G13" s="253"/>
      <c r="H13" s="227"/>
      <c r="I13" s="254"/>
      <c r="J13" s="227"/>
      <c r="K13" s="255"/>
      <c r="L13" s="227"/>
      <c r="M13" s="254"/>
      <c r="N13" s="227"/>
      <c r="O13" s="227"/>
      <c r="P13" s="227"/>
      <c r="Q13" s="254"/>
      <c r="R13" s="227"/>
    </row>
    <row r="14" spans="1:36" s="104" customFormat="1" ht="21.75" customHeight="1">
      <c r="A14" s="105" t="s">
        <v>173</v>
      </c>
      <c r="B14" s="110"/>
      <c r="C14" s="110"/>
      <c r="D14" s="227"/>
      <c r="E14" s="227"/>
      <c r="F14" s="227"/>
      <c r="G14" s="227"/>
      <c r="H14" s="227"/>
      <c r="I14" s="256"/>
      <c r="J14" s="227"/>
      <c r="K14" s="255"/>
      <c r="L14" s="227"/>
      <c r="M14" s="256"/>
      <c r="N14" s="256"/>
      <c r="O14" s="256"/>
      <c r="P14" s="256"/>
      <c r="Q14" s="256"/>
      <c r="R14" s="227"/>
    </row>
    <row r="15" spans="1:36" s="104" customFormat="1" ht="21.75" customHeight="1">
      <c r="A15" s="104" t="s">
        <v>175</v>
      </c>
      <c r="B15" s="114">
        <v>13</v>
      </c>
      <c r="C15" s="110"/>
      <c r="D15" s="227">
        <v>83</v>
      </c>
      <c r="E15" s="227"/>
      <c r="F15" s="275">
        <v>13794</v>
      </c>
      <c r="G15" s="275"/>
      <c r="H15" s="275">
        <v>0</v>
      </c>
      <c r="I15" s="276"/>
      <c r="J15" s="275">
        <v>0</v>
      </c>
      <c r="K15" s="276"/>
      <c r="L15" s="275">
        <v>-13877</v>
      </c>
      <c r="M15" s="275"/>
      <c r="N15" s="275">
        <v>0</v>
      </c>
      <c r="O15" s="275"/>
      <c r="P15" s="277">
        <f>SUM(L15:N15)</f>
        <v>-13877</v>
      </c>
      <c r="Q15" s="275"/>
      <c r="R15" s="227">
        <f>SUM(D15:J15,P15)</f>
        <v>0</v>
      </c>
    </row>
    <row r="16" spans="1:36" s="104" customFormat="1" ht="21.75" customHeight="1">
      <c r="A16" s="104" t="s">
        <v>176</v>
      </c>
      <c r="B16" s="114">
        <v>13</v>
      </c>
      <c r="C16" s="114"/>
      <c r="D16" s="253">
        <v>0</v>
      </c>
      <c r="E16" s="253"/>
      <c r="F16" s="253">
        <v>0</v>
      </c>
      <c r="G16" s="253"/>
      <c r="H16" s="227">
        <v>0</v>
      </c>
      <c r="I16" s="254"/>
      <c r="J16" s="253">
        <v>0</v>
      </c>
      <c r="K16" s="255"/>
      <c r="L16" s="277">
        <v>19728</v>
      </c>
      <c r="M16" s="254"/>
      <c r="N16" s="253">
        <v>0</v>
      </c>
      <c r="O16" s="253"/>
      <c r="P16" s="277">
        <f>SUM(L16:N16)</f>
        <v>19728</v>
      </c>
      <c r="Q16" s="254"/>
      <c r="R16" s="227">
        <f>SUM(D16:J16,P16)</f>
        <v>19728</v>
      </c>
    </row>
    <row r="17" spans="1:20" s="257" customFormat="1" ht="21.75" customHeight="1">
      <c r="A17" s="104" t="s">
        <v>177</v>
      </c>
      <c r="B17" s="114">
        <v>17</v>
      </c>
      <c r="C17" s="114"/>
      <c r="D17" s="253">
        <v>0</v>
      </c>
      <c r="E17" s="253"/>
      <c r="F17" s="253">
        <v>0</v>
      </c>
      <c r="G17" s="227"/>
      <c r="H17" s="282">
        <f>SUM(H14:H16)</f>
        <v>0</v>
      </c>
      <c r="I17" s="227"/>
      <c r="J17" s="253">
        <v>-21048760</v>
      </c>
      <c r="K17" s="255"/>
      <c r="L17" s="253">
        <v>0</v>
      </c>
      <c r="M17" s="253"/>
      <c r="N17" s="253">
        <v>0</v>
      </c>
      <c r="O17" s="253"/>
      <c r="P17" s="277">
        <f>SUM(L17:N17)</f>
        <v>0</v>
      </c>
      <c r="Q17" s="253"/>
      <c r="R17" s="227">
        <f>SUM(D17:J17,P17)</f>
        <v>-21048760</v>
      </c>
      <c r="T17" s="104"/>
    </row>
    <row r="18" spans="1:20" s="104" customFormat="1" ht="21.75" customHeight="1">
      <c r="A18" s="105" t="s">
        <v>181</v>
      </c>
      <c r="B18" s="110"/>
      <c r="C18" s="110"/>
      <c r="D18" s="216">
        <f>SUM(D15:D17)</f>
        <v>83</v>
      </c>
      <c r="E18" s="254"/>
      <c r="F18" s="216">
        <f>SUM(F15:F17)</f>
        <v>13794</v>
      </c>
      <c r="G18" s="227"/>
      <c r="H18" s="216">
        <f>SUM(H15:H17)</f>
        <v>0</v>
      </c>
      <c r="I18" s="254"/>
      <c r="J18" s="216">
        <f>SUM(J15:J17)</f>
        <v>-21048760</v>
      </c>
      <c r="K18" s="255"/>
      <c r="L18" s="216">
        <f>SUM(L15:L17)</f>
        <v>5851</v>
      </c>
      <c r="M18" s="254"/>
      <c r="N18" s="216">
        <f>SUM(N15:N17)</f>
        <v>0</v>
      </c>
      <c r="O18" s="227"/>
      <c r="P18" s="216">
        <f>SUM(P15:P17)</f>
        <v>5851</v>
      </c>
      <c r="Q18" s="254"/>
      <c r="R18" s="216">
        <f>SUM(R15:R17)</f>
        <v>-21029032</v>
      </c>
    </row>
    <row r="19" spans="1:20" s="104" customFormat="1" ht="21.75" customHeight="1">
      <c r="A19" s="258"/>
      <c r="B19" s="259"/>
      <c r="C19" s="259"/>
      <c r="D19" s="278"/>
      <c r="E19" s="278"/>
      <c r="F19" s="278"/>
      <c r="G19" s="278"/>
      <c r="H19" s="314"/>
      <c r="I19" s="278"/>
      <c r="J19" s="279"/>
      <c r="K19" s="255"/>
      <c r="L19" s="278"/>
      <c r="M19" s="278"/>
      <c r="N19" s="278"/>
      <c r="O19" s="278"/>
      <c r="P19" s="278"/>
      <c r="Q19" s="278"/>
      <c r="R19" s="280"/>
    </row>
    <row r="20" spans="1:20" s="104" customFormat="1" ht="21.75" customHeight="1">
      <c r="A20" s="105" t="s">
        <v>182</v>
      </c>
      <c r="B20" s="110"/>
      <c r="C20" s="110"/>
      <c r="D20" s="238"/>
      <c r="E20" s="253"/>
      <c r="F20" s="238"/>
      <c r="G20" s="238"/>
      <c r="H20" s="227"/>
      <c r="I20" s="227"/>
      <c r="J20" s="281"/>
      <c r="K20" s="238"/>
      <c r="L20" s="238"/>
      <c r="M20" s="253"/>
      <c r="N20" s="238"/>
      <c r="O20" s="238"/>
      <c r="P20" s="253"/>
      <c r="Q20" s="253"/>
      <c r="R20" s="238"/>
    </row>
    <row r="21" spans="1:20" s="104" customFormat="1" ht="21.75" customHeight="1">
      <c r="A21" s="104" t="s">
        <v>119</v>
      </c>
      <c r="B21" s="114"/>
      <c r="C21" s="114"/>
      <c r="D21" s="238">
        <v>0</v>
      </c>
      <c r="E21" s="238"/>
      <c r="F21" s="238">
        <v>0</v>
      </c>
      <c r="G21" s="281"/>
      <c r="H21" s="282">
        <v>0</v>
      </c>
      <c r="I21" s="227"/>
      <c r="J21" s="282">
        <v>24124633</v>
      </c>
      <c r="K21" s="227"/>
      <c r="L21" s="239">
        <v>0</v>
      </c>
      <c r="M21" s="227"/>
      <c r="N21" s="239">
        <v>0</v>
      </c>
      <c r="O21" s="281"/>
      <c r="P21" s="283">
        <f>SUM(L21:N21)</f>
        <v>0</v>
      </c>
      <c r="Q21" s="227"/>
      <c r="R21" s="282">
        <f>SUM(D21:J21,P21)</f>
        <v>24124633</v>
      </c>
    </row>
    <row r="22" spans="1:20" ht="21.75" customHeight="1">
      <c r="A22" s="105" t="s">
        <v>183</v>
      </c>
      <c r="B22" s="110"/>
      <c r="C22" s="110"/>
      <c r="D22" s="284">
        <f>D21</f>
        <v>0</v>
      </c>
      <c r="E22" s="238"/>
      <c r="F22" s="284">
        <f>F21</f>
        <v>0</v>
      </c>
      <c r="G22" s="281"/>
      <c r="H22" s="284">
        <f>H21</f>
        <v>0</v>
      </c>
      <c r="I22" s="253"/>
      <c r="J22" s="253">
        <f>J21</f>
        <v>24124633</v>
      </c>
      <c r="K22" s="281"/>
      <c r="L22" s="238">
        <f>L21</f>
        <v>0</v>
      </c>
      <c r="M22" s="227"/>
      <c r="N22" s="238">
        <f>N21</f>
        <v>0</v>
      </c>
      <c r="O22" s="238"/>
      <c r="P22" s="253">
        <f>P21</f>
        <v>0</v>
      </c>
      <c r="Q22" s="253"/>
      <c r="R22" s="253">
        <f>R21</f>
        <v>24124633</v>
      </c>
    </row>
    <row r="23" spans="1:20" ht="21.75" customHeight="1" thickBot="1">
      <c r="A23" s="105" t="s">
        <v>184</v>
      </c>
      <c r="B23" s="110"/>
      <c r="C23" s="110"/>
      <c r="D23" s="285">
        <f>D12+D18+D22</f>
        <v>2973178</v>
      </c>
      <c r="E23" s="227"/>
      <c r="F23" s="285">
        <f>F12+F18+F22</f>
        <v>22386070</v>
      </c>
      <c r="G23" s="227"/>
      <c r="H23" s="285">
        <f>H12+H18+H22</f>
        <v>500000</v>
      </c>
      <c r="I23" s="253"/>
      <c r="J23" s="285">
        <f>J12+J18+J22</f>
        <v>36436898</v>
      </c>
      <c r="K23" s="227"/>
      <c r="L23" s="285">
        <f>L12+L18+L22</f>
        <v>183680</v>
      </c>
      <c r="M23" s="253"/>
      <c r="N23" s="285">
        <f>N12+N18+N22</f>
        <v>161187</v>
      </c>
      <c r="O23" s="227"/>
      <c r="P23" s="285">
        <f>P12+P18+P22</f>
        <v>344867</v>
      </c>
      <c r="Q23" s="253"/>
      <c r="R23" s="285">
        <f>R12+R18+R22</f>
        <v>62641013</v>
      </c>
    </row>
    <row r="24" spans="1:20" ht="21.75" customHeight="1" thickTop="1">
      <c r="A24" s="128"/>
      <c r="B24" s="136"/>
      <c r="C24" s="136"/>
      <c r="D24" s="134"/>
      <c r="E24" s="134"/>
      <c r="F24" s="134"/>
      <c r="G24" s="134"/>
      <c r="H24" s="134"/>
      <c r="I24" s="133"/>
      <c r="J24" s="134"/>
      <c r="K24" s="134"/>
      <c r="L24" s="134"/>
      <c r="M24" s="133"/>
      <c r="N24" s="133"/>
      <c r="O24" s="133"/>
      <c r="P24" s="133"/>
      <c r="Q24" s="133"/>
      <c r="R24" s="260"/>
    </row>
    <row r="25" spans="1:20" ht="21.65" customHeight="1">
      <c r="A25" s="128"/>
      <c r="B25" s="136"/>
      <c r="C25" s="136"/>
      <c r="D25" s="134"/>
      <c r="E25" s="134"/>
      <c r="F25" s="134"/>
      <c r="G25" s="134"/>
      <c r="H25" s="134"/>
      <c r="I25" s="134"/>
      <c r="J25" s="134"/>
      <c r="K25" s="134"/>
      <c r="L25" s="134"/>
      <c r="M25" s="133"/>
      <c r="N25" s="133"/>
      <c r="O25" s="133"/>
      <c r="P25" s="133"/>
      <c r="Q25" s="133"/>
      <c r="R25" s="260"/>
    </row>
    <row r="26" spans="1:20" ht="24" customHeight="1">
      <c r="F26" s="227"/>
      <c r="H26" s="227"/>
    </row>
    <row r="27" spans="1:20" ht="24" customHeight="1">
      <c r="D27" s="227"/>
      <c r="F27" s="227"/>
    </row>
    <row r="28" spans="1:20" ht="24" customHeight="1">
      <c r="H28" s="227"/>
    </row>
    <row r="29" spans="1:20" ht="24" customHeight="1">
      <c r="H29" s="227"/>
    </row>
    <row r="32" spans="1:20" ht="24" customHeight="1">
      <c r="H32" s="227"/>
    </row>
    <row r="34" spans="8:10" ht="24" customHeight="1">
      <c r="H34" s="227"/>
      <c r="J34" s="227"/>
    </row>
    <row r="59" spans="6:10" ht="24" customHeight="1">
      <c r="H59" s="127"/>
    </row>
    <row r="60" spans="6:10" ht="24" customHeight="1">
      <c r="H60" s="127"/>
    </row>
    <row r="62" spans="6:10" ht="24" customHeight="1">
      <c r="H62" s="127"/>
    </row>
    <row r="63" spans="6:10" ht="24" customHeight="1">
      <c r="F63" s="127"/>
      <c r="J63" s="307"/>
    </row>
    <row r="66" spans="8:8" ht="24" customHeight="1">
      <c r="H66" s="127"/>
    </row>
    <row r="71" spans="8:8" ht="24" customHeight="1">
      <c r="H71" s="127"/>
    </row>
    <row r="74" spans="8:8" ht="24" customHeight="1">
      <c r="H74" s="127"/>
    </row>
    <row r="75" spans="8:8" ht="24" customHeight="1">
      <c r="H75" s="127"/>
    </row>
    <row r="76" spans="8:8" ht="24" customHeight="1">
      <c r="H76" s="127"/>
    </row>
  </sheetData>
  <mergeCells count="9">
    <mergeCell ref="D7:R7"/>
    <mergeCell ref="H8:J8"/>
    <mergeCell ref="L8:P8"/>
    <mergeCell ref="A1:R1"/>
    <mergeCell ref="A2:R2"/>
    <mergeCell ref="A3:R3"/>
    <mergeCell ref="A4:R4"/>
    <mergeCell ref="A5:R5"/>
    <mergeCell ref="A6:R6"/>
  </mergeCells>
  <pageMargins left="0.8" right="0.5" top="1" bottom="0.5" header="0.5" footer="0.3"/>
  <pageSetup paperSize="9" scale="80" firstPageNumber="13" orientation="landscape" r:id="rId1"/>
  <headerFooter alignWithMargins="0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76"/>
  <sheetViews>
    <sheetView topLeftCell="A28" zoomScale="90" zoomScaleNormal="90" zoomScaleSheetLayoutView="71" workbookViewId="0">
      <selection activeCell="A24" sqref="A24"/>
    </sheetView>
  </sheetViews>
  <sheetFormatPr defaultColWidth="10.59765625" defaultRowHeight="20"/>
  <cols>
    <col min="1" max="1" width="46.3984375" style="126" customWidth="1"/>
    <col min="2" max="2" width="7.69921875" style="135" bestFit="1" customWidth="1"/>
    <col min="3" max="3" width="1.3984375" style="135" customWidth="1"/>
    <col min="4" max="4" width="14.09765625" style="129" customWidth="1"/>
    <col min="5" max="5" width="1.3984375" style="129" customWidth="1"/>
    <col min="6" max="6" width="14.09765625" style="129" customWidth="1"/>
    <col min="7" max="7" width="1.3984375" style="129" customWidth="1"/>
    <col min="8" max="8" width="14.09765625" style="129" customWidth="1"/>
    <col min="9" max="9" width="1.3984375" style="129" customWidth="1"/>
    <col min="10" max="10" width="14.09765625" style="127" customWidth="1"/>
    <col min="11" max="11" width="1.3984375" style="127" customWidth="1"/>
    <col min="12" max="12" width="14.09765625" style="127" customWidth="1"/>
    <col min="13" max="13" width="1.3984375" style="127" customWidth="1"/>
    <col min="14" max="14" width="14.09765625" style="127" customWidth="1"/>
    <col min="15" max="15" width="1.3984375" style="127" customWidth="1"/>
    <col min="16" max="16" width="14.09765625" style="127" customWidth="1"/>
    <col min="17" max="17" width="1.3984375" style="127" customWidth="1"/>
    <col min="18" max="18" width="14.09765625" style="127" customWidth="1"/>
    <col min="19" max="19" width="1.3984375" style="127" customWidth="1"/>
    <col min="20" max="20" width="14.09765625" style="127" customWidth="1"/>
    <col min="21" max="21" width="1.3984375" style="127" customWidth="1"/>
    <col min="22" max="22" width="14.09765625" style="127" customWidth="1"/>
    <col min="23" max="23" width="1" style="126" customWidth="1"/>
    <col min="24" max="16384" width="10.59765625" style="126"/>
  </cols>
  <sheetData>
    <row r="1" spans="1:40" s="131" customFormat="1" ht="24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</row>
    <row r="2" spans="1:40" s="131" customFormat="1" ht="24" customHeight="1">
      <c r="A2" s="327" t="s">
        <v>195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</row>
    <row r="3" spans="1:40" s="131" customFormat="1" ht="24" customHeight="1">
      <c r="A3" s="323" t="s">
        <v>6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</row>
    <row r="4" spans="1:40" s="131" customFormat="1" ht="24" customHeight="1">
      <c r="A4" s="323" t="str">
        <f>'SCE เฉพาะกิจการ (PY)'!A4</f>
        <v>สำหรับงวดเก้าเดือนสิ้นสุดวันที่ 30 กันยายน 2563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130"/>
      <c r="X4" s="130"/>
      <c r="Y4" s="235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</row>
    <row r="5" spans="1:40" s="132" customFormat="1" ht="24" customHeight="1">
      <c r="A5" s="323" t="s">
        <v>12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</row>
    <row r="6" spans="1:40" ht="24" customHeight="1">
      <c r="A6" s="324" t="s">
        <v>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</row>
    <row r="7" spans="1:40" ht="9" customHeight="1"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</row>
    <row r="8" spans="1:40" s="104" customFormat="1" ht="21.65" customHeight="1">
      <c r="B8" s="114"/>
      <c r="C8" s="114"/>
      <c r="D8" s="122"/>
      <c r="E8" s="122"/>
      <c r="F8" s="122"/>
      <c r="G8" s="122"/>
      <c r="H8" s="326" t="s">
        <v>84</v>
      </c>
      <c r="I8" s="326"/>
      <c r="J8" s="326"/>
      <c r="K8" s="122"/>
      <c r="L8" s="326" t="s">
        <v>88</v>
      </c>
      <c r="M8" s="326"/>
      <c r="N8" s="326"/>
      <c r="O8" s="326"/>
      <c r="P8" s="326"/>
      <c r="Q8" s="326"/>
      <c r="R8" s="326"/>
      <c r="S8" s="326"/>
      <c r="T8" s="326"/>
      <c r="U8" s="122"/>
      <c r="V8" s="122"/>
    </row>
    <row r="9" spans="1:40" s="104" customFormat="1" ht="21.65" customHeight="1">
      <c r="B9" s="114"/>
      <c r="C9" s="114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 t="s">
        <v>196</v>
      </c>
      <c r="S9" s="122"/>
      <c r="T9" s="122"/>
      <c r="U9" s="122"/>
      <c r="V9" s="122"/>
    </row>
    <row r="10" spans="1:40" s="104" customFormat="1" ht="21.65" customHeight="1">
      <c r="B10" s="114"/>
      <c r="C10" s="114"/>
      <c r="D10" s="122"/>
      <c r="E10" s="122"/>
      <c r="F10" s="122"/>
      <c r="G10" s="122"/>
      <c r="H10" s="122"/>
      <c r="I10" s="122"/>
      <c r="J10" s="125"/>
      <c r="K10" s="122"/>
      <c r="L10" s="122" t="s">
        <v>145</v>
      </c>
      <c r="M10" s="122"/>
      <c r="N10" s="122" t="s">
        <v>149</v>
      </c>
      <c r="O10" s="122"/>
      <c r="P10" s="122" t="s">
        <v>186</v>
      </c>
      <c r="Q10" s="122"/>
      <c r="R10" s="122" t="s">
        <v>197</v>
      </c>
      <c r="S10" s="122"/>
      <c r="T10" s="122" t="s">
        <v>150</v>
      </c>
      <c r="U10" s="122"/>
      <c r="V10" s="122"/>
    </row>
    <row r="11" spans="1:40" s="104" customFormat="1" ht="21.65" customHeight="1">
      <c r="B11" s="114"/>
      <c r="C11" s="114"/>
      <c r="D11" s="122" t="s">
        <v>153</v>
      </c>
      <c r="E11" s="122"/>
      <c r="F11" s="122" t="s">
        <v>154</v>
      </c>
      <c r="G11" s="122"/>
      <c r="H11" s="122" t="s">
        <v>156</v>
      </c>
      <c r="I11" s="122"/>
      <c r="J11" s="122" t="s">
        <v>157</v>
      </c>
      <c r="K11" s="122"/>
      <c r="L11" s="122" t="s">
        <v>148</v>
      </c>
      <c r="M11" s="122"/>
      <c r="N11" s="122" t="s">
        <v>159</v>
      </c>
      <c r="O11" s="122"/>
      <c r="P11" s="122" t="s">
        <v>147</v>
      </c>
      <c r="Q11" s="122"/>
      <c r="R11" s="122" t="s">
        <v>165</v>
      </c>
      <c r="S11" s="122"/>
      <c r="T11" s="122" t="s">
        <v>160</v>
      </c>
      <c r="U11" s="122"/>
      <c r="V11" s="122" t="s">
        <v>151</v>
      </c>
    </row>
    <row r="12" spans="1:40" s="104" customFormat="1" ht="21.65" customHeight="1">
      <c r="B12" s="124" t="s">
        <v>4</v>
      </c>
      <c r="C12" s="124"/>
      <c r="D12" s="303" t="s">
        <v>163</v>
      </c>
      <c r="E12" s="122"/>
      <c r="F12" s="303" t="s">
        <v>164</v>
      </c>
      <c r="G12" s="122"/>
      <c r="H12" s="303" t="s">
        <v>166</v>
      </c>
      <c r="I12" s="122"/>
      <c r="J12" s="303" t="s">
        <v>167</v>
      </c>
      <c r="K12" s="122"/>
      <c r="L12" s="303" t="s">
        <v>194</v>
      </c>
      <c r="M12" s="122"/>
      <c r="N12" s="303" t="s">
        <v>169</v>
      </c>
      <c r="O12" s="122"/>
      <c r="P12" s="303" t="s">
        <v>189</v>
      </c>
      <c r="Q12" s="122"/>
      <c r="R12" s="303" t="s">
        <v>114</v>
      </c>
      <c r="S12" s="122"/>
      <c r="T12" s="303" t="s">
        <v>161</v>
      </c>
      <c r="U12" s="122"/>
      <c r="V12" s="303" t="s">
        <v>161</v>
      </c>
    </row>
    <row r="13" spans="1:40" s="104" customFormat="1" ht="21.65" customHeight="1">
      <c r="A13" s="105" t="s">
        <v>198</v>
      </c>
      <c r="B13" s="124"/>
      <c r="C13" s="124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40" s="104" customFormat="1" ht="21.65" customHeight="1">
      <c r="A14" s="105" t="s">
        <v>199</v>
      </c>
      <c r="B14" s="110"/>
      <c r="C14" s="110"/>
      <c r="D14" s="111">
        <v>2973178</v>
      </c>
      <c r="E14" s="111"/>
      <c r="F14" s="111">
        <v>22386070</v>
      </c>
      <c r="G14" s="111"/>
      <c r="H14" s="111">
        <v>500000</v>
      </c>
      <c r="I14" s="112"/>
      <c r="J14" s="111">
        <v>43725576</v>
      </c>
      <c r="K14" s="122"/>
      <c r="L14" s="111">
        <v>189745</v>
      </c>
      <c r="M14" s="112"/>
      <c r="N14" s="111">
        <v>161187</v>
      </c>
      <c r="O14" s="111"/>
      <c r="P14" s="113">
        <v>0</v>
      </c>
      <c r="Q14" s="111"/>
      <c r="R14" s="113">
        <v>0</v>
      </c>
      <c r="S14" s="112"/>
      <c r="T14" s="112">
        <f>SUM(L14:R14)</f>
        <v>350932</v>
      </c>
      <c r="U14" s="112"/>
      <c r="V14" s="111">
        <f>SUM(D14+F14+H14+J14+T14)</f>
        <v>69935756</v>
      </c>
    </row>
    <row r="15" spans="1:40" s="104" customFormat="1" ht="21.65" customHeight="1">
      <c r="A15" s="104" t="s">
        <v>191</v>
      </c>
      <c r="B15" s="215">
        <v>2.2000000000000002</v>
      </c>
      <c r="C15" s="215"/>
      <c r="D15" s="203">
        <v>0</v>
      </c>
      <c r="E15" s="111"/>
      <c r="F15" s="203">
        <v>0</v>
      </c>
      <c r="G15" s="111"/>
      <c r="H15" s="203">
        <v>0</v>
      </c>
      <c r="I15" s="112"/>
      <c r="J15" s="199">
        <v>30159</v>
      </c>
      <c r="K15" s="122"/>
      <c r="L15" s="203">
        <v>0</v>
      </c>
      <c r="M15" s="112"/>
      <c r="N15" s="203">
        <v>0</v>
      </c>
      <c r="O15" s="201"/>
      <c r="P15" s="199">
        <v>16682</v>
      </c>
      <c r="Q15" s="201"/>
      <c r="R15" s="199">
        <v>-693107</v>
      </c>
      <c r="S15" s="112"/>
      <c r="T15" s="199">
        <f>SUM(L15:R15)</f>
        <v>-676425</v>
      </c>
      <c r="U15" s="112"/>
      <c r="V15" s="199">
        <f>SUM(D15+F15+H15+J15+T15)</f>
        <v>-646266</v>
      </c>
    </row>
    <row r="16" spans="1:40" s="104" customFormat="1" ht="21.65" customHeight="1">
      <c r="A16" s="105" t="s">
        <v>198</v>
      </c>
      <c r="B16" s="200"/>
      <c r="C16" s="200"/>
      <c r="D16" s="201"/>
      <c r="E16" s="117"/>
      <c r="F16" s="201"/>
      <c r="G16" s="117"/>
      <c r="H16" s="201"/>
      <c r="I16" s="202"/>
      <c r="J16" s="117"/>
      <c r="K16" s="122"/>
      <c r="L16" s="201"/>
      <c r="M16" s="202"/>
      <c r="N16" s="201"/>
      <c r="O16" s="201"/>
      <c r="P16" s="201"/>
      <c r="Q16" s="201"/>
      <c r="R16" s="201"/>
      <c r="S16" s="202"/>
      <c r="T16" s="201"/>
      <c r="U16" s="202"/>
      <c r="V16" s="117"/>
    </row>
    <row r="17" spans="1:32" s="104" customFormat="1" ht="21.65" customHeight="1">
      <c r="A17" s="105" t="s">
        <v>200</v>
      </c>
      <c r="D17" s="199">
        <f>SUM(D14:D15)</f>
        <v>2973178</v>
      </c>
      <c r="E17" s="111"/>
      <c r="F17" s="199">
        <f>SUM(F14:F15)</f>
        <v>22386070</v>
      </c>
      <c r="G17" s="111"/>
      <c r="H17" s="199">
        <f>SUM(H14:H15)</f>
        <v>500000</v>
      </c>
      <c r="I17" s="112"/>
      <c r="J17" s="199">
        <f>SUM(J14:J15)</f>
        <v>43755735</v>
      </c>
      <c r="K17" s="122"/>
      <c r="L17" s="199">
        <f>SUM(L14:L15)</f>
        <v>189745</v>
      </c>
      <c r="M17" s="112"/>
      <c r="N17" s="199">
        <f>SUM(N14:N15)</f>
        <v>161187</v>
      </c>
      <c r="O17" s="117"/>
      <c r="P17" s="199">
        <f>SUM(P14:P15)</f>
        <v>16682</v>
      </c>
      <c r="Q17" s="117"/>
      <c r="R17" s="199">
        <f>SUM(R14:R15)</f>
        <v>-693107</v>
      </c>
      <c r="S17" s="112"/>
      <c r="T17" s="199">
        <f>SUM(L17:R17)</f>
        <v>-325493</v>
      </c>
      <c r="U17" s="112"/>
      <c r="V17" s="199">
        <f>SUM(V14:V15)</f>
        <v>69289490</v>
      </c>
    </row>
    <row r="18" spans="1:32" s="104" customFormat="1" ht="21.65" customHeight="1">
      <c r="A18" s="105" t="s">
        <v>173</v>
      </c>
      <c r="B18" s="110"/>
      <c r="C18" s="110"/>
      <c r="D18" s="111"/>
      <c r="E18" s="111"/>
      <c r="F18" s="111"/>
      <c r="G18" s="111"/>
      <c r="H18" s="315"/>
      <c r="I18" s="112"/>
      <c r="J18" s="111"/>
      <c r="K18" s="122"/>
      <c r="L18" s="111"/>
      <c r="M18" s="112"/>
      <c r="N18" s="112"/>
      <c r="O18" s="112"/>
      <c r="P18" s="112"/>
      <c r="Q18" s="112"/>
      <c r="R18" s="112"/>
      <c r="S18" s="112"/>
      <c r="T18" s="112"/>
      <c r="U18" s="112"/>
      <c r="V18" s="111"/>
    </row>
    <row r="19" spans="1:32" s="104" customFormat="1" ht="21.65" customHeight="1">
      <c r="A19" s="104" t="s">
        <v>175</v>
      </c>
      <c r="B19" s="114">
        <v>13</v>
      </c>
      <c r="C19" s="110"/>
      <c r="D19" s="111">
        <v>376</v>
      </c>
      <c r="E19" s="111"/>
      <c r="F19" s="111">
        <v>60461</v>
      </c>
      <c r="G19" s="289"/>
      <c r="H19" s="113">
        <v>0</v>
      </c>
      <c r="I19" s="112"/>
      <c r="J19" s="113">
        <v>0</v>
      </c>
      <c r="K19" s="290"/>
      <c r="L19" s="117">
        <v>-60837</v>
      </c>
      <c r="M19" s="289"/>
      <c r="N19" s="113">
        <v>0</v>
      </c>
      <c r="O19" s="289"/>
      <c r="P19" s="113">
        <v>0</v>
      </c>
      <c r="Q19" s="289"/>
      <c r="R19" s="113">
        <v>0</v>
      </c>
      <c r="S19" s="289"/>
      <c r="T19" s="117">
        <v>-60837</v>
      </c>
      <c r="U19" s="289"/>
      <c r="V19" s="113">
        <f>SUM(D19+F19+H19+J19+T19)</f>
        <v>0</v>
      </c>
    </row>
    <row r="20" spans="1:32" s="104" customFormat="1" ht="21.65" customHeight="1">
      <c r="A20" s="104" t="s">
        <v>176</v>
      </c>
      <c r="B20" s="114">
        <v>13</v>
      </c>
      <c r="C20" s="114"/>
      <c r="D20" s="113">
        <v>0</v>
      </c>
      <c r="E20" s="111"/>
      <c r="F20" s="113">
        <v>0</v>
      </c>
      <c r="G20" s="111"/>
      <c r="H20" s="113">
        <v>0</v>
      </c>
      <c r="I20" s="112"/>
      <c r="J20" s="201">
        <v>0</v>
      </c>
      <c r="K20" s="122"/>
      <c r="L20" s="111">
        <v>14405</v>
      </c>
      <c r="M20" s="112"/>
      <c r="N20" s="113">
        <v>0</v>
      </c>
      <c r="O20" s="113"/>
      <c r="P20" s="113">
        <v>0</v>
      </c>
      <c r="Q20" s="113"/>
      <c r="R20" s="113">
        <v>0</v>
      </c>
      <c r="S20" s="112"/>
      <c r="T20" s="117">
        <f>SUM(L20:R20)</f>
        <v>14405</v>
      </c>
      <c r="U20" s="112"/>
      <c r="V20" s="111">
        <f>SUM(D20+F20+H20+J20+T20)</f>
        <v>14405</v>
      </c>
    </row>
    <row r="21" spans="1:32" s="104" customFormat="1" ht="21.65" customHeight="1">
      <c r="A21" s="104" t="s">
        <v>177</v>
      </c>
      <c r="B21" s="114">
        <v>17</v>
      </c>
      <c r="C21" s="114"/>
      <c r="D21" s="113">
        <v>0</v>
      </c>
      <c r="E21" s="111"/>
      <c r="F21" s="113">
        <v>0</v>
      </c>
      <c r="G21" s="117"/>
      <c r="H21" s="113">
        <v>0</v>
      </c>
      <c r="I21" s="117"/>
      <c r="J21" s="111">
        <v>-20217824</v>
      </c>
      <c r="K21" s="122"/>
      <c r="L21" s="203">
        <v>0</v>
      </c>
      <c r="M21" s="111"/>
      <c r="N21" s="113">
        <v>0</v>
      </c>
      <c r="O21" s="113"/>
      <c r="P21" s="113">
        <v>0</v>
      </c>
      <c r="Q21" s="113"/>
      <c r="R21" s="113">
        <v>0</v>
      </c>
      <c r="S21" s="111"/>
      <c r="T21" s="203">
        <v>0</v>
      </c>
      <c r="U21" s="111"/>
      <c r="V21" s="111">
        <f>SUM(D21+F21+H21+J21+T21)</f>
        <v>-20217824</v>
      </c>
    </row>
    <row r="22" spans="1:32" s="104" customFormat="1" ht="21.65" customHeight="1">
      <c r="A22" s="105" t="s">
        <v>181</v>
      </c>
      <c r="B22" s="110"/>
      <c r="C22" s="110"/>
      <c r="D22" s="216">
        <f>SUM(D19:D21)</f>
        <v>376</v>
      </c>
      <c r="E22" s="112"/>
      <c r="F22" s="216">
        <f>SUM(F19:F21)</f>
        <v>60461</v>
      </c>
      <c r="G22" s="117"/>
      <c r="H22" s="216">
        <f>SUM(H19:H21)</f>
        <v>0</v>
      </c>
      <c r="I22" s="112"/>
      <c r="J22" s="216">
        <f>SUM(J19:J21)</f>
        <v>-20217824</v>
      </c>
      <c r="K22" s="122"/>
      <c r="L22" s="216">
        <f>SUM(L19:L21)</f>
        <v>-46432</v>
      </c>
      <c r="M22" s="112"/>
      <c r="N22" s="216">
        <f>SUM(N20:N21)</f>
        <v>0</v>
      </c>
      <c r="O22" s="227"/>
      <c r="P22" s="216">
        <f>SUM(P20:P21)</f>
        <v>0</v>
      </c>
      <c r="Q22" s="227"/>
      <c r="R22" s="216">
        <f>SUM(R20:R21)</f>
        <v>0</v>
      </c>
      <c r="S22" s="112"/>
      <c r="T22" s="199">
        <f>SUM(L22:R22)</f>
        <v>-46432</v>
      </c>
      <c r="U22" s="112"/>
      <c r="V22" s="216">
        <f>SUM(V19:V21)</f>
        <v>-20203419</v>
      </c>
    </row>
    <row r="23" spans="1:32" s="109" customFormat="1" ht="9.75" customHeight="1">
      <c r="A23" s="123"/>
      <c r="B23" s="106"/>
      <c r="C23" s="106"/>
      <c r="D23" s="107"/>
      <c r="E23" s="107"/>
      <c r="F23" s="107"/>
      <c r="G23" s="107"/>
      <c r="H23" s="107"/>
      <c r="I23" s="107"/>
      <c r="J23" s="108"/>
      <c r="K23" s="122"/>
      <c r="L23" s="107"/>
      <c r="M23" s="107"/>
      <c r="N23" s="107"/>
      <c r="O23" s="107"/>
      <c r="P23" s="107"/>
      <c r="Q23" s="107"/>
      <c r="R23" s="107"/>
      <c r="S23" s="107"/>
      <c r="T23" s="107"/>
      <c r="U23" s="107"/>
    </row>
    <row r="24" spans="1:32" s="104" customFormat="1" ht="21.65" customHeight="1">
      <c r="A24" s="105" t="s">
        <v>182</v>
      </c>
      <c r="B24" s="110"/>
      <c r="C24" s="110"/>
      <c r="D24" s="120"/>
      <c r="E24" s="111"/>
      <c r="F24" s="120"/>
      <c r="G24" s="120"/>
      <c r="H24" s="120"/>
      <c r="I24" s="111"/>
      <c r="J24" s="120"/>
      <c r="K24" s="120"/>
      <c r="L24" s="120"/>
      <c r="M24" s="111"/>
      <c r="N24" s="120"/>
      <c r="O24" s="120"/>
      <c r="P24" s="120"/>
      <c r="Q24" s="120"/>
      <c r="R24" s="120"/>
      <c r="S24" s="111"/>
      <c r="T24" s="111"/>
      <c r="U24" s="111"/>
      <c r="V24" s="120"/>
    </row>
    <row r="25" spans="1:32" s="104" customFormat="1" ht="21.65" customHeight="1">
      <c r="A25" s="104" t="s">
        <v>119</v>
      </c>
      <c r="B25" s="114"/>
      <c r="C25" s="114"/>
      <c r="D25" s="121">
        <v>0</v>
      </c>
      <c r="E25" s="120"/>
      <c r="F25" s="121">
        <v>0</v>
      </c>
      <c r="G25" s="119"/>
      <c r="H25" s="121">
        <v>0</v>
      </c>
      <c r="I25" s="117"/>
      <c r="J25" s="199">
        <f>'SI (9ด)'!H43</f>
        <v>20269979</v>
      </c>
      <c r="K25" s="117"/>
      <c r="L25" s="217">
        <v>0</v>
      </c>
      <c r="M25" s="117"/>
      <c r="N25" s="217">
        <v>0</v>
      </c>
      <c r="O25" s="226"/>
      <c r="P25" s="217">
        <v>0</v>
      </c>
      <c r="Q25" s="226"/>
      <c r="R25" s="239">
        <f>+'SCI (9ด)'!G17</f>
        <v>-186701</v>
      </c>
      <c r="S25" s="117"/>
      <c r="T25" s="239">
        <f>SUM(L25:R25)</f>
        <v>-186701</v>
      </c>
      <c r="U25" s="117"/>
      <c r="V25" s="239">
        <f>SUM(D25+F25+H25+J25+T25)</f>
        <v>20083278</v>
      </c>
    </row>
    <row r="26" spans="1:32" s="104" customFormat="1" ht="21.65" customHeight="1">
      <c r="A26" s="105" t="s">
        <v>183</v>
      </c>
      <c r="B26" s="110"/>
      <c r="C26" s="110"/>
      <c r="D26" s="118">
        <f>D25</f>
        <v>0</v>
      </c>
      <c r="E26" s="120"/>
      <c r="F26" s="118">
        <f>F25</f>
        <v>0</v>
      </c>
      <c r="G26" s="119"/>
      <c r="H26" s="118">
        <f>H25</f>
        <v>0</v>
      </c>
      <c r="I26" s="111"/>
      <c r="J26" s="199">
        <f>J25</f>
        <v>20269979</v>
      </c>
      <c r="K26" s="119"/>
      <c r="L26" s="121">
        <f>L25</f>
        <v>0</v>
      </c>
      <c r="M26" s="117"/>
      <c r="N26" s="121">
        <f>N25</f>
        <v>0</v>
      </c>
      <c r="O26" s="121"/>
      <c r="P26" s="121">
        <f>P25</f>
        <v>0</v>
      </c>
      <c r="Q26" s="121"/>
      <c r="R26" s="238">
        <f>R25</f>
        <v>-186701</v>
      </c>
      <c r="S26" s="117"/>
      <c r="T26" s="238">
        <f>SUM(L26:R26)</f>
        <v>-186701</v>
      </c>
      <c r="U26" s="111"/>
      <c r="V26" s="238">
        <f>V25</f>
        <v>20083278</v>
      </c>
    </row>
    <row r="27" spans="1:32" s="104" customFormat="1" ht="21.65" customHeight="1" thickBot="1">
      <c r="A27" s="105" t="s">
        <v>193</v>
      </c>
      <c r="B27" s="110"/>
      <c r="C27" s="110"/>
      <c r="D27" s="116">
        <f>D17+D22+D26</f>
        <v>2973554</v>
      </c>
      <c r="E27" s="117"/>
      <c r="F27" s="116">
        <f>F17+F22+F26</f>
        <v>22446531</v>
      </c>
      <c r="G27" s="117"/>
      <c r="H27" s="116">
        <f>H17+H22+H26</f>
        <v>500000</v>
      </c>
      <c r="I27" s="111"/>
      <c r="J27" s="116">
        <f>J17+J22+J26</f>
        <v>43807890</v>
      </c>
      <c r="K27" s="117"/>
      <c r="L27" s="116">
        <f>L17+L22+L26</f>
        <v>143313</v>
      </c>
      <c r="M27" s="111"/>
      <c r="N27" s="116">
        <f>N17+N22+N26</f>
        <v>161187</v>
      </c>
      <c r="O27" s="117"/>
      <c r="P27" s="116">
        <f>P17+P22+P26</f>
        <v>16682</v>
      </c>
      <c r="Q27" s="117"/>
      <c r="R27" s="116">
        <f>R17+R22+R26</f>
        <v>-879808</v>
      </c>
      <c r="S27" s="111"/>
      <c r="T27" s="116">
        <f>T17+T22+T26</f>
        <v>-558626</v>
      </c>
      <c r="U27" s="111"/>
      <c r="V27" s="116">
        <f>V17+V22+V26</f>
        <v>69169349</v>
      </c>
    </row>
    <row r="28" spans="1:32" ht="21.65" customHeight="1" thickTop="1">
      <c r="A28" s="17"/>
      <c r="B28" s="115"/>
      <c r="C28" s="115"/>
      <c r="D28" s="115"/>
      <c r="E28" s="115"/>
      <c r="F28" s="115"/>
      <c r="G28" s="115"/>
      <c r="H28" s="111"/>
      <c r="I28" s="115"/>
      <c r="J28" s="115"/>
      <c r="K28" s="115"/>
      <c r="L28" s="115"/>
      <c r="M28" s="115"/>
      <c r="N28" s="103"/>
      <c r="O28" s="103"/>
      <c r="P28" s="103"/>
      <c r="Q28" s="103"/>
      <c r="R28" s="103"/>
      <c r="S28" s="103"/>
      <c r="T28" s="103"/>
      <c r="U28" s="115"/>
      <c r="V28" s="22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</row>
    <row r="29" spans="1:32">
      <c r="H29" s="111"/>
    </row>
    <row r="30" spans="1:32" ht="24" customHeight="1">
      <c r="A30" s="17" t="s">
        <v>41</v>
      </c>
    </row>
    <row r="32" spans="1:32">
      <c r="H32" s="111"/>
    </row>
    <row r="34" spans="8:10">
      <c r="H34" s="111"/>
      <c r="J34" s="111"/>
    </row>
    <row r="59" spans="6:10">
      <c r="H59" s="127"/>
    </row>
    <row r="60" spans="6:10">
      <c r="H60" s="127"/>
    </row>
    <row r="62" spans="6:10">
      <c r="H62" s="127"/>
    </row>
    <row r="63" spans="6:10">
      <c r="F63" s="127"/>
      <c r="J63" s="307"/>
    </row>
    <row r="66" spans="8:8">
      <c r="H66" s="127"/>
    </row>
    <row r="71" spans="8:8">
      <c r="H71" s="127"/>
    </row>
    <row r="74" spans="8:8">
      <c r="H74" s="127"/>
    </row>
    <row r="75" spans="8:8">
      <c r="H75" s="127"/>
    </row>
    <row r="76" spans="8:8">
      <c r="H76" s="127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6" right="0.3" top="1" bottom="0.75" header="0.3" footer="0.3"/>
  <pageSetup paperSize="9" scale="74" orientation="landscape" r:id="rId1"/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13"/>
  <sheetViews>
    <sheetView tabSelected="1" topLeftCell="A85" zoomScaleNormal="100" zoomScaleSheetLayoutView="101" workbookViewId="0">
      <selection activeCell="D75" sqref="D75"/>
    </sheetView>
  </sheetViews>
  <sheetFormatPr defaultColWidth="9.09765625" defaultRowHeight="20"/>
  <cols>
    <col min="1" max="1" width="63.8984375" style="9" bestFit="1" customWidth="1"/>
    <col min="2" max="2" width="8.19921875" style="9" bestFit="1" customWidth="1"/>
    <col min="3" max="3" width="1.69921875" style="9" customWidth="1"/>
    <col min="4" max="4" width="12.59765625" style="137" customWidth="1"/>
    <col min="5" max="5" width="1.69921875" style="18" customWidth="1"/>
    <col min="6" max="6" width="12.3984375" style="18" customWidth="1"/>
    <col min="7" max="7" width="1.69921875" style="18" customWidth="1"/>
    <col min="8" max="8" width="13.19921875" style="24" customWidth="1"/>
    <col min="9" max="9" width="1.69921875" style="18" customWidth="1"/>
    <col min="10" max="10" width="12.69921875" style="18" customWidth="1"/>
    <col min="11" max="11" width="21.398437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43" customFormat="1" ht="23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23" s="43" customFormat="1" ht="23">
      <c r="A2" s="329" t="s">
        <v>201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23" s="43" customFormat="1" ht="23">
      <c r="A3" s="329" t="str">
        <f>'SCE เฉพาะกิจการ (CY)'!A4</f>
        <v>สำหรับงวดเก้าเดือนสิ้นสุดวันที่ 30 กันยายน 2563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23" s="44" customFormat="1" ht="23">
      <c r="A4" s="330" t="s">
        <v>12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23" s="43" customFormat="1" ht="20" customHeight="1">
      <c r="A5" s="331" t="s">
        <v>3</v>
      </c>
      <c r="B5" s="331"/>
      <c r="C5" s="331"/>
      <c r="D5" s="331"/>
      <c r="E5" s="331"/>
      <c r="F5" s="331"/>
      <c r="G5" s="331"/>
      <c r="H5" s="331"/>
      <c r="I5" s="331"/>
      <c r="J5" s="331"/>
    </row>
    <row r="6" spans="1:23" s="43" customFormat="1" ht="4" customHeight="1">
      <c r="A6" s="45"/>
      <c r="B6" s="45"/>
      <c r="C6" s="45"/>
      <c r="D6" s="242"/>
      <c r="E6" s="46"/>
      <c r="F6" s="46"/>
      <c r="G6" s="46"/>
      <c r="H6" s="46"/>
    </row>
    <row r="7" spans="1:23" ht="20" customHeight="1">
      <c r="A7" s="9" t="s">
        <v>95</v>
      </c>
      <c r="B7" s="300" t="s">
        <v>4</v>
      </c>
      <c r="C7" s="300"/>
      <c r="D7" s="328" t="s">
        <v>5</v>
      </c>
      <c r="E7" s="328"/>
      <c r="F7" s="328"/>
      <c r="G7" s="34"/>
      <c r="H7" s="319" t="s">
        <v>6</v>
      </c>
      <c r="I7" s="319"/>
      <c r="J7" s="319"/>
    </row>
    <row r="8" spans="1:23" ht="20" customHeight="1">
      <c r="B8" s="25"/>
      <c r="C8" s="25"/>
      <c r="D8" s="3" t="s">
        <v>10</v>
      </c>
      <c r="E8" s="300"/>
      <c r="F8" s="4" t="s">
        <v>11</v>
      </c>
      <c r="G8" s="37"/>
      <c r="H8" s="3" t="s">
        <v>10</v>
      </c>
      <c r="I8" s="300"/>
      <c r="J8" s="4" t="s">
        <v>11</v>
      </c>
    </row>
    <row r="9" spans="1:23" ht="20.25" customHeight="1">
      <c r="A9" s="60" t="s">
        <v>202</v>
      </c>
      <c r="B9" s="96"/>
      <c r="C9" s="96"/>
      <c r="D9" s="243"/>
      <c r="E9" s="41"/>
      <c r="F9" s="41"/>
      <c r="G9" s="41"/>
      <c r="H9" s="41"/>
      <c r="I9" s="41"/>
      <c r="J9" s="41"/>
    </row>
    <row r="10" spans="1:23" ht="20.25" customHeight="1">
      <c r="A10" s="43" t="s">
        <v>119</v>
      </c>
      <c r="B10" s="97"/>
      <c r="C10" s="97"/>
      <c r="D10" s="18">
        <f>'SI (9ด)'!D43</f>
        <v>20272255</v>
      </c>
      <c r="F10" s="18">
        <v>24126753</v>
      </c>
      <c r="H10" s="18">
        <f>'SI (9ด)'!H38</f>
        <v>20269979</v>
      </c>
      <c r="J10" s="18">
        <v>24124633</v>
      </c>
      <c r="M10" s="101"/>
      <c r="O10" s="101"/>
    </row>
    <row r="11" spans="1:23" ht="20.25" customHeight="1">
      <c r="A11" s="43" t="s">
        <v>203</v>
      </c>
      <c r="B11" s="97"/>
      <c r="C11" s="97"/>
      <c r="D11" s="18"/>
      <c r="H11" s="18"/>
    </row>
    <row r="12" spans="1:23" ht="20.25" customHeight="1">
      <c r="A12" s="6" t="s">
        <v>204</v>
      </c>
      <c r="B12" s="7">
        <v>9</v>
      </c>
      <c r="C12" s="7"/>
      <c r="D12" s="50">
        <v>21145080</v>
      </c>
      <c r="F12" s="50">
        <v>20105697</v>
      </c>
      <c r="H12" s="18">
        <v>19296</v>
      </c>
      <c r="J12" s="18">
        <v>51632</v>
      </c>
      <c r="W12" s="101"/>
    </row>
    <row r="13" spans="1:23" ht="20.25" customHeight="1">
      <c r="A13" s="6" t="s">
        <v>205</v>
      </c>
      <c r="B13" s="7">
        <v>9</v>
      </c>
      <c r="C13" s="7"/>
      <c r="D13" s="50">
        <v>17671663</v>
      </c>
      <c r="F13" s="50">
        <v>7365541</v>
      </c>
      <c r="H13" s="18">
        <v>95749</v>
      </c>
      <c r="J13" s="18">
        <v>5169</v>
      </c>
    </row>
    <row r="14" spans="1:23" ht="20.25" customHeight="1">
      <c r="A14" s="6" t="s">
        <v>110</v>
      </c>
      <c r="B14" s="7"/>
      <c r="C14" s="7"/>
      <c r="D14" s="50">
        <v>-266853</v>
      </c>
      <c r="F14" s="50">
        <v>-135499</v>
      </c>
      <c r="H14" s="50">
        <v>-325181</v>
      </c>
      <c r="J14" s="18">
        <v>-462631</v>
      </c>
    </row>
    <row r="15" spans="1:23" ht="20.25" customHeight="1">
      <c r="A15" s="6" t="s">
        <v>116</v>
      </c>
      <c r="B15" s="7"/>
      <c r="C15" s="7"/>
      <c r="D15" s="50">
        <v>4559379</v>
      </c>
      <c r="F15" s="18">
        <v>3605310</v>
      </c>
      <c r="H15" s="18">
        <v>45213</v>
      </c>
      <c r="J15" s="18">
        <v>56041</v>
      </c>
    </row>
    <row r="16" spans="1:23" ht="20.25" customHeight="1">
      <c r="A16" s="6" t="s">
        <v>206</v>
      </c>
      <c r="B16" s="7">
        <v>4</v>
      </c>
      <c r="C16" s="7"/>
      <c r="D16" s="50">
        <v>2270624</v>
      </c>
      <c r="F16" s="50">
        <v>1714655</v>
      </c>
      <c r="H16" s="77">
        <v>0</v>
      </c>
      <c r="J16" s="18">
        <v>-200</v>
      </c>
    </row>
    <row r="17" spans="1:13" ht="20.25" customHeight="1">
      <c r="A17" s="6" t="s">
        <v>176</v>
      </c>
      <c r="B17" s="7">
        <v>13</v>
      </c>
      <c r="C17" s="7"/>
      <c r="D17" s="18">
        <v>14405</v>
      </c>
      <c r="F17" s="50">
        <v>19728</v>
      </c>
      <c r="H17" s="50">
        <v>14405</v>
      </c>
      <c r="J17" s="50">
        <v>19728</v>
      </c>
    </row>
    <row r="18" spans="1:13" ht="20.25" customHeight="1">
      <c r="A18" s="6" t="s">
        <v>254</v>
      </c>
      <c r="B18" s="7"/>
      <c r="C18" s="7"/>
      <c r="D18" s="50"/>
      <c r="F18" s="50"/>
      <c r="H18" s="50"/>
      <c r="J18" s="50"/>
    </row>
    <row r="19" spans="1:13" ht="20.25" customHeight="1">
      <c r="A19" s="53" t="s">
        <v>207</v>
      </c>
      <c r="B19" s="7"/>
      <c r="C19" s="7"/>
      <c r="D19" s="50">
        <v>-27557</v>
      </c>
      <c r="F19" s="50">
        <v>61642</v>
      </c>
      <c r="H19" s="77">
        <v>0</v>
      </c>
      <c r="J19" s="77">
        <v>0</v>
      </c>
    </row>
    <row r="20" spans="1:13" ht="20.25" customHeight="1">
      <c r="A20" s="6" t="s">
        <v>208</v>
      </c>
      <c r="B20" s="7">
        <v>9</v>
      </c>
      <c r="C20" s="7"/>
      <c r="D20" s="50">
        <v>523656</v>
      </c>
      <c r="F20" s="50">
        <v>517971</v>
      </c>
      <c r="H20" s="77">
        <v>0</v>
      </c>
      <c r="J20" s="77">
        <v>0</v>
      </c>
      <c r="M20" s="213"/>
    </row>
    <row r="21" spans="1:13" ht="20.25" customHeight="1">
      <c r="A21" s="6" t="s">
        <v>209</v>
      </c>
      <c r="B21" s="7">
        <v>5</v>
      </c>
      <c r="C21" s="7"/>
      <c r="D21" s="50">
        <v>419777</v>
      </c>
      <c r="F21" s="50">
        <v>509891</v>
      </c>
      <c r="H21" s="77">
        <v>0</v>
      </c>
      <c r="J21" s="77">
        <v>0</v>
      </c>
    </row>
    <row r="22" spans="1:13" ht="20.25" customHeight="1">
      <c r="A22" s="6" t="s">
        <v>210</v>
      </c>
      <c r="B22" s="7"/>
      <c r="C22" s="7"/>
      <c r="D22" s="50">
        <v>28608</v>
      </c>
      <c r="F22" s="50">
        <v>137737</v>
      </c>
      <c r="H22" s="61">
        <v>-3353</v>
      </c>
      <c r="J22" s="61">
        <v>-991</v>
      </c>
    </row>
    <row r="23" spans="1:13" ht="20.25" customHeight="1">
      <c r="A23" s="6" t="s">
        <v>255</v>
      </c>
      <c r="B23" s="7"/>
      <c r="C23" s="7"/>
      <c r="D23" s="50"/>
      <c r="F23" s="50"/>
      <c r="H23" s="61"/>
      <c r="J23" s="61"/>
    </row>
    <row r="24" spans="1:13" ht="20.25" customHeight="1">
      <c r="A24" s="53" t="s">
        <v>256</v>
      </c>
      <c r="B24" s="7"/>
      <c r="C24" s="7"/>
      <c r="D24" s="50">
        <v>105821</v>
      </c>
      <c r="F24" s="50">
        <v>-529493</v>
      </c>
      <c r="H24" s="18">
        <v>1956</v>
      </c>
      <c r="J24" s="18">
        <v>-561</v>
      </c>
    </row>
    <row r="25" spans="1:13" ht="20.25" customHeight="1">
      <c r="A25" s="6" t="s">
        <v>211</v>
      </c>
      <c r="B25" s="7"/>
      <c r="C25" s="7"/>
      <c r="D25" s="50"/>
      <c r="F25" s="50"/>
      <c r="H25" s="18"/>
    </row>
    <row r="26" spans="1:13" ht="20.25" customHeight="1">
      <c r="A26" s="53" t="s">
        <v>114</v>
      </c>
      <c r="B26" s="7" t="s">
        <v>212</v>
      </c>
      <c r="C26" s="7"/>
      <c r="D26" s="50">
        <v>4788</v>
      </c>
      <c r="F26" s="50">
        <v>65891</v>
      </c>
      <c r="H26" s="50">
        <v>-19689960</v>
      </c>
      <c r="J26" s="18">
        <v>-23675485</v>
      </c>
    </row>
    <row r="27" spans="1:13" ht="20.25" customHeight="1">
      <c r="A27" s="6" t="s">
        <v>213</v>
      </c>
      <c r="B27" s="7"/>
      <c r="C27" s="7"/>
      <c r="D27" s="50">
        <v>144144.60999999999</v>
      </c>
      <c r="F27" s="50">
        <v>791013</v>
      </c>
      <c r="H27" s="18">
        <v>17054</v>
      </c>
      <c r="J27" s="18">
        <v>104047</v>
      </c>
    </row>
    <row r="28" spans="1:13" ht="20.25" customHeight="1">
      <c r="A28" s="6" t="s">
        <v>118</v>
      </c>
      <c r="B28" s="7"/>
      <c r="C28" s="7"/>
      <c r="D28" s="58">
        <v>3960912</v>
      </c>
      <c r="F28" s="58">
        <v>4906212</v>
      </c>
      <c r="H28" s="58">
        <v>133353</v>
      </c>
      <c r="J28" s="59">
        <v>110042</v>
      </c>
    </row>
    <row r="29" spans="1:13" ht="20.25" customHeight="1">
      <c r="A29" s="57" t="s">
        <v>214</v>
      </c>
      <c r="B29" s="7"/>
      <c r="C29" s="7"/>
      <c r="D29" s="244"/>
      <c r="E29" s="5"/>
      <c r="F29" s="5"/>
      <c r="G29" s="5"/>
      <c r="H29" s="316"/>
      <c r="I29" s="5"/>
      <c r="J29" s="5"/>
    </row>
    <row r="30" spans="1:13" ht="20.25" customHeight="1">
      <c r="A30" s="87" t="s">
        <v>215</v>
      </c>
      <c r="B30" s="98"/>
      <c r="C30" s="98"/>
      <c r="D30" s="196">
        <f>SUM(D10:D28)</f>
        <v>70826702.609999999</v>
      </c>
      <c r="E30" s="24"/>
      <c r="F30" s="196">
        <f>SUM(F10:F28)</f>
        <v>63263049</v>
      </c>
      <c r="G30" s="24"/>
      <c r="H30" s="196">
        <f>SUM(H10:H28)</f>
        <v>578511</v>
      </c>
      <c r="I30" s="24"/>
      <c r="J30" s="196">
        <f>SUM(J10:J28)</f>
        <v>331424</v>
      </c>
    </row>
    <row r="31" spans="1:13" ht="20.25" customHeight="1">
      <c r="A31" s="42" t="s">
        <v>216</v>
      </c>
      <c r="B31" s="42"/>
      <c r="C31" s="42"/>
      <c r="D31" s="196"/>
      <c r="E31" s="24"/>
      <c r="F31" s="24"/>
      <c r="G31" s="24"/>
      <c r="I31" s="24"/>
      <c r="J31" s="24"/>
    </row>
    <row r="32" spans="1:13" ht="20.25" customHeight="1">
      <c r="A32" s="6" t="s">
        <v>16</v>
      </c>
      <c r="B32" s="6"/>
      <c r="C32" s="6"/>
      <c r="D32" s="94">
        <v>170964</v>
      </c>
      <c r="E32" s="62"/>
      <c r="F32" s="50">
        <v>282781</v>
      </c>
      <c r="G32" s="63"/>
      <c r="H32" s="77">
        <v>0</v>
      </c>
      <c r="I32" s="62"/>
      <c r="J32" s="77">
        <v>0</v>
      </c>
    </row>
    <row r="33" spans="1:10" ht="20.25" customHeight="1">
      <c r="A33" s="6" t="s">
        <v>17</v>
      </c>
      <c r="B33" s="6"/>
      <c r="C33" s="6"/>
      <c r="D33" s="94">
        <v>-3908464</v>
      </c>
      <c r="E33" s="63"/>
      <c r="F33" s="50">
        <v>-1895266</v>
      </c>
      <c r="G33" s="63"/>
      <c r="H33" s="61">
        <v>-16278</v>
      </c>
      <c r="I33" s="62"/>
      <c r="J33" s="61">
        <v>-4668</v>
      </c>
    </row>
    <row r="34" spans="1:10" ht="20.25" customHeight="1">
      <c r="A34" s="6" t="s">
        <v>19</v>
      </c>
      <c r="B34" s="7">
        <v>5</v>
      </c>
      <c r="C34" s="7"/>
      <c r="D34" s="94">
        <v>69804</v>
      </c>
      <c r="E34" s="63"/>
      <c r="F34" s="50">
        <v>-642003</v>
      </c>
      <c r="G34" s="63"/>
      <c r="H34" s="77">
        <v>0</v>
      </c>
      <c r="I34" s="62"/>
      <c r="J34" s="77">
        <v>0</v>
      </c>
    </row>
    <row r="35" spans="1:10" ht="20.25" customHeight="1">
      <c r="A35" s="6" t="s">
        <v>21</v>
      </c>
      <c r="B35" s="6"/>
      <c r="C35" s="6"/>
      <c r="D35" s="94">
        <v>2219245</v>
      </c>
      <c r="E35" s="63"/>
      <c r="F35" s="64">
        <v>876226</v>
      </c>
      <c r="G35" s="63"/>
      <c r="H35" s="77">
        <v>0</v>
      </c>
      <c r="I35" s="62"/>
      <c r="J35" s="77">
        <v>0</v>
      </c>
    </row>
    <row r="36" spans="1:10" ht="20.25" customHeight="1">
      <c r="A36" s="6" t="s">
        <v>24</v>
      </c>
      <c r="B36" s="6"/>
      <c r="C36" s="6"/>
      <c r="D36" s="94">
        <v>415063</v>
      </c>
      <c r="E36" s="63"/>
      <c r="F36" s="64">
        <v>433114</v>
      </c>
      <c r="G36" s="63"/>
      <c r="H36" s="24">
        <v>59563</v>
      </c>
      <c r="I36" s="62"/>
      <c r="J36" s="24">
        <v>60882</v>
      </c>
    </row>
    <row r="37" spans="1:10" ht="20.25" customHeight="1">
      <c r="A37" s="6" t="s">
        <v>38</v>
      </c>
      <c r="B37" s="6"/>
      <c r="C37" s="6"/>
      <c r="D37" s="94">
        <v>-299478</v>
      </c>
      <c r="E37" s="63"/>
      <c r="F37" s="64">
        <v>256698</v>
      </c>
      <c r="G37" s="63"/>
      <c r="H37" s="24">
        <v>-63665</v>
      </c>
      <c r="I37" s="62"/>
      <c r="J37" s="24">
        <v>214974</v>
      </c>
    </row>
    <row r="38" spans="1:10" ht="20.25" customHeight="1">
      <c r="A38" s="6" t="s">
        <v>46</v>
      </c>
      <c r="B38" s="6"/>
      <c r="C38" s="6"/>
      <c r="D38" s="94">
        <v>-3959508</v>
      </c>
      <c r="E38" s="63"/>
      <c r="F38" s="64">
        <v>-348048</v>
      </c>
      <c r="G38" s="63"/>
      <c r="H38" s="24">
        <v>325575</v>
      </c>
      <c r="I38" s="62"/>
      <c r="J38" s="18">
        <v>422534</v>
      </c>
    </row>
    <row r="39" spans="1:10" ht="20.25" customHeight="1">
      <c r="A39" s="6" t="s">
        <v>48</v>
      </c>
      <c r="B39" s="6"/>
      <c r="C39" s="6"/>
      <c r="D39" s="77">
        <v>0</v>
      </c>
      <c r="E39" s="63"/>
      <c r="F39" s="64">
        <v>-113402</v>
      </c>
      <c r="G39" s="63"/>
      <c r="H39" s="77">
        <v>0</v>
      </c>
      <c r="I39" s="62"/>
      <c r="J39" s="18">
        <v>-113402</v>
      </c>
    </row>
    <row r="40" spans="1:10" ht="20.25" customHeight="1">
      <c r="A40" s="6" t="s">
        <v>49</v>
      </c>
      <c r="B40" s="6"/>
      <c r="C40" s="6"/>
      <c r="D40" s="94">
        <v>2677</v>
      </c>
      <c r="E40" s="63"/>
      <c r="F40" s="64">
        <v>89452</v>
      </c>
      <c r="G40" s="63"/>
      <c r="H40" s="77">
        <v>0</v>
      </c>
      <c r="I40" s="62"/>
      <c r="J40" s="77">
        <v>0</v>
      </c>
    </row>
    <row r="41" spans="1:10" ht="20.25" customHeight="1">
      <c r="A41" s="6" t="s">
        <v>50</v>
      </c>
      <c r="B41" s="6"/>
      <c r="C41" s="6"/>
      <c r="D41" s="94">
        <v>-170964</v>
      </c>
      <c r="E41" s="63"/>
      <c r="F41" s="64">
        <v>-282781</v>
      </c>
      <c r="G41" s="63"/>
      <c r="H41" s="77">
        <v>0</v>
      </c>
      <c r="I41" s="26"/>
      <c r="J41" s="77">
        <v>0</v>
      </c>
    </row>
    <row r="42" spans="1:10" ht="20.25" customHeight="1">
      <c r="A42" s="6" t="s">
        <v>59</v>
      </c>
      <c r="B42" s="6"/>
      <c r="C42" s="6"/>
      <c r="D42" s="94">
        <v>13489</v>
      </c>
      <c r="E42" s="63"/>
      <c r="F42" s="64">
        <v>13404</v>
      </c>
      <c r="G42" s="63"/>
      <c r="H42" s="24">
        <v>160</v>
      </c>
      <c r="I42" s="62"/>
      <c r="J42" s="24">
        <v>-3539</v>
      </c>
    </row>
    <row r="43" spans="1:10" ht="20.25" customHeight="1">
      <c r="A43" s="6" t="s">
        <v>217</v>
      </c>
      <c r="B43" s="53"/>
      <c r="C43" s="53"/>
      <c r="D43" s="94">
        <v>-94850</v>
      </c>
      <c r="E43" s="63"/>
      <c r="F43" s="64">
        <v>161694</v>
      </c>
      <c r="G43" s="63"/>
      <c r="H43" s="77">
        <v>0</v>
      </c>
      <c r="I43" s="62"/>
      <c r="J43" s="77">
        <v>0</v>
      </c>
    </row>
    <row r="44" spans="1:10" ht="20.25" customHeight="1">
      <c r="A44" s="6" t="s">
        <v>69</v>
      </c>
      <c r="B44" s="6"/>
      <c r="C44" s="6"/>
      <c r="D44" s="65">
        <v>-20270</v>
      </c>
      <c r="E44" s="63"/>
      <c r="F44" s="65">
        <v>-16520</v>
      </c>
      <c r="G44" s="63"/>
      <c r="H44" s="77">
        <v>0</v>
      </c>
      <c r="I44" s="26"/>
      <c r="J44" s="83">
        <v>0</v>
      </c>
    </row>
    <row r="45" spans="1:10" ht="20.25" customHeight="1">
      <c r="A45" s="57" t="s">
        <v>218</v>
      </c>
      <c r="B45" s="57"/>
      <c r="C45" s="57"/>
      <c r="D45" s="50">
        <f>SUM(D30:D44)</f>
        <v>65264410.609999999</v>
      </c>
      <c r="E45" s="63"/>
      <c r="F45" s="50">
        <f>SUM(F30:F44)</f>
        <v>62078398</v>
      </c>
      <c r="G45" s="63"/>
      <c r="H45" s="316">
        <f>SUM(H30:H44)</f>
        <v>883866</v>
      </c>
      <c r="I45" s="26"/>
      <c r="J45" s="50">
        <f>SUM(J30:J44)</f>
        <v>908205</v>
      </c>
    </row>
    <row r="46" spans="1:10" ht="20.25" customHeight="1">
      <c r="A46" s="6" t="s">
        <v>219</v>
      </c>
      <c r="B46" s="57"/>
      <c r="C46" s="57"/>
      <c r="D46" s="94">
        <v>-50242</v>
      </c>
      <c r="E46" s="63"/>
      <c r="F46" s="94">
        <v>-41567</v>
      </c>
      <c r="G46" s="63"/>
      <c r="H46" s="50">
        <v>-10450</v>
      </c>
      <c r="I46" s="26"/>
      <c r="J46" s="50">
        <v>-18418</v>
      </c>
    </row>
    <row r="47" spans="1:10" ht="20.25" customHeight="1">
      <c r="A47" s="6" t="s">
        <v>220</v>
      </c>
      <c r="B47" s="6"/>
      <c r="C47" s="6"/>
      <c r="D47" s="24">
        <v>-5979637</v>
      </c>
      <c r="E47" s="63"/>
      <c r="F47" s="58">
        <v>-6100638</v>
      </c>
      <c r="G47" s="63"/>
      <c r="H47" s="58">
        <v>-34128</v>
      </c>
      <c r="I47" s="62"/>
      <c r="J47" s="58">
        <v>-46146</v>
      </c>
    </row>
    <row r="48" spans="1:10" ht="20.25" customHeight="1">
      <c r="A48" s="51" t="s">
        <v>221</v>
      </c>
      <c r="B48" s="51"/>
      <c r="C48" s="51"/>
      <c r="D48" s="93">
        <f>SUM(D45:D47)</f>
        <v>59234531.609999999</v>
      </c>
      <c r="E48" s="50"/>
      <c r="F48" s="93">
        <f>SUM(F45:F47)</f>
        <v>55936193</v>
      </c>
      <c r="G48" s="26"/>
      <c r="H48" s="93">
        <f>SUM(H45:H47)</f>
        <v>839288</v>
      </c>
      <c r="I48" s="50"/>
      <c r="J48" s="93">
        <f>SUM(J45:J47)</f>
        <v>843641</v>
      </c>
    </row>
    <row r="49" spans="1:10" s="43" customFormat="1" ht="23">
      <c r="A49" s="329" t="s">
        <v>0</v>
      </c>
      <c r="B49" s="329"/>
      <c r="C49" s="329"/>
      <c r="D49" s="329"/>
      <c r="E49" s="329"/>
      <c r="F49" s="329"/>
      <c r="G49" s="329"/>
      <c r="H49" s="329"/>
      <c r="I49" s="329"/>
      <c r="J49" s="329"/>
    </row>
    <row r="50" spans="1:10" s="43" customFormat="1" ht="23">
      <c r="A50" s="329" t="s">
        <v>222</v>
      </c>
      <c r="B50" s="329"/>
      <c r="C50" s="329"/>
      <c r="D50" s="329"/>
      <c r="E50" s="329"/>
      <c r="F50" s="329"/>
      <c r="G50" s="329"/>
      <c r="H50" s="329"/>
      <c r="I50" s="329"/>
      <c r="J50" s="329"/>
    </row>
    <row r="51" spans="1:10" s="43" customFormat="1" ht="23">
      <c r="A51" s="329" t="s">
        <v>137</v>
      </c>
      <c r="B51" s="329"/>
      <c r="C51" s="329"/>
      <c r="D51" s="329"/>
      <c r="E51" s="329"/>
      <c r="F51" s="329"/>
      <c r="G51" s="329"/>
      <c r="H51" s="329"/>
      <c r="I51" s="329"/>
      <c r="J51" s="329"/>
    </row>
    <row r="52" spans="1:10" s="43" customFormat="1" ht="23">
      <c r="A52" s="330" t="s">
        <v>12</v>
      </c>
      <c r="B52" s="330"/>
      <c r="C52" s="330"/>
      <c r="D52" s="330"/>
      <c r="E52" s="330"/>
      <c r="F52" s="330"/>
      <c r="G52" s="330"/>
      <c r="H52" s="330"/>
      <c r="I52" s="330"/>
      <c r="J52" s="330"/>
    </row>
    <row r="53" spans="1:10" s="44" customFormat="1" ht="20.5">
      <c r="A53" s="331" t="s">
        <v>3</v>
      </c>
      <c r="B53" s="331"/>
      <c r="C53" s="331"/>
      <c r="D53" s="331"/>
      <c r="E53" s="331"/>
      <c r="F53" s="331"/>
      <c r="G53" s="331"/>
      <c r="H53" s="331"/>
      <c r="I53" s="331"/>
      <c r="J53" s="331"/>
    </row>
    <row r="54" spans="1:10" s="43" customFormat="1" ht="6" customHeight="1">
      <c r="A54" s="85"/>
      <c r="B54" s="85"/>
      <c r="C54" s="85"/>
      <c r="D54" s="242"/>
      <c r="E54" s="46"/>
      <c r="F54" s="46"/>
      <c r="G54" s="46"/>
      <c r="H54" s="46"/>
    </row>
    <row r="55" spans="1:10" s="43" customFormat="1" ht="20.5">
      <c r="A55" s="9" t="s">
        <v>95</v>
      </c>
      <c r="B55" s="300" t="s">
        <v>4</v>
      </c>
      <c r="C55" s="300"/>
      <c r="D55" s="328" t="s">
        <v>5</v>
      </c>
      <c r="E55" s="328"/>
      <c r="F55" s="328"/>
      <c r="G55" s="34"/>
      <c r="H55" s="319" t="s">
        <v>6</v>
      </c>
      <c r="I55" s="319"/>
      <c r="J55" s="319"/>
    </row>
    <row r="56" spans="1:10" ht="20.5">
      <c r="D56" s="3" t="s">
        <v>10</v>
      </c>
      <c r="E56" s="300"/>
      <c r="F56" s="4" t="s">
        <v>11</v>
      </c>
      <c r="G56" s="37"/>
      <c r="H56" s="3" t="s">
        <v>10</v>
      </c>
      <c r="I56" s="300"/>
      <c r="J56" s="4" t="s">
        <v>11</v>
      </c>
    </row>
    <row r="57" spans="1:10" ht="20.5">
      <c r="A57" s="12" t="s">
        <v>223</v>
      </c>
      <c r="B57" s="12"/>
      <c r="C57" s="12"/>
      <c r="H57" s="18"/>
    </row>
    <row r="58" spans="1:10">
      <c r="A58" s="6" t="s">
        <v>224</v>
      </c>
      <c r="B58" s="6"/>
      <c r="C58" s="6"/>
      <c r="D58" s="18">
        <v>201386</v>
      </c>
      <c r="F58" s="50">
        <v>98920</v>
      </c>
      <c r="H58" s="18">
        <v>457642</v>
      </c>
      <c r="I58" s="24"/>
      <c r="J58" s="18">
        <v>515573</v>
      </c>
    </row>
    <row r="59" spans="1:10">
      <c r="A59" s="6" t="s">
        <v>225</v>
      </c>
      <c r="B59" s="6"/>
      <c r="C59" s="6"/>
      <c r="D59" s="18">
        <v>-18039829</v>
      </c>
      <c r="F59" s="50">
        <v>-15818615</v>
      </c>
      <c r="H59" s="50">
        <v>-20010</v>
      </c>
      <c r="J59" s="18">
        <v>-3969</v>
      </c>
    </row>
    <row r="60" spans="1:10">
      <c r="A60" s="6" t="s">
        <v>226</v>
      </c>
      <c r="B60" s="6"/>
      <c r="C60" s="6"/>
      <c r="D60" s="18">
        <v>27067</v>
      </c>
      <c r="F60" s="23">
        <v>62585</v>
      </c>
      <c r="H60" s="50">
        <v>2387</v>
      </c>
      <c r="I60" s="24"/>
      <c r="J60" s="18">
        <v>3362</v>
      </c>
    </row>
    <row r="61" spans="1:10">
      <c r="A61" s="6" t="s">
        <v>227</v>
      </c>
      <c r="B61" s="7">
        <v>12</v>
      </c>
      <c r="C61" s="6"/>
      <c r="D61" s="94">
        <v>-23707229</v>
      </c>
      <c r="F61" s="23">
        <v>-4023832</v>
      </c>
      <c r="H61" s="77">
        <v>0</v>
      </c>
      <c r="I61" s="24"/>
      <c r="J61" s="77">
        <v>0</v>
      </c>
    </row>
    <row r="62" spans="1:10">
      <c r="A62" s="6" t="s">
        <v>228</v>
      </c>
      <c r="B62" s="7">
        <v>18</v>
      </c>
      <c r="C62" s="6"/>
      <c r="D62" s="77">
        <v>0</v>
      </c>
      <c r="F62" s="77">
        <v>0</v>
      </c>
      <c r="H62" s="23">
        <v>-1278000</v>
      </c>
      <c r="I62" s="23"/>
      <c r="J62" s="23">
        <v>-2156000</v>
      </c>
    </row>
    <row r="63" spans="1:10">
      <c r="A63" s="6" t="s">
        <v>229</v>
      </c>
      <c r="B63" s="7">
        <v>8</v>
      </c>
      <c r="C63" s="7"/>
      <c r="D63" s="94">
        <v>-246900</v>
      </c>
      <c r="F63" s="309">
        <v>0</v>
      </c>
      <c r="H63" s="77">
        <v>0</v>
      </c>
      <c r="I63" s="24"/>
      <c r="J63" s="77">
        <v>0</v>
      </c>
    </row>
    <row r="64" spans="1:10">
      <c r="A64" s="6" t="s">
        <v>230</v>
      </c>
      <c r="B64" s="7">
        <v>7</v>
      </c>
      <c r="C64" s="7"/>
      <c r="D64" s="94">
        <v>0</v>
      </c>
      <c r="F64" s="77">
        <v>0</v>
      </c>
      <c r="H64" s="94">
        <v>-26000</v>
      </c>
      <c r="I64" s="24"/>
      <c r="J64" s="18">
        <v>-1000</v>
      </c>
    </row>
    <row r="65" spans="1:10">
      <c r="A65" s="6" t="s">
        <v>231</v>
      </c>
      <c r="B65" s="7"/>
      <c r="C65" s="7"/>
      <c r="D65" s="77">
        <v>0</v>
      </c>
      <c r="F65" s="23">
        <v>-8056</v>
      </c>
      <c r="H65" s="94">
        <v>0</v>
      </c>
      <c r="I65" s="24"/>
      <c r="J65" s="77">
        <v>0</v>
      </c>
    </row>
    <row r="66" spans="1:10">
      <c r="A66" s="6" t="s">
        <v>232</v>
      </c>
      <c r="B66" s="6"/>
      <c r="C66" s="6"/>
      <c r="D66" s="197">
        <v>9000</v>
      </c>
      <c r="F66" s="58">
        <v>7800</v>
      </c>
      <c r="H66" s="58">
        <v>19963915</v>
      </c>
      <c r="I66" s="58"/>
      <c r="J66" s="58">
        <v>26373181</v>
      </c>
    </row>
    <row r="67" spans="1:10" ht="20.5">
      <c r="A67" s="51" t="s">
        <v>233</v>
      </c>
      <c r="B67" s="51"/>
      <c r="C67" s="51"/>
      <c r="D67" s="197">
        <f>SUM(D58:D66)</f>
        <v>-41756505</v>
      </c>
      <c r="F67" s="197">
        <f>SUM(F58:F66)</f>
        <v>-19681198</v>
      </c>
      <c r="H67" s="138">
        <f>SUM(H58:H66)</f>
        <v>19099934</v>
      </c>
      <c r="J67" s="138">
        <f>SUM(J58:J66)</f>
        <v>24731147</v>
      </c>
    </row>
    <row r="68" spans="1:10" ht="10.4" customHeight="1">
      <c r="D68" s="37"/>
      <c r="E68" s="37"/>
      <c r="F68" s="37"/>
      <c r="G68" s="37"/>
      <c r="H68" s="37"/>
      <c r="I68" s="37"/>
      <c r="J68" s="37"/>
    </row>
    <row r="69" spans="1:10" s="43" customFormat="1" ht="20.5">
      <c r="A69" s="12" t="s">
        <v>234</v>
      </c>
      <c r="B69" s="12"/>
      <c r="C69" s="12"/>
      <c r="E69" s="18"/>
      <c r="F69" s="18"/>
      <c r="G69" s="18"/>
      <c r="H69" s="18"/>
      <c r="I69" s="18"/>
      <c r="J69" s="18"/>
    </row>
    <row r="70" spans="1:10" s="43" customFormat="1" ht="20.5">
      <c r="A70" s="6" t="s">
        <v>235</v>
      </c>
      <c r="B70" s="12"/>
      <c r="C70" s="12"/>
      <c r="D70" s="18">
        <v>-2828461</v>
      </c>
      <c r="E70" s="18"/>
      <c r="F70" s="137">
        <v>-1823172</v>
      </c>
      <c r="G70" s="18"/>
      <c r="H70" s="18">
        <v>-44586</v>
      </c>
      <c r="I70" s="18"/>
      <c r="J70" s="18">
        <v>-62523</v>
      </c>
    </row>
    <row r="71" spans="1:10" s="43" customFormat="1">
      <c r="A71" s="6" t="s">
        <v>236</v>
      </c>
      <c r="B71" s="7">
        <v>10</v>
      </c>
      <c r="C71" s="6"/>
      <c r="D71" s="94">
        <v>-8773771</v>
      </c>
      <c r="E71" s="18"/>
      <c r="F71" s="102">
        <v>-43382</v>
      </c>
      <c r="G71" s="18"/>
      <c r="H71" s="94">
        <v>-93162</v>
      </c>
      <c r="I71" s="18"/>
      <c r="J71" s="102">
        <v>-5750</v>
      </c>
    </row>
    <row r="72" spans="1:10">
      <c r="A72" s="6" t="s">
        <v>258</v>
      </c>
      <c r="B72" s="7">
        <v>10</v>
      </c>
      <c r="C72" s="6"/>
      <c r="D72" s="94">
        <v>3900000</v>
      </c>
      <c r="F72" s="102">
        <v>-4900000</v>
      </c>
      <c r="H72" s="94">
        <v>0</v>
      </c>
      <c r="J72" s="102">
        <v>-2900000</v>
      </c>
    </row>
    <row r="73" spans="1:10">
      <c r="A73" s="6" t="s">
        <v>237</v>
      </c>
      <c r="B73" s="7">
        <v>18</v>
      </c>
      <c r="C73" s="6"/>
      <c r="D73" s="94">
        <v>0</v>
      </c>
      <c r="F73" s="23">
        <v>1000000</v>
      </c>
      <c r="H73" s="94">
        <v>-540000</v>
      </c>
      <c r="J73" s="102">
        <v>-500000</v>
      </c>
    </row>
    <row r="74" spans="1:10">
      <c r="A74" s="6" t="s">
        <v>259</v>
      </c>
      <c r="B74" s="7">
        <v>10</v>
      </c>
      <c r="C74" s="6"/>
      <c r="D74" s="94">
        <v>5000000</v>
      </c>
      <c r="F74" s="102">
        <v>2000000</v>
      </c>
      <c r="H74" s="94">
        <v>0</v>
      </c>
      <c r="J74" s="102">
        <v>0</v>
      </c>
    </row>
    <row r="75" spans="1:10">
      <c r="A75" s="6" t="s">
        <v>260</v>
      </c>
      <c r="B75" s="7">
        <v>10</v>
      </c>
      <c r="C75" s="6"/>
      <c r="D75" s="94">
        <v>-9514280</v>
      </c>
      <c r="F75" s="102">
        <v>-9189300</v>
      </c>
      <c r="H75" s="94">
        <v>0</v>
      </c>
      <c r="J75" s="94">
        <v>0</v>
      </c>
    </row>
    <row r="76" spans="1:10">
      <c r="A76" s="6" t="s">
        <v>251</v>
      </c>
      <c r="B76" s="7">
        <v>10</v>
      </c>
      <c r="C76" s="6"/>
      <c r="D76" s="94">
        <v>12000000</v>
      </c>
      <c r="F76" s="102">
        <v>0</v>
      </c>
      <c r="H76" s="94">
        <v>0</v>
      </c>
      <c r="J76" s="94">
        <v>0</v>
      </c>
    </row>
    <row r="77" spans="1:10">
      <c r="A77" s="6" t="s">
        <v>238</v>
      </c>
      <c r="B77" s="7"/>
      <c r="C77" s="6"/>
      <c r="D77" s="94">
        <v>0</v>
      </c>
      <c r="F77" s="102">
        <v>0</v>
      </c>
      <c r="H77" s="94">
        <v>33188</v>
      </c>
      <c r="J77" s="102">
        <v>7845</v>
      </c>
    </row>
    <row r="78" spans="1:10">
      <c r="A78" s="6" t="s">
        <v>239</v>
      </c>
      <c r="B78" s="7"/>
      <c r="C78" s="6"/>
      <c r="D78" s="94">
        <v>-2367</v>
      </c>
      <c r="F78" s="102">
        <v>-22301</v>
      </c>
      <c r="H78" s="94">
        <v>0</v>
      </c>
      <c r="J78" s="102">
        <v>0</v>
      </c>
    </row>
    <row r="79" spans="1:10" ht="20.25" customHeight="1">
      <c r="A79" s="6" t="s">
        <v>240</v>
      </c>
      <c r="B79" s="6">
        <v>17</v>
      </c>
      <c r="C79" s="6"/>
      <c r="D79" s="94">
        <v>-20218750</v>
      </c>
      <c r="F79" s="23">
        <v>-21050238</v>
      </c>
      <c r="H79" s="102">
        <v>-20217824</v>
      </c>
      <c r="J79" s="59">
        <v>-21048760</v>
      </c>
    </row>
    <row r="80" spans="1:10" ht="20.25" customHeight="1">
      <c r="A80" s="51" t="s">
        <v>241</v>
      </c>
      <c r="B80" s="51"/>
      <c r="C80" s="51"/>
      <c r="D80" s="138">
        <f>SUM(D70:D79)</f>
        <v>-20437629</v>
      </c>
      <c r="F80" s="138">
        <f>SUM(F70:F79)</f>
        <v>-34028393</v>
      </c>
      <c r="H80" s="138">
        <f>SUM(H70:H79)</f>
        <v>-20862384</v>
      </c>
      <c r="J80" s="138">
        <f>SUM(J70:J79)</f>
        <v>-24509188</v>
      </c>
    </row>
    <row r="81" spans="1:10" ht="10.4" customHeight="1">
      <c r="A81" s="12"/>
      <c r="B81" s="12"/>
      <c r="C81" s="12"/>
      <c r="D81" s="196"/>
      <c r="F81" s="24"/>
      <c r="J81" s="24"/>
    </row>
    <row r="82" spans="1:10" ht="20.25" customHeight="1">
      <c r="A82" s="9" t="s">
        <v>242</v>
      </c>
      <c r="B82" s="12"/>
      <c r="C82" s="12"/>
      <c r="D82" s="196"/>
      <c r="F82" s="24"/>
      <c r="J82" s="24"/>
    </row>
    <row r="83" spans="1:10" ht="20.25" customHeight="1">
      <c r="A83" s="101" t="s">
        <v>243</v>
      </c>
      <c r="D83" s="248">
        <v>-42883</v>
      </c>
      <c r="E83" s="10"/>
      <c r="F83" s="67">
        <v>-12669</v>
      </c>
      <c r="G83" s="10"/>
      <c r="H83" s="67">
        <v>1</v>
      </c>
      <c r="I83" s="10"/>
      <c r="J83" s="67">
        <v>-1</v>
      </c>
    </row>
    <row r="84" spans="1:10" ht="20.25" customHeight="1">
      <c r="A84" s="12" t="s">
        <v>244</v>
      </c>
      <c r="B84" s="12"/>
      <c r="C84" s="12"/>
      <c r="D84" s="196">
        <f>D48+D67+D80+D83</f>
        <v>-3002485.3900000006</v>
      </c>
      <c r="F84" s="196">
        <f>F48+F67+F80+F83</f>
        <v>2213933</v>
      </c>
      <c r="H84" s="196">
        <f>H48+H67+H80+H83</f>
        <v>-923161</v>
      </c>
      <c r="J84" s="196">
        <f>J48+J67+J80+J83</f>
        <v>1065599</v>
      </c>
    </row>
    <row r="85" spans="1:10" ht="20.25" customHeight="1">
      <c r="A85" s="9" t="s">
        <v>245</v>
      </c>
      <c r="D85" s="196">
        <v>19636628</v>
      </c>
      <c r="E85" s="26"/>
      <c r="F85" s="23">
        <v>9066888</v>
      </c>
      <c r="G85" s="26"/>
      <c r="H85" s="24">
        <v>1975220</v>
      </c>
      <c r="I85" s="26"/>
      <c r="J85" s="24">
        <v>330502</v>
      </c>
    </row>
    <row r="86" spans="1:10" ht="20.25" customHeight="1" thickBot="1">
      <c r="A86" s="12" t="s">
        <v>246</v>
      </c>
      <c r="B86" s="12"/>
      <c r="C86" s="12"/>
      <c r="D86" s="198">
        <f>SUM(D84:D85)</f>
        <v>16634142.609999999</v>
      </c>
      <c r="F86" s="198">
        <f>SUM(F84:F85)</f>
        <v>11280821</v>
      </c>
      <c r="H86" s="198">
        <f>SUM(H84:H85)</f>
        <v>1052059</v>
      </c>
      <c r="J86" s="198">
        <f>SUM(J84:J85)</f>
        <v>1396101</v>
      </c>
    </row>
    <row r="87" spans="1:10" ht="10.4" customHeight="1" thickTop="1">
      <c r="D87" s="245">
        <v>0</v>
      </c>
      <c r="H87" s="18"/>
    </row>
    <row r="88" spans="1:10" ht="20.25" customHeight="1">
      <c r="A88" s="12" t="s">
        <v>247</v>
      </c>
      <c r="B88" s="12"/>
      <c r="C88" s="12"/>
      <c r="D88" s="18"/>
      <c r="H88" s="18"/>
    </row>
    <row r="89" spans="1:10" ht="20.25" customHeight="1">
      <c r="A89" s="12" t="s">
        <v>248</v>
      </c>
      <c r="B89" s="12"/>
      <c r="C89" s="12"/>
      <c r="H89" s="18"/>
    </row>
    <row r="90" spans="1:10" ht="20.25" customHeight="1">
      <c r="A90" s="6" t="s">
        <v>249</v>
      </c>
      <c r="B90" s="12"/>
      <c r="C90" s="12"/>
      <c r="H90" s="18"/>
    </row>
    <row r="91" spans="1:10" ht="20.25" customHeight="1">
      <c r="A91" s="53" t="s">
        <v>250</v>
      </c>
      <c r="B91" s="6"/>
      <c r="C91" s="6"/>
      <c r="D91" s="137">
        <v>134345331</v>
      </c>
      <c r="F91" s="26">
        <v>77191681</v>
      </c>
      <c r="H91" s="18">
        <v>264975</v>
      </c>
      <c r="J91" s="18">
        <v>1310</v>
      </c>
    </row>
    <row r="92" spans="1:10" ht="20.25" customHeight="1">
      <c r="J92" s="24"/>
    </row>
    <row r="93" spans="1:10" ht="20.25" customHeight="1">
      <c r="J93" s="24"/>
    </row>
    <row r="94" spans="1:10" ht="20.25" customHeight="1">
      <c r="J94" s="24"/>
    </row>
    <row r="95" spans="1:10" ht="20.25" customHeight="1">
      <c r="J95" s="24"/>
    </row>
    <row r="96" spans="1:10" ht="20.25" customHeight="1">
      <c r="J96" s="24"/>
    </row>
    <row r="97" spans="1:10" ht="20.25" customHeight="1">
      <c r="A97" s="17" t="s">
        <v>41</v>
      </c>
      <c r="J97" s="24"/>
    </row>
    <row r="98" spans="1:10" ht="20.25" customHeight="1">
      <c r="J98" s="24"/>
    </row>
    <row r="99" spans="1:10" ht="20.25" customHeight="1">
      <c r="J99" s="24"/>
    </row>
    <row r="100" spans="1:10" ht="20.25" customHeight="1">
      <c r="J100" s="24"/>
    </row>
    <row r="101" spans="1:10" ht="20.25" customHeight="1">
      <c r="J101" s="24"/>
    </row>
    <row r="102" spans="1:10" ht="20.25" customHeight="1">
      <c r="J102" s="24"/>
    </row>
    <row r="103" spans="1:10" ht="20.25" customHeight="1">
      <c r="A103" s="2"/>
      <c r="J103" s="24"/>
    </row>
    <row r="104" spans="1:10" ht="20.25" customHeight="1">
      <c r="J104" s="24"/>
    </row>
    <row r="105" spans="1:10" ht="20.25" customHeight="1">
      <c r="J105" s="24"/>
    </row>
    <row r="106" spans="1:10" ht="20.25" customHeight="1">
      <c r="J106" s="24"/>
    </row>
    <row r="107" spans="1:10" ht="20.25" customHeight="1">
      <c r="A107" s="99"/>
      <c r="B107" s="99"/>
      <c r="C107" s="99"/>
      <c r="D107" s="246"/>
      <c r="E107" s="100"/>
      <c r="F107" s="100"/>
      <c r="G107" s="100"/>
      <c r="H107" s="100"/>
      <c r="I107" s="100"/>
      <c r="J107" s="100"/>
    </row>
    <row r="108" spans="1:10" ht="20.25" customHeight="1">
      <c r="A108" s="99"/>
      <c r="B108" s="99"/>
      <c r="C108" s="99"/>
      <c r="D108" s="246"/>
      <c r="E108" s="100"/>
      <c r="F108" s="100"/>
      <c r="G108" s="100"/>
      <c r="H108" s="100"/>
      <c r="I108" s="100"/>
      <c r="J108" s="100"/>
    </row>
    <row r="109" spans="1:10" ht="20.25" customHeight="1">
      <c r="J109" s="24"/>
    </row>
    <row r="110" spans="1:10" ht="20.25" customHeight="1"/>
    <row r="111" spans="1:10" ht="20.25" customHeight="1"/>
    <row r="112" spans="1:10" ht="20.25" customHeight="1"/>
    <row r="113" spans="1:1" ht="20.25" customHeight="1">
      <c r="A113" s="2"/>
    </row>
  </sheetData>
  <mergeCells count="14">
    <mergeCell ref="D55:F55"/>
    <mergeCell ref="H55:J55"/>
    <mergeCell ref="A1:J1"/>
    <mergeCell ref="A2:J2"/>
    <mergeCell ref="A3:J3"/>
    <mergeCell ref="A4:J4"/>
    <mergeCell ref="A5:J5"/>
    <mergeCell ref="D7:F7"/>
    <mergeCell ref="H7:J7"/>
    <mergeCell ref="A49:J49"/>
    <mergeCell ref="A50:J50"/>
    <mergeCell ref="A51:J51"/>
    <mergeCell ref="A52:J52"/>
    <mergeCell ref="A53:J53"/>
  </mergeCells>
  <pageMargins left="0.8" right="0.2" top="0.7" bottom="0.4" header="0.4" footer="0.2"/>
  <pageSetup paperSize="9" scale="80" firstPageNumber="13" orientation="portrait" useFirstPageNumber="1" r:id="rId1"/>
  <headerFooter alignWithMargins="0"/>
  <rowBreaks count="1" manualBreakCount="1">
    <brk id="48" max="16383" man="1"/>
  </rowBreaks>
  <customProperties>
    <customPr name="EpmWorksheetKeyString_GUID" r:id="rId2"/>
  </customProperties>
  <ignoredErrors>
    <ignoredError sqref="E8 E56 G8 I8 I56 G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64BF9F-A199-44BF-8FE7-8C96BFB7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718EA4-AE82-41D0-8059-C26E52D2E65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cae9638f-f962-42b3-a239-732d7983806d"/>
    <ds:schemaRef ds:uri="http://schemas.microsoft.com/office/2006/metadata/properties"/>
    <ds:schemaRef ds:uri="http://schemas.openxmlformats.org/package/2006/metadata/core-properties"/>
    <ds:schemaRef ds:uri="877d32c8-ae64-4fb1-8f79-be300f5664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SFP</vt:lpstr>
      <vt:lpstr>SI (3ด)</vt:lpstr>
      <vt:lpstr>SCI (3ด)</vt:lpstr>
      <vt:lpstr>SI (9ด)</vt:lpstr>
      <vt:lpstr>SCI (9ด)</vt:lpstr>
      <vt:lpstr>SCE รวม (PY)</vt:lpstr>
      <vt:lpstr>SCE รวม (CY)</vt:lpstr>
      <vt:lpstr>SCE เฉพาะกิจการ (PY)</vt:lpstr>
      <vt:lpstr>SCE เฉพาะกิจการ (CY)</vt:lpstr>
      <vt:lpstr>SCF 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jchimphalayalai@deloitte.com</cp:lastModifiedBy>
  <cp:revision/>
  <cp:lastPrinted>2020-11-04T03:24:17Z</cp:lastPrinted>
  <dcterms:created xsi:type="dcterms:W3CDTF">2001-07-26T07:12:28Z</dcterms:created>
  <dcterms:modified xsi:type="dcterms:W3CDTF">2020-11-04T03:29:30Z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</Properties>
</file>