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959412 - 2020 Dec FSA-Index Living Mall PCL\Financial Statement\3.Quarter 03\4.03 Nov 2020\"/>
    </mc:Choice>
  </mc:AlternateContent>
  <xr:revisionPtr revIDLastSave="0" documentId="13_ncr:1_{D9FE0EA5-1D41-43DD-9D4E-03DF6F270AD2}" xr6:coauthVersionLast="44" xr6:coauthVersionMax="44" xr10:uidLastSave="{00000000-0000-0000-0000-000000000000}"/>
  <bookViews>
    <workbookView xWindow="-110" yWindow="-110" windowWidth="19420" windowHeight="10420" tabRatio="732" xr2:uid="{00000000-000D-0000-FFFF-FFFF00000000}"/>
  </bookViews>
  <sheets>
    <sheet name="BS" sheetId="16" r:id="rId1"/>
    <sheet name="PL-6mth" sheetId="22" state="hidden" r:id="rId2"/>
    <sheet name="PL-3mth" sheetId="9" r:id="rId3"/>
    <sheet name="PL-6mth (2)" sheetId="25" state="hidden" r:id="rId4"/>
    <sheet name="PL-9mth" sheetId="21" r:id="rId5"/>
    <sheet name="OCI-Conso 62" sheetId="5" r:id="rId6"/>
    <sheet name="OCI-Conso 63" sheetId="23" r:id="rId7"/>
    <sheet name="OCI-Separate 62" sheetId="18" r:id="rId8"/>
    <sheet name="OCI-Separate 63" sheetId="24" r:id="rId9"/>
    <sheet name="CF" sheetId="20" r:id="rId10"/>
  </sheets>
  <definedNames>
    <definedName name="_xlnm._FilterDatabase" localSheetId="0" hidden="1">BS!$D$86:$G$90</definedName>
    <definedName name="_xlnm._FilterDatabase" localSheetId="2" hidden="1">'PL-3mth'!$D$49:$J$53</definedName>
    <definedName name="_xlnm._FilterDatabase" localSheetId="1" hidden="1">'PL-6mth'!$D$42:$J$46</definedName>
    <definedName name="_xlnm._FilterDatabase" localSheetId="3" hidden="1">'PL-6mth (2)'!$D$44:$J$48</definedName>
    <definedName name="_Hlk120336604" localSheetId="9">CF!$A$50</definedName>
    <definedName name="_xlnm.Print_Area" localSheetId="0">BS!$A$1:$J$122</definedName>
    <definedName name="_xlnm.Print_Area" localSheetId="9">CF!$A$1:$J$121</definedName>
    <definedName name="_xlnm.Print_Area" localSheetId="5">'OCI-Conso 62'!$A$1:$X$37</definedName>
    <definedName name="_xlnm.Print_Area" localSheetId="6">'OCI-Conso 63'!$A$1:$T$35</definedName>
    <definedName name="_xlnm.Print_Area" localSheetId="7">'OCI-Separate 62'!$A$1:$L$27</definedName>
    <definedName name="_xlnm.Print_Area" localSheetId="8">'OCI-Separate 63'!$A$1:$L$26</definedName>
    <definedName name="_xlnm.Print_Area" localSheetId="2">'PL-3mth'!$A$1:$J$91</definedName>
    <definedName name="_xlnm.Print_Area" localSheetId="1">'PL-6mth'!$A$1:$J$75</definedName>
    <definedName name="_xlnm.Print_Area" localSheetId="3">'PL-6mth (2)'!$A$1:$J$78</definedName>
    <definedName name="_xlnm.Print_Area" localSheetId="4">'PL-9mth'!$A$1:$J$84</definedName>
    <definedName name="_xlnm.Print_Titles" localSheetId="9">CF!$1:$7</definedName>
    <definedName name="Z_A3B3E038_AAE0_4F24_B01A_BCF5B017EAC3_.wvu.PrintArea" localSheetId="0" hidden="1">BS!$A$1:$G$123</definedName>
    <definedName name="Z_A3B3E038_AAE0_4F24_B01A_BCF5B017EAC3_.wvu.PrintArea" localSheetId="9" hidden="1">CF!$A$1:$J$113</definedName>
    <definedName name="Z_A3B3E038_AAE0_4F24_B01A_BCF5B017EAC3_.wvu.PrintArea" localSheetId="5" hidden="1">'OCI-Conso 62'!#REF!</definedName>
    <definedName name="Z_A3B3E038_AAE0_4F24_B01A_BCF5B017EAC3_.wvu.PrintArea" localSheetId="6" hidden="1">'OCI-Conso 63'!#REF!</definedName>
    <definedName name="Z_A3B3E038_AAE0_4F24_B01A_BCF5B017EAC3_.wvu.PrintArea" localSheetId="7" hidden="1">'OCI-Separate 62'!#REF!</definedName>
    <definedName name="Z_A3B3E038_AAE0_4F24_B01A_BCF5B017EAC3_.wvu.PrintArea" localSheetId="8" hidden="1">'OCI-Separate 63'!#REF!</definedName>
    <definedName name="Z_A3B3E038_AAE0_4F24_B01A_BCF5B017EAC3_.wvu.PrintArea" localSheetId="2" hidden="1">'PL-3mth'!$A$1:$J$90</definedName>
    <definedName name="Z_A3B3E038_AAE0_4F24_B01A_BCF5B017EAC3_.wvu.PrintArea" localSheetId="1" hidden="1">'PL-6mth'!$A$1:$J$73</definedName>
    <definedName name="Z_A3B3E038_AAE0_4F24_B01A_BCF5B017EAC3_.wvu.PrintArea" localSheetId="3" hidden="1">'PL-6mth (2)'!$A$1:$J$77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8" i="20" l="1"/>
  <c r="K108" i="20"/>
  <c r="L20" i="9" l="1"/>
  <c r="K20" i="9"/>
  <c r="A45" i="20" l="1"/>
  <c r="A83" i="20"/>
  <c r="D53" i="20" l="1"/>
  <c r="M30" i="21" l="1"/>
  <c r="M32" i="21" s="1"/>
  <c r="H100" i="20" l="1"/>
  <c r="O30" i="9" l="1"/>
  <c r="O29" i="9"/>
  <c r="O12" i="9"/>
  <c r="O32" i="21" l="1"/>
  <c r="O30" i="21"/>
  <c r="O17" i="21"/>
  <c r="M17" i="21"/>
  <c r="N24" i="9" l="1"/>
  <c r="O24" i="9" s="1"/>
  <c r="P24" i="9" s="1"/>
  <c r="N22" i="9"/>
  <c r="O22" i="9" s="1"/>
  <c r="P22" i="9" s="1"/>
  <c r="M28" i="21" l="1"/>
  <c r="O21" i="21"/>
  <c r="P21" i="21" s="1"/>
  <c r="N23" i="21"/>
  <c r="O23" i="21" s="1"/>
  <c r="P23" i="21" s="1"/>
  <c r="N28" i="21" l="1"/>
  <c r="O28" i="21"/>
  <c r="D115" i="20"/>
  <c r="D113" i="20"/>
  <c r="H115" i="20" l="1"/>
  <c r="H113" i="20" l="1"/>
  <c r="D107" i="20"/>
  <c r="H107" i="20"/>
  <c r="D28" i="20"/>
  <c r="D27" i="20"/>
  <c r="D12" i="20"/>
  <c r="H28" i="20"/>
  <c r="H27" i="20"/>
  <c r="H12" i="20"/>
  <c r="D11" i="20"/>
  <c r="H11" i="20"/>
  <c r="D74" i="9"/>
  <c r="D69" i="9"/>
  <c r="H69" i="9"/>
  <c r="D33" i="9"/>
  <c r="D31" i="9"/>
  <c r="D24" i="9"/>
  <c r="D23" i="9"/>
  <c r="D22" i="9"/>
  <c r="D21" i="9"/>
  <c r="D14" i="9"/>
  <c r="D13" i="9"/>
  <c r="D12" i="9"/>
  <c r="D11" i="9"/>
  <c r="H33" i="9"/>
  <c r="H31" i="9"/>
  <c r="H22" i="9"/>
  <c r="H23" i="9"/>
  <c r="H24" i="9"/>
  <c r="H21" i="9"/>
  <c r="H12" i="9"/>
  <c r="H13" i="9"/>
  <c r="H14" i="9"/>
  <c r="H15" i="9"/>
  <c r="H11" i="9"/>
  <c r="F68" i="25"/>
  <c r="F67" i="25"/>
  <c r="F63" i="25"/>
  <c r="F62" i="25"/>
  <c r="F71" i="25" s="1"/>
  <c r="J56" i="25"/>
  <c r="H56" i="25"/>
  <c r="D56" i="25"/>
  <c r="D58" i="25" s="1"/>
  <c r="F53" i="25"/>
  <c r="F51" i="25"/>
  <c r="F56" i="25" s="1"/>
  <c r="F58" i="25" s="1"/>
  <c r="A41" i="25"/>
  <c r="J24" i="25"/>
  <c r="H24" i="25"/>
  <c r="F24" i="25"/>
  <c r="D24" i="25"/>
  <c r="M22" i="25"/>
  <c r="N22" i="25" s="1"/>
  <c r="M20" i="25"/>
  <c r="N20" i="25" s="1"/>
  <c r="J14" i="25"/>
  <c r="J16" i="25" s="1"/>
  <c r="J26" i="25" s="1"/>
  <c r="J28" i="25" s="1"/>
  <c r="J30" i="25" s="1"/>
  <c r="J59" i="25" s="1"/>
  <c r="H14" i="25"/>
  <c r="H16" i="25" s="1"/>
  <c r="F14" i="25"/>
  <c r="F16" i="25" s="1"/>
  <c r="D14" i="25"/>
  <c r="D16" i="25" s="1"/>
  <c r="D26" i="25" s="1"/>
  <c r="D28" i="25" s="1"/>
  <c r="D30" i="25" s="1"/>
  <c r="M12" i="9" l="1"/>
  <c r="F26" i="25"/>
  <c r="F28" i="25" s="1"/>
  <c r="F30" i="25" s="1"/>
  <c r="F64" i="25" s="1"/>
  <c r="H26" i="25"/>
  <c r="H28" i="25" s="1"/>
  <c r="H30" i="25" s="1"/>
  <c r="H62" i="25" s="1"/>
  <c r="D15" i="9"/>
  <c r="M29" i="9"/>
  <c r="M30" i="9" s="1"/>
  <c r="J62" i="25"/>
  <c r="J67" i="25"/>
  <c r="J69" i="25" s="1"/>
  <c r="D64" i="25"/>
  <c r="D62" i="25"/>
  <c r="D71" i="25" s="1"/>
  <c r="D59" i="25"/>
  <c r="H59" i="25" l="1"/>
  <c r="H67" i="25" s="1"/>
  <c r="H69" i="25" s="1"/>
  <c r="F59" i="25"/>
  <c r="F69" i="25" s="1"/>
  <c r="H64" i="25"/>
  <c r="H71" i="25"/>
  <c r="D69" i="25"/>
  <c r="D67" i="25"/>
  <c r="D73" i="9" s="1"/>
  <c r="J71" i="25"/>
  <c r="J64" i="25"/>
  <c r="R26" i="23" l="1"/>
  <c r="H21" i="24"/>
  <c r="L21" i="24" s="1"/>
  <c r="D54" i="16" l="1"/>
  <c r="H54" i="16" l="1"/>
  <c r="D100" i="20" l="1"/>
  <c r="J14" i="24"/>
  <c r="H14" i="24"/>
  <c r="F14" i="24"/>
  <c r="L13" i="24"/>
  <c r="D14" i="24"/>
  <c r="L14" i="24" l="1"/>
  <c r="L19" i="18" l="1"/>
  <c r="N16" i="23"/>
  <c r="N17" i="23" s="1"/>
  <c r="N11" i="23"/>
  <c r="L17" i="23"/>
  <c r="J17" i="23"/>
  <c r="H17" i="23"/>
  <c r="F17" i="23"/>
  <c r="J12" i="20" l="1"/>
  <c r="H19" i="24"/>
  <c r="H23" i="24" s="1"/>
  <c r="F19" i="24"/>
  <c r="F23" i="24" s="1"/>
  <c r="D19" i="24"/>
  <c r="D23" i="24" s="1"/>
  <c r="L9" i="24"/>
  <c r="A26" i="24"/>
  <c r="R17" i="23"/>
  <c r="P11" i="23"/>
  <c r="T11" i="23" s="1"/>
  <c r="P16" i="23"/>
  <c r="T16" i="23" s="1"/>
  <c r="R12" i="23"/>
  <c r="L12" i="23"/>
  <c r="J12" i="23"/>
  <c r="H12" i="23"/>
  <c r="F12" i="23"/>
  <c r="D12" i="23"/>
  <c r="V27" i="5"/>
  <c r="V26" i="5"/>
  <c r="H21" i="5"/>
  <c r="H28" i="5"/>
  <c r="H17" i="5"/>
  <c r="B35" i="23"/>
  <c r="L28" i="23"/>
  <c r="H28" i="23"/>
  <c r="F28" i="23"/>
  <c r="D28" i="23"/>
  <c r="R27" i="23"/>
  <c r="N27" i="23"/>
  <c r="P27" i="23" s="1"/>
  <c r="N26" i="23"/>
  <c r="R21" i="23"/>
  <c r="L21" i="23"/>
  <c r="J21" i="23"/>
  <c r="H21" i="23"/>
  <c r="H23" i="23" s="1"/>
  <c r="F21" i="23"/>
  <c r="F23" i="23" s="1"/>
  <c r="D21" i="23"/>
  <c r="N20" i="23"/>
  <c r="N21" i="23" s="1"/>
  <c r="N23" i="23" s="1"/>
  <c r="D17" i="23"/>
  <c r="N10" i="23"/>
  <c r="P10" i="23" s="1"/>
  <c r="T10" i="23" s="1"/>
  <c r="J15" i="21"/>
  <c r="F15" i="21"/>
  <c r="J15" i="9"/>
  <c r="F15" i="9"/>
  <c r="F28" i="9"/>
  <c r="R23" i="23" l="1"/>
  <c r="H23" i="5"/>
  <c r="H32" i="5" s="1"/>
  <c r="H32" i="23"/>
  <c r="F32" i="23"/>
  <c r="D23" i="23"/>
  <c r="D32" i="23" s="1"/>
  <c r="J23" i="23"/>
  <c r="L23" i="23"/>
  <c r="L32" i="23" s="1"/>
  <c r="T12" i="23"/>
  <c r="N12" i="23"/>
  <c r="P12" i="23"/>
  <c r="T27" i="23"/>
  <c r="R28" i="23"/>
  <c r="N28" i="23"/>
  <c r="T17" i="23"/>
  <c r="P20" i="23"/>
  <c r="N32" i="23" l="1"/>
  <c r="D101" i="16" s="1"/>
  <c r="R32" i="23"/>
  <c r="D103" i="16" s="1"/>
  <c r="P21" i="23"/>
  <c r="T20" i="23"/>
  <c r="T21" i="23" s="1"/>
  <c r="T23" i="23" s="1"/>
  <c r="P17" i="23"/>
  <c r="P23" i="23" l="1"/>
  <c r="J61" i="21" l="1"/>
  <c r="J63" i="21" s="1"/>
  <c r="F74" i="21"/>
  <c r="F61" i="21"/>
  <c r="F63" i="21" s="1"/>
  <c r="J27" i="21"/>
  <c r="J17" i="21"/>
  <c r="F27" i="21"/>
  <c r="O28" i="9" s="1"/>
  <c r="F17" i="21"/>
  <c r="F29" i="21" l="1"/>
  <c r="F31" i="21" s="1"/>
  <c r="F33" i="21" s="1"/>
  <c r="J29" i="21"/>
  <c r="J31" i="21" s="1"/>
  <c r="J33" i="21" s="1"/>
  <c r="F69" i="21" l="1"/>
  <c r="F67" i="21" s="1"/>
  <c r="L26" i="5" s="1"/>
  <c r="J64" i="21"/>
  <c r="J67" i="21" s="1"/>
  <c r="J69" i="21" s="1"/>
  <c r="J18" i="18"/>
  <c r="F64" i="21"/>
  <c r="J96" i="16"/>
  <c r="J102" i="16" s="1"/>
  <c r="J104" i="16" s="1"/>
  <c r="F96" i="16"/>
  <c r="F102" i="16" s="1"/>
  <c r="F104" i="16" s="1"/>
  <c r="J74" i="16"/>
  <c r="H74" i="16"/>
  <c r="F74" i="16"/>
  <c r="D74" i="16"/>
  <c r="J65" i="16"/>
  <c r="J76" i="16" s="1"/>
  <c r="H65" i="16"/>
  <c r="F65" i="16"/>
  <c r="D65" i="16"/>
  <c r="J30" i="16"/>
  <c r="F30" i="16"/>
  <c r="D30" i="16"/>
  <c r="H30" i="16"/>
  <c r="H18" i="16"/>
  <c r="D18" i="16"/>
  <c r="J17" i="16"/>
  <c r="J18" i="16" s="1"/>
  <c r="F17" i="16"/>
  <c r="F18" i="16" s="1"/>
  <c r="F32" i="16" s="1"/>
  <c r="J72" i="21" l="1"/>
  <c r="J74" i="21" s="1"/>
  <c r="F76" i="16"/>
  <c r="F106" i="16" s="1"/>
  <c r="J32" i="16"/>
  <c r="D76" i="16"/>
  <c r="J106" i="16"/>
  <c r="H76" i="16"/>
  <c r="D32" i="16"/>
  <c r="H32" i="16"/>
  <c r="J28" i="9" l="1"/>
  <c r="S28" i="9" s="1"/>
  <c r="H28" i="9"/>
  <c r="J18" i="9"/>
  <c r="H18" i="9"/>
  <c r="F18" i="9"/>
  <c r="J100" i="20"/>
  <c r="F100" i="20"/>
  <c r="J68" i="20"/>
  <c r="J73" i="20" s="1"/>
  <c r="F68" i="20"/>
  <c r="F73" i="20" s="1"/>
  <c r="J28" i="20"/>
  <c r="J27" i="20"/>
  <c r="J11" i="20"/>
  <c r="J9" i="20"/>
  <c r="F28" i="20"/>
  <c r="F27" i="20"/>
  <c r="F18" i="20"/>
  <c r="F9" i="20"/>
  <c r="F30" i="9" l="1"/>
  <c r="F32" i="9" s="1"/>
  <c r="F34" i="9" s="1"/>
  <c r="O34" i="9" s="1"/>
  <c r="O18" i="9"/>
  <c r="J30" i="9"/>
  <c r="J32" i="9" s="1"/>
  <c r="J34" i="9" s="1"/>
  <c r="S34" i="9" s="1"/>
  <c r="S18" i="9"/>
  <c r="H30" i="9"/>
  <c r="H32" i="9" s="1"/>
  <c r="H34" i="9" s="1"/>
  <c r="F30" i="20"/>
  <c r="J30" i="20"/>
  <c r="J57" i="20" l="1"/>
  <c r="J59" i="20" s="1"/>
  <c r="J103" i="20" s="1"/>
  <c r="J106" i="20" s="1"/>
  <c r="J108" i="20" s="1"/>
  <c r="F57" i="20"/>
  <c r="F59" i="20" s="1"/>
  <c r="F103" i="20" s="1"/>
  <c r="F106" i="20" s="1"/>
  <c r="F108" i="20" s="1"/>
  <c r="J15" i="18" l="1"/>
  <c r="H15" i="18"/>
  <c r="F15" i="18"/>
  <c r="D13" i="18"/>
  <c r="D15" i="18" s="1"/>
  <c r="R20" i="5"/>
  <c r="R21" i="5" s="1"/>
  <c r="V21" i="5"/>
  <c r="P21" i="5"/>
  <c r="N21" i="5"/>
  <c r="L21" i="5"/>
  <c r="J21" i="5"/>
  <c r="F21" i="5"/>
  <c r="D21" i="5"/>
  <c r="L15" i="5"/>
  <c r="T15" i="5" s="1"/>
  <c r="J17" i="5"/>
  <c r="J23" i="5" s="1"/>
  <c r="F17" i="5"/>
  <c r="D17" i="5"/>
  <c r="D23" i="5" s="1"/>
  <c r="R14" i="5"/>
  <c r="T10" i="5"/>
  <c r="X10" i="5" s="1"/>
  <c r="F28" i="5"/>
  <c r="T14" i="5" l="1"/>
  <c r="X14" i="5" s="1"/>
  <c r="F23" i="5"/>
  <c r="F32" i="5" s="1"/>
  <c r="T20" i="5"/>
  <c r="X20" i="5" s="1"/>
  <c r="X21" i="5" s="1"/>
  <c r="L13" i="18"/>
  <c r="T21" i="5" l="1"/>
  <c r="F70" i="22"/>
  <c r="J68" i="22"/>
  <c r="F68" i="22"/>
  <c r="D67" i="22"/>
  <c r="D66" i="22"/>
  <c r="J63" i="22"/>
  <c r="F63" i="22"/>
  <c r="D62" i="22"/>
  <c r="D61" i="22"/>
  <c r="J55" i="22"/>
  <c r="J57" i="22" s="1"/>
  <c r="H55" i="22"/>
  <c r="F55" i="22"/>
  <c r="F57" i="22" s="1"/>
  <c r="D52" i="22"/>
  <c r="D49" i="22"/>
  <c r="J27" i="22"/>
  <c r="I27" i="22"/>
  <c r="G27" i="22"/>
  <c r="F27" i="22"/>
  <c r="E27" i="22"/>
  <c r="H26" i="22"/>
  <c r="R22" i="22"/>
  <c r="P22" i="22"/>
  <c r="N22" i="22"/>
  <c r="L22" i="22"/>
  <c r="R21" i="22"/>
  <c r="P21" i="22"/>
  <c r="N21" i="22"/>
  <c r="D21" i="22"/>
  <c r="R20" i="22"/>
  <c r="N20" i="22"/>
  <c r="L20" i="22"/>
  <c r="H20" i="22"/>
  <c r="R19" i="22"/>
  <c r="P19" i="22"/>
  <c r="N19" i="22"/>
  <c r="L19" i="22"/>
  <c r="J16" i="22"/>
  <c r="H16" i="22"/>
  <c r="F16" i="22"/>
  <c r="F29" i="22" s="1"/>
  <c r="F31" i="22" s="1"/>
  <c r="D16" i="22"/>
  <c r="A39" i="22"/>
  <c r="J29" i="22" l="1"/>
  <c r="J31" i="22" s="1"/>
  <c r="J58" i="22" s="1"/>
  <c r="H27" i="22"/>
  <c r="H29" i="22" s="1"/>
  <c r="H31" i="22" s="1"/>
  <c r="H58" i="22" s="1"/>
  <c r="D55" i="22"/>
  <c r="D57" i="22" s="1"/>
  <c r="L21" i="22"/>
  <c r="P20" i="22"/>
  <c r="F58" i="22"/>
  <c r="D27" i="22"/>
  <c r="D29" i="22" s="1"/>
  <c r="D31" i="22" s="1"/>
  <c r="D70" i="22"/>
  <c r="H61" i="22" l="1"/>
  <c r="H70" i="22" s="1"/>
  <c r="H66" i="22"/>
  <c r="H68" i="22" s="1"/>
  <c r="D63" i="22"/>
  <c r="L63" i="22" s="1"/>
  <c r="D58" i="22"/>
  <c r="D68" i="22" s="1"/>
  <c r="L68" i="22" s="1"/>
  <c r="H63" i="22"/>
  <c r="D74" i="21" l="1"/>
  <c r="H17" i="21" l="1"/>
  <c r="Q18" i="9" s="1"/>
  <c r="D17" i="21"/>
  <c r="F20" i="18" l="1"/>
  <c r="F24" i="18" s="1"/>
  <c r="F62" i="9" l="1"/>
  <c r="J73" i="9" l="1"/>
  <c r="J75" i="9" s="1"/>
  <c r="J70" i="9"/>
  <c r="J62" i="9"/>
  <c r="J64" i="9" s="1"/>
  <c r="F64" i="9"/>
  <c r="J65" i="9" l="1"/>
  <c r="F65" i="9" l="1"/>
  <c r="F75" i="9" s="1"/>
  <c r="F70" i="9"/>
  <c r="A27" i="18"/>
  <c r="L22" i="18"/>
  <c r="H20" i="18"/>
  <c r="H24" i="18" s="1"/>
  <c r="D20" i="18"/>
  <c r="D24" i="18" s="1"/>
  <c r="L14" i="18"/>
  <c r="L15" i="18" s="1"/>
  <c r="L9" i="18"/>
  <c r="B37" i="5"/>
  <c r="X30" i="5"/>
  <c r="P28" i="5"/>
  <c r="N28" i="5"/>
  <c r="J28" i="5"/>
  <c r="J32" i="5" s="1"/>
  <c r="D28" i="5"/>
  <c r="D32" i="5" s="1"/>
  <c r="R27" i="5"/>
  <c r="T27" i="5" s="1"/>
  <c r="X27" i="5" s="1"/>
  <c r="V28" i="5"/>
  <c r="V32" i="5" s="1"/>
  <c r="R26" i="5"/>
  <c r="V17" i="5"/>
  <c r="V23" i="5" s="1"/>
  <c r="P17" i="5"/>
  <c r="P23" i="5" s="1"/>
  <c r="P32" i="5" s="1"/>
  <c r="N17" i="5"/>
  <c r="L17" i="5"/>
  <c r="L23" i="5" s="1"/>
  <c r="T16" i="5"/>
  <c r="R17" i="5" l="1"/>
  <c r="R23" i="5" s="1"/>
  <c r="R32" i="5" s="1"/>
  <c r="N23" i="5"/>
  <c r="N32" i="5" s="1"/>
  <c r="X16" i="5"/>
  <c r="T17" i="5"/>
  <c r="T23" i="5" s="1"/>
  <c r="R28" i="5"/>
  <c r="X15" i="5"/>
  <c r="D18" i="9"/>
  <c r="M18" i="9" s="1"/>
  <c r="X17" i="5" l="1"/>
  <c r="X23" i="5" s="1"/>
  <c r="A122" i="16" l="1"/>
  <c r="A81" i="16" l="1"/>
  <c r="D61" i="21" l="1"/>
  <c r="A121" i="20" l="1"/>
  <c r="A83" i="21"/>
  <c r="A43" i="21"/>
  <c r="A91" i="9"/>
  <c r="A44" i="9"/>
  <c r="H73" i="20" l="1"/>
  <c r="D73" i="20"/>
  <c r="H61" i="21"/>
  <c r="D63" i="21"/>
  <c r="H27" i="21"/>
  <c r="Q28" i="9" s="1"/>
  <c r="D27" i="21"/>
  <c r="H62" i="9"/>
  <c r="H64" i="9" s="1"/>
  <c r="D62" i="9"/>
  <c r="D64" i="9" s="1"/>
  <c r="D28" i="9"/>
  <c r="D30" i="9" s="1"/>
  <c r="D32" i="9" s="1"/>
  <c r="D34" i="9" s="1"/>
  <c r="M28" i="9" l="1"/>
  <c r="H63" i="21"/>
  <c r="J18" i="24"/>
  <c r="L18" i="24" s="1"/>
  <c r="H29" i="21"/>
  <c r="H31" i="21" s="1"/>
  <c r="H33" i="21" s="1"/>
  <c r="D29" i="21"/>
  <c r="D31" i="21" s="1"/>
  <c r="D33" i="21" s="1"/>
  <c r="M34" i="9" s="1"/>
  <c r="J17" i="24" l="1"/>
  <c r="L17" i="24" s="1"/>
  <c r="L19" i="24" s="1"/>
  <c r="L23" i="24" s="1"/>
  <c r="Q34" i="9"/>
  <c r="D69" i="21"/>
  <c r="D67" i="21" s="1"/>
  <c r="D9" i="20"/>
  <c r="H65" i="9"/>
  <c r="D65" i="9"/>
  <c r="D75" i="9" s="1"/>
  <c r="D70" i="9"/>
  <c r="H9" i="20"/>
  <c r="H30" i="20" s="1"/>
  <c r="H64" i="21"/>
  <c r="D64" i="21"/>
  <c r="L74" i="21" s="1"/>
  <c r="J19" i="24" l="1"/>
  <c r="J23" i="24" s="1"/>
  <c r="H100" i="16" s="1"/>
  <c r="H102" i="16" s="1"/>
  <c r="H104" i="16" s="1"/>
  <c r="H106" i="16" s="1"/>
  <c r="M106" i="16" s="1"/>
  <c r="D76" i="21"/>
  <c r="D68" i="9"/>
  <c r="D77" i="9" s="1"/>
  <c r="J26" i="23"/>
  <c r="H67" i="21"/>
  <c r="H69" i="21" s="1"/>
  <c r="H57" i="20"/>
  <c r="H59" i="20" s="1"/>
  <c r="H103" i="20" s="1"/>
  <c r="H106" i="20" s="1"/>
  <c r="H108" i="20" s="1"/>
  <c r="H123" i="20" s="1"/>
  <c r="D30" i="20"/>
  <c r="D57" i="20" s="1"/>
  <c r="L28" i="5"/>
  <c r="L32" i="5" s="1"/>
  <c r="T26" i="5"/>
  <c r="J20" i="18"/>
  <c r="J24" i="18" s="1"/>
  <c r="L18" i="18"/>
  <c r="L20" i="18" s="1"/>
  <c r="L24" i="18" s="1"/>
  <c r="H68" i="9" l="1"/>
  <c r="H72" i="21"/>
  <c r="H74" i="21" s="1"/>
  <c r="H76" i="21"/>
  <c r="J28" i="23"/>
  <c r="J32" i="23" s="1"/>
  <c r="D100" i="16" s="1"/>
  <c r="D102" i="16" s="1"/>
  <c r="D104" i="16" s="1"/>
  <c r="D106" i="16" s="1"/>
  <c r="L106" i="16" s="1"/>
  <c r="P26" i="23"/>
  <c r="N23" i="24"/>
  <c r="D59" i="20"/>
  <c r="D103" i="20" s="1"/>
  <c r="D106" i="20" s="1"/>
  <c r="D108" i="20" s="1"/>
  <c r="D123" i="20" s="1"/>
  <c r="T28" i="5"/>
  <c r="T32" i="5" s="1"/>
  <c r="X26" i="5"/>
  <c r="X28" i="5" s="1"/>
  <c r="X32" i="5" s="1"/>
  <c r="P28" i="23" l="1"/>
  <c r="P32" i="23" s="1"/>
  <c r="T26" i="23"/>
  <c r="T28" i="23" s="1"/>
  <c r="T32" i="23" s="1"/>
  <c r="V32" i="23" s="1"/>
  <c r="H77" i="9"/>
  <c r="H70" i="9"/>
  <c r="H73" i="9"/>
  <c r="H75" i="9" s="1"/>
  <c r="E24" i="25" l="1"/>
  <c r="G24" i="25"/>
  <c r="I24" i="25"/>
</calcChain>
</file>

<file path=xl/sharedStrings.xml><?xml version="1.0" encoding="utf-8"?>
<sst xmlns="http://schemas.openxmlformats.org/spreadsheetml/2006/main" count="651" uniqueCount="279">
  <si>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</si>
  <si>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</si>
  <si>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</si>
  <si>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</si>
  <si>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</si>
  <si>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</si>
  <si>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</si>
  <si>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</si>
  <si>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</si>
  <si>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</si>
  <si>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</si>
  <si>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</si>
  <si>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</si>
  <si>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</si>
  <si>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</si>
  <si>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</si>
  <si>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</si>
  <si>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</si>
  <si>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</si>
  <si>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</si>
  <si>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</si>
  <si>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</si>
  <si>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</si>
  <si>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</si>
  <si>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</si>
  <si>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</si>
  <si>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</si>
  <si>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</si>
  <si>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</si>
  <si>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</si>
  <si>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</si>
  <si>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</si>
  <si>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</si>
  <si>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</si>
  <si>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</si>
  <si>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</si>
  <si>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</si>
  <si>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</si>
  <si>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</si>
  <si>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</si>
  <si>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</si>
  <si>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</si>
  <si>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</si>
  <si>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</si>
  <si>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</si>
  <si>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</si>
  <si>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</si>
  <si>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</si>
  <si>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</si>
  <si>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</si>
  <si>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</si>
  <si>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</si>
  <si>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</si>
  <si>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</si>
  <si>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</si>
  <si>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</si>
  <si>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</si>
  <si>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</si>
  <si>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</si>
  <si>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</si>
  <si>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</si>
  <si>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</si>
  <si>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</si>
  <si>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</si>
  <si>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</si>
  <si>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</si>
  <si>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</si>
  <si>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</si>
  <si>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</si>
  <si>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</si>
  <si>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</si>
  <si>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>สิทธิการเช่า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</si>
  <si>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</si>
  <si>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</si>
  <si>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</si>
  <si>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</si>
  <si>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</si>
  <si>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</si>
  <si>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กำไรสะสม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</si>
  <si>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</si>
  <si>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</si>
  <si>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</si>
  <si>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</si>
  <si>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</si>
  <si>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</si>
  <si>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ไปไว้ในกำไรหรือขาดทุนในภายหลัง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</si>
  <si>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</si>
  <si>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</si>
  <si>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</si>
  <si>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</si>
  <si>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เงินปันผลรับ</t>
  </si>
  <si>
    <t>ตัดจำหน่ายรายได้สิทธิการเช่า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</si>
  <si>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</si>
  <si>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</si>
  <si>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</si>
  <si>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</si>
  <si>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</si>
  <si>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</si>
  <si>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</si>
  <si>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</si>
  <si>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</si>
  <si>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</si>
  <si>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>เงินสดจ่ายให้กู้ยืมแก่กิจการที่เกี่ยวข้องกัน</t>
  </si>
  <si>
    <t>ดอกเบี้ยจ่าย</t>
  </si>
  <si>
    <t xml:space="preserve">กระแสเงินสดสุทธิได้มาจากการดำเนินงาน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</si>
  <si>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</si>
  <si>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</si>
  <si>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</si>
  <si>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</si>
  <si>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</si>
  <si>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</si>
  <si>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</si>
  <si>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</si>
  <si>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</si>
  <si>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</si>
  <si>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</si>
  <si>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</si>
  <si>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</si>
  <si>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</si>
  <si>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</si>
  <si>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</t>
  </si>
  <si>
    <t>โอนไปสำรองตามกฎหมาย</t>
  </si>
  <si>
    <t>เงินสดรับจากเงินกู้ยืมระยะยาวจากสถาบันการเงิน</t>
  </si>
  <si>
    <t>ขาดทุนจากอัตราแลกเปลี่ยน</t>
  </si>
  <si>
    <t>ขาดทุนจากการด้อยค่าเงินลงทุนในบริษัทย่อย</t>
  </si>
  <si>
    <t>หนี้สูญและหนี้สงสัยจะสูญ</t>
  </si>
  <si>
    <t>บริษัท อินเด็กซ์ ลิฟวิ่งมอลล์ จำกัด (มหาชน) และบริษัทย่อย</t>
  </si>
  <si>
    <t>กำไร (ขาดทุน) เบ็ดเสร็จรวมสำหรับงวด</t>
  </si>
  <si>
    <t>ของบริษัทใหญ่</t>
  </si>
  <si>
    <t xml:space="preserve">   เงินปันผลให้ผู้ถือหุ้นของบริษัท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</si>
  <si>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</si>
  <si>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>ผลขาดทุนจากการวัดมูลค่าเงินลงทุนเผื่อขาย</t>
  </si>
  <si>
    <t>รายได้ (ค่าใช้จ่าย) ภาษีเงินได้</t>
  </si>
  <si>
    <t>30 กันยายน</t>
  </si>
  <si>
    <t>สำหรับงวดเก้าเดือนสิ้นสุด</t>
  </si>
  <si>
    <t>(นายพิศิษฐ์  ปัทมสัตยาสนธิ)                                                                       (นางสาวกฤษชนก  ปัทมสัตยาสนธิ)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</si>
  <si>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</si>
  <si>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</si>
  <si>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</si>
  <si>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ขาดทุน (กำไร) จากอัตราแลกเปลี่ยนที่ยังไม่เกิดขึ้น</t>
  </si>
  <si>
    <t>กำไรจากอัตราแลกเปลี่ยน</t>
  </si>
  <si>
    <t>ผลกำไรจากการวัดมูลค่าเงินลงทุนเผื่อขาย</t>
  </si>
  <si>
    <t>กระแสเงินสดสุทธิ (ใช้ไปใน) ได้มาจากกิจกรรมลงทุน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</si>
  <si>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</si>
  <si>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</si>
  <si>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งบการเงิน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</si>
  <si>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</si>
  <si>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</si>
  <si>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</si>
  <si>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</si>
  <si>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</si>
  <si>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</si>
  <si>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รายได้จากการให้เช่าและบริการ</t>
  </si>
  <si>
    <t>ต้นทุนการให้เช่าและบริการ</t>
  </si>
  <si>
    <t>กำไร (ขาดทุน) สำหรับงวด</t>
  </si>
  <si>
    <t>ขาดทุนจากแผนการปิดกิจการของบริษัทย่อย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</si>
  <si>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</si>
  <si>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(กำไร) ขาดทุนจากการจำหน่ายที่ดิน อาคาร และอุปกรณ์ </t>
  </si>
  <si>
    <t>เงินสดจ่ายเพื่อซื้อที่ดิน อาคาร และอุปกรณ์</t>
  </si>
  <si>
    <t>เงินสดรับจากการออกหุ้นทุน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</si>
  <si>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</si>
  <si>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</si>
  <si>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</si>
  <si>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</si>
  <si>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   เพิ่มหุ้นสามัญ</t>
  </si>
  <si>
    <t xml:space="preserve">เงินสดรับจากการขายที่ดิน อาคาร และอุปกรณ์ </t>
  </si>
  <si>
    <t xml:space="preserve">   และสินทรัพย์ไม่มีตัวตนโดยยังมิได้ชำระเงิน</t>
  </si>
  <si>
    <t xml:space="preserve">ซื้ออสังหาริมทรัพย์เพื่อการลงทุน ที่ดิน อาคารและอุปกรณ์ </t>
  </si>
  <si>
    <t xml:space="preserve">   เงินทุนที่ได้รับจากผู้ถือหุ้นและการจัดสรรส่วนทุนให้ผู้ถือหุ้น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</si>
  <si>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</si>
  <si>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</si>
  <si>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</si>
  <si>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</si>
  <si>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สำหรับงวดหกเดือนสิ้นสุด</t>
  </si>
  <si>
    <t>30 มิถุนายน</t>
  </si>
  <si>
    <t>3, 11</t>
  </si>
  <si>
    <t>กำไร (ขาดทุน) ก่อนภาษีเงินได้</t>
  </si>
  <si>
    <t>ลงชื่อ........................................................กรรมการ</t>
  </si>
  <si>
    <t>(นายพิศิษฐ์  ปัทมสัตยาสนธิ)</t>
  </si>
  <si>
    <t>(นางสาวกฤษชนก  ปัทมสัตยาสนธิ)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</si>
  <si>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</si>
  <si>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</si>
  <si>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</si>
  <si>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ส่วนเกิน</t>
  </si>
  <si>
    <t>ส่วนเกินทุนจากการ</t>
  </si>
  <si>
    <t>รวมธุรกิจภายใต้</t>
  </si>
  <si>
    <t>การควบคุมเดียวกัน</t>
  </si>
  <si>
    <t>ประมาณการโปรแกรมสิทธิพิเศษ</t>
  </si>
  <si>
    <t>มูลค่าหุ้นสามัญ</t>
  </si>
  <si>
    <t>เงินสดจ่ายเพื่อชำระหุ้นกู้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</si>
  <si>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</si>
  <si>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</si>
  <si>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ค่าใช้จ่ายในการขายและจัดจำหน่าย</t>
  </si>
  <si>
    <t>ค่าใช้จ่ายในการออกหุ้นทุน</t>
  </si>
  <si>
    <t xml:space="preserve">     รวมการเปลี่ยนแปลงในส่วนได้เสียในบริษัทย่อย</t>
  </si>
  <si>
    <t xml:space="preserve">     การเปลี่ยนแปลงในส่วนได้เสียในบริษัทย่อย</t>
  </si>
  <si>
    <t>กลับรายการขาดทุนจากแผนการปิดกิจการของบริษัทย่อย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</si>
  <si>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</si>
  <si>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</si>
  <si>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</si>
  <si>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5, 15</t>
  </si>
  <si>
    <t>เงินปันผลค้างรับ</t>
  </si>
  <si>
    <t>สินทรัพย์ทางการเงินไม่หมุนเวียนอื่น</t>
  </si>
  <si>
    <t>3, 7</t>
  </si>
  <si>
    <t>3, 8</t>
  </si>
  <si>
    <t>สินทรัพย์สิทธิการใช้</t>
  </si>
  <si>
    <t>3, 9</t>
  </si>
  <si>
    <t>ส่วนของหนี้สินระยะยาวที่ถึงกำหนดชำระ</t>
  </si>
  <si>
    <t>ภายในหนึ่งปี</t>
  </si>
  <si>
    <t>10, 15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</si>
  <si>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</si>
  <si>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</si>
  <si>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การเงินที่ถึงกำหนดชำระภายในหนึ่งปี)</t>
  </si>
  <si>
    <t>3, 15</t>
  </si>
  <si>
    <t>ภาษีเงินได้นิติบุคคลค้างจ่าย</t>
  </si>
  <si>
    <t>เงินกู้ยืมระยะยาว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</si>
  <si>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</si>
  <si>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เช่าการเงิน)</t>
  </si>
  <si>
    <t>ประมาณการหนี้สินไม่หมุนเวียน</t>
  </si>
  <si>
    <t>สำหรับผลประโยชน์พนักงาน</t>
  </si>
  <si>
    <t>(หุ้นสามัญจำนวน 505 ล้านหุ้น มูลค่า 5 บาทต่อหุ้น)</t>
  </si>
  <si>
    <t>5, 6</t>
  </si>
  <si>
    <t>กำไรขาดทุนเบ็ดเสร็จรวมสำหรับงวด</t>
  </si>
  <si>
    <t>(ค่าใช้จ่าย) รายได้ภาษีเงินได้</t>
  </si>
  <si>
    <t>กำไรจากกิจกรรมดำเนินงาน</t>
  </si>
  <si>
    <t>ผลต่างของอัตรา</t>
  </si>
  <si>
    <t>แลกเปลี่ยนจาก</t>
  </si>
  <si>
    <t>ผลกำไร</t>
  </si>
  <si>
    <t>จากการวัดมูลค่า</t>
  </si>
  <si>
    <t>ทางการเงิน</t>
  </si>
  <si>
    <t>เพิ่มหุ้นสามัญ</t>
  </si>
  <si>
    <t>เงินปันผลจ่ายจากกำไรสะสมก่อนการจัดโครงสร้างธุรกิจ</t>
  </si>
  <si>
    <t>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</si>
  <si>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</si>
  <si>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</si>
  <si>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</si>
  <si>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รวมการเปลี่ยนแปลงในส่วนได้เสียในบริษัทย่อย</t>
  </si>
  <si>
    <t>เงินปันผลของบริษัทย่อยให้กับส่วนได้เสียที่ไม่มีอำนาจควบคุม</t>
  </si>
  <si>
    <t>กำไรหรือ (ขาดทุน)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</si>
  <si>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</si>
  <si>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</si>
  <si>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</si>
  <si>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 xml:space="preserve">     กำไรหรือ (ขาดทุน)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</si>
  <si>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</si>
  <si>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</si>
  <si>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ขาดทุนจากการปรับมูลค่าสินค้า</t>
  </si>
  <si>
    <t>ขาดทุนจากการตัดจำหน่ายที่ดิน อาคารและอุปกรณ์</t>
  </si>
  <si>
    <t xml:space="preserve">   สินทรัพย์สิทธิการใช้และสินทรัพย์ไม่มีตัวตน</t>
  </si>
  <si>
    <t xml:space="preserve">   อสังหาริมทรัพย์เพื่อการลงทุนและสินทรัพย์ไม่มีตัวตน</t>
  </si>
  <si>
    <t>กำไรจากการจำหน่ายเงินลงทุนเผื่อขาย</t>
  </si>
  <si>
    <t>เงินสดรับชำระคืนจากเงินให้กู้ยืมแก่กิจการที่เกี่ยวข้องกัน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</si>
  <si>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 : เงินสดที่ผู้เช่าจ่ายเพื่อลดจำนวน</t>
    </r>
  </si>
  <si>
    <t xml:space="preserve">   หนี้สินซึ่งเกิดขึ้นจากสัญญาเช่าทางการเงิน)</t>
  </si>
  <si>
    <t>เงินปันผลค้างจ่าย</t>
  </si>
  <si>
    <t>การรับรู้รายการสินทรัพย์สิทธิการใช้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</si>
  <si>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</si>
  <si>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</si>
  <si>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>กำไรขาดทุนสำหรับงวด</t>
  </si>
  <si>
    <t xml:space="preserve">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</si>
  <si>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</si>
  <si>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</si>
  <si>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เงินปันผลของบริษัทย่อยให้กับส่วนได้เสียที่ไม่มีอำนาจควบคุม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</si>
  <si>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</si>
  <si>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เบ็ดเสร็จอื่นสำหรับงวด - สุทธิจากภาษี</t>
  </si>
  <si>
    <t>Version เก่า</t>
  </si>
  <si>
    <t>Revise BCS</t>
  </si>
  <si>
    <t>Reclass</t>
  </si>
  <si>
    <t>Diff</t>
  </si>
  <si>
    <t>เงินสดและรายการเทียบเท่าเงินสดเพิ่มขึ้น (ลดลง) สุทธิ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</si>
  <si>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</si>
  <si>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</si>
  <si>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เงินสดจ่ายเพื่อชำระเงินกู้ยืมระยะสั้นจากสถาบันการเงิน</t>
  </si>
  <si>
    <t>กำไรจากการปรับมูลค่ายุติธรรมเงินลงทุนอื่น</t>
  </si>
  <si>
    <t>เงินเบิกเกินบัญชี</t>
  </si>
  <si>
    <t>ส่วนลดค่าเช่าตามสัญญาเช่าจากผู้ให้เช่าเนื่องจากสถานการณ์</t>
  </si>
  <si>
    <t xml:space="preserve">   การแพร่ระบาดของโรคติดเชื้อโคโรนา 2019</t>
  </si>
  <si>
    <t>(ปรับปรุงใหม่)</t>
  </si>
  <si>
    <t>จัดประเภทรายการส่วนของหนี้สินระยะยาวที่ถึงกำหนดชำระภายในหนึ่งปี</t>
  </si>
  <si>
    <t>เป็นหนี้สินระยะยาว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</si>
</sst>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9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14" fillId="0" borderId="0" xfId="0" applyFont="1" applyFill="1" applyAlignment="1">
      <alignment horizontal="left"/>
    </xf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7" fontId="5" fillId="0" borderId="4" xfId="0" applyNumberFormat="1" applyFont="1" applyFill="1" applyBorder="1" applyAlignment="1">
      <alignment horizontal="righ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37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43" fontId="5" fillId="0" borderId="0" xfId="0" applyNumberFormat="1" applyFont="1" applyFill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165" fontId="5" fillId="0" borderId="0" xfId="0" applyNumberFormat="1" applyFont="1" applyFill="1" applyAlignment="1"/>
    <xf numFmtId="165" fontId="13" fillId="0" borderId="0" xfId="1" applyNumberFormat="1" applyFont="1" applyFill="1" applyAlignment="1"/>
    <xf numFmtId="165" fontId="5" fillId="0" borderId="0" xfId="1" applyNumberFormat="1" applyFont="1" applyFill="1" applyAlignment="1"/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165" fontId="5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5" fontId="5" fillId="0" borderId="0" xfId="1" applyNumberFormat="1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43" fontId="6" fillId="0" borderId="1" xfId="1" applyNumberFormat="1" applyFont="1" applyFill="1" applyBorder="1" applyAlignment="1"/>
    <xf numFmtId="165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0" fillId="0" borderId="0" xfId="0" applyFill="1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5" fontId="6" fillId="0" borderId="5" xfId="1" applyNumberFormat="1" applyFont="1" applyFill="1" applyBorder="1" applyAlignment="1"/>
    <xf numFmtId="165" fontId="13" fillId="0" borderId="0" xfId="0" applyNumberFormat="1" applyFont="1" applyFill="1" applyAlignment="1"/>
    <xf numFmtId="39" fontId="13" fillId="0" borderId="0" xfId="0" applyNumberFormat="1" applyFont="1" applyFill="1" applyAlignment="1"/>
    <xf numFmtId="43" fontId="13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3" fontId="0" fillId="0" borderId="0" xfId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0" fontId="0" fillId="0" borderId="0" xfId="0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4" xfId="1" applyNumberFormat="1" applyFont="1" applyFill="1" applyBorder="1" applyAlignment="1">
      <alignment vertical="center"/>
    </xf>
    <xf numFmtId="43" fontId="5" fillId="0" borderId="4" xfId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10" fontId="6" fillId="0" borderId="0" xfId="6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0" fillId="0" borderId="0" xfId="0" applyNumberFormat="1" applyFill="1"/>
    <xf numFmtId="0" fontId="19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center"/>
    </xf>
    <xf numFmtId="10" fontId="5" fillId="0" borderId="0" xfId="6" applyNumberFormat="1" applyFont="1" applyFill="1" applyAlignment="1"/>
    <xf numFmtId="9" fontId="5" fillId="0" borderId="0" xfId="6" applyFont="1" applyFill="1" applyAlignment="1"/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4"/>
    </xf>
    <xf numFmtId="165" fontId="0" fillId="0" borderId="0" xfId="1" applyNumberFormat="1" applyFont="1" applyFill="1" applyAlignment="1">
      <alignment horizontal="left" indent="7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wrapText="1"/>
    </xf>
    <xf numFmtId="165" fontId="5" fillId="0" borderId="4" xfId="1" applyNumberFormat="1" applyFont="1" applyFill="1" applyBorder="1" applyAlignment="1">
      <alignment wrapText="1"/>
    </xf>
    <xf numFmtId="165" fontId="6" fillId="0" borderId="1" xfId="1" applyNumberFormat="1" applyFont="1" applyFill="1" applyBorder="1" applyAlignment="1">
      <alignment wrapText="1"/>
    </xf>
    <xf numFmtId="165" fontId="5" fillId="0" borderId="0" xfId="1" applyNumberFormat="1" applyFont="1" applyFill="1" applyAlignment="1">
      <alignment vertical="top" wrapText="1"/>
    </xf>
    <xf numFmtId="165" fontId="6" fillId="0" borderId="0" xfId="1" applyNumberFormat="1" applyFont="1" applyFill="1" applyAlignment="1">
      <alignment wrapText="1"/>
    </xf>
    <xf numFmtId="43" fontId="5" fillId="0" borderId="1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65" fontId="13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/>
    <xf numFmtId="165" fontId="5" fillId="0" borderId="0" xfId="1" applyNumberFormat="1" applyFont="1"/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5" fontId="0" fillId="0" borderId="0" xfId="1" applyNumberFormat="1" applyFont="1"/>
    <xf numFmtId="0" fontId="0" fillId="0" borderId="0" xfId="0" applyAlignment="1">
      <alignment horizontal="left" indent="1"/>
    </xf>
    <xf numFmtId="165" fontId="0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0" fontId="6" fillId="0" borderId="0" xfId="0" applyFont="1" applyAlignment="1">
      <alignment horizontal="left"/>
    </xf>
    <xf numFmtId="165" fontId="6" fillId="0" borderId="2" xfId="1" applyNumberFormat="1" applyFont="1" applyBorder="1"/>
    <xf numFmtId="165" fontId="6" fillId="0" borderId="0" xfId="1" applyNumberFormat="1" applyFont="1"/>
    <xf numFmtId="0" fontId="9" fillId="0" borderId="0" xfId="0" applyFont="1" applyAlignment="1">
      <alignment horizontal="left"/>
    </xf>
    <xf numFmtId="0" fontId="0" fillId="0" borderId="0" xfId="0" applyAlignment="1">
      <alignment wrapText="1"/>
    </xf>
    <xf numFmtId="165" fontId="5" fillId="0" borderId="0" xfId="1" applyNumberFormat="1" applyFont="1" applyAlignment="1">
      <alignment horizontal="left"/>
    </xf>
    <xf numFmtId="165" fontId="5" fillId="0" borderId="0" xfId="0" applyNumberFormat="1" applyFont="1"/>
    <xf numFmtId="165" fontId="6" fillId="0" borderId="1" xfId="1" applyNumberFormat="1" applyFont="1" applyBorder="1"/>
    <xf numFmtId="0" fontId="5" fillId="0" borderId="0" xfId="0" applyFont="1" applyAlignment="1">
      <alignment horizontal="center"/>
    </xf>
    <xf numFmtId="37" fontId="5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165" fontId="6" fillId="0" borderId="4" xfId="1" applyNumberFormat="1" applyFont="1" applyBorder="1"/>
    <xf numFmtId="0" fontId="7" fillId="0" borderId="0" xfId="0" applyFont="1" applyAlignment="1">
      <alignment horizontal="left" indent="1"/>
    </xf>
    <xf numFmtId="165" fontId="5" fillId="0" borderId="1" xfId="1" applyNumberFormat="1" applyFont="1" applyBorder="1"/>
    <xf numFmtId="165" fontId="5" fillId="0" borderId="4" xfId="1" applyNumberFormat="1" applyFont="1" applyBorder="1"/>
    <xf numFmtId="165" fontId="6" fillId="0" borderId="0" xfId="1" applyNumberFormat="1" applyFont="1" applyAlignment="1">
      <alignment horizontal="right"/>
    </xf>
    <xf numFmtId="165" fontId="6" fillId="0" borderId="3" xfId="1" applyNumberFormat="1" applyFont="1" applyBorder="1"/>
    <xf numFmtId="0" fontId="6" fillId="0" borderId="0" xfId="0" applyFont="1"/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Alignment="1">
      <alignment horizontal="left" indent="1"/>
    </xf>
    <xf numFmtId="0" fontId="0" fillId="0" borderId="0" xfId="0" applyFont="1" applyAlignment="1">
      <alignment horizontal="left"/>
    </xf>
    <xf numFmtId="165" fontId="5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165" fontId="6" fillId="0" borderId="0" xfId="0" applyNumberFormat="1" applyFont="1" applyFill="1" applyAlignment="1"/>
    <xf numFmtId="0" fontId="0" fillId="0" borderId="0" xfId="0" applyFont="1" applyFill="1"/>
    <xf numFmtId="165" fontId="0" fillId="0" borderId="4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vertical="center"/>
    </xf>
    <xf numFmtId="1" fontId="7" fillId="0" borderId="0" xfId="0" applyNumberFormat="1" applyFont="1" applyFill="1" applyAlignment="1">
      <alignment horizontal="center"/>
    </xf>
    <xf numFmtId="43" fontId="5" fillId="0" borderId="0" xfId="1" applyFont="1" applyFill="1" applyAlignment="1"/>
    <xf numFmtId="0" fontId="5" fillId="0" borderId="0" xfId="0" applyFont="1" applyFill="1" applyAlignment="1">
      <alignment vertical="top"/>
    </xf>
    <xf numFmtId="165" fontId="5" fillId="0" borderId="0" xfId="1" applyNumberFormat="1" applyFont="1" applyFill="1" applyAlignment="1">
      <alignment vertical="top"/>
    </xf>
    <xf numFmtId="166" fontId="0" fillId="0" borderId="0" xfId="1" applyNumberFormat="1" applyFont="1" applyFill="1" applyAlignment="1">
      <alignment horizontal="right"/>
    </xf>
    <xf numFmtId="43" fontId="0" fillId="0" borderId="0" xfId="1" applyFont="1" applyFill="1"/>
    <xf numFmtId="43" fontId="0" fillId="0" borderId="0" xfId="0" applyNumberFormat="1" applyFill="1"/>
    <xf numFmtId="164" fontId="0" fillId="0" borderId="0" xfId="0" applyNumberFormat="1" applyFill="1"/>
    <xf numFmtId="43" fontId="0" fillId="0" borderId="0" xfId="1" applyFont="1" applyFill="1" applyAlignment="1">
      <alignment horizontal="left"/>
    </xf>
    <xf numFmtId="43" fontId="5" fillId="0" borderId="0" xfId="1" applyFont="1" applyFill="1" applyAlignment="1">
      <alignment horizontal="left"/>
    </xf>
    <xf numFmtId="165" fontId="5" fillId="0" borderId="4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9" fontId="0" fillId="0" borderId="0" xfId="6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65" fontId="6" fillId="0" borderId="0" xfId="1" applyNumberFormat="1" applyFont="1" applyFill="1" applyBorder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22.5" customHeight="1"/>
  <cols>
    <col min="1" max="1" width="44.69921875" style="16" customWidth="1"/>
    <col min="2" max="2" width="8.8984375" style="34" customWidth="1"/>
    <col min="3" max="3" width="1.3984375" style="14" customWidth="1"/>
    <col min="4" max="4" width="17.09765625" style="49" customWidth="1"/>
    <col min="5" max="5" width="1.3984375" style="14" customWidth="1"/>
    <col min="6" max="6" width="14.59765625" style="14" customWidth="1"/>
    <col min="7" max="7" width="1.3984375" style="14" customWidth="1"/>
    <col min="8" max="8" width="14.59765625" style="49" customWidth="1"/>
    <col min="9" max="9" width="1.3984375" style="14" customWidth="1"/>
    <col min="10" max="10" width="14.59765625" style="14" customWidth="1"/>
    <col min="11" max="11" width="10.59765625" style="14" bestFit="1" customWidth="1"/>
    <col min="12" max="12" width="13.8984375" style="14" bestFit="1" customWidth="1"/>
    <col min="13" max="13" width="11.296875" style="14" bestFit="1" customWidth="1"/>
    <col min="14" max="16384" width="9.09765625" style="14"/>
  </cols>
  <sheetData>
    <row r="1" spans="1:10" s="3" customFormat="1" ht="22.5" customHeight="1">
      <c r="A1" s="7" t="s">
        <v>126</v>
      </c>
      <c r="B1" s="34"/>
      <c r="D1" s="50"/>
      <c r="H1" s="50"/>
    </row>
    <row r="2" spans="1:10" s="3" customFormat="1" ht="22.5" customHeight="1">
      <c r="A2" s="7" t="s">
        <v>45</v>
      </c>
      <c r="B2" s="34"/>
      <c r="D2" s="50"/>
      <c r="H2" s="50"/>
    </row>
    <row r="3" spans="1:10" s="3" customFormat="1" ht="22.5" customHeight="1">
      <c r="A3" s="7"/>
      <c r="B3" s="34"/>
      <c r="D3" s="50"/>
      <c r="H3" s="50"/>
    </row>
    <row r="4" spans="1:10" ht="22.5" customHeight="1">
      <c r="A4" s="15"/>
      <c r="B4" s="89"/>
      <c r="C4" s="2"/>
      <c r="D4" s="243" t="s">
        <v>69</v>
      </c>
      <c r="E4" s="243"/>
      <c r="F4" s="243"/>
      <c r="G4" s="6"/>
      <c r="H4" s="243" t="s">
        <v>70</v>
      </c>
      <c r="I4" s="243"/>
      <c r="J4" s="243"/>
    </row>
    <row r="5" spans="1:10" ht="22.5" customHeight="1">
      <c r="A5" s="15"/>
      <c r="B5" s="89"/>
      <c r="C5" s="2"/>
      <c r="D5" s="68" t="s">
        <v>133</v>
      </c>
      <c r="E5" s="88"/>
      <c r="F5" s="47" t="s">
        <v>68</v>
      </c>
      <c r="G5" s="34"/>
      <c r="H5" s="68" t="s">
        <v>133</v>
      </c>
      <c r="I5" s="88"/>
      <c r="J5" s="47" t="s">
        <v>68</v>
      </c>
    </row>
    <row r="6" spans="1:10" ht="22.5" customHeight="1">
      <c r="A6" s="7" t="s">
        <v>0</v>
      </c>
      <c r="B6" s="87" t="s">
        <v>1</v>
      </c>
      <c r="C6" s="87"/>
      <c r="D6" s="13">
        <v>2563</v>
      </c>
      <c r="E6" s="13"/>
      <c r="F6" s="13">
        <v>2562</v>
      </c>
      <c r="G6" s="13"/>
      <c r="H6" s="13">
        <v>2563</v>
      </c>
      <c r="I6" s="13"/>
      <c r="J6" s="13">
        <v>2562</v>
      </c>
    </row>
    <row r="7" spans="1:10" ht="22.5" customHeight="1">
      <c r="A7" s="7"/>
      <c r="B7" s="87"/>
      <c r="C7" s="87"/>
      <c r="D7" s="68" t="s">
        <v>105</v>
      </c>
      <c r="E7" s="13"/>
      <c r="F7" s="124"/>
      <c r="G7" s="13"/>
      <c r="H7" s="68" t="s">
        <v>105</v>
      </c>
      <c r="I7" s="13"/>
      <c r="J7" s="89"/>
    </row>
    <row r="8" spans="1:10" ht="22.5" customHeight="1">
      <c r="A8" s="17"/>
      <c r="B8" s="89"/>
      <c r="C8" s="2"/>
      <c r="D8" s="242" t="s">
        <v>106</v>
      </c>
      <c r="E8" s="242"/>
      <c r="F8" s="242"/>
      <c r="G8" s="242"/>
      <c r="H8" s="242"/>
      <c r="I8" s="242"/>
      <c r="J8" s="242"/>
    </row>
    <row r="9" spans="1:10" ht="22.5" customHeight="1">
      <c r="A9" s="161" t="s">
        <v>2</v>
      </c>
      <c r="B9" s="162"/>
      <c r="C9" s="162"/>
      <c r="D9" s="163"/>
      <c r="E9" s="163"/>
      <c r="F9" s="163"/>
      <c r="G9" s="163"/>
      <c r="H9" s="164"/>
      <c r="I9" s="164"/>
      <c r="J9" s="164"/>
    </row>
    <row r="10" spans="1:10" ht="22.5" customHeight="1">
      <c r="A10" s="165" t="s">
        <v>3</v>
      </c>
      <c r="B10" s="166"/>
      <c r="C10" s="162"/>
      <c r="D10" s="164">
        <v>62831</v>
      </c>
      <c r="E10" s="164"/>
      <c r="F10" s="164">
        <v>524963</v>
      </c>
      <c r="G10" s="164"/>
      <c r="H10" s="164">
        <v>24637</v>
      </c>
      <c r="I10" s="164"/>
      <c r="J10" s="164">
        <v>500924</v>
      </c>
    </row>
    <row r="11" spans="1:10" ht="22.5" customHeight="1">
      <c r="A11" s="167" t="s">
        <v>25</v>
      </c>
      <c r="B11" s="166">
        <v>15</v>
      </c>
      <c r="C11" s="162"/>
      <c r="D11" s="164">
        <v>175996</v>
      </c>
      <c r="E11" s="164"/>
      <c r="F11" s="164">
        <v>296092</v>
      </c>
      <c r="G11" s="164"/>
      <c r="H11" s="164">
        <v>186810</v>
      </c>
      <c r="I11" s="164"/>
      <c r="J11" s="164">
        <v>305842</v>
      </c>
    </row>
    <row r="12" spans="1:10" ht="22.5" customHeight="1">
      <c r="A12" s="167" t="s">
        <v>65</v>
      </c>
      <c r="B12" s="166"/>
      <c r="C12" s="162"/>
      <c r="D12" s="164">
        <v>240103</v>
      </c>
      <c r="E12" s="164"/>
      <c r="F12" s="164">
        <v>387817</v>
      </c>
      <c r="G12" s="164"/>
      <c r="H12" s="168">
        <v>255903</v>
      </c>
      <c r="I12" s="164">
        <v>255903</v>
      </c>
      <c r="J12" s="168">
        <v>366885</v>
      </c>
    </row>
    <row r="13" spans="1:10" ht="22.5" customHeight="1">
      <c r="A13" s="167" t="s">
        <v>80</v>
      </c>
      <c r="B13" s="166"/>
      <c r="C13" s="162"/>
      <c r="D13" s="164"/>
      <c r="E13" s="164"/>
      <c r="F13" s="164"/>
      <c r="G13" s="164"/>
      <c r="H13" s="164"/>
      <c r="I13" s="164"/>
      <c r="J13" s="164"/>
    </row>
    <row r="14" spans="1:10" ht="22.5" customHeight="1">
      <c r="A14" s="169" t="s">
        <v>79</v>
      </c>
      <c r="B14" s="166" t="s">
        <v>200</v>
      </c>
      <c r="C14" s="162"/>
      <c r="D14" s="170">
        <v>0</v>
      </c>
      <c r="E14" s="171"/>
      <c r="F14" s="170">
        <v>0</v>
      </c>
      <c r="G14" s="170"/>
      <c r="H14" s="164">
        <v>60337</v>
      </c>
      <c r="I14" s="164"/>
      <c r="J14" s="164">
        <v>21060</v>
      </c>
    </row>
    <row r="15" spans="1:10" ht="22.5" customHeight="1">
      <c r="A15" s="167" t="s">
        <v>201</v>
      </c>
      <c r="B15" s="166">
        <v>5</v>
      </c>
      <c r="C15" s="162"/>
      <c r="D15" s="170">
        <v>0</v>
      </c>
      <c r="E15" s="171"/>
      <c r="F15" s="170">
        <v>0</v>
      </c>
      <c r="G15" s="170"/>
      <c r="H15" s="164">
        <v>0</v>
      </c>
      <c r="I15" s="164"/>
      <c r="J15" s="164">
        <v>168000</v>
      </c>
    </row>
    <row r="16" spans="1:10" ht="22.5" customHeight="1">
      <c r="A16" s="167" t="s">
        <v>4</v>
      </c>
      <c r="B16" s="166"/>
      <c r="C16" s="162"/>
      <c r="D16" s="164">
        <v>1951701</v>
      </c>
      <c r="E16" s="164"/>
      <c r="F16" s="168">
        <v>2257340</v>
      </c>
      <c r="G16" s="164"/>
      <c r="H16" s="164">
        <v>1930943</v>
      </c>
      <c r="I16" s="163"/>
      <c r="J16" s="164">
        <v>2282893</v>
      </c>
    </row>
    <row r="17" spans="1:12" ht="22.5" customHeight="1">
      <c r="A17" s="165" t="s">
        <v>5</v>
      </c>
      <c r="B17" s="166"/>
      <c r="C17" s="162"/>
      <c r="D17" s="164">
        <v>14574</v>
      </c>
      <c r="E17" s="164"/>
      <c r="F17" s="164">
        <f>16085</f>
        <v>16085</v>
      </c>
      <c r="G17" s="164"/>
      <c r="H17" s="164">
        <v>13599</v>
      </c>
      <c r="I17" s="163"/>
      <c r="J17" s="164">
        <f>15177</f>
        <v>15177</v>
      </c>
    </row>
    <row r="18" spans="1:12" ht="22.5" customHeight="1">
      <c r="A18" s="172" t="s">
        <v>6</v>
      </c>
      <c r="B18" s="166"/>
      <c r="C18" s="162"/>
      <c r="D18" s="173">
        <f>SUM(D10:D17)</f>
        <v>2445205</v>
      </c>
      <c r="E18" s="174"/>
      <c r="F18" s="173">
        <f>SUM(F10:F17)</f>
        <v>3482297</v>
      </c>
      <c r="G18" s="174"/>
      <c r="H18" s="173">
        <f>SUM(H10:H17)</f>
        <v>2472229</v>
      </c>
      <c r="I18" s="163"/>
      <c r="J18" s="173">
        <f>SUM(J10:J17)</f>
        <v>3660781</v>
      </c>
    </row>
    <row r="19" spans="1:12" ht="22.5" customHeight="1">
      <c r="A19" s="175"/>
      <c r="B19" s="166"/>
      <c r="C19" s="162"/>
      <c r="D19" s="164"/>
      <c r="E19" s="164"/>
      <c r="F19" s="164"/>
      <c r="G19" s="164"/>
      <c r="H19" s="163"/>
      <c r="I19" s="163"/>
      <c r="J19" s="163"/>
    </row>
    <row r="20" spans="1:12" ht="22.5" customHeight="1">
      <c r="A20" s="161" t="s">
        <v>7</v>
      </c>
      <c r="B20" s="166"/>
      <c r="C20" s="162"/>
      <c r="D20" s="164"/>
      <c r="E20" s="164"/>
      <c r="F20" s="164"/>
      <c r="G20" s="164"/>
      <c r="H20" s="163"/>
      <c r="I20" s="163"/>
      <c r="J20" s="163"/>
    </row>
    <row r="21" spans="1:12" ht="22.5" customHeight="1">
      <c r="A21" t="s">
        <v>202</v>
      </c>
      <c r="B21" s="166">
        <v>15</v>
      </c>
      <c r="C21" s="162"/>
      <c r="D21" s="164">
        <v>13088</v>
      </c>
      <c r="E21" s="164"/>
      <c r="F21" s="171">
        <v>5000</v>
      </c>
      <c r="G21" s="171"/>
      <c r="H21" s="164">
        <v>0</v>
      </c>
      <c r="I21" s="163"/>
      <c r="J21" s="164">
        <v>0</v>
      </c>
    </row>
    <row r="22" spans="1:12" ht="22.5" customHeight="1">
      <c r="A22" s="176" t="s">
        <v>33</v>
      </c>
      <c r="B22" s="166">
        <v>6</v>
      </c>
      <c r="C22" s="162"/>
      <c r="D22" s="164">
        <v>0</v>
      </c>
      <c r="E22" s="164"/>
      <c r="F22" s="164">
        <v>0</v>
      </c>
      <c r="G22" s="164"/>
      <c r="H22" s="177">
        <v>980398</v>
      </c>
      <c r="I22" s="163"/>
      <c r="J22" s="177">
        <v>980398</v>
      </c>
    </row>
    <row r="23" spans="1:12" ht="22.5" customHeight="1">
      <c r="A23" s="165" t="s">
        <v>32</v>
      </c>
      <c r="B23" s="166" t="s">
        <v>203</v>
      </c>
      <c r="C23" s="162"/>
      <c r="D23" s="164">
        <v>1541201</v>
      </c>
      <c r="E23" s="164"/>
      <c r="F23" s="164">
        <v>1154855</v>
      </c>
      <c r="G23" s="164"/>
      <c r="H23" s="168">
        <v>1285199</v>
      </c>
      <c r="I23" s="178"/>
      <c r="J23" s="168">
        <v>939178</v>
      </c>
    </row>
    <row r="24" spans="1:12" ht="22.5" customHeight="1">
      <c r="A24" s="165" t="s">
        <v>30</v>
      </c>
      <c r="B24" s="166" t="s">
        <v>204</v>
      </c>
      <c r="C24" s="162"/>
      <c r="D24" s="164">
        <v>5469721</v>
      </c>
      <c r="E24" s="164"/>
      <c r="F24" s="164">
        <v>5762387</v>
      </c>
      <c r="G24" s="164"/>
      <c r="H24" s="164">
        <v>4659764</v>
      </c>
      <c r="I24" s="178"/>
      <c r="J24" s="164">
        <v>4875947</v>
      </c>
    </row>
    <row r="25" spans="1:12" ht="22.5" customHeight="1">
      <c r="A25" s="167" t="s">
        <v>205</v>
      </c>
      <c r="B25" s="166" t="s">
        <v>206</v>
      </c>
      <c r="C25" s="162"/>
      <c r="D25" s="164">
        <v>3353273</v>
      </c>
      <c r="E25" s="164"/>
      <c r="F25" s="164">
        <v>0</v>
      </c>
      <c r="G25" s="164"/>
      <c r="H25" s="164">
        <v>3707961</v>
      </c>
      <c r="I25" s="178"/>
      <c r="J25" s="164">
        <v>0</v>
      </c>
    </row>
    <row r="26" spans="1:12" ht="22.5" customHeight="1">
      <c r="A26" s="167" t="s">
        <v>71</v>
      </c>
      <c r="B26" s="166">
        <v>3</v>
      </c>
      <c r="C26" s="162"/>
      <c r="D26" s="164">
        <v>0</v>
      </c>
      <c r="E26" s="164"/>
      <c r="F26" s="164">
        <v>1451263</v>
      </c>
      <c r="G26" s="164"/>
      <c r="H26" s="164">
        <v>0</v>
      </c>
      <c r="I26" s="163"/>
      <c r="J26" s="164">
        <v>1402068</v>
      </c>
    </row>
    <row r="27" spans="1:12" ht="22.5" customHeight="1">
      <c r="A27" s="167" t="s">
        <v>56</v>
      </c>
      <c r="B27" s="166"/>
      <c r="C27" s="162"/>
      <c r="D27" s="164">
        <v>64417</v>
      </c>
      <c r="E27" s="164"/>
      <c r="F27" s="164">
        <v>72444</v>
      </c>
      <c r="G27" s="164"/>
      <c r="H27" s="164">
        <v>40454</v>
      </c>
      <c r="I27" s="163"/>
      <c r="J27" s="164">
        <v>43653</v>
      </c>
    </row>
    <row r="28" spans="1:12" ht="22.5" customHeight="1">
      <c r="A28" s="165" t="s">
        <v>8</v>
      </c>
      <c r="B28" s="166"/>
      <c r="C28" s="162"/>
      <c r="D28" s="164">
        <v>193191</v>
      </c>
      <c r="E28" s="164"/>
      <c r="F28" s="164">
        <v>177762</v>
      </c>
      <c r="G28" s="164"/>
      <c r="H28" s="164">
        <v>136949</v>
      </c>
      <c r="I28" s="163"/>
      <c r="J28" s="164">
        <v>120318</v>
      </c>
    </row>
    <row r="29" spans="1:12" ht="22.5" customHeight="1">
      <c r="A29" s="165" t="s">
        <v>9</v>
      </c>
      <c r="B29" s="166"/>
      <c r="C29" s="162"/>
      <c r="D29" s="164">
        <v>120515</v>
      </c>
      <c r="E29" s="164"/>
      <c r="F29" s="164">
        <v>95393</v>
      </c>
      <c r="G29" s="164"/>
      <c r="H29" s="164">
        <v>116058</v>
      </c>
      <c r="I29" s="163"/>
      <c r="J29" s="164">
        <v>92237</v>
      </c>
      <c r="L29" s="74"/>
    </row>
    <row r="30" spans="1:12" ht="22.5" customHeight="1">
      <c r="A30" s="172" t="s">
        <v>10</v>
      </c>
      <c r="B30" s="166"/>
      <c r="C30" s="162"/>
      <c r="D30" s="173">
        <f>SUM(D21:D29)</f>
        <v>10755406</v>
      </c>
      <c r="E30" s="174"/>
      <c r="F30" s="173">
        <f>SUM(F21:F29)</f>
        <v>8719104</v>
      </c>
      <c r="G30" s="174"/>
      <c r="H30" s="173">
        <f>SUM(H21:H29)</f>
        <v>10926783</v>
      </c>
      <c r="I30" s="163"/>
      <c r="J30" s="173">
        <f>SUM(J21:J29)</f>
        <v>8453799</v>
      </c>
      <c r="L30" s="74"/>
    </row>
    <row r="31" spans="1:12" s="3" customFormat="1" ht="22.5" customHeight="1">
      <c r="A31" s="172"/>
      <c r="B31" s="166"/>
      <c r="C31" s="162"/>
      <c r="D31" s="174"/>
      <c r="E31" s="174"/>
      <c r="F31" s="174"/>
      <c r="G31" s="174"/>
      <c r="H31" s="174"/>
      <c r="I31" s="163"/>
      <c r="J31" s="174"/>
    </row>
    <row r="32" spans="1:12" ht="22.5" customHeight="1" thickBot="1">
      <c r="A32" s="172" t="s">
        <v>11</v>
      </c>
      <c r="B32" s="166"/>
      <c r="C32" s="162"/>
      <c r="D32" s="179">
        <f>D18+D30</f>
        <v>13200611</v>
      </c>
      <c r="E32" s="174"/>
      <c r="F32" s="179">
        <f>F18+F30</f>
        <v>12201401</v>
      </c>
      <c r="G32" s="174"/>
      <c r="H32" s="179">
        <f>H18+H30</f>
        <v>13399012</v>
      </c>
      <c r="I32" s="163"/>
      <c r="J32" s="179">
        <f>J18+J30</f>
        <v>12114580</v>
      </c>
    </row>
    <row r="33" spans="1:10" ht="22.5" customHeight="1" thickTop="1">
      <c r="A33" s="157"/>
      <c r="B33" s="122"/>
      <c r="C33" s="121"/>
      <c r="D33" s="37"/>
      <c r="E33" s="37"/>
      <c r="F33" s="37"/>
      <c r="G33" s="37"/>
      <c r="H33" s="37"/>
      <c r="I33" s="37"/>
      <c r="J33" s="37"/>
    </row>
    <row r="34" spans="1:10" ht="22.5" customHeight="1">
      <c r="A34" s="157"/>
      <c r="B34" s="122"/>
      <c r="C34" s="121"/>
      <c r="D34" s="37"/>
      <c r="E34" s="37"/>
      <c r="F34" s="37"/>
      <c r="G34" s="37"/>
      <c r="H34" s="37"/>
      <c r="I34" s="37"/>
      <c r="J34" s="37"/>
    </row>
    <row r="35" spans="1:10" ht="22.5" customHeight="1">
      <c r="A35" s="157"/>
      <c r="B35" s="122"/>
      <c r="C35" s="121"/>
      <c r="D35" s="37"/>
      <c r="E35" s="37"/>
      <c r="F35" s="37"/>
      <c r="G35" s="37"/>
      <c r="H35" s="37"/>
      <c r="I35" s="37"/>
      <c r="J35" s="37"/>
    </row>
    <row r="36" spans="1:10" ht="22.5" customHeight="1">
      <c r="A36" s="157"/>
      <c r="B36" s="122"/>
      <c r="C36" s="121"/>
      <c r="D36" s="37"/>
      <c r="E36" s="37"/>
      <c r="F36" s="37"/>
      <c r="G36" s="37"/>
      <c r="H36" s="37"/>
      <c r="I36" s="37"/>
      <c r="J36" s="37"/>
    </row>
    <row r="37" spans="1:10" ht="22.5" customHeight="1">
      <c r="A37" s="157"/>
      <c r="B37" s="122"/>
      <c r="C37" s="121"/>
      <c r="D37" s="37"/>
      <c r="E37" s="37"/>
      <c r="F37" s="37"/>
      <c r="G37" s="37"/>
      <c r="H37" s="37"/>
      <c r="I37" s="37"/>
      <c r="J37" s="37"/>
    </row>
    <row r="38" spans="1:10" ht="22.5" customHeight="1">
      <c r="A38" s="31"/>
      <c r="B38" s="122"/>
      <c r="C38" s="121"/>
      <c r="D38" s="123"/>
      <c r="E38" s="123"/>
      <c r="F38" s="123"/>
      <c r="G38" s="123"/>
      <c r="H38" s="123"/>
      <c r="I38" s="123"/>
      <c r="J38" s="123"/>
    </row>
    <row r="39" spans="1:10" s="3" customFormat="1" ht="22.5" customHeight="1">
      <c r="A39" s="241" t="s">
        <v>130</v>
      </c>
      <c r="B39" s="241"/>
      <c r="C39" s="241"/>
      <c r="D39" s="241"/>
      <c r="E39" s="241"/>
      <c r="F39" s="241"/>
      <c r="G39" s="241"/>
      <c r="H39" s="241"/>
      <c r="I39" s="241"/>
      <c r="J39" s="241"/>
    </row>
    <row r="40" spans="1:10" s="3" customFormat="1" ht="22.5" customHeight="1">
      <c r="A40" s="241" t="s">
        <v>135</v>
      </c>
      <c r="B40" s="241"/>
      <c r="C40" s="241"/>
      <c r="D40" s="241"/>
      <c r="E40" s="241"/>
      <c r="F40" s="241"/>
      <c r="G40" s="241"/>
      <c r="H40" s="241"/>
      <c r="I40" s="241"/>
      <c r="J40" s="241"/>
    </row>
    <row r="41" spans="1:10" s="3" customFormat="1" ht="22.5" customHeight="1">
      <c r="A41" s="154"/>
      <c r="B41" s="154"/>
      <c r="C41" s="154"/>
      <c r="D41" s="154"/>
      <c r="E41" s="154"/>
      <c r="F41" s="154"/>
      <c r="G41" s="154"/>
      <c r="H41" s="154"/>
      <c r="I41" s="154"/>
      <c r="J41" s="154"/>
    </row>
    <row r="42" spans="1:10" s="3" customFormat="1" ht="22.5" customHeight="1">
      <c r="A42" s="7" t="s">
        <v>126</v>
      </c>
      <c r="B42" s="40"/>
      <c r="D42" s="50"/>
      <c r="H42" s="50"/>
    </row>
    <row r="43" spans="1:10" s="3" customFormat="1" ht="22.5" customHeight="1">
      <c r="A43" s="7" t="s">
        <v>45</v>
      </c>
      <c r="B43" s="40"/>
      <c r="D43" s="50"/>
      <c r="H43" s="50"/>
    </row>
    <row r="44" spans="1:10" s="3" customFormat="1" ht="22.5" customHeight="1">
      <c r="A44" s="7"/>
      <c r="B44" s="40"/>
      <c r="D44" s="50"/>
      <c r="H44" s="50"/>
    </row>
    <row r="45" spans="1:10" ht="22.5" customHeight="1">
      <c r="A45" s="17"/>
      <c r="B45" s="40"/>
      <c r="C45" s="2"/>
      <c r="D45" s="243" t="s">
        <v>69</v>
      </c>
      <c r="E45" s="243"/>
      <c r="F45" s="243"/>
      <c r="G45" s="6"/>
      <c r="H45" s="243" t="s">
        <v>70</v>
      </c>
      <c r="I45" s="243"/>
      <c r="J45" s="243"/>
    </row>
    <row r="46" spans="1:10" ht="22.5" customHeight="1">
      <c r="A46" s="15"/>
      <c r="B46" s="40"/>
      <c r="C46" s="2"/>
      <c r="D46" s="68" t="s">
        <v>133</v>
      </c>
      <c r="E46" s="88"/>
      <c r="F46" s="47" t="s">
        <v>68</v>
      </c>
      <c r="G46" s="34"/>
      <c r="H46" s="68" t="s">
        <v>133</v>
      </c>
      <c r="I46" s="88"/>
      <c r="J46" s="47" t="s">
        <v>68</v>
      </c>
    </row>
    <row r="47" spans="1:10" ht="22.5" customHeight="1">
      <c r="A47" s="7" t="s">
        <v>60</v>
      </c>
      <c r="B47" s="40" t="s">
        <v>1</v>
      </c>
      <c r="C47" s="13"/>
      <c r="D47" s="13">
        <v>2563</v>
      </c>
      <c r="E47" s="13"/>
      <c r="F47" s="13">
        <v>2562</v>
      </c>
      <c r="G47" s="13"/>
      <c r="H47" s="13">
        <v>2563</v>
      </c>
      <c r="I47" s="13"/>
      <c r="J47" s="13">
        <v>2562</v>
      </c>
    </row>
    <row r="48" spans="1:10" ht="22.5" customHeight="1">
      <c r="A48" s="12"/>
      <c r="B48" s="40"/>
      <c r="C48" s="87"/>
      <c r="D48" s="68" t="s">
        <v>105</v>
      </c>
      <c r="E48" s="13"/>
      <c r="F48" s="124"/>
      <c r="G48" s="13"/>
      <c r="H48" s="68" t="s">
        <v>105</v>
      </c>
      <c r="I48" s="13"/>
      <c r="J48" s="89"/>
    </row>
    <row r="49" spans="1:12" ht="22.5" customHeight="1">
      <c r="A49" s="12"/>
      <c r="B49" s="40"/>
      <c r="C49" s="87"/>
      <c r="D49" s="242" t="s">
        <v>106</v>
      </c>
      <c r="E49" s="242"/>
      <c r="F49" s="242"/>
      <c r="G49" s="242"/>
      <c r="H49" s="242"/>
      <c r="I49" s="242"/>
      <c r="J49" s="242"/>
    </row>
    <row r="50" spans="1:12" ht="22.5" customHeight="1">
      <c r="A50" s="161" t="s">
        <v>12</v>
      </c>
      <c r="B50" s="166"/>
      <c r="C50" s="180"/>
      <c r="D50" s="181"/>
      <c r="E50" s="181"/>
      <c r="F50" s="181"/>
      <c r="G50" s="181"/>
      <c r="H50" s="163"/>
      <c r="I50" s="163"/>
      <c r="J50" s="163"/>
    </row>
    <row r="51" spans="1:12" ht="22.5" customHeight="1">
      <c r="A51" s="167" t="s">
        <v>149</v>
      </c>
      <c r="B51" s="166"/>
      <c r="C51" s="162"/>
      <c r="D51" s="163"/>
      <c r="E51" s="163"/>
      <c r="F51" s="163"/>
      <c r="G51" s="163"/>
      <c r="H51" s="163"/>
      <c r="I51" s="163"/>
      <c r="J51" s="163"/>
    </row>
    <row r="52" spans="1:12" ht="22.5" customHeight="1">
      <c r="A52" s="169" t="s">
        <v>150</v>
      </c>
      <c r="B52" s="166"/>
      <c r="C52" s="162"/>
      <c r="D52" s="164">
        <v>412953</v>
      </c>
      <c r="E52" s="164"/>
      <c r="F52" s="164">
        <v>416000</v>
      </c>
      <c r="G52" s="164"/>
      <c r="H52" s="178">
        <v>287953</v>
      </c>
      <c r="I52" s="163"/>
      <c r="J52" s="178">
        <v>416000</v>
      </c>
      <c r="L52" s="74"/>
    </row>
    <row r="53" spans="1:12" ht="22.5" customHeight="1">
      <c r="A53" s="165" t="s">
        <v>13</v>
      </c>
      <c r="B53" s="166"/>
      <c r="C53" s="162"/>
      <c r="D53" s="164">
        <v>712827</v>
      </c>
      <c r="E53" s="164"/>
      <c r="F53" s="164">
        <v>743097</v>
      </c>
      <c r="G53" s="164"/>
      <c r="H53" s="178">
        <v>1227175</v>
      </c>
      <c r="I53" s="163"/>
      <c r="J53" s="178">
        <v>782247</v>
      </c>
      <c r="L53" s="74"/>
    </row>
    <row r="54" spans="1:12" ht="22.5" customHeight="1">
      <c r="A54" s="167" t="s">
        <v>66</v>
      </c>
      <c r="B54" s="166">
        <v>3</v>
      </c>
      <c r="C54" s="162"/>
      <c r="D54" s="164">
        <f>889005-D55</f>
        <v>813238</v>
      </c>
      <c r="E54" s="164"/>
      <c r="F54" s="164">
        <v>1168865</v>
      </c>
      <c r="G54" s="164"/>
      <c r="H54" s="178">
        <f>817523-H55</f>
        <v>741756</v>
      </c>
      <c r="I54" s="163"/>
      <c r="J54" s="178">
        <v>1085461</v>
      </c>
      <c r="L54" s="74"/>
    </row>
    <row r="55" spans="1:12" ht="22.5" customHeight="1">
      <c r="A55" s="32" t="s">
        <v>253</v>
      </c>
      <c r="B55" s="166">
        <v>14</v>
      </c>
      <c r="C55" s="162"/>
      <c r="D55" s="164">
        <v>75767</v>
      </c>
      <c r="E55" s="164"/>
      <c r="F55" s="164">
        <v>0</v>
      </c>
      <c r="G55" s="164"/>
      <c r="H55" s="178">
        <v>75767</v>
      </c>
      <c r="I55" s="163"/>
      <c r="J55" s="178">
        <v>0</v>
      </c>
      <c r="L55" s="74"/>
    </row>
    <row r="56" spans="1:12" ht="22.5" customHeight="1">
      <c r="A56" s="167" t="s">
        <v>207</v>
      </c>
      <c r="B56" s="162"/>
      <c r="C56" s="162"/>
      <c r="D56" s="164"/>
      <c r="E56" s="164"/>
      <c r="F56" s="164"/>
      <c r="G56" s="164"/>
      <c r="H56" s="178"/>
      <c r="I56" s="163"/>
      <c r="J56" s="178"/>
      <c r="L56" s="74"/>
    </row>
    <row r="57" spans="1:12" ht="22.5" customHeight="1">
      <c r="A57" s="169" t="s">
        <v>208</v>
      </c>
      <c r="B57" s="166" t="s">
        <v>209</v>
      </c>
      <c r="C57" s="162"/>
      <c r="D57" s="164">
        <v>339674</v>
      </c>
      <c r="E57" s="164"/>
      <c r="F57" s="164">
        <v>650670</v>
      </c>
      <c r="G57" s="164"/>
      <c r="H57" s="178">
        <v>339674</v>
      </c>
      <c r="I57" s="163"/>
      <c r="J57" s="178">
        <v>650670</v>
      </c>
    </row>
    <row r="58" spans="1:12" ht="22.5" customHeight="1">
      <c r="A58" s="167" t="s">
        <v>210</v>
      </c>
      <c r="B58" s="162"/>
      <c r="C58" s="162"/>
      <c r="D58" s="164"/>
      <c r="E58" s="164"/>
      <c r="F58" s="164"/>
      <c r="G58" s="164"/>
      <c r="H58" s="178"/>
      <c r="I58" s="163"/>
      <c r="J58" s="178"/>
    </row>
    <row r="59" spans="1:12" ht="22.5" customHeight="1">
      <c r="A59" s="167" t="s">
        <v>211</v>
      </c>
      <c r="B59" s="162"/>
      <c r="C59" s="162"/>
      <c r="D59" s="164"/>
      <c r="E59" s="164"/>
      <c r="F59" s="164"/>
      <c r="G59" s="164"/>
      <c r="H59" s="178"/>
      <c r="I59" s="163"/>
      <c r="J59" s="178"/>
    </row>
    <row r="60" spans="1:12" ht="22.5" customHeight="1">
      <c r="A60" s="182" t="s">
        <v>212</v>
      </c>
      <c r="B60" s="166" t="s">
        <v>213</v>
      </c>
      <c r="C60" s="162"/>
      <c r="D60" s="164">
        <v>35454</v>
      </c>
      <c r="E60" s="164"/>
      <c r="F60" s="164">
        <v>8880</v>
      </c>
      <c r="G60" s="164"/>
      <c r="H60" s="178">
        <v>63226</v>
      </c>
      <c r="I60" s="163"/>
      <c r="J60" s="178">
        <v>7675</v>
      </c>
    </row>
    <row r="61" spans="1:12" ht="22.5" customHeight="1">
      <c r="A61" s="167" t="s">
        <v>82</v>
      </c>
      <c r="B61" s="162"/>
      <c r="C61" s="162"/>
      <c r="D61" s="164"/>
      <c r="E61" s="164"/>
      <c r="F61" s="164"/>
      <c r="G61" s="164"/>
      <c r="H61" s="178"/>
      <c r="I61" s="163"/>
      <c r="J61" s="178"/>
    </row>
    <row r="62" spans="1:12" ht="22.5" customHeight="1">
      <c r="A62" s="169" t="s">
        <v>81</v>
      </c>
      <c r="B62" s="166" t="s">
        <v>200</v>
      </c>
      <c r="C62" s="162"/>
      <c r="D62" s="164">
        <v>0</v>
      </c>
      <c r="E62" s="164"/>
      <c r="F62" s="164">
        <v>0</v>
      </c>
      <c r="G62" s="164"/>
      <c r="H62" s="178">
        <v>5005</v>
      </c>
      <c r="I62" s="163"/>
      <c r="J62" s="178">
        <v>337604</v>
      </c>
    </row>
    <row r="63" spans="1:12" ht="22.5" customHeight="1">
      <c r="A63" s="167" t="s">
        <v>214</v>
      </c>
      <c r="B63" s="183"/>
      <c r="C63" s="162"/>
      <c r="D63" s="164">
        <v>25009</v>
      </c>
      <c r="E63" s="164"/>
      <c r="F63" s="164">
        <v>15502</v>
      </c>
      <c r="G63" s="164"/>
      <c r="H63" s="178">
        <v>0</v>
      </c>
      <c r="I63" s="163"/>
      <c r="J63" s="178">
        <v>0</v>
      </c>
    </row>
    <row r="64" spans="1:12" ht="22.5" customHeight="1">
      <c r="A64" s="165" t="s">
        <v>14</v>
      </c>
      <c r="B64" s="162"/>
      <c r="C64" s="162"/>
      <c r="D64" s="164">
        <v>43806</v>
      </c>
      <c r="E64" s="164"/>
      <c r="F64" s="164">
        <v>55334</v>
      </c>
      <c r="G64" s="164"/>
      <c r="H64" s="178">
        <v>34245</v>
      </c>
      <c r="I64" s="163"/>
      <c r="J64" s="178">
        <v>41776</v>
      </c>
    </row>
    <row r="65" spans="1:10" ht="22.5" customHeight="1">
      <c r="A65" s="172" t="s">
        <v>15</v>
      </c>
      <c r="B65" s="162"/>
      <c r="C65" s="162"/>
      <c r="D65" s="173">
        <f>SUM(D52:D64)</f>
        <v>2458728</v>
      </c>
      <c r="E65" s="174"/>
      <c r="F65" s="173">
        <f>SUM(F52:F64)</f>
        <v>3058348</v>
      </c>
      <c r="G65" s="174"/>
      <c r="H65" s="173">
        <f>SUM(H52:H64)</f>
        <v>2774801</v>
      </c>
      <c r="I65" s="163"/>
      <c r="J65" s="173">
        <f>SUM(J52:J64)</f>
        <v>3321433</v>
      </c>
    </row>
    <row r="66" spans="1:10" ht="22.5" customHeight="1">
      <c r="A66" s="165"/>
      <c r="B66" s="162"/>
      <c r="C66" s="162"/>
      <c r="D66" s="164"/>
      <c r="E66" s="164"/>
      <c r="F66" s="164"/>
      <c r="G66" s="164"/>
      <c r="H66" s="163"/>
      <c r="I66" s="163"/>
      <c r="J66" s="163"/>
    </row>
    <row r="67" spans="1:10" ht="22.5" customHeight="1">
      <c r="A67" s="161" t="s">
        <v>16</v>
      </c>
      <c r="B67" s="162"/>
      <c r="C67" s="162"/>
      <c r="D67" s="164"/>
      <c r="E67" s="164"/>
      <c r="F67" s="164"/>
      <c r="G67" s="164"/>
      <c r="H67" s="163"/>
      <c r="I67" s="163"/>
      <c r="J67" s="163"/>
    </row>
    <row r="68" spans="1:10" ht="22.5" customHeight="1">
      <c r="A68" s="167" t="s">
        <v>215</v>
      </c>
      <c r="B68" s="162" t="s">
        <v>209</v>
      </c>
      <c r="C68" s="162"/>
      <c r="D68" s="164">
        <v>2541990</v>
      </c>
      <c r="E68" s="164"/>
      <c r="F68" s="164">
        <v>3598061</v>
      </c>
      <c r="G68" s="164"/>
      <c r="H68" s="178">
        <v>2541990</v>
      </c>
      <c r="I68" s="163"/>
      <c r="J68" s="178">
        <v>3598061</v>
      </c>
    </row>
    <row r="69" spans="1:10" ht="22.5" customHeight="1">
      <c r="A69" s="167" t="s">
        <v>216</v>
      </c>
      <c r="B69" s="162"/>
      <c r="C69" s="162"/>
      <c r="D69" s="164"/>
      <c r="E69" s="164"/>
      <c r="F69" s="164"/>
      <c r="G69" s="164"/>
      <c r="H69" s="164"/>
      <c r="I69" s="163"/>
      <c r="J69" s="164"/>
    </row>
    <row r="70" spans="1:10" ht="22.5" customHeight="1">
      <c r="A70" s="182" t="s">
        <v>217</v>
      </c>
      <c r="B70" s="162" t="s">
        <v>213</v>
      </c>
      <c r="C70" s="162"/>
      <c r="D70" s="164">
        <v>2693537</v>
      </c>
      <c r="E70" s="164"/>
      <c r="F70" s="164">
        <v>12298</v>
      </c>
      <c r="G70" s="164"/>
      <c r="H70" s="178">
        <v>3006432</v>
      </c>
      <c r="I70" s="163"/>
      <c r="J70" s="178">
        <v>12298</v>
      </c>
    </row>
    <row r="71" spans="1:10" ht="22.5" customHeight="1">
      <c r="A71" s="167" t="s">
        <v>218</v>
      </c>
      <c r="B71" s="162"/>
      <c r="C71" s="162"/>
      <c r="D71" s="164"/>
      <c r="E71" s="164"/>
      <c r="F71" s="164"/>
      <c r="G71" s="164"/>
      <c r="H71" s="163"/>
      <c r="I71" s="163"/>
      <c r="J71" s="163"/>
    </row>
    <row r="72" spans="1:10" ht="22.5" customHeight="1">
      <c r="A72" s="169" t="s">
        <v>219</v>
      </c>
      <c r="B72" s="162"/>
      <c r="C72" s="162"/>
      <c r="D72" s="164">
        <v>229096</v>
      </c>
      <c r="E72" s="164"/>
      <c r="F72" s="164">
        <v>224925</v>
      </c>
      <c r="G72" s="164"/>
      <c r="H72" s="178">
        <v>161322</v>
      </c>
      <c r="I72" s="163"/>
      <c r="J72" s="178">
        <v>156092</v>
      </c>
    </row>
    <row r="73" spans="1:10" ht="22.5" customHeight="1">
      <c r="A73" s="165" t="s">
        <v>17</v>
      </c>
      <c r="B73" s="162"/>
      <c r="C73" s="162"/>
      <c r="D73" s="164">
        <v>340608</v>
      </c>
      <c r="E73" s="164"/>
      <c r="F73" s="164">
        <v>347744</v>
      </c>
      <c r="G73" s="164"/>
      <c r="H73" s="178">
        <v>216800</v>
      </c>
      <c r="I73" s="163"/>
      <c r="J73" s="178">
        <v>224814</v>
      </c>
    </row>
    <row r="74" spans="1:10" ht="22.5" customHeight="1">
      <c r="A74" s="172" t="s">
        <v>18</v>
      </c>
      <c r="B74" s="162"/>
      <c r="C74" s="162"/>
      <c r="D74" s="173">
        <f>SUM(D68:D73)</f>
        <v>5805231</v>
      </c>
      <c r="E74" s="174"/>
      <c r="F74" s="173">
        <f>SUM(F68:F73)</f>
        <v>4183028</v>
      </c>
      <c r="G74" s="174"/>
      <c r="H74" s="173">
        <f>SUM(H68:H73)</f>
        <v>5926544</v>
      </c>
      <c r="I74" s="163"/>
      <c r="J74" s="173">
        <f>SUM(J68:J73)</f>
        <v>3991265</v>
      </c>
    </row>
    <row r="75" spans="1:10" ht="22.5" customHeight="1">
      <c r="A75" s="172"/>
      <c r="B75" s="162"/>
      <c r="C75" s="162"/>
      <c r="D75" s="174"/>
      <c r="E75" s="174"/>
      <c r="F75" s="174"/>
      <c r="G75" s="174"/>
      <c r="H75" s="174"/>
      <c r="I75" s="163"/>
      <c r="J75" s="174"/>
    </row>
    <row r="76" spans="1:10" ht="22.5" customHeight="1">
      <c r="A76" s="172" t="s">
        <v>19</v>
      </c>
      <c r="B76" s="162"/>
      <c r="C76" s="162"/>
      <c r="D76" s="184">
        <f>D65+D74</f>
        <v>8263959</v>
      </c>
      <c r="E76" s="174"/>
      <c r="F76" s="184">
        <f>F65+F74</f>
        <v>7241376</v>
      </c>
      <c r="G76" s="174"/>
      <c r="H76" s="184">
        <f>H65+H74</f>
        <v>8701345</v>
      </c>
      <c r="I76" s="163"/>
      <c r="J76" s="184">
        <f>J65+J74</f>
        <v>7312698</v>
      </c>
    </row>
    <row r="77" spans="1:10" ht="22.5" customHeight="1">
      <c r="A77" s="157"/>
      <c r="B77" s="121"/>
      <c r="C77" s="121"/>
      <c r="D77" s="37"/>
      <c r="E77" s="37"/>
      <c r="F77" s="37"/>
      <c r="G77" s="37"/>
      <c r="H77" s="37"/>
      <c r="I77" s="37"/>
      <c r="J77" s="37"/>
    </row>
    <row r="78" spans="1:10" ht="22.5" customHeight="1">
      <c r="A78" s="158"/>
      <c r="B78" s="122"/>
      <c r="C78" s="159"/>
      <c r="D78" s="160"/>
      <c r="E78" s="159"/>
      <c r="F78" s="159"/>
      <c r="G78" s="159"/>
      <c r="H78" s="160"/>
      <c r="I78" s="159"/>
      <c r="J78" s="159"/>
    </row>
    <row r="79" spans="1:10" ht="22.5" customHeight="1">
      <c r="B79" s="40"/>
    </row>
    <row r="80" spans="1:10" s="3" customFormat="1" ht="22.5" customHeight="1">
      <c r="A80" s="241" t="s">
        <v>130</v>
      </c>
      <c r="B80" s="241"/>
      <c r="C80" s="241"/>
      <c r="D80" s="241"/>
      <c r="E80" s="241"/>
      <c r="F80" s="241"/>
      <c r="G80" s="241"/>
      <c r="H80" s="241"/>
      <c r="I80" s="241"/>
      <c r="J80" s="241"/>
    </row>
    <row r="81" spans="1:10" s="3" customFormat="1" ht="22.5" customHeight="1">
      <c r="A81" s="241" t="str">
        <f>$A$40</f>
        <v>(นายพิศิษฐ์  ปัทมสัตยาสนธิ)                                                                       (นางสาวกฤษชนก  ปัทมสัตยาสนธิ)</v>
      </c>
      <c r="B81" s="241"/>
      <c r="C81" s="241"/>
      <c r="D81" s="241"/>
      <c r="E81" s="241"/>
      <c r="F81" s="241"/>
      <c r="G81" s="241"/>
      <c r="H81" s="241"/>
      <c r="I81" s="241"/>
      <c r="J81" s="241"/>
    </row>
    <row r="82" spans="1:10" s="3" customFormat="1" ht="22.5" customHeight="1">
      <c r="A82" s="154"/>
      <c r="B82" s="154"/>
      <c r="C82" s="154"/>
      <c r="D82" s="154"/>
      <c r="E82" s="154"/>
      <c r="F82" s="154"/>
      <c r="G82" s="154"/>
      <c r="H82" s="154"/>
      <c r="I82" s="154"/>
      <c r="J82" s="154"/>
    </row>
    <row r="83" spans="1:10" s="3" customFormat="1" ht="22.5" customHeight="1">
      <c r="A83" s="7" t="s">
        <v>126</v>
      </c>
      <c r="B83" s="40"/>
      <c r="D83" s="50"/>
      <c r="H83" s="50"/>
    </row>
    <row r="84" spans="1:10" s="3" customFormat="1" ht="22.5" customHeight="1">
      <c r="A84" s="7" t="s">
        <v>45</v>
      </c>
      <c r="B84" s="40"/>
      <c r="D84" s="50"/>
      <c r="H84" s="50"/>
    </row>
    <row r="85" spans="1:10" s="3" customFormat="1" ht="22.5" customHeight="1">
      <c r="A85" s="7"/>
      <c r="B85" s="40"/>
      <c r="D85" s="50"/>
      <c r="H85" s="50"/>
    </row>
    <row r="86" spans="1:10" ht="22.5" customHeight="1">
      <c r="A86" s="17"/>
      <c r="B86" s="40"/>
      <c r="C86" s="2"/>
      <c r="D86" s="243" t="s">
        <v>69</v>
      </c>
      <c r="E86" s="243"/>
      <c r="F86" s="243"/>
      <c r="G86" s="6"/>
      <c r="H86" s="243" t="s">
        <v>70</v>
      </c>
      <c r="I86" s="243"/>
      <c r="J86" s="243"/>
    </row>
    <row r="87" spans="1:10" ht="22.5" customHeight="1">
      <c r="A87" s="15"/>
      <c r="B87" s="40"/>
      <c r="C87" s="2"/>
      <c r="D87" s="68" t="s">
        <v>133</v>
      </c>
      <c r="E87" s="88"/>
      <c r="F87" s="47" t="s">
        <v>68</v>
      </c>
      <c r="G87" s="34"/>
      <c r="H87" s="68" t="s">
        <v>133</v>
      </c>
      <c r="I87" s="88"/>
      <c r="J87" s="47" t="s">
        <v>68</v>
      </c>
    </row>
    <row r="88" spans="1:10" ht="22.5" customHeight="1">
      <c r="A88" s="7" t="s">
        <v>60</v>
      </c>
      <c r="B88" s="40"/>
      <c r="C88" s="87"/>
      <c r="D88" s="13">
        <v>2563</v>
      </c>
      <c r="E88" s="13"/>
      <c r="F88" s="13">
        <v>2562</v>
      </c>
      <c r="G88" s="13"/>
      <c r="H88" s="13">
        <v>2563</v>
      </c>
      <c r="I88" s="13"/>
      <c r="J88" s="13">
        <v>2562</v>
      </c>
    </row>
    <row r="89" spans="1:10" ht="22.5" customHeight="1">
      <c r="A89" s="7"/>
      <c r="B89" s="40"/>
      <c r="C89" s="87"/>
      <c r="D89" s="68" t="s">
        <v>105</v>
      </c>
      <c r="E89" s="13"/>
      <c r="F89" s="124"/>
      <c r="G89" s="13"/>
      <c r="H89" s="68" t="s">
        <v>105</v>
      </c>
      <c r="I89" s="13"/>
      <c r="J89" s="89"/>
    </row>
    <row r="90" spans="1:10" ht="22.5" customHeight="1">
      <c r="A90" s="15"/>
      <c r="B90" s="40"/>
      <c r="C90" s="87"/>
      <c r="D90" s="242" t="s">
        <v>106</v>
      </c>
      <c r="E90" s="242"/>
      <c r="F90" s="242"/>
      <c r="G90" s="242"/>
      <c r="H90" s="242"/>
      <c r="I90" s="242"/>
      <c r="J90" s="242"/>
    </row>
    <row r="91" spans="1:10" s="3" customFormat="1" ht="22.5" customHeight="1">
      <c r="A91" s="161" t="s">
        <v>54</v>
      </c>
      <c r="B91" s="166"/>
      <c r="C91" s="162"/>
      <c r="D91" s="181"/>
      <c r="E91" s="181"/>
      <c r="F91" s="181"/>
      <c r="G91" s="181"/>
      <c r="H91" s="163"/>
      <c r="I91" s="163"/>
      <c r="J91" s="163"/>
    </row>
    <row r="92" spans="1:10" s="3" customFormat="1" ht="22.5" customHeight="1">
      <c r="A92" s="167" t="s">
        <v>20</v>
      </c>
      <c r="B92" s="162"/>
      <c r="C92" s="162"/>
      <c r="D92" s="181"/>
      <c r="E92" s="181"/>
      <c r="F92" s="181"/>
      <c r="G92" s="181"/>
      <c r="H92" s="163"/>
      <c r="I92" s="163"/>
      <c r="J92" s="163"/>
    </row>
    <row r="93" spans="1:10" s="3" customFormat="1" ht="22.5" customHeight="1">
      <c r="A93" s="169" t="s">
        <v>169</v>
      </c>
      <c r="B93" s="162"/>
      <c r="C93" s="162"/>
      <c r="D93" s="181"/>
      <c r="E93" s="181"/>
      <c r="F93" s="181"/>
      <c r="G93" s="181"/>
      <c r="H93" s="163"/>
      <c r="I93" s="163"/>
      <c r="J93" s="163"/>
    </row>
    <row r="94" spans="1:10" s="3" customFormat="1" ht="22.5" customHeight="1" thickBot="1">
      <c r="A94" s="185" t="s">
        <v>220</v>
      </c>
      <c r="B94" s="162"/>
      <c r="C94" s="162"/>
      <c r="D94" s="186">
        <v>2525000</v>
      </c>
      <c r="E94" s="164"/>
      <c r="F94" s="186">
        <v>2525000</v>
      </c>
      <c r="G94" s="164"/>
      <c r="H94" s="186">
        <v>2525000</v>
      </c>
      <c r="I94" s="163"/>
      <c r="J94" s="186">
        <v>2525000</v>
      </c>
    </row>
    <row r="95" spans="1:10" s="3" customFormat="1" ht="22.5" customHeight="1" thickTop="1">
      <c r="A95" s="169" t="s">
        <v>170</v>
      </c>
      <c r="B95" s="162"/>
      <c r="C95" s="162"/>
      <c r="D95" s="164"/>
      <c r="E95" s="164"/>
      <c r="F95" s="164"/>
      <c r="G95" s="164"/>
      <c r="H95" s="164"/>
      <c r="I95" s="163"/>
      <c r="J95" s="164"/>
    </row>
    <row r="96" spans="1:10" s="3" customFormat="1" ht="22.5" customHeight="1">
      <c r="A96" s="185" t="s">
        <v>220</v>
      </c>
      <c r="B96" s="162"/>
      <c r="C96" s="162"/>
      <c r="D96" s="164">
        <v>2525000</v>
      </c>
      <c r="E96" s="164"/>
      <c r="F96" s="164">
        <f>F94</f>
        <v>2525000</v>
      </c>
      <c r="G96" s="164"/>
      <c r="H96" s="164">
        <v>2525000</v>
      </c>
      <c r="I96" s="163"/>
      <c r="J96" s="164">
        <f>J94</f>
        <v>2525000</v>
      </c>
    </row>
    <row r="97" spans="1:13" s="3" customFormat="1" ht="22.5" customHeight="1">
      <c r="A97" s="167" t="s">
        <v>151</v>
      </c>
      <c r="B97" s="162"/>
      <c r="C97" s="162"/>
      <c r="D97" s="164">
        <v>1741110</v>
      </c>
      <c r="E97" s="164"/>
      <c r="F97" s="164">
        <v>1741110</v>
      </c>
      <c r="G97" s="164"/>
      <c r="H97" s="164">
        <v>1741110</v>
      </c>
      <c r="I97" s="163"/>
      <c r="J97" s="164">
        <v>1741110</v>
      </c>
    </row>
    <row r="98" spans="1:13" s="3" customFormat="1" ht="22.5" customHeight="1">
      <c r="A98" s="167" t="s">
        <v>78</v>
      </c>
      <c r="B98" s="162"/>
      <c r="C98" s="162"/>
      <c r="D98" s="164"/>
      <c r="E98" s="164"/>
      <c r="F98" s="164"/>
      <c r="G98" s="164"/>
      <c r="H98" s="163"/>
      <c r="I98" s="163"/>
      <c r="J98" s="163"/>
    </row>
    <row r="99" spans="1:13" s="3" customFormat="1" ht="22.5" customHeight="1">
      <c r="A99" s="169" t="s">
        <v>171</v>
      </c>
      <c r="B99" s="162"/>
      <c r="C99" s="162"/>
      <c r="D99" s="164">
        <v>222400</v>
      </c>
      <c r="E99" s="164"/>
      <c r="F99" s="164">
        <v>214000</v>
      </c>
      <c r="G99" s="164"/>
      <c r="H99" s="164">
        <v>222400</v>
      </c>
      <c r="I99" s="163"/>
      <c r="J99" s="164">
        <v>214000</v>
      </c>
    </row>
    <row r="100" spans="1:13" s="3" customFormat="1" ht="22.5" customHeight="1">
      <c r="A100" s="169" t="s">
        <v>172</v>
      </c>
      <c r="B100" s="162"/>
      <c r="C100" s="162"/>
      <c r="D100" s="164">
        <f>'OCI-Conso 63'!J32</f>
        <v>448948</v>
      </c>
      <c r="E100" s="164"/>
      <c r="F100" s="164">
        <v>480721</v>
      </c>
      <c r="G100" s="164"/>
      <c r="H100" s="164">
        <f>'OCI-Separate 63'!J23</f>
        <v>209157</v>
      </c>
      <c r="I100" s="163"/>
      <c r="J100" s="164">
        <v>321772</v>
      </c>
    </row>
    <row r="101" spans="1:13" s="3" customFormat="1" ht="22.5" customHeight="1">
      <c r="A101" s="167" t="s">
        <v>52</v>
      </c>
      <c r="B101" s="162"/>
      <c r="C101" s="162"/>
      <c r="D101" s="187">
        <f>'OCI-Conso 63'!N32</f>
        <v>-2094</v>
      </c>
      <c r="E101" s="164"/>
      <c r="F101" s="187">
        <v>-2094</v>
      </c>
      <c r="G101" s="164"/>
      <c r="H101" s="187">
        <v>0</v>
      </c>
      <c r="I101" s="163"/>
      <c r="J101" s="187">
        <v>0</v>
      </c>
    </row>
    <row r="102" spans="1:13" s="3" customFormat="1" ht="22.5" customHeight="1">
      <c r="A102" s="172" t="s">
        <v>64</v>
      </c>
      <c r="B102" s="166"/>
      <c r="C102" s="162"/>
      <c r="D102" s="174">
        <f>SUM(D96:D101)</f>
        <v>4935364</v>
      </c>
      <c r="E102" s="174"/>
      <c r="F102" s="174">
        <f>SUM(F96:F101)</f>
        <v>4958737</v>
      </c>
      <c r="G102" s="174"/>
      <c r="H102" s="174">
        <f>SUM(H96:H101)</f>
        <v>4697667</v>
      </c>
      <c r="I102" s="163"/>
      <c r="J102" s="174">
        <f>SUM(J96:J101)</f>
        <v>4801882</v>
      </c>
    </row>
    <row r="103" spans="1:13" s="3" customFormat="1" ht="22.5" customHeight="1">
      <c r="A103" s="165" t="s">
        <v>46</v>
      </c>
      <c r="B103" s="166"/>
      <c r="C103" s="162"/>
      <c r="D103" s="168">
        <f>'OCI-Conso 63'!R32</f>
        <v>1288</v>
      </c>
      <c r="E103" s="168"/>
      <c r="F103" s="168">
        <v>1288</v>
      </c>
      <c r="G103" s="168"/>
      <c r="H103" s="168">
        <v>0</v>
      </c>
      <c r="I103" s="163"/>
      <c r="J103" s="168">
        <v>0</v>
      </c>
    </row>
    <row r="104" spans="1:13" s="3" customFormat="1" ht="22.5" customHeight="1">
      <c r="A104" s="172" t="s">
        <v>61</v>
      </c>
      <c r="B104" s="166"/>
      <c r="C104" s="162"/>
      <c r="D104" s="173">
        <f>D102+D103</f>
        <v>4936652</v>
      </c>
      <c r="E104" s="174"/>
      <c r="F104" s="173">
        <f>F102+F103</f>
        <v>4960025</v>
      </c>
      <c r="G104" s="174"/>
      <c r="H104" s="173">
        <f>H102+H103</f>
        <v>4697667</v>
      </c>
      <c r="I104" s="163"/>
      <c r="J104" s="173">
        <f>J102+J103</f>
        <v>4801882</v>
      </c>
    </row>
    <row r="105" spans="1:13" s="3" customFormat="1" ht="22.5" customHeight="1">
      <c r="A105" s="172"/>
      <c r="B105" s="166"/>
      <c r="C105" s="162"/>
      <c r="D105" s="174"/>
      <c r="E105" s="174"/>
      <c r="F105" s="174"/>
      <c r="G105" s="174"/>
      <c r="H105" s="174"/>
      <c r="I105" s="163"/>
      <c r="J105" s="174"/>
    </row>
    <row r="106" spans="1:13" s="3" customFormat="1" ht="22.5" customHeight="1" thickBot="1">
      <c r="A106" s="172" t="s">
        <v>62</v>
      </c>
      <c r="B106" s="166"/>
      <c r="C106" s="162"/>
      <c r="D106" s="179">
        <f>D104+D76</f>
        <v>13200611</v>
      </c>
      <c r="E106" s="174"/>
      <c r="F106" s="179">
        <f>F104+F76</f>
        <v>12201401</v>
      </c>
      <c r="G106" s="174"/>
      <c r="H106" s="179">
        <f>H104+H76</f>
        <v>13399012</v>
      </c>
      <c r="I106" s="163"/>
      <c r="J106" s="179">
        <f>J104+J76</f>
        <v>12114580</v>
      </c>
      <c r="L106" s="48">
        <f>D106-D32</f>
        <v>0</v>
      </c>
      <c r="M106" s="48">
        <f>H106-H32</f>
        <v>0</v>
      </c>
    </row>
    <row r="107" spans="1:13" s="3" customFormat="1" ht="22.5" customHeight="1" thickTop="1">
      <c r="A107" s="172"/>
      <c r="B107" s="166"/>
      <c r="C107" s="162"/>
      <c r="D107" s="174"/>
      <c r="E107" s="174"/>
      <c r="F107" s="174"/>
      <c r="G107" s="174"/>
      <c r="H107" s="163"/>
      <c r="I107" s="163"/>
      <c r="J107" s="163"/>
    </row>
    <row r="108" spans="1:13" s="3" customFormat="1" ht="22.5" customHeight="1">
      <c r="A108" s="172"/>
      <c r="B108" s="166"/>
      <c r="C108" s="162"/>
      <c r="D108" s="174"/>
      <c r="E108" s="174"/>
      <c r="F108" s="174"/>
      <c r="G108" s="174"/>
      <c r="H108" s="163"/>
      <c r="I108" s="163"/>
      <c r="J108" s="163"/>
    </row>
    <row r="109" spans="1:13" s="3" customFormat="1" ht="22.5" customHeight="1">
      <c r="A109" s="172"/>
      <c r="B109" s="166"/>
      <c r="C109" s="162"/>
      <c r="D109" s="174"/>
      <c r="E109" s="174"/>
      <c r="F109" s="174"/>
      <c r="G109" s="174"/>
      <c r="H109" s="163"/>
      <c r="I109" s="163"/>
      <c r="J109" s="163"/>
    </row>
    <row r="110" spans="1:13" s="3" customFormat="1" ht="22.5" customHeight="1">
      <c r="A110" s="172"/>
      <c r="B110" s="166"/>
      <c r="C110" s="162"/>
      <c r="D110" s="174"/>
      <c r="E110" s="174"/>
      <c r="F110" s="174"/>
      <c r="G110" s="174"/>
      <c r="H110" s="163"/>
      <c r="I110" s="163"/>
      <c r="J110" s="163"/>
    </row>
    <row r="111" spans="1:13" s="3" customFormat="1" ht="22.5" customHeight="1">
      <c r="A111" s="172"/>
      <c r="B111" s="166"/>
      <c r="C111" s="162"/>
      <c r="D111" s="174"/>
      <c r="E111" s="174"/>
      <c r="F111" s="174"/>
      <c r="G111" s="174"/>
      <c r="H111" s="163"/>
      <c r="I111" s="163"/>
      <c r="J111" s="163"/>
    </row>
    <row r="112" spans="1:13" s="3" customFormat="1" ht="22.5" customHeight="1">
      <c r="A112" s="172"/>
      <c r="B112" s="166"/>
      <c r="C112" s="162"/>
      <c r="D112" s="174"/>
      <c r="E112" s="174"/>
      <c r="F112" s="174"/>
      <c r="G112" s="174"/>
      <c r="H112" s="163"/>
      <c r="I112" s="163"/>
      <c r="J112" s="163"/>
    </row>
    <row r="113" spans="1:10" s="3" customFormat="1" ht="22.5" customHeight="1">
      <c r="A113" s="172"/>
      <c r="B113" s="166"/>
      <c r="C113" s="162"/>
      <c r="D113" s="174"/>
      <c r="E113" s="174"/>
      <c r="F113" s="174"/>
      <c r="G113" s="174"/>
      <c r="H113" s="163"/>
      <c r="I113" s="163"/>
      <c r="J113" s="163"/>
    </row>
    <row r="114" spans="1:10" s="3" customFormat="1" ht="22.5" customHeight="1">
      <c r="A114" s="172"/>
      <c r="B114" s="166"/>
      <c r="C114" s="162"/>
      <c r="D114" s="174"/>
      <c r="E114" s="174"/>
      <c r="F114" s="174"/>
      <c r="G114" s="174"/>
      <c r="H114" s="163"/>
      <c r="I114" s="163"/>
      <c r="J114" s="163"/>
    </row>
    <row r="115" spans="1:10" s="3" customFormat="1" ht="22.5" customHeight="1">
      <c r="A115" s="172"/>
      <c r="B115" s="166"/>
      <c r="C115" s="162"/>
      <c r="D115" s="174"/>
      <c r="E115" s="174"/>
      <c r="F115" s="174"/>
      <c r="G115" s="174"/>
      <c r="H115" s="163"/>
      <c r="I115" s="163"/>
      <c r="J115" s="163"/>
    </row>
    <row r="116" spans="1:10" s="3" customFormat="1" ht="22.5" customHeight="1">
      <c r="A116" s="172"/>
      <c r="B116" s="166"/>
      <c r="C116" s="162"/>
      <c r="D116" s="174"/>
      <c r="E116" s="174"/>
      <c r="F116" s="174"/>
      <c r="G116" s="174"/>
      <c r="H116" s="163"/>
      <c r="I116" s="163"/>
      <c r="J116" s="163"/>
    </row>
    <row r="117" spans="1:10" s="3" customFormat="1" ht="22.5" customHeight="1">
      <c r="A117" s="19"/>
      <c r="B117" s="40"/>
      <c r="C117" s="120"/>
      <c r="D117" s="37"/>
      <c r="E117" s="54"/>
      <c r="F117" s="37"/>
      <c r="G117" s="54"/>
      <c r="H117" s="37"/>
      <c r="I117" s="54"/>
      <c r="J117" s="37"/>
    </row>
    <row r="118" spans="1:10" s="3" customFormat="1" ht="22.5" customHeight="1">
      <c r="A118" s="19"/>
      <c r="B118" s="40"/>
      <c r="C118" s="227"/>
      <c r="D118" s="37"/>
      <c r="E118" s="54"/>
      <c r="F118" s="37"/>
      <c r="G118" s="54"/>
      <c r="H118" s="37"/>
      <c r="I118" s="54"/>
      <c r="J118" s="37"/>
    </row>
    <row r="119" spans="1:10" s="3" customFormat="1" ht="22.5" customHeight="1">
      <c r="A119" s="19"/>
      <c r="B119" s="40"/>
      <c r="C119" s="120"/>
      <c r="D119" s="37"/>
      <c r="E119" s="54"/>
      <c r="F119" s="37"/>
      <c r="G119" s="54"/>
      <c r="H119" s="37"/>
      <c r="I119" s="54"/>
      <c r="J119" s="37"/>
    </row>
    <row r="120" spans="1:10" s="3" customFormat="1" ht="22.5" customHeight="1">
      <c r="A120" s="19"/>
      <c r="B120" s="40"/>
      <c r="C120" s="117"/>
      <c r="D120" s="37"/>
      <c r="E120" s="54"/>
      <c r="F120" s="37"/>
      <c r="G120" s="54"/>
      <c r="H120" s="37"/>
      <c r="I120" s="54"/>
      <c r="J120" s="37"/>
    </row>
    <row r="121" spans="1:10" s="3" customFormat="1" ht="22.5" customHeight="1">
      <c r="A121" s="241" t="s">
        <v>130</v>
      </c>
      <c r="B121" s="241"/>
      <c r="C121" s="241"/>
      <c r="D121" s="241"/>
      <c r="E121" s="241"/>
      <c r="F121" s="241"/>
      <c r="G121" s="241"/>
      <c r="H121" s="241"/>
      <c r="I121" s="241"/>
      <c r="J121" s="241"/>
    </row>
    <row r="122" spans="1:10" s="3" customFormat="1" ht="22.5" customHeight="1">
      <c r="A122" s="241" t="str">
        <f>$A$40</f>
        <v>(นายพิศิษฐ์  ปัทมสัตยาสนธิ)                                                                       (นางสาวกฤษชนก  ปัทมสัตยาสนธิ)</v>
      </c>
      <c r="B122" s="241"/>
      <c r="C122" s="241"/>
      <c r="D122" s="241"/>
      <c r="E122" s="241"/>
      <c r="F122" s="241"/>
      <c r="G122" s="241"/>
      <c r="H122" s="241"/>
      <c r="I122" s="241"/>
      <c r="J122" s="241"/>
    </row>
    <row r="123" spans="1:10" s="3" customFormat="1" ht="22.5" customHeight="1">
      <c r="A123" s="19"/>
      <c r="B123" s="40"/>
      <c r="C123" s="112"/>
      <c r="D123" s="37"/>
      <c r="E123" s="4"/>
      <c r="F123" s="1"/>
      <c r="G123" s="4"/>
      <c r="H123" s="37"/>
      <c r="I123" s="4"/>
      <c r="J123" s="1"/>
    </row>
    <row r="124" spans="1:10" s="3" customFormat="1" ht="22.5" customHeight="1">
      <c r="A124" s="22"/>
      <c r="B124" s="117"/>
      <c r="C124" s="117"/>
      <c r="D124" s="49"/>
      <c r="E124" s="14"/>
      <c r="F124" s="14"/>
      <c r="G124" s="14"/>
      <c r="H124" s="49"/>
      <c r="I124" s="14"/>
      <c r="J124" s="14"/>
    </row>
    <row r="125" spans="1:10" s="3" customFormat="1" ht="22.5" customHeight="1">
      <c r="A125" s="16"/>
      <c r="B125" s="34"/>
      <c r="C125" s="14"/>
      <c r="D125" s="49"/>
      <c r="E125" s="14"/>
      <c r="F125" s="14"/>
      <c r="G125" s="14"/>
      <c r="H125" s="49"/>
      <c r="I125" s="14"/>
      <c r="J125" s="14"/>
    </row>
    <row r="126" spans="1:10" s="3" customFormat="1" ht="22.5" customHeight="1">
      <c r="A126" s="16"/>
      <c r="B126" s="34"/>
      <c r="C126" s="14"/>
      <c r="D126" s="49"/>
      <c r="E126" s="75"/>
      <c r="F126" s="76"/>
      <c r="G126" s="14"/>
      <c r="H126" s="49"/>
      <c r="I126" s="75"/>
      <c r="J126" s="76"/>
    </row>
    <row r="127" spans="1:10" s="3" customFormat="1" ht="22.5" customHeight="1">
      <c r="A127" s="16"/>
      <c r="B127" s="34"/>
      <c r="C127" s="14"/>
      <c r="D127" s="49"/>
      <c r="E127" s="14"/>
      <c r="F127" s="14"/>
      <c r="G127" s="14"/>
      <c r="H127" s="49"/>
      <c r="I127" s="14"/>
      <c r="J127" s="14"/>
    </row>
    <row r="128" spans="1:10" s="3" customFormat="1" ht="22.5" customHeight="1">
      <c r="A128" s="16"/>
      <c r="B128" s="34"/>
      <c r="C128" s="14"/>
      <c r="D128" s="49"/>
      <c r="E128" s="14"/>
      <c r="F128" s="14"/>
      <c r="G128" s="14"/>
      <c r="H128" s="49"/>
      <c r="I128" s="14"/>
      <c r="J128" s="14"/>
    </row>
    <row r="129" spans="1:10" s="3" customFormat="1" ht="22.5" customHeight="1">
      <c r="A129" s="16"/>
      <c r="B129" s="34"/>
      <c r="C129" s="14"/>
      <c r="D129" s="49"/>
      <c r="E129" s="14"/>
      <c r="F129" s="14"/>
      <c r="G129" s="14"/>
      <c r="H129" s="49"/>
      <c r="I129" s="14"/>
      <c r="J129" s="14"/>
    </row>
    <row r="130" spans="1:10" s="3" customFormat="1" ht="22.5" customHeight="1">
      <c r="A130" s="16"/>
      <c r="B130" s="34"/>
      <c r="C130" s="14"/>
      <c r="D130" s="49"/>
      <c r="E130" s="14"/>
      <c r="F130" s="14"/>
      <c r="G130" s="14"/>
      <c r="H130" s="49"/>
      <c r="I130" s="14"/>
      <c r="J130" s="14"/>
    </row>
    <row r="131" spans="1:10" s="3" customFormat="1" ht="22.5" customHeight="1">
      <c r="A131" s="16"/>
      <c r="B131" s="34"/>
      <c r="C131" s="14"/>
      <c r="D131" s="49"/>
      <c r="E131" s="14"/>
      <c r="F131" s="14"/>
      <c r="G131" s="14"/>
      <c r="H131" s="49"/>
      <c r="I131" s="14"/>
      <c r="J131" s="14"/>
    </row>
    <row r="132" spans="1:10" s="3" customFormat="1" ht="22.5" customHeight="1">
      <c r="A132" s="16"/>
      <c r="B132" s="34"/>
      <c r="C132" s="14"/>
      <c r="D132" s="49"/>
      <c r="E132" s="14"/>
      <c r="F132" s="14"/>
      <c r="G132" s="14"/>
      <c r="H132" s="49"/>
      <c r="I132" s="14"/>
      <c r="J132" s="14"/>
    </row>
    <row r="135" spans="1:10" s="3" customFormat="1" ht="22.5" customHeight="1">
      <c r="A135" s="16"/>
      <c r="B135" s="34"/>
      <c r="C135" s="14"/>
      <c r="D135" s="49"/>
      <c r="E135" s="14"/>
      <c r="F135" s="14"/>
      <c r="G135" s="14"/>
      <c r="H135" s="49"/>
      <c r="I135" s="14"/>
      <c r="J135" s="14"/>
    </row>
    <row r="136" spans="1:10" s="3" customFormat="1" ht="22.5" customHeight="1">
      <c r="A136" s="16"/>
      <c r="B136" s="34"/>
      <c r="C136" s="14"/>
      <c r="D136" s="49"/>
      <c r="E136" s="14"/>
      <c r="F136" s="14"/>
      <c r="G136" s="14"/>
      <c r="H136" s="49"/>
      <c r="I136" s="14"/>
      <c r="J136" s="14"/>
    </row>
    <row r="137" spans="1:10" s="3" customFormat="1" ht="22.5" customHeight="1">
      <c r="A137" s="16"/>
      <c r="B137" s="34"/>
      <c r="C137" s="14"/>
      <c r="D137" s="49"/>
      <c r="E137" s="14"/>
      <c r="F137" s="14"/>
      <c r="G137" s="14"/>
      <c r="H137" s="49"/>
      <c r="I137" s="14"/>
      <c r="J137" s="14"/>
    </row>
    <row r="138" spans="1:10" s="3" customFormat="1" ht="22.5" customHeight="1">
      <c r="A138" s="16"/>
      <c r="B138" s="34"/>
      <c r="C138" s="14"/>
      <c r="D138" s="49"/>
      <c r="E138" s="14"/>
      <c r="F138" s="14"/>
      <c r="G138" s="14"/>
      <c r="H138" s="49"/>
      <c r="I138" s="14"/>
      <c r="J138" s="14"/>
    </row>
    <row r="139" spans="1:10" s="3" customFormat="1" ht="22.5" customHeight="1">
      <c r="A139" s="16"/>
      <c r="B139" s="34"/>
      <c r="C139" s="14"/>
      <c r="D139" s="49"/>
      <c r="E139" s="14"/>
      <c r="F139" s="14"/>
      <c r="G139" s="14"/>
      <c r="H139" s="49"/>
      <c r="I139" s="14"/>
      <c r="J139" s="14"/>
    </row>
    <row r="140" spans="1:10" s="3" customFormat="1" ht="22.5" customHeight="1">
      <c r="A140" s="16"/>
      <c r="B140" s="34"/>
      <c r="C140" s="14"/>
      <c r="D140" s="49"/>
      <c r="E140" s="14"/>
      <c r="F140" s="14"/>
      <c r="G140" s="14"/>
      <c r="H140" s="49"/>
      <c r="I140" s="14"/>
      <c r="J140" s="14"/>
    </row>
    <row r="141" spans="1:10" s="3" customFormat="1" ht="22.5" customHeight="1">
      <c r="A141" s="16"/>
      <c r="B141" s="34"/>
      <c r="C141" s="14"/>
      <c r="D141" s="49"/>
      <c r="E141" s="14"/>
      <c r="F141" s="14"/>
      <c r="G141" s="14"/>
      <c r="H141" s="49"/>
      <c r="I141" s="14"/>
      <c r="J141" s="14"/>
    </row>
    <row r="142" spans="1:10" s="3" customFormat="1" ht="22.5" customHeight="1">
      <c r="A142" s="16"/>
      <c r="B142" s="34"/>
      <c r="C142" s="14"/>
      <c r="D142" s="49"/>
      <c r="E142" s="14"/>
      <c r="F142" s="14"/>
      <c r="G142" s="14"/>
      <c r="H142" s="49"/>
      <c r="I142" s="14"/>
      <c r="J142" s="14"/>
    </row>
    <row r="143" spans="1:10" s="3" customFormat="1" ht="22.5" customHeight="1">
      <c r="A143" s="16"/>
      <c r="B143" s="34"/>
      <c r="C143" s="14"/>
      <c r="D143" s="49"/>
      <c r="E143" s="14"/>
      <c r="F143" s="14"/>
      <c r="G143" s="14"/>
      <c r="H143" s="49"/>
      <c r="I143" s="14"/>
      <c r="J143" s="14"/>
    </row>
    <row r="144" spans="1:10" s="3" customFormat="1" ht="22.5" customHeight="1">
      <c r="A144" s="16"/>
      <c r="B144" s="34"/>
      <c r="C144" s="14"/>
      <c r="D144" s="49"/>
      <c r="E144" s="14"/>
      <c r="F144" s="14"/>
      <c r="G144" s="14"/>
      <c r="H144" s="49"/>
      <c r="I144" s="14"/>
      <c r="J144" s="14"/>
    </row>
    <row r="145" spans="1:10" s="3" customFormat="1" ht="22.5" customHeight="1">
      <c r="A145" s="16"/>
      <c r="B145" s="34"/>
      <c r="C145" s="14"/>
      <c r="D145" s="49"/>
      <c r="E145" s="14"/>
      <c r="F145" s="14"/>
      <c r="G145" s="14"/>
      <c r="H145" s="49"/>
      <c r="I145" s="14"/>
      <c r="J145" s="14"/>
    </row>
    <row r="146" spans="1:10" s="3" customFormat="1" ht="22.5" customHeight="1">
      <c r="A146" s="16"/>
      <c r="B146" s="34"/>
      <c r="C146" s="14"/>
      <c r="D146" s="49"/>
      <c r="E146" s="14"/>
      <c r="F146" s="14"/>
      <c r="G146" s="14"/>
      <c r="H146" s="49"/>
      <c r="I146" s="14"/>
      <c r="J146" s="14"/>
    </row>
    <row r="147" spans="1:10" s="3" customFormat="1" ht="22.5" customHeight="1">
      <c r="A147" s="16"/>
      <c r="B147" s="34"/>
      <c r="C147" s="14"/>
      <c r="D147" s="49"/>
      <c r="E147" s="14"/>
      <c r="F147" s="14"/>
      <c r="G147" s="14"/>
      <c r="H147" s="49"/>
      <c r="I147" s="14"/>
      <c r="J147" s="14"/>
    </row>
    <row r="148" spans="1:10" s="3" customFormat="1" ht="22.5" customHeight="1">
      <c r="A148" s="16"/>
      <c r="B148" s="34"/>
      <c r="C148" s="14"/>
      <c r="D148" s="49"/>
      <c r="E148" s="14"/>
      <c r="F148" s="14"/>
      <c r="G148" s="14"/>
      <c r="H148" s="49"/>
      <c r="I148" s="14"/>
      <c r="J148" s="14"/>
    </row>
    <row r="149" spans="1:10" s="3" customFormat="1" ht="22.5" customHeight="1">
      <c r="A149" s="16"/>
      <c r="B149" s="34"/>
      <c r="C149" s="14"/>
      <c r="D149" s="49"/>
      <c r="E149" s="14"/>
      <c r="F149" s="14"/>
      <c r="G149" s="14"/>
      <c r="H149" s="49"/>
      <c r="I149" s="14"/>
      <c r="J149" s="14"/>
    </row>
    <row r="150" spans="1:10" s="3" customFormat="1" ht="22.5" customHeight="1">
      <c r="A150" s="16"/>
      <c r="B150" s="34"/>
      <c r="C150" s="14"/>
      <c r="D150" s="49"/>
      <c r="E150" s="14"/>
      <c r="F150" s="14"/>
      <c r="G150" s="14"/>
      <c r="H150" s="49"/>
      <c r="I150" s="14"/>
      <c r="J150" s="14"/>
    </row>
    <row r="151" spans="1:10" s="3" customFormat="1" ht="22.5" customHeight="1">
      <c r="A151" s="16"/>
      <c r="B151" s="34"/>
      <c r="C151" s="14"/>
      <c r="D151" s="49"/>
      <c r="E151" s="14"/>
      <c r="F151" s="14"/>
      <c r="G151" s="14"/>
      <c r="H151" s="49"/>
      <c r="I151" s="14"/>
      <c r="J151" s="14"/>
    </row>
    <row r="152" spans="1:10" s="3" customFormat="1" ht="22.5" customHeight="1">
      <c r="A152" s="16"/>
      <c r="B152" s="34"/>
      <c r="C152" s="14"/>
      <c r="D152" s="49"/>
      <c r="E152" s="14"/>
      <c r="F152" s="14"/>
      <c r="G152" s="14"/>
      <c r="H152" s="49"/>
      <c r="I152" s="14"/>
      <c r="J152" s="14"/>
    </row>
    <row r="153" spans="1:10" s="3" customFormat="1" ht="22.5" customHeight="1">
      <c r="A153" s="16"/>
      <c r="B153" s="34"/>
      <c r="C153" s="14"/>
      <c r="D153" s="49"/>
      <c r="E153" s="14"/>
      <c r="F153" s="14"/>
      <c r="G153" s="14"/>
      <c r="H153" s="49"/>
      <c r="I153" s="14"/>
      <c r="J153" s="14"/>
    </row>
    <row r="154" spans="1:10" s="3" customFormat="1" ht="22.5" customHeight="1">
      <c r="A154" s="16"/>
      <c r="B154" s="34"/>
      <c r="C154" s="14"/>
      <c r="D154" s="49"/>
      <c r="E154" s="14"/>
      <c r="F154" s="14"/>
      <c r="G154" s="14"/>
      <c r="H154" s="49"/>
      <c r="I154" s="14"/>
      <c r="J154" s="14"/>
    </row>
    <row r="155" spans="1:10" s="3" customFormat="1" ht="22.5" customHeight="1">
      <c r="A155" s="16"/>
      <c r="B155" s="34"/>
      <c r="C155" s="14"/>
      <c r="D155" s="49"/>
      <c r="E155" s="14"/>
      <c r="F155" s="14"/>
      <c r="G155" s="14"/>
      <c r="H155" s="49"/>
      <c r="I155" s="14"/>
      <c r="J155" s="14"/>
    </row>
    <row r="156" spans="1:10" s="3" customFormat="1" ht="22.5" customHeight="1">
      <c r="A156" s="16"/>
      <c r="B156" s="34"/>
      <c r="C156" s="14"/>
      <c r="D156" s="49"/>
      <c r="E156" s="14"/>
      <c r="F156" s="14"/>
      <c r="G156" s="14"/>
      <c r="H156" s="49"/>
      <c r="I156" s="14"/>
      <c r="J156" s="14"/>
    </row>
    <row r="157" spans="1:10" s="3" customFormat="1" ht="22.5" customHeight="1">
      <c r="A157" s="16"/>
      <c r="B157" s="34"/>
      <c r="C157" s="14"/>
      <c r="D157" s="49"/>
      <c r="E157" s="14"/>
      <c r="F157" s="14"/>
      <c r="G157" s="14"/>
      <c r="H157" s="49"/>
      <c r="I157" s="14"/>
      <c r="J157" s="14"/>
    </row>
    <row r="158" spans="1:10" s="3" customFormat="1" ht="22.5" customHeight="1">
      <c r="A158" s="16"/>
      <c r="B158" s="34"/>
      <c r="C158" s="14"/>
      <c r="D158" s="49"/>
      <c r="E158" s="14"/>
      <c r="F158" s="14"/>
      <c r="G158" s="14"/>
      <c r="H158" s="49"/>
      <c r="I158" s="14"/>
      <c r="J158" s="14"/>
    </row>
    <row r="159" spans="1:10" s="3" customFormat="1" ht="22.5" customHeight="1">
      <c r="A159" s="16"/>
      <c r="B159" s="34"/>
      <c r="C159" s="14"/>
      <c r="D159" s="49"/>
      <c r="E159" s="14"/>
      <c r="F159" s="14"/>
      <c r="G159" s="14"/>
      <c r="H159" s="49"/>
      <c r="I159" s="14"/>
      <c r="J159" s="14"/>
    </row>
    <row r="160" spans="1:10" s="3" customFormat="1" ht="22.5" customHeight="1">
      <c r="A160" s="16"/>
      <c r="B160" s="34"/>
      <c r="C160" s="14"/>
      <c r="D160" s="49"/>
      <c r="E160" s="14"/>
      <c r="F160" s="14"/>
      <c r="G160" s="14"/>
      <c r="H160" s="49"/>
      <c r="I160" s="14"/>
      <c r="J160" s="14"/>
    </row>
    <row r="161" spans="1:10" s="3" customFormat="1" ht="22.5" customHeight="1">
      <c r="A161" s="16"/>
      <c r="B161" s="34"/>
      <c r="C161" s="14"/>
      <c r="D161" s="49"/>
      <c r="E161" s="14"/>
      <c r="F161" s="14"/>
      <c r="G161" s="14"/>
      <c r="H161" s="49"/>
      <c r="I161" s="14"/>
      <c r="J161" s="14"/>
    </row>
    <row r="162" spans="1:10" s="3" customFormat="1" ht="22.5" customHeight="1">
      <c r="A162" s="16"/>
      <c r="B162" s="34"/>
      <c r="C162" s="14"/>
      <c r="D162" s="49"/>
      <c r="E162" s="14"/>
      <c r="F162" s="14"/>
      <c r="G162" s="14"/>
      <c r="H162" s="49"/>
      <c r="I162" s="14"/>
      <c r="J162" s="14"/>
    </row>
    <row r="163" spans="1:10" s="3" customFormat="1" ht="22.5" customHeight="1">
      <c r="A163" s="16"/>
      <c r="B163" s="34"/>
      <c r="C163" s="14"/>
      <c r="D163" s="49"/>
      <c r="E163" s="14"/>
      <c r="F163" s="14"/>
      <c r="G163" s="14"/>
      <c r="H163" s="49"/>
      <c r="I163" s="14"/>
      <c r="J163" s="14"/>
    </row>
    <row r="164" spans="1:10" s="3" customFormat="1" ht="22.5" customHeight="1">
      <c r="A164" s="16"/>
      <c r="B164" s="34"/>
      <c r="C164" s="14"/>
      <c r="D164" s="49"/>
      <c r="E164" s="14"/>
      <c r="F164" s="14"/>
      <c r="G164" s="14"/>
      <c r="H164" s="49"/>
      <c r="I164" s="14"/>
      <c r="J164" s="14"/>
    </row>
    <row r="165" spans="1:10" s="3" customFormat="1" ht="22.5" customHeight="1">
      <c r="A165" s="16"/>
      <c r="B165" s="34"/>
      <c r="C165" s="14"/>
      <c r="D165" s="49"/>
      <c r="E165" s="14"/>
      <c r="F165" s="14"/>
      <c r="G165" s="14"/>
      <c r="H165" s="49"/>
      <c r="I165" s="14"/>
      <c r="J165" s="14"/>
    </row>
    <row r="166" spans="1:10" s="3" customFormat="1" ht="22.5" customHeight="1">
      <c r="A166" s="16"/>
      <c r="B166" s="34"/>
      <c r="C166" s="14"/>
      <c r="D166" s="49"/>
      <c r="E166" s="14"/>
      <c r="F166" s="14"/>
      <c r="G166" s="14"/>
      <c r="H166" s="49"/>
      <c r="I166" s="14"/>
      <c r="J166" s="14"/>
    </row>
    <row r="174" spans="1:10" s="3" customFormat="1" ht="22.5" customHeight="1">
      <c r="A174" s="16"/>
      <c r="B174" s="34"/>
      <c r="C174" s="14"/>
      <c r="D174" s="49"/>
      <c r="E174" s="14"/>
      <c r="F174" s="14"/>
      <c r="G174" s="14"/>
      <c r="H174" s="49"/>
      <c r="I174" s="14"/>
      <c r="J174" s="14"/>
    </row>
    <row r="175" spans="1:10" s="3" customFormat="1" ht="22.5" customHeight="1">
      <c r="A175" s="16"/>
      <c r="B175" s="34"/>
      <c r="C175" s="14"/>
      <c r="D175" s="49"/>
      <c r="E175" s="14"/>
      <c r="F175" s="14"/>
      <c r="G175" s="14"/>
      <c r="H175" s="49"/>
      <c r="I175" s="14"/>
      <c r="J175" s="14"/>
    </row>
    <row r="176" spans="1:10" s="3" customFormat="1" ht="22.5" customHeight="1">
      <c r="A176" s="16"/>
      <c r="B176" s="34"/>
      <c r="C176" s="14"/>
      <c r="D176" s="49"/>
      <c r="E176" s="14"/>
      <c r="F176" s="14"/>
      <c r="G176" s="14"/>
      <c r="H176" s="49"/>
      <c r="I176" s="14"/>
      <c r="J176" s="14"/>
    </row>
    <row r="177" spans="1:10" s="3" customFormat="1" ht="22.5" customHeight="1">
      <c r="A177" s="16"/>
      <c r="B177" s="34"/>
      <c r="C177" s="14"/>
      <c r="D177" s="49"/>
      <c r="E177" s="14"/>
      <c r="F177" s="14"/>
      <c r="G177" s="14"/>
      <c r="H177" s="49"/>
      <c r="I177" s="14"/>
      <c r="J177" s="14"/>
    </row>
    <row r="188" spans="1:10" s="3" customFormat="1" ht="22.5" customHeight="1">
      <c r="A188" s="16"/>
      <c r="B188" s="34"/>
      <c r="C188" s="14"/>
      <c r="D188" s="49"/>
      <c r="E188" s="14"/>
      <c r="F188" s="14"/>
      <c r="G188" s="14"/>
      <c r="H188" s="49"/>
      <c r="I188" s="14"/>
      <c r="J188" s="14"/>
    </row>
    <row r="189" spans="1:10" s="3" customFormat="1" ht="22.5" customHeight="1">
      <c r="A189" s="16"/>
      <c r="B189" s="34"/>
      <c r="C189" s="14"/>
      <c r="D189" s="49"/>
      <c r="E189" s="14"/>
      <c r="F189" s="14"/>
      <c r="G189" s="14"/>
      <c r="H189" s="49"/>
      <c r="I189" s="14"/>
      <c r="J189" s="14"/>
    </row>
    <row r="190" spans="1:10" s="3" customFormat="1" ht="22.5" customHeight="1">
      <c r="A190" s="16"/>
      <c r="B190" s="34"/>
      <c r="C190" s="14"/>
      <c r="D190" s="49"/>
      <c r="E190" s="14"/>
      <c r="F190" s="14"/>
      <c r="G190" s="14"/>
      <c r="H190" s="49"/>
      <c r="I190" s="14"/>
      <c r="J190" s="14"/>
    </row>
    <row r="191" spans="1:10" s="3" customFormat="1" ht="22.5" customHeight="1">
      <c r="A191" s="16"/>
      <c r="B191" s="34"/>
      <c r="C191" s="14"/>
      <c r="D191" s="49"/>
      <c r="E191" s="14"/>
      <c r="F191" s="14"/>
      <c r="G191" s="14"/>
      <c r="H191" s="49"/>
      <c r="I191" s="14"/>
      <c r="J191" s="14"/>
    </row>
    <row r="192" spans="1:10" s="3" customFormat="1" ht="22.5" customHeight="1">
      <c r="A192" s="16"/>
      <c r="B192" s="34"/>
      <c r="C192" s="14"/>
      <c r="D192" s="49"/>
      <c r="E192" s="14"/>
      <c r="F192" s="14"/>
      <c r="G192" s="14"/>
      <c r="H192" s="49"/>
      <c r="I192" s="14"/>
      <c r="J192" s="14"/>
    </row>
    <row r="193" spans="1:10" s="3" customFormat="1" ht="22.5" customHeight="1">
      <c r="A193" s="16"/>
      <c r="B193" s="34"/>
      <c r="C193" s="14"/>
      <c r="D193" s="49"/>
      <c r="E193" s="14"/>
      <c r="F193" s="14"/>
      <c r="G193" s="14"/>
      <c r="H193" s="49"/>
      <c r="I193" s="14"/>
      <c r="J193" s="14"/>
    </row>
    <row r="194" spans="1:10" s="3" customFormat="1" ht="22.5" customHeight="1">
      <c r="A194" s="16"/>
      <c r="B194" s="34"/>
      <c r="C194" s="14"/>
      <c r="D194" s="49"/>
      <c r="E194" s="14"/>
      <c r="F194" s="14"/>
      <c r="G194" s="14"/>
      <c r="H194" s="49"/>
      <c r="I194" s="14"/>
      <c r="J194" s="14"/>
    </row>
    <row r="195" spans="1:10" s="3" customFormat="1" ht="22.5" customHeight="1">
      <c r="A195" s="16"/>
      <c r="B195" s="34"/>
      <c r="C195" s="14"/>
      <c r="D195" s="49"/>
      <c r="E195" s="14"/>
      <c r="F195" s="14"/>
      <c r="G195" s="14"/>
      <c r="H195" s="49"/>
      <c r="I195" s="14"/>
      <c r="J195" s="14"/>
    </row>
    <row r="199" spans="1:10" s="3" customFormat="1" ht="22.5" customHeight="1">
      <c r="A199" s="16"/>
      <c r="B199" s="34"/>
      <c r="C199" s="14"/>
      <c r="D199" s="49"/>
      <c r="E199" s="14"/>
      <c r="F199" s="14"/>
      <c r="G199" s="14"/>
      <c r="H199" s="49"/>
      <c r="I199" s="14"/>
      <c r="J199" s="14"/>
    </row>
    <row r="200" spans="1:10" s="3" customFormat="1" ht="22.5" customHeight="1">
      <c r="A200" s="16"/>
      <c r="B200" s="34"/>
      <c r="C200" s="14"/>
      <c r="D200" s="49"/>
      <c r="E200" s="14"/>
      <c r="F200" s="14"/>
      <c r="G200" s="14"/>
      <c r="H200" s="49"/>
      <c r="I200" s="14"/>
      <c r="J200" s="14"/>
    </row>
  </sheetData>
  <mergeCells count="15">
    <mergeCell ref="A121:J121"/>
    <mergeCell ref="A39:J39"/>
    <mergeCell ref="A122:J122"/>
    <mergeCell ref="D90:J90"/>
    <mergeCell ref="D4:F4"/>
    <mergeCell ref="D45:F45"/>
    <mergeCell ref="D86:F86"/>
    <mergeCell ref="H4:J4"/>
    <mergeCell ref="H45:J45"/>
    <mergeCell ref="H86:J86"/>
    <mergeCell ref="D8:J8"/>
    <mergeCell ref="D49:J49"/>
    <mergeCell ref="A40:J40"/>
    <mergeCell ref="A80:J80"/>
    <mergeCell ref="A81:J81"/>
  </mergeCells>
  <pageMargins left="0.8" right="0.8" top="0.48" bottom="0.5" header="0.5" footer="0.5"/>
  <pageSetup paperSize="9" scale="79" firstPageNumber="3" orientation="portrait" useFirstPageNumber="1" r:id="rId1"/>
  <headerFooter scaleWithDoc="0"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topLeftCell="A7" zoomScaleNormal="85" zoomScaleSheetLayoutView="100" zoomScalePageLayoutView="85" workbookViewId="0">
      <selection activeCell="H67" sqref="H67"/>
    </sheetView>
  </sheetViews>
  <sheetFormatPr defaultColWidth="9.09765625" defaultRowHeight="21.5"/>
  <cols>
    <col min="1" max="1" width="53.59765625" style="15" customWidth="1"/>
    <col min="2" max="2" width="9.296875" style="34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50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50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3" ht="24.5">
      <c r="A1" s="134" t="s">
        <v>126</v>
      </c>
      <c r="B1" s="130"/>
      <c r="C1" s="130"/>
      <c r="D1" s="1"/>
      <c r="E1" s="4"/>
      <c r="F1" s="37"/>
      <c r="G1" s="4"/>
      <c r="H1" s="1"/>
      <c r="I1" s="4"/>
      <c r="J1" s="37"/>
    </row>
    <row r="2" spans="1:13" ht="24.5">
      <c r="A2" s="134" t="s">
        <v>108</v>
      </c>
      <c r="B2" s="129"/>
      <c r="C2" s="2"/>
      <c r="D2" s="131"/>
      <c r="E2" s="131"/>
      <c r="F2" s="51"/>
      <c r="G2" s="131"/>
      <c r="H2" s="131"/>
      <c r="I2" s="131"/>
      <c r="J2" s="52"/>
    </row>
    <row r="3" spans="1:13" ht="23">
      <c r="A3" s="7"/>
      <c r="B3" s="129"/>
      <c r="C3" s="2"/>
      <c r="D3" s="131"/>
      <c r="E3" s="131"/>
      <c r="F3" s="51"/>
      <c r="G3" s="131"/>
      <c r="H3" s="131"/>
      <c r="I3" s="131"/>
      <c r="J3" s="51"/>
    </row>
    <row r="4" spans="1:13" ht="22">
      <c r="B4" s="129"/>
      <c r="C4" s="2"/>
      <c r="D4" s="243" t="s">
        <v>69</v>
      </c>
      <c r="E4" s="243"/>
      <c r="F4" s="243"/>
      <c r="G4" s="131"/>
      <c r="H4" s="243" t="s">
        <v>70</v>
      </c>
      <c r="I4" s="243"/>
      <c r="J4" s="243"/>
    </row>
    <row r="5" spans="1:13" ht="22">
      <c r="B5" s="129"/>
      <c r="C5" s="2"/>
      <c r="D5" s="241" t="s">
        <v>173</v>
      </c>
      <c r="E5" s="241"/>
      <c r="F5" s="241"/>
      <c r="G5" s="131"/>
      <c r="H5" s="241" t="s">
        <v>173</v>
      </c>
      <c r="I5" s="241"/>
      <c r="J5" s="241"/>
    </row>
    <row r="6" spans="1:13" ht="22">
      <c r="B6" s="129"/>
      <c r="C6" s="2"/>
      <c r="D6" s="244" t="s">
        <v>174</v>
      </c>
      <c r="E6" s="241"/>
      <c r="F6" s="241"/>
      <c r="G6" s="131"/>
      <c r="H6" s="244" t="s">
        <v>174</v>
      </c>
      <c r="I6" s="241"/>
      <c r="J6" s="241"/>
    </row>
    <row r="7" spans="1:13">
      <c r="B7" s="130" t="s">
        <v>1</v>
      </c>
      <c r="C7" s="130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3" ht="22">
      <c r="A8" s="19"/>
      <c r="B8" s="130"/>
      <c r="C8" s="130"/>
      <c r="D8" s="242" t="s">
        <v>106</v>
      </c>
      <c r="E8" s="242"/>
      <c r="F8" s="242"/>
      <c r="G8" s="242"/>
      <c r="H8" s="242"/>
      <c r="I8" s="242"/>
      <c r="J8" s="242"/>
    </row>
    <row r="9" spans="1:13" ht="22">
      <c r="A9" s="18" t="s">
        <v>35</v>
      </c>
      <c r="B9" s="135" t="s">
        <v>175</v>
      </c>
      <c r="C9" s="130"/>
      <c r="D9" s="130"/>
      <c r="E9" s="130"/>
      <c r="F9" s="53"/>
      <c r="G9" s="130"/>
      <c r="H9" s="130"/>
      <c r="I9" s="130"/>
      <c r="J9" s="53"/>
    </row>
    <row r="10" spans="1:13">
      <c r="A10" s="15" t="s">
        <v>34</v>
      </c>
      <c r="B10" s="130"/>
      <c r="C10" s="130"/>
      <c r="D10" s="50">
        <v>4553546</v>
      </c>
      <c r="F10" s="50">
        <v>4593008</v>
      </c>
      <c r="H10" s="50">
        <v>4546836</v>
      </c>
      <c r="J10" s="50">
        <v>4505162</v>
      </c>
      <c r="K10" s="48"/>
      <c r="M10" s="48"/>
    </row>
    <row r="11" spans="1:13">
      <c r="A11" s="33" t="s">
        <v>152</v>
      </c>
      <c r="B11" s="130"/>
      <c r="C11" s="130"/>
      <c r="D11" s="50">
        <v>266814</v>
      </c>
      <c r="F11" s="50">
        <v>236778</v>
      </c>
      <c r="H11" s="50">
        <v>179277</v>
      </c>
      <c r="J11" s="50">
        <v>182319</v>
      </c>
    </row>
    <row r="12" spans="1:13">
      <c r="A12" s="33" t="s">
        <v>73</v>
      </c>
      <c r="B12" s="130"/>
      <c r="C12" s="130"/>
      <c r="D12" s="50">
        <v>374</v>
      </c>
      <c r="F12" s="50">
        <v>3789</v>
      </c>
      <c r="H12" s="50">
        <v>491420</v>
      </c>
      <c r="J12" s="50">
        <v>0</v>
      </c>
      <c r="K12" s="48"/>
      <c r="M12" s="48"/>
    </row>
    <row r="13" spans="1:13">
      <c r="A13" s="33" t="s">
        <v>74</v>
      </c>
      <c r="B13" s="130"/>
      <c r="C13" s="130"/>
      <c r="D13" s="50">
        <v>614</v>
      </c>
      <c r="F13" s="50">
        <v>1722</v>
      </c>
      <c r="H13" s="50">
        <v>473</v>
      </c>
      <c r="J13" s="50">
        <v>73</v>
      </c>
    </row>
    <row r="14" spans="1:13">
      <c r="A14" s="33" t="s">
        <v>75</v>
      </c>
      <c r="B14" s="130"/>
      <c r="C14" s="130"/>
      <c r="D14" s="50">
        <v>46470</v>
      </c>
      <c r="F14" s="50">
        <v>54229</v>
      </c>
      <c r="H14" s="50">
        <v>49609</v>
      </c>
      <c r="J14" s="50">
        <v>51720</v>
      </c>
    </row>
    <row r="15" spans="1:13">
      <c r="A15" s="33" t="s">
        <v>140</v>
      </c>
      <c r="B15" s="130"/>
      <c r="C15" s="130"/>
      <c r="D15" s="50">
        <v>4259</v>
      </c>
      <c r="F15" s="50">
        <v>0</v>
      </c>
      <c r="H15" s="50">
        <v>4280</v>
      </c>
      <c r="J15" s="50">
        <v>0</v>
      </c>
    </row>
    <row r="16" spans="1:13" ht="22">
      <c r="A16" s="19" t="s">
        <v>21</v>
      </c>
      <c r="B16" s="130"/>
      <c r="C16" s="130"/>
      <c r="D16" s="36">
        <f>SUM(D10:D15)</f>
        <v>4872077</v>
      </c>
      <c r="E16" s="29"/>
      <c r="F16" s="36">
        <f>SUM(F10:F15)</f>
        <v>4889526</v>
      </c>
      <c r="G16" s="29"/>
      <c r="H16" s="36">
        <f>SUM(H10:H15)</f>
        <v>5271895</v>
      </c>
      <c r="I16" s="29"/>
      <c r="J16" s="36">
        <f>SUM(J10:J15)</f>
        <v>4739274</v>
      </c>
    </row>
    <row r="17" spans="1:18" ht="22">
      <c r="A17" s="19"/>
      <c r="B17" s="130"/>
      <c r="C17" s="130"/>
      <c r="D17" s="27"/>
      <c r="E17" s="29"/>
      <c r="F17" s="27"/>
      <c r="G17" s="29"/>
      <c r="H17" s="27"/>
      <c r="I17" s="29"/>
      <c r="J17" s="27"/>
    </row>
    <row r="18" spans="1:18" ht="22">
      <c r="A18" s="18" t="s">
        <v>57</v>
      </c>
      <c r="B18" s="130" t="s">
        <v>175</v>
      </c>
      <c r="C18" s="130"/>
      <c r="D18" s="27"/>
      <c r="E18" s="29"/>
      <c r="F18" s="27"/>
      <c r="G18" s="29"/>
      <c r="H18" s="27"/>
      <c r="I18" s="29"/>
      <c r="J18" s="27"/>
    </row>
    <row r="19" spans="1:18">
      <c r="A19" s="15" t="s">
        <v>36</v>
      </c>
      <c r="B19" s="130"/>
      <c r="C19" s="130"/>
      <c r="D19" s="50">
        <v>2548984</v>
      </c>
      <c r="F19" s="50">
        <v>2575397</v>
      </c>
      <c r="H19" s="50">
        <v>2796538</v>
      </c>
      <c r="J19" s="50">
        <v>2769424</v>
      </c>
      <c r="K19" s="48"/>
      <c r="L19" s="136">
        <f>1-D19/D10</f>
        <v>0.44021999558146552</v>
      </c>
      <c r="M19" s="48"/>
      <c r="N19" s="136">
        <f>1-F19/F10</f>
        <v>0.43927879071841369</v>
      </c>
      <c r="P19" s="136">
        <f>1-H19/H10</f>
        <v>0.38494856643169006</v>
      </c>
      <c r="R19" s="136">
        <f>1-J19/J10</f>
        <v>0.38527759934048988</v>
      </c>
    </row>
    <row r="20" spans="1:18">
      <c r="A20" s="32" t="s">
        <v>153</v>
      </c>
      <c r="B20" s="130"/>
      <c r="C20" s="130"/>
      <c r="D20" s="50">
        <v>162602</v>
      </c>
      <c r="F20" s="50">
        <v>133368</v>
      </c>
      <c r="H20" s="50">
        <f>100888-1</f>
        <v>100887</v>
      </c>
      <c r="J20" s="50">
        <v>82948</v>
      </c>
      <c r="K20" s="42"/>
      <c r="L20" s="136">
        <f>1-D20/D11</f>
        <v>0.39057920498924348</v>
      </c>
      <c r="N20" s="136">
        <f>1-F20/F11</f>
        <v>0.43673821047563544</v>
      </c>
      <c r="P20" s="136">
        <f>1-H20/H11</f>
        <v>0.43725631285664079</v>
      </c>
      <c r="R20" s="136">
        <f>1-J20/J11</f>
        <v>0.54503918955237796</v>
      </c>
    </row>
    <row r="21" spans="1:18">
      <c r="A21" s="33" t="s">
        <v>83</v>
      </c>
      <c r="B21" s="130"/>
      <c r="C21" s="130"/>
      <c r="D21" s="50">
        <f>1175147-1</f>
        <v>1175146</v>
      </c>
      <c r="F21" s="50">
        <v>1109141</v>
      </c>
      <c r="H21" s="50">
        <v>1187317</v>
      </c>
      <c r="J21" s="50">
        <v>1092827</v>
      </c>
      <c r="K21" s="48"/>
      <c r="L21" s="137">
        <f>D21/(D10+D11)</f>
        <v>0.24378801583284235</v>
      </c>
      <c r="M21" s="48"/>
      <c r="N21" s="137">
        <f>F21/(F10+F11)</f>
        <v>0.22964599259677343</v>
      </c>
      <c r="P21" s="137">
        <f>H21/(H10+H11)</f>
        <v>0.25122484375638077</v>
      </c>
      <c r="R21" s="137">
        <f>J21/(J10+J11)</f>
        <v>0.23313737165014642</v>
      </c>
    </row>
    <row r="22" spans="1:18">
      <c r="A22" s="15" t="s">
        <v>37</v>
      </c>
      <c r="B22" s="130"/>
      <c r="C22" s="130"/>
      <c r="D22" s="50">
        <v>594681</v>
      </c>
      <c r="F22" s="50">
        <v>605880</v>
      </c>
      <c r="H22" s="48">
        <v>524741</v>
      </c>
      <c r="J22" s="48">
        <v>510287</v>
      </c>
      <c r="L22" s="137">
        <f>D22/(D10+D11)</f>
        <v>0.12336858657859578</v>
      </c>
      <c r="N22" s="137">
        <f>F22/(F10+F11)</f>
        <v>0.12544655187621148</v>
      </c>
      <c r="P22" s="137">
        <f>H22/(H10+H11)</f>
        <v>0.11103014252938938</v>
      </c>
      <c r="R22" s="137">
        <f>J22/(J10+J11)</f>
        <v>0.10886166791929397</v>
      </c>
    </row>
    <row r="23" spans="1:18">
      <c r="A23" s="33" t="s">
        <v>124</v>
      </c>
      <c r="B23" s="130"/>
      <c r="C23" s="130"/>
      <c r="D23" s="50">
        <v>0</v>
      </c>
      <c r="F23" s="69">
        <v>0</v>
      </c>
      <c r="H23" s="50">
        <v>0</v>
      </c>
      <c r="J23" s="50">
        <v>205156</v>
      </c>
    </row>
    <row r="24" spans="1:18">
      <c r="A24" s="33" t="s">
        <v>155</v>
      </c>
      <c r="B24" s="130"/>
      <c r="C24" s="130"/>
      <c r="D24" s="50">
        <v>0</v>
      </c>
      <c r="F24" s="50">
        <v>199303</v>
      </c>
      <c r="H24" s="50">
        <v>0</v>
      </c>
      <c r="J24" s="50">
        <v>0</v>
      </c>
    </row>
    <row r="25" spans="1:18">
      <c r="A25" s="33" t="s">
        <v>123</v>
      </c>
      <c r="B25" s="130"/>
      <c r="C25" s="130"/>
      <c r="D25" s="50">
        <v>0</v>
      </c>
      <c r="F25" s="50">
        <v>10255</v>
      </c>
      <c r="H25" s="50">
        <v>0</v>
      </c>
      <c r="J25" s="50">
        <v>10256</v>
      </c>
    </row>
    <row r="26" spans="1:18">
      <c r="A26" s="15" t="s">
        <v>38</v>
      </c>
      <c r="B26" s="130"/>
      <c r="C26" s="130"/>
      <c r="D26" s="50">
        <v>87973</v>
      </c>
      <c r="F26" s="50">
        <v>85634</v>
      </c>
      <c r="H26" s="50">
        <f>89803-1</f>
        <v>89802</v>
      </c>
      <c r="J26" s="50">
        <v>86936</v>
      </c>
    </row>
    <row r="27" spans="1:18" ht="22">
      <c r="A27" s="19" t="s">
        <v>22</v>
      </c>
      <c r="B27" s="130"/>
      <c r="C27" s="130"/>
      <c r="D27" s="36">
        <f t="shared" ref="D27:E27" si="0">SUM(D19:D26)</f>
        <v>4569386</v>
      </c>
      <c r="E27" s="36">
        <f t="shared" si="0"/>
        <v>0</v>
      </c>
      <c r="F27" s="36">
        <f>SUM(F19:F26)</f>
        <v>4718978</v>
      </c>
      <c r="G27" s="36">
        <f t="shared" ref="G27:J27" si="1">SUM(G19:G26)</f>
        <v>0</v>
      </c>
      <c r="H27" s="36">
        <f t="shared" si="1"/>
        <v>4699285</v>
      </c>
      <c r="I27" s="36">
        <f t="shared" si="1"/>
        <v>0</v>
      </c>
      <c r="J27" s="36">
        <f t="shared" si="1"/>
        <v>4757834</v>
      </c>
    </row>
    <row r="28" spans="1:18">
      <c r="A28" s="32"/>
      <c r="B28" s="130"/>
      <c r="C28" s="130"/>
      <c r="D28" s="23"/>
      <c r="F28" s="23"/>
      <c r="H28" s="23"/>
      <c r="J28" s="23"/>
    </row>
    <row r="29" spans="1:18" ht="22">
      <c r="A29" s="19" t="s">
        <v>176</v>
      </c>
      <c r="B29" s="130"/>
      <c r="C29" s="130"/>
      <c r="D29" s="56">
        <f>D16-D27</f>
        <v>302691</v>
      </c>
      <c r="E29" s="29"/>
      <c r="F29" s="56">
        <f>F16-F27</f>
        <v>170548</v>
      </c>
      <c r="G29" s="29"/>
      <c r="H29" s="56">
        <f>H16-H27</f>
        <v>572610</v>
      </c>
      <c r="I29" s="29"/>
      <c r="J29" s="56">
        <f>J16-J27</f>
        <v>-18560</v>
      </c>
    </row>
    <row r="30" spans="1:18">
      <c r="A30" s="32" t="s">
        <v>132</v>
      </c>
      <c r="B30" s="130">
        <v>12</v>
      </c>
      <c r="C30" s="130"/>
      <c r="D30" s="55">
        <v>-13177</v>
      </c>
      <c r="E30" s="28"/>
      <c r="F30" s="55">
        <v>-78066</v>
      </c>
      <c r="G30" s="28"/>
      <c r="H30" s="55">
        <v>-3618</v>
      </c>
      <c r="I30" s="28"/>
      <c r="J30" s="55">
        <v>17553</v>
      </c>
    </row>
    <row r="31" spans="1:18" ht="22.5" thickBot="1">
      <c r="A31" s="19" t="s">
        <v>154</v>
      </c>
      <c r="B31" s="130"/>
      <c r="C31" s="130"/>
      <c r="D31" s="57">
        <f>D29+D30</f>
        <v>289514</v>
      </c>
      <c r="E31" s="29"/>
      <c r="F31" s="57">
        <f>F29+F30</f>
        <v>92482</v>
      </c>
      <c r="G31" s="29"/>
      <c r="H31" s="57">
        <f>H29+H30</f>
        <v>568992</v>
      </c>
      <c r="I31" s="29"/>
      <c r="J31" s="57">
        <f>J29+J30</f>
        <v>-1007</v>
      </c>
    </row>
    <row r="32" spans="1:18" ht="22.5" thickTop="1">
      <c r="A32" s="19"/>
      <c r="B32" s="130"/>
      <c r="C32" s="130"/>
      <c r="D32" s="5"/>
      <c r="E32" s="29"/>
      <c r="F32" s="37"/>
      <c r="G32" s="29"/>
      <c r="H32" s="5"/>
      <c r="I32" s="29"/>
      <c r="J32" s="37"/>
    </row>
    <row r="33" spans="1:10" ht="22">
      <c r="A33" s="19"/>
      <c r="B33" s="130"/>
      <c r="C33" s="130"/>
      <c r="D33" s="5"/>
      <c r="E33" s="29"/>
      <c r="F33" s="37"/>
      <c r="G33" s="29"/>
      <c r="H33" s="5"/>
      <c r="I33" s="29"/>
      <c r="J33" s="37"/>
    </row>
    <row r="34" spans="1:10" ht="22">
      <c r="A34" s="19"/>
      <c r="B34" s="130"/>
      <c r="C34" s="130"/>
      <c r="D34" s="5"/>
      <c r="E34" s="29"/>
      <c r="F34" s="37"/>
      <c r="G34" s="29"/>
      <c r="H34" s="5"/>
      <c r="I34" s="29"/>
      <c r="J34" s="37"/>
    </row>
    <row r="35" spans="1:10" ht="22">
      <c r="A35" s="138" t="s">
        <v>177</v>
      </c>
      <c r="B35" s="69"/>
      <c r="C35" s="40"/>
      <c r="D35" s="34" t="s">
        <v>177</v>
      </c>
      <c r="E35" s="71"/>
      <c r="F35" s="34"/>
      <c r="G35" s="54"/>
      <c r="H35" s="37"/>
      <c r="I35" s="54"/>
      <c r="J35" s="37"/>
    </row>
    <row r="36" spans="1:10" ht="23.25" customHeight="1">
      <c r="A36" s="139" t="s">
        <v>178</v>
      </c>
      <c r="B36" s="69"/>
      <c r="C36" s="40"/>
      <c r="D36" s="140" t="s">
        <v>179</v>
      </c>
      <c r="E36" s="71"/>
      <c r="F36" s="34"/>
      <c r="H36" s="50"/>
      <c r="J36" s="3"/>
    </row>
    <row r="37" spans="1:10" ht="23.25" customHeight="1">
      <c r="A37" s="139"/>
      <c r="B37" s="40"/>
      <c r="D37" s="141"/>
      <c r="F37" s="3"/>
      <c r="H37" s="50"/>
      <c r="J37" s="3"/>
    </row>
    <row r="38" spans="1:10" ht="22">
      <c r="A38" s="19"/>
      <c r="B38" s="130"/>
      <c r="C38" s="130"/>
      <c r="D38" s="5"/>
      <c r="E38" s="29"/>
      <c r="F38" s="37"/>
      <c r="G38" s="29"/>
      <c r="H38" s="5"/>
      <c r="I38" s="29"/>
      <c r="J38" s="37"/>
    </row>
    <row r="39" spans="1:10" ht="22.5" customHeight="1">
      <c r="A39" s="134" t="str">
        <f>A1</f>
        <v>บริษัท อินเด็กซ์ ลิฟวิ่งมอลล์ จำกัด (มหาชน) และบริษัทย่อย</v>
      </c>
      <c r="B39" s="130"/>
      <c r="C39" s="130"/>
      <c r="D39" s="1"/>
      <c r="E39" s="4"/>
      <c r="F39" s="37"/>
      <c r="G39" s="4"/>
      <c r="H39" s="1"/>
      <c r="I39" s="4"/>
      <c r="J39" s="56"/>
    </row>
    <row r="40" spans="1:10" ht="22.5" customHeight="1">
      <c r="A40" s="134" t="s">
        <v>108</v>
      </c>
      <c r="B40" s="129"/>
      <c r="C40" s="2"/>
      <c r="D40" s="131"/>
      <c r="E40" s="131"/>
      <c r="F40" s="51"/>
      <c r="G40" s="131"/>
      <c r="H40" s="131"/>
      <c r="I40" s="131"/>
      <c r="J40" s="52"/>
    </row>
    <row r="41" spans="1:10" ht="22.5" customHeight="1">
      <c r="A41" s="7"/>
      <c r="B41" s="129"/>
      <c r="C41" s="2"/>
      <c r="D41" s="131"/>
      <c r="E41" s="131"/>
      <c r="F41" s="51"/>
      <c r="G41" s="131"/>
      <c r="H41" s="131"/>
      <c r="I41" s="131"/>
      <c r="J41" s="52"/>
    </row>
    <row r="42" spans="1:10" ht="22.5" customHeight="1">
      <c r="B42" s="129"/>
      <c r="C42" s="2"/>
      <c r="D42" s="243" t="s">
        <v>69</v>
      </c>
      <c r="E42" s="243"/>
      <c r="F42" s="243"/>
      <c r="G42" s="131"/>
      <c r="H42" s="243" t="s">
        <v>70</v>
      </c>
      <c r="I42" s="243"/>
      <c r="J42" s="243"/>
    </row>
    <row r="43" spans="1:10" ht="22.5" customHeight="1">
      <c r="B43" s="129"/>
      <c r="C43" s="2"/>
      <c r="D43" s="241" t="s">
        <v>173</v>
      </c>
      <c r="E43" s="241"/>
      <c r="F43" s="241"/>
      <c r="G43" s="131"/>
      <c r="H43" s="241" t="s">
        <v>173</v>
      </c>
      <c r="I43" s="241"/>
      <c r="J43" s="241"/>
    </row>
    <row r="44" spans="1:10" ht="22.5" customHeight="1">
      <c r="B44" s="129"/>
      <c r="C44" s="2"/>
      <c r="D44" s="244" t="s">
        <v>174</v>
      </c>
      <c r="E44" s="241"/>
      <c r="F44" s="241"/>
      <c r="G44" s="131"/>
      <c r="H44" s="244" t="s">
        <v>174</v>
      </c>
      <c r="I44" s="241"/>
      <c r="J44" s="241"/>
    </row>
    <row r="45" spans="1:10" ht="22.5" customHeight="1">
      <c r="B45" s="130"/>
      <c r="C45" s="130"/>
      <c r="D45" s="2">
        <v>2562</v>
      </c>
      <c r="E45" s="2"/>
      <c r="F45" s="2">
        <v>2561</v>
      </c>
      <c r="G45" s="2"/>
      <c r="H45" s="2">
        <v>2562</v>
      </c>
      <c r="I45" s="2"/>
      <c r="J45" s="2">
        <v>2561</v>
      </c>
    </row>
    <row r="46" spans="1:10" ht="22.5" customHeight="1">
      <c r="B46" s="130"/>
      <c r="C46" s="130"/>
      <c r="D46" s="242" t="s">
        <v>106</v>
      </c>
      <c r="E46" s="242"/>
      <c r="F46" s="242"/>
      <c r="G46" s="242"/>
      <c r="H46" s="242"/>
      <c r="I46" s="242"/>
      <c r="J46" s="242"/>
    </row>
    <row r="47" spans="1:10" ht="22.5" customHeight="1">
      <c r="A47" s="19" t="s">
        <v>76</v>
      </c>
      <c r="B47" s="130"/>
      <c r="C47" s="130"/>
      <c r="D47" s="5"/>
      <c r="E47" s="6"/>
      <c r="F47" s="37"/>
      <c r="G47" s="6"/>
      <c r="H47" s="5"/>
      <c r="I47" s="6"/>
      <c r="J47" s="37"/>
    </row>
    <row r="48" spans="1:10" ht="22.5" customHeight="1">
      <c r="A48" s="18" t="s">
        <v>84</v>
      </c>
      <c r="B48" s="130"/>
      <c r="C48" s="130"/>
      <c r="D48" s="23"/>
      <c r="G48" s="50"/>
      <c r="H48" s="50"/>
      <c r="I48" s="50"/>
    </row>
    <row r="49" spans="1:13" ht="22.5" customHeight="1">
      <c r="A49" s="32" t="s">
        <v>144</v>
      </c>
      <c r="B49" s="130"/>
      <c r="C49" s="130"/>
      <c r="D49" s="50">
        <f>-242+1</f>
        <v>-241</v>
      </c>
      <c r="F49" s="50">
        <v>1092</v>
      </c>
      <c r="G49" s="50"/>
      <c r="H49" s="50">
        <v>0</v>
      </c>
      <c r="I49" s="50"/>
      <c r="J49" s="50">
        <v>0</v>
      </c>
    </row>
    <row r="50" spans="1:13" ht="22.5" customHeight="1">
      <c r="A50" s="41" t="s">
        <v>131</v>
      </c>
      <c r="B50" s="130"/>
      <c r="C50" s="130"/>
      <c r="D50" s="50">
        <v>0</v>
      </c>
      <c r="F50" s="50">
        <v>-5982</v>
      </c>
      <c r="G50" s="50"/>
      <c r="H50" s="50">
        <v>0</v>
      </c>
      <c r="I50" s="50"/>
      <c r="J50" s="50">
        <v>0</v>
      </c>
    </row>
    <row r="51" spans="1:13" ht="22.5" customHeight="1">
      <c r="A51" s="34" t="s">
        <v>110</v>
      </c>
      <c r="B51" s="130"/>
      <c r="C51" s="130"/>
      <c r="D51" s="50"/>
      <c r="G51" s="50"/>
      <c r="H51" s="50"/>
      <c r="I51" s="50"/>
    </row>
    <row r="52" spans="1:13" ht="22.5" customHeight="1">
      <c r="A52" s="67" t="s">
        <v>111</v>
      </c>
      <c r="B52" s="130"/>
      <c r="C52" s="130"/>
      <c r="D52" s="50">
        <f>-1732-2</f>
        <v>-1734</v>
      </c>
      <c r="F52" s="50">
        <v>42</v>
      </c>
      <c r="G52" s="50"/>
      <c r="H52" s="50">
        <v>0</v>
      </c>
      <c r="I52" s="50"/>
      <c r="J52" s="50">
        <v>0</v>
      </c>
    </row>
    <row r="53" spans="1:13" ht="22.5" customHeight="1">
      <c r="A53" s="41" t="s">
        <v>86</v>
      </c>
      <c r="B53" s="130"/>
      <c r="C53" s="130"/>
      <c r="F53" s="3"/>
      <c r="G53" s="50"/>
      <c r="H53" s="50"/>
      <c r="I53" s="50"/>
    </row>
    <row r="54" spans="1:13" ht="22.5" customHeight="1">
      <c r="A54" s="67" t="s">
        <v>180</v>
      </c>
      <c r="B54" s="130"/>
      <c r="C54" s="130"/>
      <c r="D54" s="48">
        <v>347</v>
      </c>
      <c r="F54" s="48">
        <v>1188</v>
      </c>
      <c r="G54" s="50"/>
      <c r="H54" s="50">
        <v>0</v>
      </c>
      <c r="I54" s="50"/>
      <c r="J54" s="50">
        <v>0</v>
      </c>
      <c r="M54" s="142"/>
    </row>
    <row r="55" spans="1:13" ht="22.5" customHeight="1">
      <c r="A55" s="19" t="s">
        <v>88</v>
      </c>
      <c r="B55" s="130"/>
      <c r="C55" s="130"/>
      <c r="D55" s="36">
        <f>SUM(D49:D54)</f>
        <v>-1628</v>
      </c>
      <c r="E55" s="6"/>
      <c r="F55" s="36">
        <f>SUM(F49:F54)</f>
        <v>-3660</v>
      </c>
      <c r="G55" s="54"/>
      <c r="H55" s="36">
        <f>SUM(H49:H54)</f>
        <v>0</v>
      </c>
      <c r="I55" s="54"/>
      <c r="J55" s="36">
        <f>SUM(J49:J54)</f>
        <v>0</v>
      </c>
    </row>
    <row r="56" spans="1:13" ht="19.5" customHeight="1">
      <c r="A56" s="32"/>
      <c r="B56" s="130"/>
      <c r="C56" s="130"/>
      <c r="D56" s="72"/>
      <c r="E56" s="6"/>
      <c r="F56" s="72"/>
      <c r="G56" s="54"/>
      <c r="H56" s="73"/>
      <c r="I56" s="54"/>
      <c r="J56" s="73"/>
    </row>
    <row r="57" spans="1:13" s="6" customFormat="1" ht="22.5" customHeight="1">
      <c r="A57" s="19" t="s">
        <v>181</v>
      </c>
      <c r="B57" s="35"/>
      <c r="C57" s="65"/>
      <c r="D57" s="70">
        <f>D55</f>
        <v>-1628</v>
      </c>
      <c r="E57" s="37"/>
      <c r="F57" s="70">
        <f>F55</f>
        <v>-3660</v>
      </c>
      <c r="G57" s="37"/>
      <c r="H57" s="70">
        <v>0</v>
      </c>
      <c r="I57" s="37"/>
      <c r="J57" s="70">
        <f>J55</f>
        <v>0</v>
      </c>
    </row>
    <row r="58" spans="1:13" ht="22.5" customHeight="1" thickBot="1">
      <c r="A58" s="19" t="s">
        <v>127</v>
      </c>
      <c r="B58" s="130"/>
      <c r="C58" s="66"/>
      <c r="D58" s="64">
        <f>D31+D57</f>
        <v>287886</v>
      </c>
      <c r="E58" s="43"/>
      <c r="F58" s="64">
        <f>F31+F57</f>
        <v>88822</v>
      </c>
      <c r="G58" s="37"/>
      <c r="H58" s="64">
        <f>H31+H57</f>
        <v>568992</v>
      </c>
      <c r="I58" s="37"/>
      <c r="J58" s="64">
        <f>J31+J57</f>
        <v>-1007</v>
      </c>
    </row>
    <row r="59" spans="1:13" ht="19.5" customHeight="1" thickTop="1">
      <c r="A59" s="19"/>
      <c r="B59" s="130"/>
      <c r="C59" s="130"/>
      <c r="D59" s="38"/>
      <c r="E59" s="39"/>
      <c r="F59" s="38"/>
      <c r="G59" s="44"/>
      <c r="H59" s="44"/>
      <c r="I59" s="44"/>
      <c r="J59" s="44"/>
    </row>
    <row r="60" spans="1:13" ht="22.5" customHeight="1">
      <c r="A60" s="19" t="s">
        <v>143</v>
      </c>
      <c r="B60" s="130"/>
      <c r="C60" s="130"/>
      <c r="D60" s="38"/>
      <c r="E60" s="39"/>
      <c r="F60" s="38"/>
      <c r="G60" s="39"/>
      <c r="H60" s="39"/>
      <c r="I60" s="39"/>
      <c r="J60" s="39"/>
    </row>
    <row r="61" spans="1:13" ht="22.5" customHeight="1">
      <c r="A61" s="32" t="s">
        <v>58</v>
      </c>
      <c r="B61" s="130"/>
      <c r="C61" s="130"/>
      <c r="D61" s="143">
        <f>289817</f>
        <v>289817</v>
      </c>
      <c r="E61" s="59"/>
      <c r="F61" s="143">
        <v>202175</v>
      </c>
      <c r="G61" s="59"/>
      <c r="H61" s="60">
        <f>H58</f>
        <v>568992</v>
      </c>
      <c r="I61" s="59"/>
      <c r="J61" s="60">
        <v>-1007</v>
      </c>
      <c r="L61" s="48">
        <v>0</v>
      </c>
    </row>
    <row r="62" spans="1:13" ht="22.5" customHeight="1">
      <c r="A62" s="32" t="s">
        <v>59</v>
      </c>
      <c r="B62" s="130"/>
      <c r="C62" s="130"/>
      <c r="D62" s="144">
        <f>-304+1</f>
        <v>-303</v>
      </c>
      <c r="E62" s="59"/>
      <c r="F62" s="144">
        <v>-109693</v>
      </c>
      <c r="G62" s="61"/>
      <c r="H62" s="24">
        <v>0</v>
      </c>
      <c r="J62" s="24">
        <v>0</v>
      </c>
      <c r="L62" s="48">
        <v>0</v>
      </c>
    </row>
    <row r="63" spans="1:13" ht="22.5" customHeight="1" thickBot="1">
      <c r="A63" s="19" t="s">
        <v>154</v>
      </c>
      <c r="B63" s="130"/>
      <c r="C63" s="130"/>
      <c r="D63" s="145">
        <f>D31</f>
        <v>289514</v>
      </c>
      <c r="E63" s="62"/>
      <c r="F63" s="145">
        <f>SUM(F61:F62)</f>
        <v>92482</v>
      </c>
      <c r="G63" s="62"/>
      <c r="H63" s="145">
        <f>SUM(H61:H62)</f>
        <v>568992</v>
      </c>
      <c r="I63" s="62"/>
      <c r="J63" s="145">
        <f>SUM(J61:J62)</f>
        <v>-1007</v>
      </c>
      <c r="L63" s="48">
        <f>D61+D62-D63</f>
        <v>0</v>
      </c>
    </row>
    <row r="64" spans="1:13" ht="19.5" customHeight="1" thickTop="1">
      <c r="A64" s="19"/>
      <c r="B64" s="130"/>
      <c r="C64" s="130"/>
      <c r="D64" s="38"/>
      <c r="E64" s="62"/>
      <c r="F64" s="38"/>
      <c r="G64" s="62"/>
      <c r="H64" s="58"/>
      <c r="I64" s="62"/>
      <c r="J64" s="58"/>
    </row>
    <row r="65" spans="1:12" ht="22">
      <c r="A65" s="19" t="s">
        <v>89</v>
      </c>
      <c r="B65" s="130"/>
      <c r="C65" s="130"/>
      <c r="D65" s="38"/>
      <c r="E65" s="39"/>
      <c r="F65" s="38"/>
      <c r="G65" s="39"/>
      <c r="H65" s="39"/>
      <c r="I65" s="39"/>
      <c r="J65" s="39"/>
    </row>
    <row r="66" spans="1:12">
      <c r="A66" s="32" t="s">
        <v>58</v>
      </c>
      <c r="B66" s="130"/>
      <c r="C66" s="130"/>
      <c r="D66" s="143">
        <f>288324</f>
        <v>288324</v>
      </c>
      <c r="E66" s="59"/>
      <c r="F66" s="143">
        <v>198316</v>
      </c>
      <c r="G66" s="60"/>
      <c r="H66" s="60">
        <f>H58</f>
        <v>568992</v>
      </c>
      <c r="I66" s="60"/>
      <c r="J66" s="60">
        <v>-1007</v>
      </c>
      <c r="L66" s="48">
        <v>0</v>
      </c>
    </row>
    <row r="67" spans="1:12">
      <c r="A67" s="32" t="s">
        <v>59</v>
      </c>
      <c r="B67" s="130"/>
      <c r="C67" s="130"/>
      <c r="D67" s="144">
        <f>-439+1</f>
        <v>-438</v>
      </c>
      <c r="E67" s="59"/>
      <c r="F67" s="144">
        <v>-109494</v>
      </c>
      <c r="G67" s="146"/>
      <c r="H67" s="55">
        <v>0</v>
      </c>
      <c r="I67" s="50"/>
      <c r="J67" s="55">
        <v>0</v>
      </c>
      <c r="L67" s="48">
        <v>0</v>
      </c>
    </row>
    <row r="68" spans="1:12" ht="22.5" thickBot="1">
      <c r="A68" s="19" t="s">
        <v>127</v>
      </c>
      <c r="B68" s="130"/>
      <c r="C68" s="130"/>
      <c r="D68" s="145">
        <f>D58</f>
        <v>287886</v>
      </c>
      <c r="E68" s="62"/>
      <c r="F68" s="145">
        <f>SUM(F66:F67)</f>
        <v>88822</v>
      </c>
      <c r="G68" s="147"/>
      <c r="H68" s="145">
        <f>SUM(H66:H67)</f>
        <v>568992</v>
      </c>
      <c r="I68" s="147"/>
      <c r="J68" s="145">
        <f>SUM(J66:J67)</f>
        <v>-1007</v>
      </c>
      <c r="L68" s="48">
        <f>D66+D67-D68</f>
        <v>0</v>
      </c>
    </row>
    <row r="69" spans="1:12" ht="19.5" customHeight="1" thickTop="1">
      <c r="B69" s="130"/>
      <c r="C69" s="130"/>
      <c r="D69" s="38"/>
      <c r="E69" s="39"/>
      <c r="F69" s="38"/>
      <c r="G69" s="39"/>
      <c r="H69" s="39"/>
      <c r="I69" s="39"/>
      <c r="J69" s="39"/>
    </row>
    <row r="70" spans="1:12" ht="26.5" customHeight="1" thickBot="1">
      <c r="A70" s="19" t="s">
        <v>182</v>
      </c>
      <c r="B70" s="130"/>
      <c r="C70" s="35"/>
      <c r="D70" s="148">
        <f>D61/(400000)</f>
        <v>0.72454249999999998</v>
      </c>
      <c r="E70" s="34"/>
      <c r="F70" s="148">
        <f>F61/(400000)</f>
        <v>0.50543749999999998</v>
      </c>
      <c r="G70" s="34"/>
      <c r="H70" s="148">
        <f>H61/(400000)</f>
        <v>1.42248</v>
      </c>
      <c r="I70" s="34"/>
      <c r="J70" s="148">
        <v>-0.01</v>
      </c>
    </row>
    <row r="71" spans="1:12" ht="22" thickTop="1"/>
    <row r="72" spans="1:12" ht="22">
      <c r="A72" s="138" t="s">
        <v>177</v>
      </c>
      <c r="B72" s="69"/>
      <c r="C72" s="40"/>
      <c r="D72" s="34" t="s">
        <v>177</v>
      </c>
      <c r="E72" s="71"/>
      <c r="F72" s="34"/>
      <c r="G72" s="54"/>
      <c r="H72" s="37"/>
      <c r="I72" s="54"/>
      <c r="J72" s="37"/>
    </row>
    <row r="73" spans="1:12" ht="23.25" customHeight="1">
      <c r="A73" s="139" t="s">
        <v>178</v>
      </c>
      <c r="B73" s="69"/>
      <c r="C73" s="40"/>
      <c r="D73" s="140" t="s">
        <v>179</v>
      </c>
      <c r="E73" s="71"/>
      <c r="F73" s="34"/>
      <c r="H73" s="50"/>
      <c r="J73" s="3"/>
    </row>
    <row r="74" spans="1:12" ht="23.25" customHeight="1">
      <c r="A74" s="139"/>
      <c r="B74" s="40"/>
      <c r="D74" s="141"/>
      <c r="F74" s="3"/>
      <c r="H74" s="50"/>
      <c r="J74" s="3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4"/>
  <sheetViews>
    <sheetView view="pageBreakPreview" topLeftCell="A51" zoomScaleNormal="70" zoomScaleSheetLayoutView="100" zoomScalePageLayoutView="85" workbookViewId="0">
      <selection activeCell="B10" sqref="B10"/>
    </sheetView>
  </sheetViews>
  <sheetFormatPr defaultColWidth="9.09765625" defaultRowHeight="21.5"/>
  <cols>
    <col min="1" max="1" width="51.59765625" style="15" customWidth="1"/>
    <col min="2" max="2" width="8.8984375" style="34" customWidth="1"/>
    <col min="3" max="3" width="1.09765625" style="3" customWidth="1"/>
    <col min="4" max="4" width="11.09765625" style="3" customWidth="1"/>
    <col min="5" max="5" width="1.09765625" style="3" customWidth="1"/>
    <col min="6" max="6" width="12.69921875" style="50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50" customWidth="1"/>
    <col min="11" max="11" width="14.8984375" style="3" bestFit="1" customWidth="1"/>
    <col min="12" max="12" width="12.8984375" style="3" bestFit="1" customWidth="1"/>
    <col min="13" max="13" width="11" style="3" bestFit="1" customWidth="1"/>
    <col min="14" max="14" width="10.69921875" style="3" bestFit="1" customWidth="1"/>
    <col min="15" max="15" width="11" style="3" bestFit="1" customWidth="1"/>
    <col min="16" max="16384" width="9.09765625" style="3"/>
  </cols>
  <sheetData>
    <row r="1" spans="1:15" ht="23">
      <c r="A1" s="7" t="s">
        <v>126</v>
      </c>
      <c r="B1" s="87"/>
      <c r="C1" s="87"/>
      <c r="D1" s="1"/>
      <c r="E1" s="4"/>
      <c r="F1" s="37"/>
      <c r="G1" s="4"/>
      <c r="H1" s="1"/>
      <c r="I1" s="4"/>
      <c r="J1" s="37"/>
    </row>
    <row r="2" spans="1:15" ht="23">
      <c r="A2" s="7" t="s">
        <v>108</v>
      </c>
      <c r="B2" s="89"/>
      <c r="C2" s="2"/>
      <c r="D2" s="88"/>
      <c r="E2" s="88"/>
      <c r="F2" s="51"/>
      <c r="G2" s="88"/>
      <c r="H2" s="88"/>
      <c r="I2" s="88"/>
      <c r="J2" s="52"/>
    </row>
    <row r="3" spans="1:15" ht="23">
      <c r="A3" s="7"/>
      <c r="B3" s="89"/>
      <c r="C3" s="2"/>
      <c r="D3" s="88"/>
      <c r="E3" s="88"/>
      <c r="F3" s="51"/>
      <c r="G3" s="88"/>
      <c r="H3" s="88"/>
      <c r="I3" s="51"/>
      <c r="J3" s="51"/>
    </row>
    <row r="4" spans="1:15" ht="22">
      <c r="B4" s="89"/>
      <c r="C4" s="2"/>
      <c r="D4" s="243" t="s">
        <v>69</v>
      </c>
      <c r="E4" s="243"/>
      <c r="F4" s="243"/>
      <c r="G4" s="88"/>
      <c r="H4" s="243" t="s">
        <v>70</v>
      </c>
      <c r="I4" s="243"/>
      <c r="J4" s="243"/>
    </row>
    <row r="5" spans="1:15" ht="22">
      <c r="B5" s="89"/>
      <c r="C5" s="2"/>
      <c r="D5" s="241" t="s">
        <v>120</v>
      </c>
      <c r="E5" s="241"/>
      <c r="F5" s="241"/>
      <c r="G5" s="88"/>
      <c r="H5" s="241" t="s">
        <v>120</v>
      </c>
      <c r="I5" s="241"/>
      <c r="J5" s="241"/>
    </row>
    <row r="6" spans="1:15" ht="22">
      <c r="B6" s="89"/>
      <c r="C6" s="2"/>
      <c r="D6" s="244" t="s">
        <v>133</v>
      </c>
      <c r="E6" s="241"/>
      <c r="F6" s="241"/>
      <c r="G6" s="88"/>
      <c r="H6" s="244" t="s">
        <v>133</v>
      </c>
      <c r="I6" s="241"/>
      <c r="J6" s="241"/>
    </row>
    <row r="7" spans="1:15">
      <c r="B7" s="87" t="s">
        <v>1</v>
      </c>
      <c r="C7" s="87"/>
      <c r="D7" s="13">
        <v>2563</v>
      </c>
      <c r="E7" s="13"/>
      <c r="F7" s="13">
        <v>2562</v>
      </c>
      <c r="G7" s="13"/>
      <c r="H7" s="13">
        <v>2563</v>
      </c>
      <c r="I7" s="13"/>
      <c r="J7" s="13">
        <v>2562</v>
      </c>
    </row>
    <row r="8" spans="1:15">
      <c r="B8" s="234"/>
      <c r="C8" s="234"/>
      <c r="D8" s="13"/>
      <c r="E8" s="13"/>
      <c r="F8" s="237" t="s">
        <v>276</v>
      </c>
      <c r="G8" s="13"/>
      <c r="H8" s="13"/>
      <c r="I8" s="13"/>
      <c r="J8" s="13"/>
    </row>
    <row r="9" spans="1:15" ht="22">
      <c r="A9" s="19"/>
      <c r="B9" s="87"/>
      <c r="C9" s="87"/>
      <c r="D9" s="242" t="s">
        <v>106</v>
      </c>
      <c r="E9" s="242"/>
      <c r="F9" s="242"/>
      <c r="G9" s="242"/>
      <c r="H9" s="242"/>
      <c r="I9" s="242"/>
      <c r="J9" s="242"/>
    </row>
    <row r="10" spans="1:15" ht="22">
      <c r="A10" s="18" t="s">
        <v>35</v>
      </c>
      <c r="B10" s="87">
        <v>11</v>
      </c>
      <c r="C10" s="87"/>
      <c r="D10" s="87"/>
      <c r="E10" s="87"/>
      <c r="F10" s="53"/>
      <c r="G10" s="87"/>
      <c r="H10" s="87"/>
      <c r="I10" s="87"/>
      <c r="J10" s="53"/>
    </row>
    <row r="11" spans="1:15">
      <c r="A11" s="15" t="s">
        <v>34</v>
      </c>
      <c r="B11" s="87"/>
      <c r="C11" s="87"/>
      <c r="D11" s="50">
        <f>'PL-9mth'!D11-'PL-6mth (2)'!D10</f>
        <v>1857432</v>
      </c>
      <c r="F11" s="50">
        <v>2275047</v>
      </c>
      <c r="H11" s="50">
        <f>'PL-9mth'!H11-'PL-6mth (2)'!H10</f>
        <v>1858103</v>
      </c>
      <c r="J11" s="50">
        <v>2260692</v>
      </c>
      <c r="K11" s="48"/>
      <c r="M11" s="48"/>
    </row>
    <row r="12" spans="1:15">
      <c r="A12" s="33" t="s">
        <v>152</v>
      </c>
      <c r="B12" s="87"/>
      <c r="C12" s="87"/>
      <c r="D12" s="50">
        <f>'PL-9mth'!D12-'PL-6mth (2)'!D11</f>
        <v>117304</v>
      </c>
      <c r="F12" s="50">
        <v>146413</v>
      </c>
      <c r="H12" s="50">
        <f>'PL-9mth'!H12-'PL-6mth (2)'!H11</f>
        <v>71446</v>
      </c>
      <c r="J12" s="50">
        <v>97643</v>
      </c>
      <c r="M12" s="48">
        <f>SUM(D11:D12)</f>
        <v>1974736</v>
      </c>
      <c r="O12" s="48">
        <f>SUM(F11:F12)</f>
        <v>2421460</v>
      </c>
    </row>
    <row r="13" spans="1:15" hidden="1">
      <c r="A13" s="33" t="s">
        <v>73</v>
      </c>
      <c r="B13" s="87" t="s">
        <v>221</v>
      </c>
      <c r="C13" s="87"/>
      <c r="D13" s="50">
        <f>'PL-9mth'!D13-'PL-6mth (2)'!D12</f>
        <v>0</v>
      </c>
      <c r="F13" s="50">
        <v>0</v>
      </c>
      <c r="H13" s="50">
        <f>'PL-9mth'!H13-'PL-6mth (2)'!H12</f>
        <v>0</v>
      </c>
      <c r="J13" s="50">
        <v>0</v>
      </c>
      <c r="K13" s="48"/>
      <c r="M13" s="48"/>
    </row>
    <row r="14" spans="1:15">
      <c r="A14" s="33" t="s">
        <v>74</v>
      </c>
      <c r="B14" s="87"/>
      <c r="C14" s="87"/>
      <c r="D14" s="50">
        <f>'PL-9mth'!D14-'PL-6mth (2)'!D13</f>
        <v>93</v>
      </c>
      <c r="F14" s="50">
        <v>596</v>
      </c>
      <c r="H14" s="50">
        <f>'PL-9mth'!H14-'PL-6mth (2)'!H13</f>
        <v>524</v>
      </c>
      <c r="J14" s="50">
        <v>781</v>
      </c>
    </row>
    <row r="15" spans="1:15">
      <c r="A15" s="33" t="s">
        <v>75</v>
      </c>
      <c r="B15" s="115"/>
      <c r="C15" s="115"/>
      <c r="D15" s="50">
        <f>'PL-9mth'!D15-'PL-6mth (2)'!D14</f>
        <v>14950</v>
      </c>
      <c r="F15" s="50">
        <f>24611+2245</f>
        <v>26856</v>
      </c>
      <c r="H15" s="50">
        <f>'PL-9mth'!H15-'PL-6mth (2)'!H14</f>
        <v>22238</v>
      </c>
      <c r="J15" s="50">
        <f>31418+135</f>
        <v>31553</v>
      </c>
    </row>
    <row r="16" spans="1:15" hidden="1">
      <c r="A16" s="33" t="s">
        <v>196</v>
      </c>
      <c r="B16" s="153"/>
      <c r="C16" s="153"/>
      <c r="D16" s="69"/>
      <c r="F16" s="69">
        <v>0</v>
      </c>
      <c r="H16" s="50"/>
      <c r="J16" s="50">
        <v>0</v>
      </c>
    </row>
    <row r="17" spans="1:19" hidden="1">
      <c r="A17" s="33" t="s">
        <v>140</v>
      </c>
      <c r="B17" s="119"/>
      <c r="C17" s="119"/>
      <c r="D17" s="50"/>
      <c r="H17" s="50"/>
    </row>
    <row r="18" spans="1:19" ht="22">
      <c r="A18" s="19" t="s">
        <v>21</v>
      </c>
      <c r="B18" s="87"/>
      <c r="C18" s="87"/>
      <c r="D18" s="36">
        <f>SUM(D11:D17)</f>
        <v>1989779</v>
      </c>
      <c r="E18" s="29"/>
      <c r="F18" s="36">
        <f>SUM(F11:F17)</f>
        <v>2448912</v>
      </c>
      <c r="G18" s="29"/>
      <c r="H18" s="36">
        <f>SUM(H11:H17)</f>
        <v>1952311</v>
      </c>
      <c r="I18" s="29"/>
      <c r="J18" s="36">
        <f>SUM(J11:J17)</f>
        <v>2390669</v>
      </c>
      <c r="M18" s="48">
        <f>'PL-9mth'!D17-'PL-6mth (2)'!D16-D18</f>
        <v>0</v>
      </c>
      <c r="N18" s="48"/>
      <c r="O18" s="48">
        <f>'PL-9mth'!F17-'PL-6mth (2)'!F16-F18</f>
        <v>0</v>
      </c>
      <c r="Q18" s="48">
        <f>'PL-9mth'!H17-'PL-6mth (2)'!H16-H18</f>
        <v>0</v>
      </c>
      <c r="S18" s="48">
        <f>'PL-9mth'!J17-'PL-6mth (2)'!J16-J18</f>
        <v>0</v>
      </c>
    </row>
    <row r="19" spans="1:19" ht="22">
      <c r="A19" s="19"/>
      <c r="B19" s="87"/>
      <c r="C19" s="87"/>
      <c r="D19" s="27"/>
      <c r="E19" s="29"/>
      <c r="F19" s="27"/>
      <c r="G19" s="29"/>
      <c r="H19" s="27"/>
      <c r="I19" s="29"/>
      <c r="J19" s="27"/>
    </row>
    <row r="20" spans="1:19" ht="22">
      <c r="A20" s="18" t="s">
        <v>57</v>
      </c>
      <c r="B20" s="128">
        <v>11</v>
      </c>
      <c r="C20" s="87"/>
      <c r="D20" s="27"/>
      <c r="E20" s="29"/>
      <c r="F20" s="27"/>
      <c r="G20" s="29"/>
      <c r="H20" s="27"/>
      <c r="I20" s="29"/>
      <c r="J20" s="27"/>
      <c r="K20" s="48">
        <f>D11+D12-D21-D22</f>
        <v>978590</v>
      </c>
      <c r="L20" s="48">
        <f>F11+F12-F21-F22</f>
        <v>1094394</v>
      </c>
      <c r="M20" s="86" t="s">
        <v>264</v>
      </c>
      <c r="N20" s="86" t="s">
        <v>265</v>
      </c>
      <c r="O20" s="86" t="s">
        <v>266</v>
      </c>
      <c r="P20" s="86" t="s">
        <v>267</v>
      </c>
    </row>
    <row r="21" spans="1:19">
      <c r="A21" s="15" t="s">
        <v>36</v>
      </c>
      <c r="B21" s="87"/>
      <c r="C21" s="87"/>
      <c r="D21" s="50">
        <f>'PL-9mth'!D20-'PL-6mth (2)'!D19</f>
        <v>929733</v>
      </c>
      <c r="F21" s="50">
        <v>1248953</v>
      </c>
      <c r="H21" s="50">
        <f>'PL-9mth'!H20-'PL-6mth (2)'!H19</f>
        <v>1073939</v>
      </c>
      <c r="J21" s="50">
        <v>1370363</v>
      </c>
      <c r="K21" s="48"/>
      <c r="L21" s="48"/>
      <c r="M21" s="15"/>
    </row>
    <row r="22" spans="1:19">
      <c r="A22" s="32" t="s">
        <v>153</v>
      </c>
      <c r="B22" s="87"/>
      <c r="C22" s="87"/>
      <c r="D22" s="50">
        <f>'PL-9mth'!D21-'PL-6mth (2)'!D20</f>
        <v>66413</v>
      </c>
      <c r="F22" s="50">
        <v>78113</v>
      </c>
      <c r="H22" s="50">
        <f>'PL-9mth'!H21-'PL-6mth (2)'!H20</f>
        <v>42036</v>
      </c>
      <c r="J22" s="50">
        <v>51009</v>
      </c>
      <c r="K22" s="42"/>
      <c r="M22" s="224">
        <v>84001</v>
      </c>
      <c r="N22" s="217">
        <f>F22-M22</f>
        <v>-5888</v>
      </c>
      <c r="O22" s="42">
        <f>SUM(M22:N22)</f>
        <v>78113</v>
      </c>
      <c r="P22" s="142">
        <f>F22-O22</f>
        <v>0</v>
      </c>
    </row>
    <row r="23" spans="1:19">
      <c r="A23" s="33" t="s">
        <v>192</v>
      </c>
      <c r="B23" s="87"/>
      <c r="C23" s="87"/>
      <c r="D23" s="50">
        <f>'PL-9mth'!D22-'PL-6mth (2)'!D21</f>
        <v>490618</v>
      </c>
      <c r="F23" s="50">
        <v>603724</v>
      </c>
      <c r="H23" s="50">
        <f>'PL-9mth'!H22-'PL-6mth (2)'!H21</f>
        <v>500733</v>
      </c>
      <c r="J23" s="50">
        <v>613922</v>
      </c>
      <c r="K23" s="48"/>
      <c r="M23" s="217"/>
      <c r="N23" s="217"/>
    </row>
    <row r="24" spans="1:19">
      <c r="A24" s="15" t="s">
        <v>37</v>
      </c>
      <c r="B24" s="87"/>
      <c r="C24" s="87"/>
      <c r="D24" s="50">
        <f>'PL-9mth'!D23-'PL-6mth (2)'!D22</f>
        <v>264897</v>
      </c>
      <c r="F24" s="50">
        <v>313614</v>
      </c>
      <c r="H24" s="50">
        <f>'PL-9mth'!H23-'PL-6mth (2)'!H22</f>
        <v>226544</v>
      </c>
      <c r="J24" s="50">
        <v>270962</v>
      </c>
      <c r="L24" s="48"/>
      <c r="M24" s="224">
        <v>307726</v>
      </c>
      <c r="N24" s="217">
        <f>F24-M24</f>
        <v>5888</v>
      </c>
      <c r="O24" s="42">
        <f>SUM(M24:N24)</f>
        <v>313614</v>
      </c>
      <c r="P24" s="142">
        <f>F24-O24</f>
        <v>0</v>
      </c>
    </row>
    <row r="25" spans="1:19" ht="21.75" hidden="1" customHeight="1">
      <c r="A25" s="15" t="s">
        <v>124</v>
      </c>
      <c r="B25" s="132"/>
      <c r="C25" s="132"/>
      <c r="D25" s="50"/>
      <c r="F25" s="50">
        <v>0</v>
      </c>
      <c r="H25" s="50"/>
      <c r="J25" s="50">
        <v>0</v>
      </c>
      <c r="L25" s="48"/>
      <c r="M25" s="225"/>
      <c r="N25" s="217"/>
    </row>
    <row r="26" spans="1:19" ht="21.75" hidden="1" customHeight="1">
      <c r="A26" s="15" t="s">
        <v>155</v>
      </c>
      <c r="B26" s="132"/>
      <c r="C26" s="132"/>
      <c r="D26" s="50"/>
      <c r="F26" s="50">
        <v>0</v>
      </c>
      <c r="H26" s="50"/>
      <c r="J26" s="50">
        <v>0</v>
      </c>
      <c r="L26" s="48"/>
      <c r="M26" s="224"/>
      <c r="N26" s="217"/>
    </row>
    <row r="27" spans="1:19" ht="21.75" hidden="1" customHeight="1">
      <c r="A27" s="33" t="s">
        <v>123</v>
      </c>
      <c r="B27" s="87"/>
      <c r="C27" s="87"/>
      <c r="D27" s="50"/>
      <c r="F27" s="50">
        <v>0</v>
      </c>
      <c r="H27" s="50"/>
      <c r="J27" s="50">
        <v>0</v>
      </c>
      <c r="L27" s="48"/>
      <c r="M27" s="224"/>
      <c r="N27" s="217"/>
    </row>
    <row r="28" spans="1:19" ht="22">
      <c r="A28" s="19" t="s">
        <v>22</v>
      </c>
      <c r="B28" s="87"/>
      <c r="C28" s="87"/>
      <c r="D28" s="36">
        <f>SUM(D21:D27)</f>
        <v>1751661</v>
      </c>
      <c r="E28" s="37"/>
      <c r="F28" s="36">
        <f>SUM(F21:F27)</f>
        <v>2244404</v>
      </c>
      <c r="G28" s="37"/>
      <c r="H28" s="36">
        <f>SUM(H21:H27)</f>
        <v>1843252</v>
      </c>
      <c r="I28" s="37"/>
      <c r="J28" s="36">
        <f>SUM(J21:J27)</f>
        <v>2306256</v>
      </c>
      <c r="M28" s="217">
        <f>'PL-9mth'!D27-'PL-6mth (2)'!D24-'PL-3mth'!D28</f>
        <v>0</v>
      </c>
      <c r="N28" s="217"/>
      <c r="O28" s="217">
        <f>'PL-9mth'!F27-'PL-6mth (2)'!F24-'PL-3mth'!F28</f>
        <v>0</v>
      </c>
      <c r="Q28" s="217">
        <f>'PL-9mth'!H27-'PL-6mth (2)'!H24-'PL-3mth'!H28</f>
        <v>0</v>
      </c>
      <c r="S28" s="217">
        <f>'PL-9mth'!J27-'PL-6mth (2)'!J24-'PL-3mth'!J28</f>
        <v>0</v>
      </c>
    </row>
    <row r="29" spans="1:19">
      <c r="A29" s="32"/>
      <c r="B29" s="87"/>
      <c r="C29" s="87"/>
      <c r="D29" s="23"/>
      <c r="F29" s="23"/>
      <c r="H29" s="23"/>
      <c r="J29" s="23"/>
      <c r="M29" s="48">
        <f>SUM(D21:D22)</f>
        <v>996146</v>
      </c>
      <c r="O29" s="48">
        <f>SUM(F21:F22)</f>
        <v>1327066</v>
      </c>
    </row>
    <row r="30" spans="1:19" ht="22">
      <c r="A30" s="172" t="s">
        <v>224</v>
      </c>
      <c r="B30" s="155"/>
      <c r="C30" s="155"/>
      <c r="D30" s="188">
        <f>D18-D28</f>
        <v>238118</v>
      </c>
      <c r="F30" s="188">
        <f>F18-F28</f>
        <v>204508</v>
      </c>
      <c r="H30" s="188">
        <f>H18-H28</f>
        <v>109059</v>
      </c>
      <c r="J30" s="188">
        <f>J18-J28</f>
        <v>84413</v>
      </c>
      <c r="M30" s="48">
        <f>M12-M29</f>
        <v>978590</v>
      </c>
      <c r="O30" s="48">
        <f>O12-O29</f>
        <v>1094394</v>
      </c>
    </row>
    <row r="31" spans="1:19">
      <c r="A31" s="165" t="s">
        <v>38</v>
      </c>
      <c r="B31" s="155">
        <v>12</v>
      </c>
      <c r="C31" s="155"/>
      <c r="D31" s="226">
        <f>'PL-9mth'!D30-'PL-6mth (2)'!D27</f>
        <v>66782</v>
      </c>
      <c r="F31" s="55">
        <v>50513</v>
      </c>
      <c r="H31" s="226">
        <f>'PL-9mth'!H30-'PL-6mth (2)'!H27</f>
        <v>71186</v>
      </c>
      <c r="J31" s="55">
        <v>50895</v>
      </c>
    </row>
    <row r="32" spans="1:19" ht="22">
      <c r="A32" s="19" t="s">
        <v>138</v>
      </c>
      <c r="B32" s="87"/>
      <c r="C32" s="87"/>
      <c r="D32" s="188">
        <f>D30-D31</f>
        <v>171336</v>
      </c>
      <c r="E32" s="56"/>
      <c r="F32" s="188">
        <f>F30-F31</f>
        <v>153995</v>
      </c>
      <c r="G32" s="56"/>
      <c r="H32" s="188">
        <f>H30-H31</f>
        <v>37873</v>
      </c>
      <c r="I32" s="56"/>
      <c r="J32" s="188">
        <f>J30-J31</f>
        <v>33518</v>
      </c>
    </row>
    <row r="33" spans="1:19">
      <c r="A33" s="32" t="s">
        <v>223</v>
      </c>
      <c r="B33" s="87"/>
      <c r="C33" s="87"/>
      <c r="D33" s="55">
        <f>'PL-9mth'!D32-'PL-6mth (2)'!D29</f>
        <v>-25760</v>
      </c>
      <c r="E33" s="28"/>
      <c r="F33" s="26">
        <v>11625</v>
      </c>
      <c r="G33" s="28"/>
      <c r="H33" s="55">
        <f>'PL-9mth'!H32-'PL-6mth (2)'!H29</f>
        <v>-1811</v>
      </c>
      <c r="I33" s="28"/>
      <c r="J33" s="26">
        <v>10342</v>
      </c>
    </row>
    <row r="34" spans="1:19" ht="22.5" thickBot="1">
      <c r="A34" s="19" t="s">
        <v>137</v>
      </c>
      <c r="B34" s="87"/>
      <c r="C34" s="87"/>
      <c r="D34" s="189">
        <f>D32+D33</f>
        <v>145576</v>
      </c>
      <c r="E34" s="190"/>
      <c r="F34" s="189">
        <f>F32+F33</f>
        <v>165620</v>
      </c>
      <c r="G34" s="190"/>
      <c r="H34" s="189">
        <f>H32+H33</f>
        <v>36062</v>
      </c>
      <c r="I34" s="190"/>
      <c r="J34" s="189">
        <f>J32+J33</f>
        <v>43860</v>
      </c>
      <c r="M34" s="48">
        <f>'PL-9mth'!D33-'PL-6mth (2)'!D30-'PL-3mth'!D34</f>
        <v>0</v>
      </c>
      <c r="N34" s="48"/>
      <c r="O34" s="48">
        <f>'PL-9mth'!F33-'PL-6mth (2)'!F30-'PL-3mth'!F34</f>
        <v>0</v>
      </c>
      <c r="Q34" s="48">
        <f>'PL-9mth'!H33-'PL-6mth (2)'!H30-'PL-3mth'!H34</f>
        <v>0</v>
      </c>
      <c r="S34" s="48">
        <f>'PL-9mth'!J33-'PL-6mth (2)'!J30-'PL-3mth'!J34</f>
        <v>0</v>
      </c>
    </row>
    <row r="35" spans="1:19" ht="22.5" thickTop="1">
      <c r="A35" s="19"/>
      <c r="B35" s="87"/>
      <c r="C35" s="87"/>
      <c r="D35" s="5"/>
      <c r="E35" s="29"/>
      <c r="F35" s="5"/>
      <c r="G35" s="29"/>
      <c r="H35" s="5"/>
      <c r="I35" s="29"/>
      <c r="J35" s="37"/>
    </row>
    <row r="36" spans="1:19" ht="22">
      <c r="A36" s="19"/>
      <c r="B36" s="87"/>
      <c r="C36" s="87"/>
      <c r="D36" s="5"/>
      <c r="E36" s="29"/>
      <c r="F36" s="37"/>
      <c r="G36" s="29"/>
      <c r="H36" s="5"/>
      <c r="I36" s="29"/>
      <c r="J36" s="37"/>
    </row>
    <row r="37" spans="1:19" ht="22">
      <c r="A37" s="19"/>
      <c r="B37" s="112"/>
      <c r="C37" s="112"/>
      <c r="D37" s="5"/>
      <c r="E37" s="29"/>
      <c r="F37" s="37"/>
      <c r="G37" s="29"/>
      <c r="H37" s="5"/>
      <c r="I37" s="29"/>
      <c r="J37" s="37"/>
    </row>
    <row r="38" spans="1:19" ht="22">
      <c r="A38" s="19"/>
      <c r="B38" s="112"/>
      <c r="C38" s="112"/>
      <c r="D38" s="5"/>
      <c r="E38" s="29"/>
      <c r="F38" s="37"/>
      <c r="G38" s="29"/>
      <c r="H38" s="5"/>
      <c r="I38" s="29"/>
      <c r="J38" s="37"/>
    </row>
    <row r="39" spans="1:19" ht="22">
      <c r="A39" s="19"/>
      <c r="B39" s="112"/>
      <c r="C39" s="112"/>
      <c r="D39" s="5"/>
      <c r="E39" s="29"/>
      <c r="F39" s="37"/>
      <c r="G39" s="29"/>
      <c r="H39" s="5"/>
      <c r="I39" s="29"/>
      <c r="J39" s="37"/>
    </row>
    <row r="40" spans="1:19" ht="22">
      <c r="A40" s="19"/>
      <c r="B40" s="112"/>
      <c r="C40" s="112"/>
      <c r="D40" s="5"/>
      <c r="E40" s="29"/>
      <c r="F40" s="37"/>
      <c r="G40" s="29"/>
      <c r="H40" s="5"/>
      <c r="I40" s="29"/>
      <c r="J40" s="37"/>
    </row>
    <row r="41" spans="1:19" ht="22">
      <c r="A41" s="19"/>
      <c r="B41" s="227"/>
      <c r="C41" s="227"/>
      <c r="D41" s="5"/>
      <c r="E41" s="29"/>
      <c r="F41" s="37"/>
      <c r="G41" s="29"/>
      <c r="H41" s="5"/>
      <c r="I41" s="29"/>
      <c r="J41" s="37"/>
    </row>
    <row r="42" spans="1:19" ht="22">
      <c r="A42" s="19"/>
      <c r="B42" s="112"/>
      <c r="C42" s="112"/>
      <c r="D42" s="5"/>
      <c r="E42" s="29"/>
      <c r="F42" s="37"/>
      <c r="G42" s="29"/>
      <c r="H42" s="5"/>
      <c r="I42" s="29"/>
      <c r="J42" s="37"/>
    </row>
    <row r="43" spans="1:19" ht="23.25" customHeight="1">
      <c r="A43" s="241" t="s">
        <v>130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9" ht="23.25" customHeight="1">
      <c r="A44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44" s="241"/>
      <c r="C44" s="241"/>
      <c r="D44" s="241"/>
      <c r="E44" s="241"/>
      <c r="F44" s="241"/>
      <c r="G44" s="241"/>
      <c r="H44" s="241"/>
      <c r="I44" s="241"/>
      <c r="J44" s="241"/>
    </row>
    <row r="45" spans="1:19" ht="22">
      <c r="A45" s="19"/>
      <c r="B45" s="87"/>
      <c r="C45" s="87"/>
      <c r="D45" s="5"/>
      <c r="E45" s="29"/>
      <c r="F45" s="37"/>
      <c r="G45" s="29"/>
      <c r="H45" s="5"/>
      <c r="I45" s="29"/>
      <c r="J45" s="37"/>
    </row>
    <row r="46" spans="1:19" ht="23">
      <c r="A46" s="7" t="s">
        <v>126</v>
      </c>
      <c r="B46" s="87"/>
      <c r="C46" s="87"/>
      <c r="D46" s="1"/>
      <c r="E46" s="4"/>
      <c r="F46" s="37"/>
      <c r="G46" s="4"/>
      <c r="H46" s="1"/>
      <c r="I46" s="4"/>
      <c r="J46" s="56"/>
    </row>
    <row r="47" spans="1:19" ht="23">
      <c r="A47" s="7" t="s">
        <v>108</v>
      </c>
      <c r="B47" s="89"/>
      <c r="C47" s="2"/>
      <c r="D47" s="88"/>
      <c r="E47" s="88"/>
      <c r="F47" s="51"/>
      <c r="G47" s="88"/>
      <c r="H47" s="88"/>
      <c r="I47" s="88"/>
      <c r="J47" s="52"/>
    </row>
    <row r="48" spans="1:19" ht="23">
      <c r="A48" s="7"/>
      <c r="B48" s="89"/>
      <c r="C48" s="2"/>
      <c r="D48" s="88"/>
      <c r="E48" s="88"/>
      <c r="F48" s="51"/>
      <c r="G48" s="88"/>
      <c r="H48" s="88"/>
      <c r="I48" s="88"/>
      <c r="J48" s="52"/>
    </row>
    <row r="49" spans="1:10" ht="22">
      <c r="B49" s="89"/>
      <c r="C49" s="2"/>
      <c r="D49" s="243" t="s">
        <v>69</v>
      </c>
      <c r="E49" s="243"/>
      <c r="F49" s="243"/>
      <c r="G49" s="88"/>
      <c r="H49" s="243" t="s">
        <v>70</v>
      </c>
      <c r="I49" s="243"/>
      <c r="J49" s="243"/>
    </row>
    <row r="50" spans="1:10" ht="22">
      <c r="B50" s="89"/>
      <c r="C50" s="2"/>
      <c r="D50" s="241" t="s">
        <v>120</v>
      </c>
      <c r="E50" s="241"/>
      <c r="F50" s="241"/>
      <c r="G50" s="88"/>
      <c r="H50" s="241" t="s">
        <v>120</v>
      </c>
      <c r="I50" s="241"/>
      <c r="J50" s="241"/>
    </row>
    <row r="51" spans="1:10" ht="22">
      <c r="B51" s="89"/>
      <c r="C51" s="2"/>
      <c r="D51" s="244" t="s">
        <v>133</v>
      </c>
      <c r="E51" s="241"/>
      <c r="F51" s="241"/>
      <c r="G51" s="88"/>
      <c r="H51" s="244" t="s">
        <v>133</v>
      </c>
      <c r="I51" s="241"/>
      <c r="J51" s="241"/>
    </row>
    <row r="52" spans="1:10">
      <c r="B52" s="87"/>
      <c r="C52" s="87"/>
      <c r="D52" s="13">
        <v>2563</v>
      </c>
      <c r="E52" s="13"/>
      <c r="F52" s="13">
        <v>2562</v>
      </c>
      <c r="G52" s="13"/>
      <c r="H52" s="13">
        <v>2563</v>
      </c>
      <c r="I52" s="13"/>
      <c r="J52" s="13">
        <v>2562</v>
      </c>
    </row>
    <row r="53" spans="1:10">
      <c r="B53" s="87"/>
      <c r="C53" s="87"/>
      <c r="D53" s="242" t="s">
        <v>106</v>
      </c>
      <c r="E53" s="242"/>
      <c r="F53" s="242"/>
      <c r="G53" s="242"/>
      <c r="H53" s="242"/>
      <c r="I53" s="242"/>
      <c r="J53" s="242"/>
    </row>
    <row r="54" spans="1:10" ht="22">
      <c r="A54" s="19" t="s">
        <v>76</v>
      </c>
      <c r="B54" s="87"/>
      <c r="C54" s="87"/>
      <c r="D54" s="5"/>
      <c r="E54" s="6"/>
      <c r="F54" s="37"/>
      <c r="G54" s="6"/>
      <c r="H54" s="5"/>
      <c r="I54" s="6"/>
      <c r="J54" s="37"/>
    </row>
    <row r="55" spans="1:10" ht="22" hidden="1">
      <c r="A55" s="18" t="s">
        <v>84</v>
      </c>
      <c r="B55" s="87"/>
      <c r="C55" s="87"/>
      <c r="D55" s="23"/>
      <c r="G55" s="50"/>
      <c r="H55" s="50"/>
      <c r="I55" s="50"/>
    </row>
    <row r="56" spans="1:10" hidden="1">
      <c r="A56" s="32" t="s">
        <v>144</v>
      </c>
      <c r="B56" s="87"/>
      <c r="C56" s="87"/>
      <c r="D56" s="50">
        <v>0</v>
      </c>
      <c r="F56" s="50">
        <v>0</v>
      </c>
      <c r="G56" s="50"/>
      <c r="H56" s="50">
        <v>0</v>
      </c>
      <c r="I56" s="50"/>
      <c r="J56" s="50">
        <v>0</v>
      </c>
    </row>
    <row r="57" spans="1:10" hidden="1">
      <c r="A57" s="41" t="s">
        <v>141</v>
      </c>
      <c r="B57" s="87"/>
      <c r="C57" s="87"/>
      <c r="D57" s="50">
        <v>0</v>
      </c>
      <c r="F57" s="50">
        <v>0</v>
      </c>
      <c r="G57" s="50"/>
      <c r="H57" s="50">
        <v>0</v>
      </c>
      <c r="I57" s="50"/>
      <c r="J57" s="50">
        <v>0</v>
      </c>
    </row>
    <row r="58" spans="1:10" hidden="1">
      <c r="A58" s="41" t="s">
        <v>110</v>
      </c>
      <c r="B58" s="87"/>
      <c r="C58" s="87"/>
      <c r="D58" s="50"/>
      <c r="G58" s="50"/>
      <c r="H58" s="50"/>
      <c r="I58" s="50"/>
    </row>
    <row r="59" spans="1:10" hidden="1">
      <c r="A59" s="67" t="s">
        <v>111</v>
      </c>
      <c r="B59" s="87"/>
      <c r="C59" s="87"/>
      <c r="D59" s="50">
        <v>0</v>
      </c>
      <c r="F59" s="50">
        <v>0</v>
      </c>
      <c r="G59" s="50"/>
      <c r="H59" s="50">
        <v>0</v>
      </c>
      <c r="I59" s="50"/>
      <c r="J59" s="50">
        <v>0</v>
      </c>
    </row>
    <row r="60" spans="1:10" hidden="1">
      <c r="A60" s="41" t="s">
        <v>86</v>
      </c>
      <c r="B60" s="87"/>
      <c r="C60" s="87"/>
      <c r="D60" s="50"/>
      <c r="G60" s="50"/>
      <c r="H60" s="50"/>
      <c r="I60" s="50"/>
    </row>
    <row r="61" spans="1:10" hidden="1">
      <c r="A61" s="67" t="s">
        <v>85</v>
      </c>
      <c r="B61" s="87"/>
      <c r="C61" s="87"/>
      <c r="D61" s="50">
        <v>0</v>
      </c>
      <c r="F61" s="50">
        <v>0</v>
      </c>
      <c r="G61" s="50"/>
      <c r="H61" s="50">
        <v>0</v>
      </c>
      <c r="I61" s="50"/>
      <c r="J61" s="50">
        <v>0</v>
      </c>
    </row>
    <row r="62" spans="1:10" ht="22" hidden="1">
      <c r="A62" s="19" t="s">
        <v>88</v>
      </c>
      <c r="B62" s="87"/>
      <c r="C62" s="87"/>
      <c r="D62" s="36">
        <f>SUM(D56:D61)</f>
        <v>0</v>
      </c>
      <c r="E62" s="6"/>
      <c r="F62" s="36">
        <f>SUM(F56:F61)</f>
        <v>0</v>
      </c>
      <c r="G62" s="54"/>
      <c r="H62" s="36">
        <f>SUM(H56:H61)</f>
        <v>0</v>
      </c>
      <c r="I62" s="54"/>
      <c r="J62" s="36">
        <f>SUM(J56:J61)</f>
        <v>0</v>
      </c>
    </row>
    <row r="63" spans="1:10" ht="22" hidden="1">
      <c r="A63" s="32"/>
      <c r="B63" s="87"/>
      <c r="C63" s="87"/>
      <c r="D63" s="72"/>
      <c r="E63" s="6"/>
      <c r="F63" s="72"/>
      <c r="G63" s="54"/>
      <c r="H63" s="73"/>
      <c r="I63" s="54"/>
      <c r="J63" s="73"/>
    </row>
    <row r="64" spans="1:10" s="6" customFormat="1" ht="22">
      <c r="A64" s="19" t="s">
        <v>255</v>
      </c>
      <c r="B64" s="35"/>
      <c r="C64" s="65"/>
      <c r="D64" s="70">
        <f>D62</f>
        <v>0</v>
      </c>
      <c r="E64" s="37"/>
      <c r="F64" s="70">
        <f>F62</f>
        <v>0</v>
      </c>
      <c r="G64" s="37"/>
      <c r="H64" s="70">
        <f>H62</f>
        <v>0</v>
      </c>
      <c r="I64" s="37"/>
      <c r="J64" s="70">
        <f>J62</f>
        <v>0</v>
      </c>
    </row>
    <row r="65" spans="1:10" ht="22.5" thickBot="1">
      <c r="A65" s="19" t="s">
        <v>222</v>
      </c>
      <c r="B65" s="87"/>
      <c r="C65" s="66"/>
      <c r="D65" s="64">
        <f>D34+D64</f>
        <v>145576</v>
      </c>
      <c r="E65" s="43"/>
      <c r="F65" s="64">
        <f>F34+F64</f>
        <v>165620</v>
      </c>
      <c r="G65" s="37"/>
      <c r="H65" s="64">
        <f>H34+H64</f>
        <v>36062</v>
      </c>
      <c r="I65" s="37"/>
      <c r="J65" s="64">
        <f>J34+J64</f>
        <v>43860</v>
      </c>
    </row>
    <row r="66" spans="1:10" ht="22.5" thickTop="1">
      <c r="A66" s="19"/>
      <c r="B66" s="87"/>
      <c r="C66" s="87"/>
      <c r="D66" s="38"/>
      <c r="E66" s="39"/>
      <c r="F66" s="38"/>
      <c r="G66" s="44"/>
      <c r="H66" s="44"/>
      <c r="I66" s="44"/>
      <c r="J66" s="44"/>
    </row>
    <row r="67" spans="1:10" ht="22">
      <c r="A67" s="19" t="s">
        <v>143</v>
      </c>
      <c r="B67" s="87"/>
      <c r="C67" s="87"/>
      <c r="D67" s="38"/>
      <c r="E67" s="39"/>
      <c r="F67" s="38"/>
      <c r="G67" s="39"/>
      <c r="H67" s="39"/>
      <c r="I67" s="39"/>
      <c r="J67" s="39"/>
    </row>
    <row r="68" spans="1:10">
      <c r="A68" s="32" t="s">
        <v>58</v>
      </c>
      <c r="B68" s="87"/>
      <c r="C68" s="87"/>
      <c r="D68" s="50">
        <f>'PL-9mth'!D67-'PL-6mth (2)'!D62</f>
        <v>145575</v>
      </c>
      <c r="E68" s="59"/>
      <c r="F68" s="50">
        <v>165619</v>
      </c>
      <c r="G68" s="59"/>
      <c r="H68" s="50">
        <f>'PL-9mth'!H67-'PL-6mth (2)'!H62</f>
        <v>36062</v>
      </c>
      <c r="I68" s="59"/>
      <c r="J68" s="50">
        <v>43860</v>
      </c>
    </row>
    <row r="69" spans="1:10">
      <c r="A69" s="32" t="s">
        <v>59</v>
      </c>
      <c r="B69" s="87"/>
      <c r="C69" s="87"/>
      <c r="D69" s="55">
        <f>'PL-9mth'!D68-'PL-6mth (2)'!D63</f>
        <v>1</v>
      </c>
      <c r="E69" s="59"/>
      <c r="F69" s="55">
        <v>1</v>
      </c>
      <c r="G69" s="61"/>
      <c r="H69" s="55">
        <f>'PL-9mth'!H68-'PL-6mth (2)'!H63</f>
        <v>0</v>
      </c>
      <c r="J69" s="55">
        <v>0</v>
      </c>
    </row>
    <row r="70" spans="1:10" ht="22.5" thickBot="1">
      <c r="A70" s="19" t="s">
        <v>137</v>
      </c>
      <c r="B70" s="87"/>
      <c r="C70" s="87"/>
      <c r="D70" s="64">
        <f>D34</f>
        <v>145576</v>
      </c>
      <c r="E70" s="6"/>
      <c r="F70" s="64">
        <f>F34</f>
        <v>165620</v>
      </c>
      <c r="G70" s="6"/>
      <c r="H70" s="64">
        <f>SUM(H68:H69)</f>
        <v>36062</v>
      </c>
      <c r="I70" s="62"/>
      <c r="J70" s="64">
        <f>SUM(J68:J69)</f>
        <v>43860</v>
      </c>
    </row>
    <row r="71" spans="1:10" ht="22.5" thickTop="1">
      <c r="A71" s="19"/>
      <c r="B71" s="87"/>
      <c r="C71" s="87"/>
      <c r="D71" s="38"/>
      <c r="E71" s="62"/>
      <c r="F71" s="38"/>
      <c r="G71" s="62"/>
      <c r="H71" s="38"/>
      <c r="I71" s="62"/>
      <c r="J71" s="58"/>
    </row>
    <row r="72" spans="1:10" ht="22">
      <c r="A72" s="19" t="s">
        <v>256</v>
      </c>
      <c r="B72" s="87"/>
      <c r="C72" s="87"/>
      <c r="D72" s="38"/>
      <c r="E72" s="39"/>
      <c r="F72" s="38"/>
      <c r="G72" s="39"/>
      <c r="H72" s="38"/>
      <c r="I72" s="39"/>
      <c r="J72" s="39"/>
    </row>
    <row r="73" spans="1:10">
      <c r="A73" s="32" t="s">
        <v>58</v>
      </c>
      <c r="B73" s="87"/>
      <c r="C73" s="87"/>
      <c r="D73" s="50">
        <f>'PL-9mth'!D72-'PL-6mth (2)'!D67</f>
        <v>145575</v>
      </c>
      <c r="E73" s="59"/>
      <c r="F73" s="50">
        <v>165619</v>
      </c>
      <c r="G73" s="60"/>
      <c r="H73" s="50">
        <f>H68</f>
        <v>36062</v>
      </c>
      <c r="I73" s="60"/>
      <c r="J73" s="50">
        <f>J68</f>
        <v>43860</v>
      </c>
    </row>
    <row r="74" spans="1:10">
      <c r="A74" s="32" t="s">
        <v>59</v>
      </c>
      <c r="B74" s="87"/>
      <c r="C74" s="87"/>
      <c r="D74" s="55">
        <f>'PL-9mth'!D73-'PL-6mth (2)'!D68</f>
        <v>1</v>
      </c>
      <c r="E74" s="59"/>
      <c r="F74" s="55">
        <v>1</v>
      </c>
      <c r="G74" s="60"/>
      <c r="H74" s="55">
        <v>0</v>
      </c>
      <c r="I74" s="50"/>
      <c r="J74" s="55">
        <v>0</v>
      </c>
    </row>
    <row r="75" spans="1:10" ht="22.5" thickBot="1">
      <c r="A75" s="19" t="s">
        <v>222</v>
      </c>
      <c r="B75" s="87"/>
      <c r="C75" s="87"/>
      <c r="D75" s="64">
        <f>D65</f>
        <v>145576</v>
      </c>
      <c r="E75" s="6"/>
      <c r="F75" s="64">
        <f>F65</f>
        <v>165620</v>
      </c>
      <c r="G75" s="54"/>
      <c r="H75" s="64">
        <f>SUM(H73:H74)</f>
        <v>36062</v>
      </c>
      <c r="I75" s="54"/>
      <c r="J75" s="64">
        <f>SUM(J73:J74)</f>
        <v>43860</v>
      </c>
    </row>
    <row r="76" spans="1:10" ht="22.5" thickTop="1">
      <c r="B76" s="87"/>
      <c r="C76" s="87"/>
      <c r="D76" s="38"/>
      <c r="E76" s="39"/>
      <c r="F76" s="38"/>
      <c r="G76" s="39"/>
      <c r="H76" s="38"/>
      <c r="I76" s="39"/>
      <c r="J76" s="39"/>
    </row>
    <row r="77" spans="1:10" ht="26.5" customHeight="1" thickBot="1">
      <c r="A77" s="19" t="s">
        <v>136</v>
      </c>
      <c r="B77" s="87"/>
      <c r="C77" s="35"/>
      <c r="D77" s="63">
        <f>D68/505000</f>
        <v>0.28826732673267325</v>
      </c>
      <c r="E77" s="6"/>
      <c r="F77" s="63">
        <v>0.34</v>
      </c>
      <c r="G77" s="6"/>
      <c r="H77" s="63">
        <f>H68/505000</f>
        <v>7.1409900990099015E-2</v>
      </c>
      <c r="I77" s="6"/>
      <c r="J77" s="63">
        <v>0.09</v>
      </c>
    </row>
    <row r="78" spans="1:10" ht="22.5" thickTop="1">
      <c r="A78" s="19"/>
      <c r="B78" s="112"/>
      <c r="C78" s="112"/>
      <c r="D78" s="38"/>
      <c r="E78" s="39"/>
      <c r="F78" s="58"/>
      <c r="G78" s="39"/>
      <c r="H78" s="39"/>
      <c r="I78" s="39"/>
      <c r="J78" s="58"/>
    </row>
    <row r="79" spans="1:10" ht="22">
      <c r="A79" s="19"/>
      <c r="B79" s="228"/>
      <c r="C79" s="228"/>
      <c r="D79" s="38"/>
      <c r="E79" s="39"/>
      <c r="F79" s="58"/>
      <c r="G79" s="39"/>
      <c r="H79" s="39"/>
      <c r="I79" s="39"/>
      <c r="J79" s="58"/>
    </row>
    <row r="80" spans="1:10" ht="22">
      <c r="A80" s="19"/>
      <c r="B80" s="228"/>
      <c r="C80" s="228"/>
      <c r="D80" s="38"/>
      <c r="E80" s="39"/>
      <c r="F80" s="58"/>
      <c r="G80" s="39"/>
      <c r="H80" s="39"/>
      <c r="I80" s="39"/>
      <c r="J80" s="58"/>
    </row>
    <row r="81" spans="1:10" ht="22">
      <c r="A81" s="19"/>
      <c r="B81" s="228"/>
      <c r="C81" s="228"/>
      <c r="D81" s="38"/>
      <c r="E81" s="39"/>
      <c r="F81" s="58"/>
      <c r="G81" s="39"/>
      <c r="H81" s="39"/>
      <c r="I81" s="39"/>
      <c r="J81" s="58"/>
    </row>
    <row r="82" spans="1:10" ht="22">
      <c r="A82" s="19"/>
      <c r="B82" s="228"/>
      <c r="C82" s="228"/>
      <c r="D82" s="38"/>
      <c r="E82" s="39"/>
      <c r="F82" s="58"/>
      <c r="G82" s="39"/>
      <c r="H82" s="39"/>
      <c r="I82" s="39"/>
      <c r="J82" s="58"/>
    </row>
    <row r="83" spans="1:10" ht="22">
      <c r="A83" s="19"/>
      <c r="B83" s="228"/>
      <c r="C83" s="228"/>
      <c r="D83" s="38"/>
      <c r="E83" s="39"/>
      <c r="F83" s="58"/>
      <c r="G83" s="39"/>
      <c r="H83" s="39"/>
      <c r="I83" s="39"/>
      <c r="J83" s="58"/>
    </row>
    <row r="84" spans="1:10" ht="22">
      <c r="A84" s="19"/>
      <c r="B84" s="228"/>
      <c r="C84" s="228"/>
      <c r="D84" s="38"/>
      <c r="E84" s="39"/>
      <c r="F84" s="58"/>
      <c r="G84" s="39"/>
      <c r="H84" s="39"/>
      <c r="I84" s="39"/>
      <c r="J84" s="58"/>
    </row>
    <row r="85" spans="1:10" ht="22">
      <c r="A85" s="19"/>
      <c r="B85" s="228"/>
      <c r="C85" s="228"/>
      <c r="D85" s="38"/>
      <c r="E85" s="39"/>
      <c r="F85" s="58"/>
      <c r="G85" s="39"/>
      <c r="H85" s="39"/>
      <c r="I85" s="39"/>
      <c r="J85" s="58"/>
    </row>
    <row r="86" spans="1:10" ht="22">
      <c r="A86" s="19"/>
      <c r="B86" s="228"/>
      <c r="C86" s="228"/>
      <c r="D86" s="38"/>
      <c r="E86" s="39"/>
      <c r="F86" s="58"/>
      <c r="G86" s="39"/>
      <c r="H86" s="39"/>
      <c r="I86" s="39"/>
      <c r="J86" s="58"/>
    </row>
    <row r="87" spans="1:10" ht="22">
      <c r="A87" s="19"/>
      <c r="B87" s="228"/>
      <c r="C87" s="228"/>
      <c r="D87" s="38"/>
      <c r="E87" s="39"/>
      <c r="F87" s="58"/>
      <c r="G87" s="39"/>
      <c r="H87" s="39"/>
      <c r="I87" s="39"/>
      <c r="J87" s="58"/>
    </row>
    <row r="88" spans="1:10" ht="22">
      <c r="A88" s="19"/>
      <c r="B88" s="112"/>
      <c r="C88" s="112"/>
      <c r="D88" s="38"/>
      <c r="E88" s="39"/>
      <c r="F88" s="58"/>
      <c r="G88" s="39"/>
      <c r="H88" s="39"/>
      <c r="I88" s="39"/>
      <c r="J88" s="58"/>
    </row>
    <row r="89" spans="1:10" ht="22">
      <c r="A89" s="19"/>
      <c r="B89" s="112"/>
      <c r="C89" s="112"/>
      <c r="D89" s="38"/>
      <c r="E89" s="39"/>
      <c r="F89" s="58"/>
      <c r="G89" s="39"/>
      <c r="H89" s="39"/>
      <c r="I89" s="39"/>
      <c r="J89" s="58"/>
    </row>
    <row r="90" spans="1:10" ht="23.25" customHeight="1">
      <c r="A90" s="241" t="s">
        <v>130</v>
      </c>
      <c r="B90" s="241"/>
      <c r="C90" s="241"/>
      <c r="D90" s="241"/>
      <c r="E90" s="241"/>
      <c r="F90" s="241"/>
      <c r="G90" s="241"/>
      <c r="H90" s="241"/>
      <c r="I90" s="241"/>
      <c r="J90" s="241"/>
    </row>
    <row r="91" spans="1:10" ht="23.25" customHeight="1">
      <c r="A91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91" s="241"/>
      <c r="C91" s="241"/>
      <c r="D91" s="241"/>
      <c r="E91" s="241"/>
      <c r="F91" s="241"/>
      <c r="G91" s="241"/>
      <c r="H91" s="241"/>
      <c r="I91" s="241"/>
      <c r="J91" s="241"/>
    </row>
    <row r="92" spans="1:10" ht="22">
      <c r="A92" s="19"/>
      <c r="B92" s="112"/>
      <c r="C92" s="112"/>
      <c r="D92" s="38"/>
      <c r="E92" s="39"/>
      <c r="F92" s="58"/>
      <c r="G92" s="39"/>
      <c r="H92" s="39"/>
      <c r="I92" s="39"/>
      <c r="J92" s="58"/>
    </row>
    <row r="93" spans="1:10" ht="22">
      <c r="A93" s="19"/>
      <c r="B93" s="112"/>
      <c r="C93" s="112"/>
      <c r="D93" s="38"/>
      <c r="E93" s="39"/>
      <c r="F93" s="58"/>
      <c r="G93" s="39"/>
      <c r="H93" s="39"/>
      <c r="I93" s="39"/>
      <c r="J93" s="58"/>
    </row>
    <row r="94" spans="1:10" ht="24" customHeight="1">
      <c r="A94" s="3"/>
      <c r="B94" s="3"/>
      <c r="F94" s="3"/>
      <c r="J94" s="3"/>
    </row>
  </sheetData>
  <mergeCells count="18">
    <mergeCell ref="A90:J90"/>
    <mergeCell ref="A91:J91"/>
    <mergeCell ref="D51:F51"/>
    <mergeCell ref="H51:J51"/>
    <mergeCell ref="D53:J53"/>
    <mergeCell ref="D50:F50"/>
    <mergeCell ref="H50:J50"/>
    <mergeCell ref="A43:J43"/>
    <mergeCell ref="A44:J44"/>
    <mergeCell ref="D4:F4"/>
    <mergeCell ref="H4:J4"/>
    <mergeCell ref="D9:J9"/>
    <mergeCell ref="D49:F49"/>
    <mergeCell ref="H49:J49"/>
    <mergeCell ref="D6:F6"/>
    <mergeCell ref="H6:J6"/>
    <mergeCell ref="D5:F5"/>
    <mergeCell ref="H5:J5"/>
  </mergeCells>
  <phoneticPr fontId="16" type="noConversion"/>
  <pageMargins left="0.8" right="0.8" top="0.48" bottom="0.5" header="0.5" footer="0.5"/>
  <pageSetup paperSize="9" scale="87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8"/>
  <sheetViews>
    <sheetView view="pageBreakPreview" topLeftCell="A55" zoomScaleNormal="85" zoomScaleSheetLayoutView="100" zoomScalePageLayoutView="85" workbookViewId="0">
      <selection activeCell="D21" sqref="D21"/>
    </sheetView>
  </sheetViews>
  <sheetFormatPr defaultColWidth="9.09765625" defaultRowHeight="21.5"/>
  <cols>
    <col min="1" max="1" width="52.296875" style="15" customWidth="1"/>
    <col min="2" max="2" width="9.296875" style="34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50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50" customWidth="1"/>
    <col min="11" max="11" width="14.8984375" style="3" bestFit="1" customWidth="1"/>
    <col min="12" max="12" width="14.59765625" style="3" bestFit="1" customWidth="1"/>
    <col min="13" max="13" width="11.296875" style="3" bestFit="1" customWidth="1"/>
    <col min="14" max="14" width="12" style="3" bestFit="1" customWidth="1"/>
    <col min="15" max="16384" width="9.09765625" style="3"/>
  </cols>
  <sheetData>
    <row r="1" spans="1:13" ht="23">
      <c r="A1" s="7" t="s">
        <v>126</v>
      </c>
      <c r="B1" s="212"/>
      <c r="C1" s="212"/>
      <c r="D1" s="1"/>
      <c r="E1" s="4"/>
      <c r="F1" s="37"/>
      <c r="G1" s="4"/>
      <c r="H1" s="1"/>
      <c r="I1" s="4"/>
      <c r="J1" s="37"/>
    </row>
    <row r="2" spans="1:13" ht="23">
      <c r="A2" s="7" t="s">
        <v>108</v>
      </c>
      <c r="B2" s="211"/>
      <c r="C2" s="2"/>
      <c r="D2" s="213"/>
      <c r="E2" s="213"/>
      <c r="F2" s="51"/>
      <c r="G2" s="213"/>
      <c r="H2" s="213"/>
      <c r="I2" s="213"/>
      <c r="J2" s="52"/>
    </row>
    <row r="3" spans="1:13" ht="23">
      <c r="A3" s="7"/>
      <c r="B3" s="211"/>
      <c r="C3" s="2"/>
      <c r="D3" s="213"/>
      <c r="E3" s="213"/>
      <c r="F3" s="51"/>
      <c r="G3" s="213"/>
      <c r="H3" s="213"/>
      <c r="I3" s="213"/>
      <c r="J3" s="51"/>
    </row>
    <row r="4" spans="1:13" ht="22">
      <c r="B4" s="211"/>
      <c r="C4" s="2"/>
      <c r="D4" s="243" t="s">
        <v>69</v>
      </c>
      <c r="E4" s="243"/>
      <c r="F4" s="243"/>
      <c r="G4" s="213"/>
      <c r="H4" s="243" t="s">
        <v>70</v>
      </c>
      <c r="I4" s="243"/>
      <c r="J4" s="243"/>
    </row>
    <row r="5" spans="1:13" ht="22">
      <c r="B5" s="211"/>
      <c r="C5" s="2"/>
      <c r="D5" s="241" t="s">
        <v>173</v>
      </c>
      <c r="E5" s="241"/>
      <c r="F5" s="241"/>
      <c r="G5" s="213"/>
      <c r="H5" s="241" t="s">
        <v>173</v>
      </c>
      <c r="I5" s="241"/>
      <c r="J5" s="241"/>
    </row>
    <row r="6" spans="1:13" ht="22">
      <c r="B6" s="211"/>
      <c r="C6" s="2"/>
      <c r="D6" s="244" t="s">
        <v>174</v>
      </c>
      <c r="E6" s="241"/>
      <c r="F6" s="241"/>
      <c r="G6" s="213"/>
      <c r="H6" s="244" t="s">
        <v>174</v>
      </c>
      <c r="I6" s="241"/>
      <c r="J6" s="241"/>
    </row>
    <row r="7" spans="1:13">
      <c r="B7" s="212" t="s">
        <v>1</v>
      </c>
      <c r="C7" s="212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3" ht="22">
      <c r="A8" s="19"/>
      <c r="B8" s="212"/>
      <c r="C8" s="212"/>
      <c r="D8" s="242" t="s">
        <v>106</v>
      </c>
      <c r="E8" s="242"/>
      <c r="F8" s="242"/>
      <c r="G8" s="242"/>
      <c r="H8" s="242"/>
      <c r="I8" s="242"/>
      <c r="J8" s="242"/>
    </row>
    <row r="9" spans="1:13" ht="22">
      <c r="A9" s="18" t="s">
        <v>35</v>
      </c>
      <c r="B9" s="216">
        <v>11</v>
      </c>
      <c r="C9" s="212"/>
      <c r="D9" s="212"/>
      <c r="E9" s="212"/>
      <c r="F9" s="214"/>
      <c r="G9" s="212"/>
      <c r="H9" s="212"/>
      <c r="I9" s="212"/>
      <c r="J9" s="214"/>
    </row>
    <row r="10" spans="1:13">
      <c r="A10" s="15" t="s">
        <v>34</v>
      </c>
      <c r="B10" s="212"/>
      <c r="C10" s="212"/>
      <c r="D10" s="50">
        <v>3822525</v>
      </c>
      <c r="F10" s="50">
        <v>4553546</v>
      </c>
      <c r="H10" s="50">
        <v>3817604</v>
      </c>
      <c r="J10" s="50">
        <v>4546836</v>
      </c>
      <c r="K10" s="48"/>
      <c r="M10" s="48"/>
    </row>
    <row r="11" spans="1:13">
      <c r="A11" s="33" t="s">
        <v>152</v>
      </c>
      <c r="B11" s="212"/>
      <c r="C11" s="212"/>
      <c r="D11" s="50">
        <v>218315</v>
      </c>
      <c r="F11" s="50">
        <v>266814</v>
      </c>
      <c r="H11" s="50">
        <v>157417</v>
      </c>
      <c r="J11" s="50">
        <v>179277</v>
      </c>
    </row>
    <row r="12" spans="1:13">
      <c r="A12" s="33" t="s">
        <v>73</v>
      </c>
      <c r="B12" s="212" t="s">
        <v>221</v>
      </c>
      <c r="C12" s="212"/>
      <c r="D12" s="50">
        <v>413</v>
      </c>
      <c r="F12" s="50">
        <v>374</v>
      </c>
      <c r="H12" s="50">
        <v>167661</v>
      </c>
      <c r="J12" s="50">
        <v>491420</v>
      </c>
      <c r="K12" s="48"/>
      <c r="M12" s="48"/>
    </row>
    <row r="13" spans="1:13">
      <c r="A13" s="33" t="s">
        <v>74</v>
      </c>
      <c r="B13" s="212"/>
      <c r="C13" s="212"/>
      <c r="D13" s="50">
        <v>3628</v>
      </c>
      <c r="F13" s="50">
        <v>614</v>
      </c>
      <c r="H13" s="50">
        <v>3079</v>
      </c>
      <c r="J13" s="50">
        <v>473</v>
      </c>
    </row>
    <row r="14" spans="1:13">
      <c r="A14" s="33" t="s">
        <v>75</v>
      </c>
      <c r="B14" s="212"/>
      <c r="C14" s="212"/>
      <c r="D14" s="50">
        <f>32497+2207</f>
        <v>34704</v>
      </c>
      <c r="F14" s="50">
        <f>46470+4259</f>
        <v>50729</v>
      </c>
      <c r="H14" s="50">
        <f>46375+2101</f>
        <v>48476</v>
      </c>
      <c r="J14" s="50">
        <f>49609+4280</f>
        <v>53889</v>
      </c>
    </row>
    <row r="15" spans="1:13" hidden="1">
      <c r="A15" s="33" t="s">
        <v>140</v>
      </c>
      <c r="B15" s="212"/>
      <c r="C15" s="212"/>
      <c r="D15" s="50"/>
      <c r="H15" s="50"/>
    </row>
    <row r="16" spans="1:13" ht="22">
      <c r="A16" s="19" t="s">
        <v>21</v>
      </c>
      <c r="B16" s="212"/>
      <c r="C16" s="212"/>
      <c r="D16" s="36">
        <f>SUM(D10:D15)</f>
        <v>4079585</v>
      </c>
      <c r="E16" s="29"/>
      <c r="F16" s="36">
        <f>SUM(F10:F15)</f>
        <v>4872077</v>
      </c>
      <c r="G16" s="29"/>
      <c r="H16" s="36">
        <f>SUM(H10:H15)</f>
        <v>4194237</v>
      </c>
      <c r="I16" s="29"/>
      <c r="J16" s="36">
        <f>SUM(J10:J15)</f>
        <v>5271895</v>
      </c>
    </row>
    <row r="17" spans="1:18" ht="22">
      <c r="A17" s="19"/>
      <c r="B17" s="212"/>
      <c r="C17" s="212"/>
      <c r="D17" s="27"/>
      <c r="E17" s="29"/>
      <c r="F17" s="27"/>
      <c r="G17" s="29"/>
      <c r="H17" s="27"/>
      <c r="I17" s="29"/>
      <c r="J17" s="27"/>
    </row>
    <row r="18" spans="1:18" ht="22">
      <c r="A18" s="18" t="s">
        <v>57</v>
      </c>
      <c r="B18" s="212">
        <v>11</v>
      </c>
      <c r="C18" s="212"/>
      <c r="D18" s="27"/>
      <c r="E18" s="29"/>
      <c r="F18" s="27"/>
      <c r="G18" s="29"/>
      <c r="H18" s="27"/>
      <c r="I18" s="29"/>
      <c r="J18" s="27"/>
    </row>
    <row r="19" spans="1:18">
      <c r="A19" s="15" t="s">
        <v>36</v>
      </c>
      <c r="B19" s="212"/>
      <c r="C19" s="212"/>
      <c r="D19" s="50">
        <v>2123815</v>
      </c>
      <c r="F19" s="50">
        <v>2548984</v>
      </c>
      <c r="H19" s="50">
        <v>2331006</v>
      </c>
      <c r="J19" s="50">
        <v>2796538</v>
      </c>
      <c r="K19" s="48"/>
      <c r="L19" s="136"/>
      <c r="M19" s="48"/>
      <c r="N19" s="136"/>
      <c r="P19" s="136"/>
      <c r="R19" s="136"/>
    </row>
    <row r="20" spans="1:18">
      <c r="A20" s="32" t="s">
        <v>153</v>
      </c>
      <c r="B20" s="212"/>
      <c r="C20" s="212"/>
      <c r="D20" s="50">
        <v>134663</v>
      </c>
      <c r="F20" s="50">
        <v>151024</v>
      </c>
      <c r="H20" s="50">
        <v>85762</v>
      </c>
      <c r="J20" s="50">
        <v>100887</v>
      </c>
      <c r="K20" s="42"/>
      <c r="L20" s="217">
        <v>151024149.75316045</v>
      </c>
      <c r="M20" s="142">
        <f>ROUND(L20/1000,0)</f>
        <v>151024</v>
      </c>
      <c r="N20" s="217">
        <f>F20-M20</f>
        <v>0</v>
      </c>
      <c r="P20" s="136"/>
      <c r="R20" s="136"/>
    </row>
    <row r="21" spans="1:18">
      <c r="A21" s="33" t="s">
        <v>192</v>
      </c>
      <c r="B21" s="212"/>
      <c r="C21" s="212"/>
      <c r="D21" s="50">
        <v>1000400</v>
      </c>
      <c r="F21" s="50">
        <v>1175146</v>
      </c>
      <c r="H21" s="50">
        <v>1019193</v>
      </c>
      <c r="J21" s="50">
        <v>1187317</v>
      </c>
      <c r="K21" s="48"/>
      <c r="L21" s="217"/>
      <c r="M21" s="48"/>
      <c r="N21" s="137"/>
      <c r="P21" s="137"/>
      <c r="R21" s="137"/>
    </row>
    <row r="22" spans="1:18">
      <c r="A22" s="15" t="s">
        <v>37</v>
      </c>
      <c r="B22" s="212"/>
      <c r="C22" s="212"/>
      <c r="D22" s="50">
        <v>514322</v>
      </c>
      <c r="F22" s="50">
        <v>606259</v>
      </c>
      <c r="H22" s="48">
        <v>436063</v>
      </c>
      <c r="J22" s="48">
        <v>524741</v>
      </c>
      <c r="L22" s="217">
        <v>606258563.67922568</v>
      </c>
      <c r="M22" s="142">
        <f>ROUND(L22/1000,0)</f>
        <v>606259</v>
      </c>
      <c r="N22" s="217">
        <f>F22-M22</f>
        <v>0</v>
      </c>
      <c r="P22" s="137"/>
      <c r="R22" s="137"/>
    </row>
    <row r="23" spans="1:18" hidden="1">
      <c r="A23" s="33" t="s">
        <v>123</v>
      </c>
      <c r="B23" s="212"/>
      <c r="C23" s="212"/>
      <c r="D23" s="50">
        <v>0</v>
      </c>
      <c r="F23" s="50">
        <v>0</v>
      </c>
      <c r="H23" s="50">
        <v>0</v>
      </c>
      <c r="J23" s="50">
        <v>0</v>
      </c>
    </row>
    <row r="24" spans="1:18" ht="22">
      <c r="A24" s="19" t="s">
        <v>22</v>
      </c>
      <c r="B24" s="212"/>
      <c r="C24" s="212"/>
      <c r="D24" s="36">
        <f>SUM(D19:D22)</f>
        <v>3773200</v>
      </c>
      <c r="E24" s="37">
        <f ca="1">SUM(E19:E27)</f>
        <v>0</v>
      </c>
      <c r="F24" s="36">
        <f>SUM(F19:F22)</f>
        <v>4481413</v>
      </c>
      <c r="G24" s="37">
        <f ca="1">SUM(G19:G27)</f>
        <v>0</v>
      </c>
      <c r="H24" s="36">
        <f>SUM(H19:H22)</f>
        <v>3872024</v>
      </c>
      <c r="I24" s="37">
        <f ca="1">SUM(I19:I27)</f>
        <v>0</v>
      </c>
      <c r="J24" s="36">
        <f>SUM(J19:J22)</f>
        <v>4609483</v>
      </c>
    </row>
    <row r="25" spans="1:18">
      <c r="A25" s="32"/>
      <c r="B25" s="212"/>
      <c r="C25" s="212"/>
      <c r="D25" s="23"/>
      <c r="F25" s="23"/>
      <c r="H25" s="23"/>
      <c r="J25" s="23"/>
    </row>
    <row r="26" spans="1:18" ht="22">
      <c r="A26" s="19" t="s">
        <v>224</v>
      </c>
      <c r="B26" s="212"/>
      <c r="C26" s="212"/>
      <c r="D26" s="56">
        <f>D16-D24</f>
        <v>306385</v>
      </c>
      <c r="F26" s="56">
        <f>F16-F24</f>
        <v>390664</v>
      </c>
      <c r="H26" s="56">
        <f>H16-H24</f>
        <v>322213</v>
      </c>
      <c r="J26" s="56">
        <f>J16-J24</f>
        <v>662412</v>
      </c>
    </row>
    <row r="27" spans="1:18">
      <c r="A27" s="15" t="s">
        <v>38</v>
      </c>
      <c r="B27" s="212"/>
      <c r="C27" s="212"/>
      <c r="D27" s="55">
        <v>161964</v>
      </c>
      <c r="E27" s="28"/>
      <c r="F27" s="55">
        <v>87973</v>
      </c>
      <c r="G27" s="28"/>
      <c r="H27" s="55">
        <v>170667</v>
      </c>
      <c r="I27" s="28"/>
      <c r="J27" s="55">
        <v>89802</v>
      </c>
    </row>
    <row r="28" spans="1:18" ht="22">
      <c r="A28" s="19" t="s">
        <v>138</v>
      </c>
      <c r="B28" s="212"/>
      <c r="C28" s="212"/>
      <c r="D28" s="56">
        <f>D26-D27</f>
        <v>144421</v>
      </c>
      <c r="E28" s="29"/>
      <c r="F28" s="56">
        <f>F26-F27</f>
        <v>302691</v>
      </c>
      <c r="G28" s="29"/>
      <c r="H28" s="56">
        <f>H26-H27</f>
        <v>151546</v>
      </c>
      <c r="I28" s="29"/>
      <c r="J28" s="56">
        <f>J26-J27</f>
        <v>572610</v>
      </c>
    </row>
    <row r="29" spans="1:18">
      <c r="A29" s="32" t="s">
        <v>223</v>
      </c>
      <c r="B29" s="212">
        <v>13</v>
      </c>
      <c r="C29" s="212"/>
      <c r="D29" s="55">
        <v>-11746</v>
      </c>
      <c r="E29" s="28"/>
      <c r="F29" s="55">
        <v>-13177</v>
      </c>
      <c r="G29" s="28"/>
      <c r="H29" s="55">
        <v>16227</v>
      </c>
      <c r="I29" s="28"/>
      <c r="J29" s="55">
        <v>-3618</v>
      </c>
    </row>
    <row r="30" spans="1:18" ht="22.5" thickBot="1">
      <c r="A30" s="19" t="s">
        <v>137</v>
      </c>
      <c r="B30" s="212"/>
      <c r="C30" s="212"/>
      <c r="D30" s="57">
        <f>D28+D29</f>
        <v>132675</v>
      </c>
      <c r="E30" s="29"/>
      <c r="F30" s="57">
        <f>F28+F29</f>
        <v>289514</v>
      </c>
      <c r="G30" s="29"/>
      <c r="H30" s="57">
        <f>H28+H29</f>
        <v>167773</v>
      </c>
      <c r="I30" s="29"/>
      <c r="J30" s="57">
        <f>J28+J29</f>
        <v>568992</v>
      </c>
    </row>
    <row r="31" spans="1:18" ht="22.5" thickTop="1">
      <c r="A31" s="19"/>
      <c r="B31" s="212"/>
      <c r="C31" s="212"/>
      <c r="D31" s="5"/>
      <c r="E31" s="29"/>
      <c r="F31" s="5"/>
      <c r="G31" s="29"/>
      <c r="H31" s="5"/>
      <c r="I31" s="29"/>
      <c r="J31" s="5"/>
    </row>
    <row r="32" spans="1:18" ht="22">
      <c r="A32" s="19"/>
      <c r="B32" s="212"/>
      <c r="C32" s="212"/>
      <c r="D32" s="5"/>
      <c r="E32" s="29"/>
      <c r="F32" s="5"/>
      <c r="G32" s="29"/>
      <c r="H32" s="5"/>
      <c r="I32" s="29"/>
      <c r="J32" s="5"/>
    </row>
    <row r="33" spans="1:10" ht="22">
      <c r="A33" s="19"/>
      <c r="B33" s="212"/>
      <c r="C33" s="212"/>
      <c r="D33" s="5"/>
      <c r="E33" s="29"/>
      <c r="F33" s="5"/>
      <c r="G33" s="29"/>
      <c r="H33" s="5"/>
      <c r="I33" s="29"/>
      <c r="J33" s="5"/>
    </row>
    <row r="34" spans="1:10" ht="22">
      <c r="A34" s="19"/>
      <c r="B34" s="212"/>
      <c r="C34" s="212"/>
      <c r="D34" s="5"/>
      <c r="E34" s="29"/>
      <c r="F34" s="5"/>
      <c r="G34" s="29"/>
      <c r="H34" s="5"/>
      <c r="I34" s="29"/>
      <c r="J34" s="5"/>
    </row>
    <row r="35" spans="1:10" ht="22">
      <c r="A35" s="19"/>
      <c r="B35" s="212"/>
      <c r="C35" s="212"/>
      <c r="D35" s="5"/>
      <c r="E35" s="29"/>
      <c r="F35" s="5"/>
      <c r="G35" s="29"/>
      <c r="H35" s="5"/>
      <c r="I35" s="29"/>
      <c r="J35" s="5"/>
    </row>
    <row r="36" spans="1:10" ht="22">
      <c r="A36" s="19"/>
      <c r="B36" s="212"/>
      <c r="C36" s="212"/>
      <c r="D36" s="5"/>
      <c r="E36" s="29"/>
      <c r="F36" s="5"/>
      <c r="G36" s="29"/>
      <c r="H36" s="5"/>
      <c r="I36" s="29"/>
      <c r="J36" s="5"/>
    </row>
    <row r="37" spans="1:10" ht="22">
      <c r="A37" s="19"/>
      <c r="B37" s="212"/>
      <c r="C37" s="212"/>
      <c r="D37" s="5"/>
      <c r="E37" s="29"/>
      <c r="F37" s="5"/>
      <c r="G37" s="29"/>
      <c r="H37" s="5"/>
      <c r="I37" s="29"/>
      <c r="J37" s="37"/>
    </row>
    <row r="38" spans="1:10" ht="22">
      <c r="A38" s="138" t="s">
        <v>177</v>
      </c>
      <c r="B38" s="69"/>
      <c r="C38" s="40"/>
      <c r="D38" s="34" t="s">
        <v>177</v>
      </c>
      <c r="E38" s="71"/>
      <c r="F38" s="34"/>
      <c r="G38" s="54"/>
      <c r="H38" s="37"/>
      <c r="I38" s="54"/>
      <c r="J38" s="37"/>
    </row>
    <row r="39" spans="1:10" ht="23.25" customHeight="1">
      <c r="A39" s="139" t="s">
        <v>178</v>
      </c>
      <c r="B39" s="69"/>
      <c r="C39" s="40"/>
      <c r="D39" s="140" t="s">
        <v>179</v>
      </c>
      <c r="E39" s="71"/>
      <c r="F39" s="34"/>
      <c r="H39" s="50"/>
      <c r="J39" s="3"/>
    </row>
    <row r="40" spans="1:10" ht="23.25" customHeight="1">
      <c r="A40" s="139"/>
      <c r="B40" s="40"/>
      <c r="D40" s="141"/>
      <c r="F40" s="3"/>
      <c r="H40" s="50"/>
      <c r="J40" s="3"/>
    </row>
    <row r="41" spans="1:10" ht="22.5" customHeight="1">
      <c r="A41" s="7" t="str">
        <f>A1</f>
        <v>บริษัท อินเด็กซ์ ลิฟวิ่งมอลล์ จำกัด (มหาชน) และบริษัทย่อย</v>
      </c>
      <c r="B41" s="212"/>
      <c r="C41" s="212"/>
      <c r="D41" s="1"/>
      <c r="E41" s="4"/>
      <c r="F41" s="37"/>
      <c r="G41" s="4"/>
      <c r="H41" s="1"/>
      <c r="I41" s="4"/>
      <c r="J41" s="56"/>
    </row>
    <row r="42" spans="1:10" ht="22.5" customHeight="1">
      <c r="A42" s="7" t="s">
        <v>108</v>
      </c>
      <c r="B42" s="211"/>
      <c r="C42" s="2"/>
      <c r="D42" s="213"/>
      <c r="E42" s="213"/>
      <c r="F42" s="51"/>
      <c r="G42" s="213"/>
      <c r="H42" s="213"/>
      <c r="I42" s="213"/>
      <c r="J42" s="52"/>
    </row>
    <row r="43" spans="1:10" ht="22.5" customHeight="1">
      <c r="A43" s="7"/>
      <c r="B43" s="211"/>
      <c r="C43" s="2"/>
      <c r="D43" s="213"/>
      <c r="E43" s="213"/>
      <c r="F43" s="51"/>
      <c r="G43" s="213"/>
      <c r="H43" s="213"/>
      <c r="I43" s="213"/>
      <c r="J43" s="52"/>
    </row>
    <row r="44" spans="1:10" ht="22.5" customHeight="1">
      <c r="B44" s="211"/>
      <c r="C44" s="2"/>
      <c r="D44" s="243" t="s">
        <v>69</v>
      </c>
      <c r="E44" s="243"/>
      <c r="F44" s="243"/>
      <c r="G44" s="213"/>
      <c r="H44" s="243" t="s">
        <v>70</v>
      </c>
      <c r="I44" s="243"/>
      <c r="J44" s="243"/>
    </row>
    <row r="45" spans="1:10" ht="22.5" customHeight="1">
      <c r="B45" s="211"/>
      <c r="C45" s="2"/>
      <c r="D45" s="241" t="s">
        <v>173</v>
      </c>
      <c r="E45" s="241"/>
      <c r="F45" s="241"/>
      <c r="G45" s="213"/>
      <c r="H45" s="241" t="s">
        <v>173</v>
      </c>
      <c r="I45" s="241"/>
      <c r="J45" s="241"/>
    </row>
    <row r="46" spans="1:10" ht="22.5" customHeight="1">
      <c r="B46" s="211"/>
      <c r="C46" s="2"/>
      <c r="D46" s="244" t="s">
        <v>174</v>
      </c>
      <c r="E46" s="241"/>
      <c r="F46" s="241"/>
      <c r="G46" s="213"/>
      <c r="H46" s="244" t="s">
        <v>174</v>
      </c>
      <c r="I46" s="241"/>
      <c r="J46" s="241"/>
    </row>
    <row r="47" spans="1:10" ht="22.5" customHeight="1">
      <c r="B47" s="212"/>
      <c r="C47" s="212"/>
      <c r="D47" s="2">
        <v>2563</v>
      </c>
      <c r="E47" s="2"/>
      <c r="F47" s="2">
        <v>2562</v>
      </c>
      <c r="G47" s="2"/>
      <c r="H47" s="2">
        <v>2563</v>
      </c>
      <c r="I47" s="2"/>
      <c r="J47" s="2">
        <v>2562</v>
      </c>
    </row>
    <row r="48" spans="1:10" ht="22.5" customHeight="1">
      <c r="B48" s="212"/>
      <c r="C48" s="212"/>
      <c r="D48" s="242" t="s">
        <v>106</v>
      </c>
      <c r="E48" s="242"/>
      <c r="F48" s="242"/>
      <c r="G48" s="242"/>
      <c r="H48" s="242"/>
      <c r="I48" s="242"/>
      <c r="J48" s="242"/>
    </row>
    <row r="49" spans="1:13" ht="22.5" customHeight="1">
      <c r="A49" s="19" t="s">
        <v>76</v>
      </c>
      <c r="B49" s="212"/>
      <c r="C49" s="212"/>
      <c r="D49" s="5"/>
      <c r="E49" s="6"/>
      <c r="F49" s="37"/>
      <c r="G49" s="6"/>
      <c r="H49" s="5"/>
      <c r="I49" s="6"/>
      <c r="J49" s="37"/>
    </row>
    <row r="50" spans="1:13" ht="22.5" customHeight="1">
      <c r="A50" s="18" t="s">
        <v>84</v>
      </c>
      <c r="B50" s="212"/>
      <c r="C50" s="212"/>
      <c r="D50" s="23"/>
      <c r="G50" s="50"/>
      <c r="H50" s="50"/>
      <c r="I50" s="50"/>
    </row>
    <row r="51" spans="1:13" ht="22.5" customHeight="1">
      <c r="A51" s="32" t="s">
        <v>144</v>
      </c>
      <c r="B51" s="212"/>
      <c r="C51" s="212"/>
      <c r="D51" s="50">
        <v>0</v>
      </c>
      <c r="F51" s="50">
        <f>-242+1</f>
        <v>-241</v>
      </c>
      <c r="G51" s="50"/>
      <c r="H51" s="50">
        <v>0</v>
      </c>
      <c r="I51" s="50"/>
      <c r="J51" s="50">
        <v>0</v>
      </c>
    </row>
    <row r="52" spans="1:13" ht="22.5" customHeight="1">
      <c r="A52" s="34" t="s">
        <v>110</v>
      </c>
      <c r="B52" s="212"/>
      <c r="C52" s="212"/>
      <c r="D52" s="50"/>
      <c r="G52" s="50"/>
      <c r="H52" s="50"/>
      <c r="I52" s="50"/>
    </row>
    <row r="53" spans="1:13" ht="22.5" customHeight="1">
      <c r="A53" s="67" t="s">
        <v>111</v>
      </c>
      <c r="B53" s="212"/>
      <c r="C53" s="212"/>
      <c r="D53" s="50">
        <v>0</v>
      </c>
      <c r="F53" s="50">
        <f>-1732-2</f>
        <v>-1734</v>
      </c>
      <c r="G53" s="50"/>
      <c r="H53" s="50">
        <v>0</v>
      </c>
      <c r="I53" s="50"/>
      <c r="J53" s="50">
        <v>0</v>
      </c>
    </row>
    <row r="54" spans="1:13" ht="22.5" customHeight="1">
      <c r="A54" s="41" t="s">
        <v>86</v>
      </c>
      <c r="B54" s="212"/>
      <c r="C54" s="212"/>
      <c r="F54" s="3"/>
      <c r="G54" s="50"/>
      <c r="H54" s="50"/>
      <c r="I54" s="50"/>
    </row>
    <row r="55" spans="1:13" ht="22.5" customHeight="1">
      <c r="A55" s="67" t="s">
        <v>180</v>
      </c>
      <c r="B55" s="212"/>
      <c r="C55" s="212"/>
      <c r="D55" s="48">
        <v>0</v>
      </c>
      <c r="F55" s="48">
        <v>347</v>
      </c>
      <c r="G55" s="50"/>
      <c r="H55" s="50">
        <v>0</v>
      </c>
      <c r="I55" s="50"/>
      <c r="J55" s="50">
        <v>0</v>
      </c>
      <c r="M55" s="142"/>
    </row>
    <row r="56" spans="1:13" ht="22.5" customHeight="1">
      <c r="A56" s="19" t="s">
        <v>88</v>
      </c>
      <c r="B56" s="212"/>
      <c r="C56" s="212"/>
      <c r="D56" s="36">
        <f>SUM(D51:D55)</f>
        <v>0</v>
      </c>
      <c r="E56" s="6"/>
      <c r="F56" s="36">
        <f>SUM(F51:F55)</f>
        <v>-1628</v>
      </c>
      <c r="G56" s="54"/>
      <c r="H56" s="36">
        <f>SUM(H51:H55)</f>
        <v>0</v>
      </c>
      <c r="I56" s="54"/>
      <c r="J56" s="36">
        <f>SUM(J51:J55)</f>
        <v>0</v>
      </c>
    </row>
    <row r="57" spans="1:13" ht="19.5" customHeight="1">
      <c r="A57" s="32"/>
      <c r="B57" s="212"/>
      <c r="C57" s="212"/>
      <c r="D57" s="72"/>
      <c r="E57" s="6"/>
      <c r="F57" s="72"/>
      <c r="G57" s="54"/>
      <c r="H57" s="73"/>
      <c r="I57" s="54"/>
      <c r="J57" s="73"/>
    </row>
    <row r="58" spans="1:13" s="6" customFormat="1" ht="22.5" customHeight="1">
      <c r="A58" s="19" t="s">
        <v>263</v>
      </c>
      <c r="B58" s="35"/>
      <c r="C58" s="65"/>
      <c r="D58" s="70">
        <f>D56</f>
        <v>0</v>
      </c>
      <c r="E58" s="37"/>
      <c r="F58" s="70">
        <f>F56</f>
        <v>-1628</v>
      </c>
      <c r="G58" s="37"/>
      <c r="H58" s="70">
        <v>0</v>
      </c>
      <c r="I58" s="37"/>
      <c r="J58" s="70">
        <v>0</v>
      </c>
    </row>
    <row r="59" spans="1:13" ht="22.5" customHeight="1" thickBot="1">
      <c r="A59" s="19" t="s">
        <v>222</v>
      </c>
      <c r="B59" s="212"/>
      <c r="C59" s="66"/>
      <c r="D59" s="64">
        <f>D30+D58</f>
        <v>132675</v>
      </c>
      <c r="E59" s="43"/>
      <c r="F59" s="64">
        <f>F30+F58</f>
        <v>287886</v>
      </c>
      <c r="G59" s="37"/>
      <c r="H59" s="64">
        <f>H30+H58</f>
        <v>167773</v>
      </c>
      <c r="I59" s="37"/>
      <c r="J59" s="64">
        <f>J30+J58</f>
        <v>568992</v>
      </c>
    </row>
    <row r="60" spans="1:13" ht="19.5" customHeight="1" thickTop="1">
      <c r="A60" s="19"/>
      <c r="B60" s="212"/>
      <c r="C60" s="212"/>
      <c r="D60" s="38"/>
      <c r="E60" s="39"/>
      <c r="F60" s="38"/>
      <c r="G60" s="44"/>
      <c r="H60" s="44"/>
      <c r="I60" s="44"/>
      <c r="J60" s="44"/>
    </row>
    <row r="61" spans="1:13" ht="22.5" customHeight="1">
      <c r="A61" s="19" t="s">
        <v>143</v>
      </c>
      <c r="B61" s="212"/>
      <c r="C61" s="212"/>
      <c r="D61" s="38"/>
      <c r="E61" s="39"/>
      <c r="F61" s="38"/>
      <c r="G61" s="39"/>
      <c r="H61" s="39"/>
      <c r="I61" s="39"/>
      <c r="J61" s="39"/>
    </row>
    <row r="62" spans="1:13" ht="22.5" customHeight="1">
      <c r="A62" s="32" t="s">
        <v>58</v>
      </c>
      <c r="B62" s="212"/>
      <c r="C62" s="212"/>
      <c r="D62" s="123">
        <f>D30</f>
        <v>132675</v>
      </c>
      <c r="F62" s="123">
        <f>289817</f>
        <v>289817</v>
      </c>
      <c r="H62" s="50">
        <f>H30</f>
        <v>167773</v>
      </c>
      <c r="J62" s="50">
        <f>J59</f>
        <v>568992</v>
      </c>
      <c r="L62" s="48"/>
    </row>
    <row r="63" spans="1:13" ht="22.5" customHeight="1">
      <c r="A63" s="32" t="s">
        <v>59</v>
      </c>
      <c r="B63" s="212"/>
      <c r="C63" s="212"/>
      <c r="D63" s="55">
        <v>0</v>
      </c>
      <c r="F63" s="55">
        <f>-304+1</f>
        <v>-303</v>
      </c>
      <c r="G63" s="218"/>
      <c r="H63" s="24">
        <v>0</v>
      </c>
      <c r="J63" s="24">
        <v>0</v>
      </c>
      <c r="L63" s="48"/>
    </row>
    <row r="64" spans="1:13" ht="22.5" customHeight="1" thickBot="1">
      <c r="A64" s="19" t="s">
        <v>137</v>
      </c>
      <c r="B64" s="212"/>
      <c r="C64" s="212"/>
      <c r="D64" s="64">
        <f>D30</f>
        <v>132675</v>
      </c>
      <c r="E64" s="6"/>
      <c r="F64" s="64">
        <f>F30</f>
        <v>289514</v>
      </c>
      <c r="G64" s="6"/>
      <c r="H64" s="64">
        <f>SUM(H62:H63)</f>
        <v>167773</v>
      </c>
      <c r="I64" s="6"/>
      <c r="J64" s="64">
        <f>SUM(J62:J63)</f>
        <v>568992</v>
      </c>
      <c r="L64" s="48"/>
    </row>
    <row r="65" spans="1:12" ht="19.5" customHeight="1" thickTop="1">
      <c r="A65" s="19"/>
      <c r="B65" s="212"/>
      <c r="C65" s="212"/>
      <c r="D65" s="5"/>
      <c r="E65" s="6"/>
      <c r="F65" s="5"/>
      <c r="G65" s="6"/>
      <c r="H65" s="37"/>
      <c r="I65" s="6"/>
      <c r="J65" s="37"/>
    </row>
    <row r="66" spans="1:12" ht="22">
      <c r="A66" s="19" t="s">
        <v>89</v>
      </c>
      <c r="B66" s="212"/>
      <c r="C66" s="212"/>
      <c r="D66" s="5"/>
      <c r="E66" s="29"/>
      <c r="F66" s="5"/>
      <c r="G66" s="29"/>
      <c r="H66" s="29"/>
      <c r="I66" s="29"/>
      <c r="J66" s="29"/>
    </row>
    <row r="67" spans="1:12">
      <c r="A67" s="32" t="s">
        <v>58</v>
      </c>
      <c r="B67" s="212"/>
      <c r="C67" s="212"/>
      <c r="D67" s="123">
        <f>D59</f>
        <v>132675</v>
      </c>
      <c r="F67" s="123">
        <f>288324</f>
        <v>288324</v>
      </c>
      <c r="G67" s="50"/>
      <c r="H67" s="50">
        <f>H59</f>
        <v>167773</v>
      </c>
      <c r="I67" s="50"/>
      <c r="J67" s="50">
        <f>J59</f>
        <v>568992</v>
      </c>
      <c r="L67" s="48"/>
    </row>
    <row r="68" spans="1:12">
      <c r="A68" s="32" t="s">
        <v>59</v>
      </c>
      <c r="B68" s="212"/>
      <c r="C68" s="212"/>
      <c r="D68" s="55">
        <v>0</v>
      </c>
      <c r="F68" s="55">
        <f>-439+1</f>
        <v>-438</v>
      </c>
      <c r="G68" s="219"/>
      <c r="H68" s="55">
        <v>0</v>
      </c>
      <c r="I68" s="50"/>
      <c r="J68" s="55">
        <v>0</v>
      </c>
      <c r="L68" s="48"/>
    </row>
    <row r="69" spans="1:12" ht="22.5" thickBot="1">
      <c r="A69" s="19" t="s">
        <v>222</v>
      </c>
      <c r="B69" s="212"/>
      <c r="C69" s="212"/>
      <c r="D69" s="64">
        <f>D59</f>
        <v>132675</v>
      </c>
      <c r="E69" s="6"/>
      <c r="F69" s="64">
        <f>F59</f>
        <v>287886</v>
      </c>
      <c r="G69" s="54"/>
      <c r="H69" s="64">
        <f>SUM(H67:H68)</f>
        <v>167773</v>
      </c>
      <c r="I69" s="54"/>
      <c r="J69" s="64">
        <f>SUM(J67:J68)</f>
        <v>568992</v>
      </c>
      <c r="L69" s="48"/>
    </row>
    <row r="70" spans="1:12" ht="19.5" customHeight="1" thickTop="1">
      <c r="B70" s="212"/>
      <c r="C70" s="212"/>
      <c r="D70" s="5"/>
      <c r="E70" s="29"/>
      <c r="F70" s="5"/>
      <c r="G70" s="29"/>
      <c r="H70" s="29"/>
      <c r="I70" s="29"/>
      <c r="J70" s="29"/>
    </row>
    <row r="71" spans="1:12" ht="26.5" customHeight="1" thickBot="1">
      <c r="A71" s="19" t="s">
        <v>136</v>
      </c>
      <c r="B71" s="212"/>
      <c r="C71" s="35"/>
      <c r="D71" s="63">
        <f>D62/(505000)</f>
        <v>0.26272277227722773</v>
      </c>
      <c r="E71" s="6"/>
      <c r="F71" s="63">
        <f>F62/(400000)</f>
        <v>0.72454249999999998</v>
      </c>
      <c r="G71" s="6"/>
      <c r="H71" s="63">
        <f>H62/(505000)</f>
        <v>0.33222376237623763</v>
      </c>
      <c r="I71" s="6"/>
      <c r="J71" s="63">
        <f>J62/(400000)</f>
        <v>1.42248</v>
      </c>
    </row>
    <row r="72" spans="1:12" ht="16.5" customHeight="1" thickTop="1">
      <c r="J72" s="3"/>
    </row>
    <row r="73" spans="1:12" ht="23.15" customHeight="1"/>
    <row r="74" spans="1:12" ht="23.15" customHeight="1"/>
    <row r="75" spans="1:12" ht="23.15" customHeight="1"/>
    <row r="76" spans="1:12" ht="22">
      <c r="A76" s="138" t="s">
        <v>177</v>
      </c>
      <c r="B76" s="69"/>
      <c r="C76" s="40"/>
      <c r="D76" s="34" t="s">
        <v>177</v>
      </c>
      <c r="E76" s="71"/>
      <c r="F76" s="34"/>
      <c r="G76" s="54"/>
      <c r="H76" s="37"/>
      <c r="I76" s="54"/>
      <c r="J76" s="37"/>
    </row>
    <row r="77" spans="1:12" ht="23.25" customHeight="1">
      <c r="A77" s="139" t="s">
        <v>178</v>
      </c>
      <c r="B77" s="69"/>
      <c r="C77" s="40"/>
      <c r="D77" s="140" t="s">
        <v>179</v>
      </c>
      <c r="E77" s="71"/>
      <c r="F77" s="34"/>
      <c r="H77" s="50"/>
      <c r="J77" s="3"/>
    </row>
    <row r="78" spans="1:12" ht="23.25" customHeight="1">
      <c r="A78" s="139"/>
      <c r="B78" s="40"/>
      <c r="D78" s="141"/>
      <c r="F78" s="3"/>
      <c r="H78" s="50"/>
      <c r="J78" s="3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view="pageBreakPreview" topLeftCell="A7" zoomScaleNormal="70" zoomScaleSheetLayoutView="100" workbookViewId="0">
      <selection activeCell="B10" sqref="B10"/>
    </sheetView>
  </sheetViews>
  <sheetFormatPr defaultColWidth="9.09765625" defaultRowHeight="21.5"/>
  <cols>
    <col min="1" max="1" width="52.296875" style="86" customWidth="1"/>
    <col min="2" max="2" width="9.296875" style="86" customWidth="1"/>
    <col min="3" max="3" width="1.59765625" style="86" customWidth="1"/>
    <col min="4" max="4" width="11.09765625" style="86" customWidth="1"/>
    <col min="5" max="5" width="1.59765625" style="86" customWidth="1"/>
    <col min="6" max="6" width="12.5" style="86" customWidth="1"/>
    <col min="7" max="7" width="1.59765625" style="86" customWidth="1"/>
    <col min="8" max="8" width="11.09765625" style="86" customWidth="1"/>
    <col min="9" max="9" width="1.59765625" style="86" customWidth="1"/>
    <col min="10" max="10" width="11.09765625" style="86" customWidth="1"/>
    <col min="11" max="11" width="11.296875" style="86" bestFit="1" customWidth="1"/>
    <col min="12" max="12" width="10.296875" style="86" bestFit="1" customWidth="1"/>
    <col min="13" max="13" width="12.3984375" style="86" bestFit="1" customWidth="1"/>
    <col min="14" max="14" width="11" style="86" bestFit="1" customWidth="1"/>
    <col min="15" max="15" width="12.3984375" style="86" bestFit="1" customWidth="1"/>
    <col min="16" max="16384" width="9.09765625" style="86"/>
  </cols>
  <sheetData>
    <row r="1" spans="1:13" ht="23">
      <c r="A1" s="7" t="s">
        <v>126</v>
      </c>
      <c r="B1" s="87"/>
      <c r="C1" s="87"/>
      <c r="D1" s="1"/>
      <c r="E1" s="4"/>
      <c r="F1" s="37"/>
      <c r="G1" s="4"/>
      <c r="H1" s="1"/>
      <c r="I1" s="4"/>
      <c r="J1" s="37"/>
    </row>
    <row r="2" spans="1:13" ht="23">
      <c r="A2" s="7" t="s">
        <v>108</v>
      </c>
      <c r="B2" s="89"/>
      <c r="C2" s="2"/>
      <c r="D2" s="88"/>
      <c r="E2" s="88"/>
      <c r="F2" s="51"/>
      <c r="G2" s="88"/>
      <c r="H2" s="88"/>
      <c r="I2" s="88"/>
      <c r="J2" s="52"/>
    </row>
    <row r="3" spans="1:13" ht="23">
      <c r="A3" s="7"/>
      <c r="B3" s="89"/>
      <c r="C3" s="2"/>
      <c r="D3" s="88"/>
      <c r="E3" s="88"/>
      <c r="F3" s="51"/>
      <c r="G3" s="88"/>
      <c r="H3" s="88"/>
      <c r="I3" s="88"/>
      <c r="J3" s="51"/>
    </row>
    <row r="4" spans="1:13" ht="22">
      <c r="A4" s="15"/>
      <c r="B4" s="89"/>
      <c r="C4" s="2"/>
      <c r="D4" s="243" t="s">
        <v>69</v>
      </c>
      <c r="E4" s="243"/>
      <c r="F4" s="243"/>
      <c r="G4" s="88"/>
      <c r="H4" s="243" t="s">
        <v>70</v>
      </c>
      <c r="I4" s="243"/>
      <c r="J4" s="243"/>
    </row>
    <row r="5" spans="1:13" ht="22">
      <c r="A5" s="15"/>
      <c r="B5" s="89"/>
      <c r="C5" s="2"/>
      <c r="D5" s="241" t="s">
        <v>134</v>
      </c>
      <c r="E5" s="241"/>
      <c r="F5" s="241"/>
      <c r="G5" s="88"/>
      <c r="H5" s="241" t="s">
        <v>134</v>
      </c>
      <c r="I5" s="241"/>
      <c r="J5" s="241"/>
    </row>
    <row r="6" spans="1:13" ht="22">
      <c r="A6" s="15"/>
      <c r="B6" s="89"/>
      <c r="C6" s="2"/>
      <c r="D6" s="244" t="s">
        <v>133</v>
      </c>
      <c r="E6" s="241"/>
      <c r="F6" s="241"/>
      <c r="G6" s="88"/>
      <c r="H6" s="244" t="s">
        <v>133</v>
      </c>
      <c r="I6" s="241"/>
      <c r="J6" s="241"/>
    </row>
    <row r="7" spans="1:13">
      <c r="A7" s="15"/>
      <c r="B7" s="87" t="s">
        <v>1</v>
      </c>
      <c r="C7" s="87"/>
      <c r="D7" s="13">
        <v>2563</v>
      </c>
      <c r="E7" s="13"/>
      <c r="F7" s="13">
        <v>2562</v>
      </c>
      <c r="G7" s="13"/>
      <c r="H7" s="13">
        <v>2563</v>
      </c>
      <c r="I7" s="13"/>
      <c r="J7" s="13">
        <v>2562</v>
      </c>
    </row>
    <row r="8" spans="1:13">
      <c r="A8" s="15"/>
      <c r="B8" s="234"/>
      <c r="C8" s="234"/>
      <c r="D8" s="13"/>
      <c r="E8" s="13"/>
      <c r="F8" s="237" t="s">
        <v>276</v>
      </c>
      <c r="G8" s="13"/>
      <c r="H8" s="13"/>
      <c r="I8" s="13"/>
      <c r="J8" s="13"/>
    </row>
    <row r="9" spans="1:13" ht="22">
      <c r="A9" s="19"/>
      <c r="B9" s="87"/>
      <c r="C9" s="87"/>
      <c r="D9" s="242" t="s">
        <v>106</v>
      </c>
      <c r="E9" s="242"/>
      <c r="F9" s="242"/>
      <c r="G9" s="242"/>
      <c r="H9" s="242"/>
      <c r="I9" s="242"/>
      <c r="J9" s="242"/>
    </row>
    <row r="10" spans="1:13" ht="22">
      <c r="A10" s="18" t="s">
        <v>35</v>
      </c>
      <c r="B10" s="128">
        <v>11</v>
      </c>
      <c r="C10" s="87"/>
      <c r="D10" s="87"/>
      <c r="E10" s="87"/>
      <c r="F10" s="53"/>
      <c r="G10" s="87"/>
      <c r="H10" s="87"/>
      <c r="I10" s="87"/>
      <c r="J10" s="53"/>
    </row>
    <row r="11" spans="1:13">
      <c r="A11" s="33" t="s">
        <v>34</v>
      </c>
      <c r="B11" s="87"/>
      <c r="C11" s="87"/>
      <c r="D11" s="50">
        <v>5679957</v>
      </c>
      <c r="E11" s="3"/>
      <c r="F11" s="50">
        <v>6828593</v>
      </c>
      <c r="G11" s="3"/>
      <c r="H11" s="50">
        <v>5675707</v>
      </c>
      <c r="I11" s="3"/>
      <c r="J11" s="50">
        <v>6807528</v>
      </c>
      <c r="K11" s="133"/>
      <c r="L11" s="231"/>
      <c r="M11" s="133"/>
    </row>
    <row r="12" spans="1:13">
      <c r="A12" s="33" t="s">
        <v>152</v>
      </c>
      <c r="B12" s="87"/>
      <c r="C12" s="87"/>
      <c r="D12" s="50">
        <v>335619</v>
      </c>
      <c r="E12" s="3"/>
      <c r="F12" s="50">
        <v>413227</v>
      </c>
      <c r="G12" s="3"/>
      <c r="H12" s="50">
        <v>228863</v>
      </c>
      <c r="I12" s="3"/>
      <c r="J12" s="50">
        <v>276920</v>
      </c>
      <c r="K12" s="133"/>
      <c r="L12" s="231"/>
      <c r="M12" s="133"/>
    </row>
    <row r="13" spans="1:13">
      <c r="A13" s="33" t="s">
        <v>73</v>
      </c>
      <c r="B13" s="87" t="s">
        <v>221</v>
      </c>
      <c r="C13" s="87"/>
      <c r="D13" s="50">
        <v>413</v>
      </c>
      <c r="E13" s="3"/>
      <c r="F13" s="50">
        <v>374</v>
      </c>
      <c r="G13" s="3"/>
      <c r="H13" s="50">
        <v>167661</v>
      </c>
      <c r="I13" s="3"/>
      <c r="J13" s="50">
        <v>491420</v>
      </c>
    </row>
    <row r="14" spans="1:13">
      <c r="A14" s="33" t="s">
        <v>74</v>
      </c>
      <c r="B14" s="116"/>
      <c r="C14" s="87"/>
      <c r="D14" s="50">
        <v>3721</v>
      </c>
      <c r="E14" s="3"/>
      <c r="F14" s="50">
        <v>1210</v>
      </c>
      <c r="G14" s="3"/>
      <c r="H14" s="50">
        <v>3603</v>
      </c>
      <c r="I14" s="3"/>
      <c r="J14" s="50">
        <v>1254</v>
      </c>
    </row>
    <row r="15" spans="1:13">
      <c r="A15" s="33" t="s">
        <v>75</v>
      </c>
      <c r="B15" s="87"/>
      <c r="C15" s="87"/>
      <c r="D15" s="50">
        <v>49654</v>
      </c>
      <c r="E15" s="3"/>
      <c r="F15" s="50">
        <f>71081+6504</f>
        <v>77585</v>
      </c>
      <c r="G15" s="3"/>
      <c r="H15" s="50">
        <v>70714</v>
      </c>
      <c r="I15" s="3"/>
      <c r="J15" s="50">
        <f>81027+4415</f>
        <v>85442</v>
      </c>
    </row>
    <row r="16" spans="1:13" hidden="1">
      <c r="A16" s="33" t="s">
        <v>140</v>
      </c>
      <c r="B16" s="130"/>
      <c r="C16" s="130"/>
      <c r="D16" s="50"/>
      <c r="E16" s="3"/>
      <c r="F16" s="50"/>
      <c r="G16" s="3"/>
      <c r="H16" s="50"/>
      <c r="I16" s="3"/>
      <c r="J16" s="50"/>
    </row>
    <row r="17" spans="1:16" ht="22">
      <c r="A17" s="19" t="s">
        <v>21</v>
      </c>
      <c r="B17" s="87"/>
      <c r="C17" s="87"/>
      <c r="D17" s="36">
        <f>SUM(D11:D16)</f>
        <v>6069364</v>
      </c>
      <c r="E17" s="29"/>
      <c r="F17" s="36">
        <f>SUM(F11:F16)</f>
        <v>7320989</v>
      </c>
      <c r="G17" s="29"/>
      <c r="H17" s="36">
        <f>SUM(H11:H16)</f>
        <v>6146548</v>
      </c>
      <c r="I17" s="29"/>
      <c r="J17" s="36">
        <f>SUM(J11:J16)</f>
        <v>7662564</v>
      </c>
      <c r="M17" s="133">
        <f>SUM(D11:D12)</f>
        <v>6015576</v>
      </c>
      <c r="O17" s="133">
        <f>SUM(F11:F12)</f>
        <v>7241820</v>
      </c>
    </row>
    <row r="18" spans="1:16" ht="22">
      <c r="A18" s="19"/>
      <c r="B18" s="87"/>
      <c r="C18" s="87"/>
      <c r="D18" s="27"/>
      <c r="E18" s="29"/>
      <c r="F18" s="27"/>
      <c r="G18" s="29"/>
      <c r="H18" s="27"/>
      <c r="I18" s="29"/>
      <c r="J18" s="27"/>
    </row>
    <row r="19" spans="1:16" ht="22">
      <c r="A19" s="18" t="s">
        <v>57</v>
      </c>
      <c r="B19" s="128">
        <v>11</v>
      </c>
      <c r="C19" s="87"/>
      <c r="D19" s="27"/>
      <c r="E19" s="29"/>
      <c r="F19" s="27"/>
      <c r="G19" s="29"/>
      <c r="H19" s="27"/>
      <c r="I19" s="29"/>
      <c r="J19" s="27"/>
      <c r="M19" s="86" t="s">
        <v>264</v>
      </c>
      <c r="N19" s="86" t="s">
        <v>265</v>
      </c>
      <c r="O19" s="86" t="s">
        <v>266</v>
      </c>
      <c r="P19" s="86" t="s">
        <v>267</v>
      </c>
    </row>
    <row r="20" spans="1:16">
      <c r="A20" s="15" t="s">
        <v>36</v>
      </c>
      <c r="B20" s="87"/>
      <c r="C20" s="87"/>
      <c r="D20" s="50">
        <v>3053548</v>
      </c>
      <c r="E20" s="3"/>
      <c r="F20" s="50">
        <v>3797937</v>
      </c>
      <c r="G20" s="3"/>
      <c r="H20" s="50">
        <v>3404945</v>
      </c>
      <c r="I20" s="3"/>
      <c r="J20" s="50">
        <v>4166901</v>
      </c>
      <c r="K20" s="133"/>
      <c r="L20" s="133"/>
    </row>
    <row r="21" spans="1:16">
      <c r="A21" s="32" t="s">
        <v>153</v>
      </c>
      <c r="B21" s="87"/>
      <c r="C21" s="87"/>
      <c r="D21" s="50">
        <v>201076</v>
      </c>
      <c r="E21" s="3"/>
      <c r="F21" s="50">
        <v>229137</v>
      </c>
      <c r="G21" s="3"/>
      <c r="H21" s="50">
        <v>127798</v>
      </c>
      <c r="I21" s="3"/>
      <c r="J21" s="50">
        <v>151896</v>
      </c>
      <c r="K21" s="222"/>
      <c r="M21" s="221">
        <v>246603</v>
      </c>
      <c r="N21" s="221">
        <v>-17466</v>
      </c>
      <c r="O21" s="221">
        <f>M21+N21</f>
        <v>229137</v>
      </c>
      <c r="P21" s="223">
        <f>F21-O21</f>
        <v>0</v>
      </c>
    </row>
    <row r="22" spans="1:16">
      <c r="A22" s="33" t="s">
        <v>192</v>
      </c>
      <c r="B22" s="87"/>
      <c r="C22" s="87"/>
      <c r="D22" s="50">
        <v>1491018</v>
      </c>
      <c r="E22" s="3"/>
      <c r="F22" s="50">
        <v>1778870</v>
      </c>
      <c r="G22" s="3"/>
      <c r="H22" s="50">
        <v>1519926</v>
      </c>
      <c r="I22" s="3"/>
      <c r="J22" s="50">
        <v>1801239</v>
      </c>
      <c r="M22" s="221"/>
      <c r="N22" s="221"/>
      <c r="O22" s="221"/>
    </row>
    <row r="23" spans="1:16">
      <c r="A23" s="15" t="s">
        <v>37</v>
      </c>
      <c r="B23" s="87"/>
      <c r="C23" s="87"/>
      <c r="D23" s="50">
        <v>779219</v>
      </c>
      <c r="E23" s="3"/>
      <c r="F23" s="50">
        <v>919873</v>
      </c>
      <c r="G23" s="3"/>
      <c r="H23" s="48">
        <v>662607</v>
      </c>
      <c r="I23" s="3"/>
      <c r="J23" s="48">
        <v>795703</v>
      </c>
      <c r="M23" s="221">
        <v>902407</v>
      </c>
      <c r="N23" s="221">
        <f>-N21</f>
        <v>17466</v>
      </c>
      <c r="O23" s="221">
        <f>M23+N23</f>
        <v>919873</v>
      </c>
      <c r="P23" s="223">
        <f>F23-O23</f>
        <v>0</v>
      </c>
    </row>
    <row r="24" spans="1:16" hidden="1">
      <c r="A24" s="15" t="s">
        <v>124</v>
      </c>
      <c r="B24" s="93"/>
      <c r="C24" s="93"/>
      <c r="D24" s="50"/>
      <c r="E24" s="3"/>
      <c r="F24" s="50">
        <v>0</v>
      </c>
      <c r="G24" s="3"/>
      <c r="H24" s="48"/>
      <c r="I24" s="3"/>
      <c r="J24" s="48">
        <v>0</v>
      </c>
    </row>
    <row r="25" spans="1:16" hidden="1">
      <c r="A25" s="33" t="s">
        <v>155</v>
      </c>
      <c r="B25" s="90"/>
      <c r="C25" s="90"/>
      <c r="D25" s="50"/>
      <c r="E25" s="3"/>
      <c r="F25" s="50">
        <v>0</v>
      </c>
      <c r="G25" s="3"/>
      <c r="H25" s="48"/>
      <c r="I25" s="3"/>
      <c r="J25" s="48">
        <v>0</v>
      </c>
    </row>
    <row r="26" spans="1:16" hidden="1">
      <c r="A26" s="33" t="s">
        <v>123</v>
      </c>
      <c r="B26" s="87"/>
      <c r="C26" s="87"/>
      <c r="D26" s="50"/>
      <c r="E26" s="3"/>
      <c r="F26" s="50">
        <v>0</v>
      </c>
      <c r="G26" s="3"/>
      <c r="H26" s="48"/>
      <c r="I26" s="3"/>
      <c r="J26" s="48">
        <v>0</v>
      </c>
    </row>
    <row r="27" spans="1:16" ht="22">
      <c r="A27" s="19" t="s">
        <v>22</v>
      </c>
      <c r="B27" s="87"/>
      <c r="C27" s="87"/>
      <c r="D27" s="36">
        <f>SUM(D20:D26)</f>
        <v>5524861</v>
      </c>
      <c r="E27" s="37"/>
      <c r="F27" s="36">
        <f>SUM(F20:F26)</f>
        <v>6725817</v>
      </c>
      <c r="G27" s="37"/>
      <c r="H27" s="36">
        <f>SUM(H20:H26)</f>
        <v>5715276</v>
      </c>
      <c r="I27" s="37"/>
      <c r="J27" s="36">
        <f>SUM(J20:J26)</f>
        <v>6915739</v>
      </c>
    </row>
    <row r="28" spans="1:16">
      <c r="A28" s="32"/>
      <c r="B28" s="87"/>
      <c r="C28" s="87"/>
      <c r="D28" s="23"/>
      <c r="E28" s="3"/>
      <c r="F28" s="23"/>
      <c r="G28" s="3"/>
      <c r="H28" s="23"/>
      <c r="I28" s="3"/>
      <c r="J28" s="23"/>
      <c r="M28" s="222">
        <f>SUM(M21:M23)</f>
        <v>1149010</v>
      </c>
      <c r="N28" s="222">
        <f>SUM(N21:N23)</f>
        <v>0</v>
      </c>
      <c r="O28" s="222">
        <f>SUM(O21:O23)</f>
        <v>1149010</v>
      </c>
    </row>
    <row r="29" spans="1:16" ht="22">
      <c r="A29" s="172" t="s">
        <v>224</v>
      </c>
      <c r="B29" s="155"/>
      <c r="C29" s="155"/>
      <c r="D29" s="188">
        <f>D17-D27</f>
        <v>544503</v>
      </c>
      <c r="E29" s="3"/>
      <c r="F29" s="188">
        <f>F17-F27</f>
        <v>595172</v>
      </c>
      <c r="G29" s="3"/>
      <c r="H29" s="188">
        <f>H17-H27</f>
        <v>431272</v>
      </c>
      <c r="I29" s="3"/>
      <c r="J29" s="188">
        <f>J17-J27</f>
        <v>746825</v>
      </c>
    </row>
    <row r="30" spans="1:16">
      <c r="A30" s="165" t="s">
        <v>38</v>
      </c>
      <c r="B30" s="155">
        <v>12</v>
      </c>
      <c r="C30" s="155"/>
      <c r="D30" s="226">
        <v>228746</v>
      </c>
      <c r="E30" s="3"/>
      <c r="F30" s="55">
        <v>138486</v>
      </c>
      <c r="G30" s="3"/>
      <c r="H30" s="226">
        <v>241853</v>
      </c>
      <c r="I30" s="3"/>
      <c r="J30" s="226">
        <v>140697</v>
      </c>
      <c r="M30" s="133">
        <f>SUM(D20:D21)</f>
        <v>3254624</v>
      </c>
      <c r="O30" s="133">
        <f>SUM(F20:F21)</f>
        <v>4027074</v>
      </c>
    </row>
    <row r="31" spans="1:16" ht="22">
      <c r="A31" s="19" t="s">
        <v>138</v>
      </c>
      <c r="B31" s="87"/>
      <c r="C31" s="87"/>
      <c r="D31" s="188">
        <f>D29-D30</f>
        <v>315757</v>
      </c>
      <c r="E31" s="190"/>
      <c r="F31" s="188">
        <f>F29-F30</f>
        <v>456686</v>
      </c>
      <c r="G31" s="190"/>
      <c r="H31" s="188">
        <f>H29-H30</f>
        <v>189419</v>
      </c>
      <c r="I31" s="190"/>
      <c r="J31" s="188">
        <f>J29-J30</f>
        <v>606128</v>
      </c>
    </row>
    <row r="32" spans="1:16">
      <c r="A32" s="32" t="s">
        <v>223</v>
      </c>
      <c r="B32" s="87">
        <v>13</v>
      </c>
      <c r="C32" s="87"/>
      <c r="D32" s="94">
        <v>-37506</v>
      </c>
      <c r="E32" s="28"/>
      <c r="F32" s="94">
        <v>-1552</v>
      </c>
      <c r="G32" s="28"/>
      <c r="H32" s="226">
        <v>14416</v>
      </c>
      <c r="I32" s="28"/>
      <c r="J32" s="26">
        <v>6724</v>
      </c>
      <c r="M32" s="133">
        <f>M17-M30</f>
        <v>2760952</v>
      </c>
      <c r="O32" s="133">
        <f>O17-O30</f>
        <v>3214746</v>
      </c>
    </row>
    <row r="33" spans="1:10" ht="22.5" thickBot="1">
      <c r="A33" s="19" t="s">
        <v>137</v>
      </c>
      <c r="B33" s="87"/>
      <c r="C33" s="87"/>
      <c r="D33" s="57">
        <f>D31+D32</f>
        <v>278251</v>
      </c>
      <c r="E33" s="29"/>
      <c r="F33" s="57">
        <f>F31+F32</f>
        <v>455134</v>
      </c>
      <c r="G33" s="29"/>
      <c r="H33" s="57">
        <f>H31+H32</f>
        <v>203835</v>
      </c>
      <c r="I33" s="29"/>
      <c r="J33" s="57">
        <f>J31+J32</f>
        <v>612852</v>
      </c>
    </row>
    <row r="34" spans="1:10" ht="22.5" thickTop="1">
      <c r="A34" s="19"/>
      <c r="B34" s="112"/>
      <c r="C34" s="112"/>
      <c r="D34" s="37"/>
      <c r="E34" s="29"/>
      <c r="F34" s="37"/>
      <c r="G34" s="29"/>
      <c r="H34" s="37"/>
      <c r="I34" s="29"/>
      <c r="J34" s="37"/>
    </row>
    <row r="35" spans="1:10" ht="22">
      <c r="A35" s="19"/>
      <c r="B35" s="112"/>
      <c r="C35" s="112"/>
      <c r="D35" s="113"/>
      <c r="E35" s="29"/>
      <c r="F35" s="37"/>
      <c r="G35" s="29"/>
      <c r="H35" s="113"/>
      <c r="I35" s="29"/>
      <c r="J35" s="37"/>
    </row>
    <row r="36" spans="1:10" ht="22">
      <c r="A36" s="19"/>
      <c r="B36" s="112"/>
      <c r="C36" s="113"/>
      <c r="D36" s="113"/>
      <c r="E36" s="113"/>
      <c r="F36" s="113"/>
      <c r="G36" s="113"/>
      <c r="H36" s="113"/>
      <c r="I36" s="113"/>
      <c r="J36" s="113"/>
    </row>
    <row r="37" spans="1:10" ht="22">
      <c r="A37" s="19"/>
      <c r="B37" s="112"/>
      <c r="C37" s="112"/>
      <c r="D37" s="37"/>
      <c r="E37" s="29"/>
      <c r="F37" s="37"/>
      <c r="G37" s="29"/>
      <c r="H37" s="37"/>
      <c r="I37" s="29"/>
      <c r="J37" s="37"/>
    </row>
    <row r="38" spans="1:10" ht="22">
      <c r="A38" s="19"/>
      <c r="B38" s="112"/>
      <c r="C38" s="112"/>
      <c r="D38" s="37"/>
      <c r="E38" s="29"/>
      <c r="F38" s="37"/>
      <c r="G38" s="29"/>
      <c r="H38" s="37"/>
      <c r="I38" s="29"/>
      <c r="J38" s="37"/>
    </row>
    <row r="39" spans="1:10" ht="22">
      <c r="A39" s="19"/>
      <c r="B39" s="112"/>
      <c r="C39" s="112"/>
      <c r="D39" s="37"/>
      <c r="E39" s="29"/>
      <c r="F39" s="37"/>
      <c r="G39" s="29"/>
      <c r="H39" s="37"/>
      <c r="I39" s="29"/>
      <c r="J39" s="37"/>
    </row>
    <row r="40" spans="1:10" ht="22">
      <c r="A40" s="19"/>
      <c r="B40" s="112"/>
      <c r="C40" s="112"/>
      <c r="D40" s="37"/>
      <c r="E40" s="29"/>
      <c r="F40" s="37"/>
      <c r="G40" s="29"/>
      <c r="H40" s="37"/>
      <c r="I40" s="29"/>
      <c r="J40" s="37"/>
    </row>
    <row r="41" spans="1:10" ht="22">
      <c r="A41" s="19"/>
      <c r="B41" s="112"/>
      <c r="C41" s="112"/>
      <c r="D41" s="37"/>
      <c r="E41" s="29"/>
      <c r="F41" s="37"/>
      <c r="G41" s="29"/>
      <c r="H41" s="37"/>
      <c r="I41" s="29"/>
      <c r="J41" s="37"/>
    </row>
    <row r="42" spans="1:10" s="3" customFormat="1" ht="23.25" customHeight="1">
      <c r="A42" s="241" t="s">
        <v>130</v>
      </c>
      <c r="B42" s="241"/>
      <c r="C42" s="241"/>
      <c r="D42" s="241"/>
      <c r="E42" s="241"/>
      <c r="F42" s="241"/>
      <c r="G42" s="241"/>
      <c r="H42" s="241"/>
      <c r="I42" s="241"/>
      <c r="J42" s="241"/>
    </row>
    <row r="43" spans="1:10" s="3" customFormat="1" ht="23.25" customHeight="1">
      <c r="A43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0" ht="22">
      <c r="A44" s="19"/>
      <c r="B44" s="112"/>
      <c r="C44" s="112"/>
      <c r="D44" s="37"/>
      <c r="E44" s="29"/>
      <c r="F44" s="37"/>
      <c r="G44" s="29"/>
      <c r="H44" s="37"/>
      <c r="I44" s="29"/>
      <c r="J44" s="37"/>
    </row>
    <row r="45" spans="1:10" ht="23">
      <c r="A45" s="7" t="s">
        <v>126</v>
      </c>
      <c r="B45" s="87"/>
      <c r="C45" s="87"/>
      <c r="D45" s="1"/>
      <c r="E45" s="4"/>
      <c r="F45" s="37"/>
      <c r="G45" s="4"/>
      <c r="H45" s="1"/>
      <c r="I45" s="4"/>
      <c r="J45" s="56"/>
    </row>
    <row r="46" spans="1:10" ht="23">
      <c r="A46" s="7" t="s">
        <v>108</v>
      </c>
      <c r="B46" s="89"/>
      <c r="C46" s="2"/>
      <c r="D46" s="88"/>
      <c r="E46" s="88"/>
      <c r="F46" s="51"/>
      <c r="G46" s="88"/>
      <c r="H46" s="88"/>
      <c r="I46" s="88"/>
      <c r="J46" s="52"/>
    </row>
    <row r="47" spans="1:10" ht="23">
      <c r="A47" s="7"/>
      <c r="B47" s="89"/>
      <c r="C47" s="2"/>
      <c r="D47" s="88"/>
      <c r="E47" s="88"/>
      <c r="F47" s="51"/>
      <c r="G47" s="88"/>
      <c r="H47" s="88"/>
      <c r="I47" s="88"/>
      <c r="J47" s="52"/>
    </row>
    <row r="48" spans="1:10" ht="22">
      <c r="A48" s="15"/>
      <c r="B48" s="89"/>
      <c r="C48" s="2"/>
      <c r="D48" s="243" t="s">
        <v>69</v>
      </c>
      <c r="E48" s="243"/>
      <c r="F48" s="243"/>
      <c r="G48" s="88"/>
      <c r="H48" s="243" t="s">
        <v>70</v>
      </c>
      <c r="I48" s="243"/>
      <c r="J48" s="243"/>
    </row>
    <row r="49" spans="1:10" ht="22">
      <c r="A49" s="15"/>
      <c r="B49" s="89"/>
      <c r="C49" s="2"/>
      <c r="D49" s="241" t="s">
        <v>134</v>
      </c>
      <c r="E49" s="241"/>
      <c r="F49" s="241"/>
      <c r="G49" s="88"/>
      <c r="H49" s="241" t="s">
        <v>134</v>
      </c>
      <c r="I49" s="241"/>
      <c r="J49" s="241"/>
    </row>
    <row r="50" spans="1:10" ht="22">
      <c r="A50" s="15"/>
      <c r="B50" s="89"/>
      <c r="C50" s="2"/>
      <c r="D50" s="244" t="s">
        <v>133</v>
      </c>
      <c r="E50" s="241"/>
      <c r="F50" s="241"/>
      <c r="G50" s="88"/>
      <c r="H50" s="244" t="s">
        <v>133</v>
      </c>
      <c r="I50" s="241"/>
      <c r="J50" s="241"/>
    </row>
    <row r="51" spans="1:10">
      <c r="A51" s="15"/>
      <c r="B51" s="87"/>
      <c r="C51" s="87"/>
      <c r="D51" s="13">
        <v>2563</v>
      </c>
      <c r="E51" s="13"/>
      <c r="F51" s="13">
        <v>2562</v>
      </c>
      <c r="G51" s="13"/>
      <c r="H51" s="13">
        <v>2563</v>
      </c>
      <c r="I51" s="13"/>
      <c r="J51" s="13">
        <v>2562</v>
      </c>
    </row>
    <row r="52" spans="1:10">
      <c r="A52" s="15"/>
      <c r="B52" s="87"/>
      <c r="C52" s="87"/>
      <c r="D52" s="242" t="s">
        <v>106</v>
      </c>
      <c r="E52" s="242"/>
      <c r="F52" s="242"/>
      <c r="G52" s="242"/>
      <c r="H52" s="242"/>
      <c r="I52" s="242"/>
      <c r="J52" s="242"/>
    </row>
    <row r="53" spans="1:10" ht="22">
      <c r="A53" s="19" t="s">
        <v>76</v>
      </c>
      <c r="B53" s="87"/>
      <c r="C53" s="87"/>
      <c r="D53" s="5"/>
      <c r="E53" s="6"/>
      <c r="F53" s="37"/>
      <c r="G53" s="6"/>
      <c r="H53" s="5"/>
      <c r="I53" s="6"/>
      <c r="J53" s="37"/>
    </row>
    <row r="54" spans="1:10" ht="22">
      <c r="A54" s="18" t="s">
        <v>84</v>
      </c>
      <c r="B54" s="87"/>
      <c r="C54" s="87"/>
      <c r="D54" s="23"/>
      <c r="E54" s="3"/>
      <c r="F54" s="50"/>
      <c r="G54" s="50"/>
      <c r="H54" s="50"/>
      <c r="I54" s="50"/>
      <c r="J54" s="50"/>
    </row>
    <row r="55" spans="1:10">
      <c r="A55" s="32" t="s">
        <v>144</v>
      </c>
      <c r="B55" s="87"/>
      <c r="C55" s="87"/>
      <c r="D55" s="94">
        <v>0</v>
      </c>
      <c r="E55" s="95"/>
      <c r="F55" s="94">
        <v>-241</v>
      </c>
      <c r="G55" s="94"/>
      <c r="H55" s="94">
        <v>0</v>
      </c>
      <c r="I55" s="94"/>
      <c r="J55" s="94">
        <v>0</v>
      </c>
    </row>
    <row r="56" spans="1:10" hidden="1">
      <c r="A56" s="41" t="s">
        <v>131</v>
      </c>
      <c r="B56" s="87"/>
      <c r="C56" s="87"/>
      <c r="D56" s="94">
        <v>0</v>
      </c>
      <c r="E56" s="95"/>
      <c r="F56" s="94">
        <v>0</v>
      </c>
      <c r="G56" s="94"/>
      <c r="H56" s="94">
        <v>0</v>
      </c>
      <c r="I56" s="94"/>
      <c r="J56" s="94">
        <v>0</v>
      </c>
    </row>
    <row r="57" spans="1:10">
      <c r="A57" s="41" t="s">
        <v>110</v>
      </c>
      <c r="B57" s="87"/>
      <c r="C57" s="87"/>
      <c r="D57" s="94"/>
      <c r="E57" s="95"/>
      <c r="F57" s="94"/>
      <c r="G57" s="94"/>
      <c r="H57" s="94"/>
      <c r="I57" s="94"/>
      <c r="J57" s="94"/>
    </row>
    <row r="58" spans="1:10">
      <c r="A58" s="67" t="s">
        <v>111</v>
      </c>
      <c r="B58" s="87"/>
      <c r="C58" s="87"/>
      <c r="D58" s="94">
        <v>0</v>
      </c>
      <c r="E58" s="95">
        <v>1662</v>
      </c>
      <c r="F58" s="94">
        <v>-1734</v>
      </c>
      <c r="G58" s="94"/>
      <c r="H58" s="94">
        <v>0</v>
      </c>
      <c r="I58" s="94"/>
      <c r="J58" s="94">
        <v>0</v>
      </c>
    </row>
    <row r="59" spans="1:10">
      <c r="A59" s="41" t="s">
        <v>86</v>
      </c>
      <c r="B59" s="87"/>
      <c r="C59" s="87"/>
      <c r="E59" s="95"/>
      <c r="G59" s="94"/>
      <c r="H59" s="94"/>
      <c r="I59" s="94"/>
      <c r="J59" s="94"/>
    </row>
    <row r="60" spans="1:10">
      <c r="A60" s="67" t="s">
        <v>85</v>
      </c>
      <c r="B60" s="87"/>
      <c r="C60" s="87"/>
      <c r="D60" s="215">
        <v>0</v>
      </c>
      <c r="E60" s="95"/>
      <c r="F60" s="95">
        <v>347</v>
      </c>
      <c r="G60" s="94"/>
      <c r="H60" s="94">
        <v>0</v>
      </c>
      <c r="I60" s="94"/>
      <c r="J60" s="94">
        <v>0</v>
      </c>
    </row>
    <row r="61" spans="1:10" ht="22">
      <c r="A61" s="19" t="s">
        <v>88</v>
      </c>
      <c r="B61" s="87"/>
      <c r="C61" s="87"/>
      <c r="D61" s="96">
        <f>SUM(D55:D60)</f>
        <v>0</v>
      </c>
      <c r="E61" s="97"/>
      <c r="F61" s="96">
        <f>SUM(F55:F60)</f>
        <v>-1628</v>
      </c>
      <c r="G61" s="98"/>
      <c r="H61" s="96">
        <f>SUM(H55:H60)</f>
        <v>0</v>
      </c>
      <c r="I61" s="98"/>
      <c r="J61" s="96">
        <f>SUM(J55:J60)</f>
        <v>0</v>
      </c>
    </row>
    <row r="62" spans="1:10" ht="22">
      <c r="A62" s="32"/>
      <c r="B62" s="87"/>
      <c r="C62" s="87"/>
      <c r="D62" s="99"/>
      <c r="E62" s="97"/>
      <c r="F62" s="99"/>
      <c r="G62" s="98"/>
      <c r="H62" s="100"/>
      <c r="I62" s="98"/>
      <c r="J62" s="100"/>
    </row>
    <row r="63" spans="1:10" ht="22">
      <c r="A63" s="19" t="s">
        <v>255</v>
      </c>
      <c r="B63" s="35"/>
      <c r="C63" s="65"/>
      <c r="D63" s="101">
        <f>D61</f>
        <v>0</v>
      </c>
      <c r="E63" s="102"/>
      <c r="F63" s="101">
        <f>F61</f>
        <v>-1628</v>
      </c>
      <c r="G63" s="102"/>
      <c r="H63" s="101">
        <f>H61</f>
        <v>0</v>
      </c>
      <c r="I63" s="102"/>
      <c r="J63" s="101">
        <f>J61</f>
        <v>0</v>
      </c>
    </row>
    <row r="64" spans="1:10" ht="22.5" thickBot="1">
      <c r="A64" s="19" t="s">
        <v>222</v>
      </c>
      <c r="B64" s="87"/>
      <c r="C64" s="66"/>
      <c r="D64" s="103">
        <f>D33+D63</f>
        <v>278251</v>
      </c>
      <c r="E64" s="104"/>
      <c r="F64" s="103">
        <f>F33+F63</f>
        <v>453506</v>
      </c>
      <c r="G64" s="102"/>
      <c r="H64" s="103">
        <f>H33+H63</f>
        <v>203835</v>
      </c>
      <c r="I64" s="102"/>
      <c r="J64" s="103">
        <f>J33+J63</f>
        <v>612852</v>
      </c>
    </row>
    <row r="65" spans="1:12" ht="22.5" thickTop="1">
      <c r="A65" s="19"/>
      <c r="B65" s="87"/>
      <c r="C65" s="87"/>
      <c r="D65" s="105"/>
      <c r="E65" s="106"/>
      <c r="F65" s="105"/>
      <c r="G65" s="104"/>
      <c r="H65" s="104"/>
      <c r="I65" s="104"/>
      <c r="J65" s="104"/>
    </row>
    <row r="66" spans="1:12" ht="22">
      <c r="A66" s="19" t="s">
        <v>143</v>
      </c>
      <c r="B66" s="87"/>
      <c r="C66" s="87"/>
      <c r="D66" s="105"/>
      <c r="E66" s="106"/>
      <c r="F66" s="105"/>
      <c r="G66" s="106"/>
      <c r="H66" s="106"/>
      <c r="I66" s="106"/>
      <c r="J66" s="106"/>
    </row>
    <row r="67" spans="1:12">
      <c r="A67" s="32" t="s">
        <v>58</v>
      </c>
      <c r="B67" s="87"/>
      <c r="C67" s="87"/>
      <c r="D67" s="107">
        <f>D69-D68</f>
        <v>278250</v>
      </c>
      <c r="E67" s="95"/>
      <c r="F67" s="107">
        <f>F69-F68</f>
        <v>455436</v>
      </c>
      <c r="G67" s="95"/>
      <c r="H67" s="94">
        <f>H64</f>
        <v>203835</v>
      </c>
      <c r="I67" s="95"/>
      <c r="J67" s="94">
        <f>J64</f>
        <v>612852</v>
      </c>
    </row>
    <row r="68" spans="1:12">
      <c r="A68" s="32" t="s">
        <v>59</v>
      </c>
      <c r="B68" s="87"/>
      <c r="C68" s="87"/>
      <c r="D68" s="109">
        <v>1</v>
      </c>
      <c r="E68" s="95"/>
      <c r="F68" s="109">
        <v>-302</v>
      </c>
      <c r="G68" s="95"/>
      <c r="H68" s="110">
        <v>0</v>
      </c>
      <c r="I68" s="95"/>
      <c r="J68" s="110">
        <v>0</v>
      </c>
    </row>
    <row r="69" spans="1:12" ht="22.5" thickBot="1">
      <c r="A69" s="19" t="s">
        <v>257</v>
      </c>
      <c r="B69" s="87"/>
      <c r="C69" s="87"/>
      <c r="D69" s="103">
        <f>D33</f>
        <v>278251</v>
      </c>
      <c r="E69" s="97"/>
      <c r="F69" s="103">
        <f>F33</f>
        <v>455134</v>
      </c>
      <c r="G69" s="97"/>
      <c r="H69" s="103">
        <f>SUM(H67:H68)</f>
        <v>203835</v>
      </c>
      <c r="I69" s="97"/>
      <c r="J69" s="103">
        <f>SUM(J67:J68)</f>
        <v>612852</v>
      </c>
      <c r="L69" s="133"/>
    </row>
    <row r="70" spans="1:12" ht="22.5" thickTop="1">
      <c r="A70" s="19"/>
      <c r="B70" s="87"/>
      <c r="C70" s="87"/>
      <c r="D70" s="105"/>
      <c r="E70" s="97"/>
      <c r="F70" s="105"/>
      <c r="G70" s="97"/>
      <c r="H70" s="102"/>
      <c r="I70" s="97"/>
      <c r="J70" s="102"/>
    </row>
    <row r="71" spans="1:12" ht="22">
      <c r="A71" s="19" t="s">
        <v>256</v>
      </c>
      <c r="B71" s="87"/>
      <c r="C71" s="87"/>
      <c r="D71" s="105"/>
      <c r="E71" s="106"/>
      <c r="F71" s="105"/>
      <c r="G71" s="106"/>
      <c r="H71" s="106"/>
      <c r="I71" s="106"/>
      <c r="J71" s="106"/>
    </row>
    <row r="72" spans="1:12">
      <c r="A72" s="32" t="s">
        <v>58</v>
      </c>
      <c r="B72" s="87"/>
      <c r="C72" s="87"/>
      <c r="D72" s="108">
        <v>278250</v>
      </c>
      <c r="E72" s="95"/>
      <c r="F72" s="108">
        <v>453943</v>
      </c>
      <c r="G72" s="94"/>
      <c r="H72" s="94">
        <f>H67</f>
        <v>203835</v>
      </c>
      <c r="I72" s="94"/>
      <c r="J72" s="94">
        <f>J67</f>
        <v>612852</v>
      </c>
    </row>
    <row r="73" spans="1:12">
      <c r="A73" s="32" t="s">
        <v>59</v>
      </c>
      <c r="B73" s="87"/>
      <c r="C73" s="87"/>
      <c r="D73" s="111">
        <v>1</v>
      </c>
      <c r="E73" s="95"/>
      <c r="F73" s="111">
        <v>-437</v>
      </c>
      <c r="G73" s="94"/>
      <c r="H73" s="111">
        <v>0</v>
      </c>
      <c r="I73" s="94"/>
      <c r="J73" s="111">
        <v>0</v>
      </c>
    </row>
    <row r="74" spans="1:12" ht="22.5" thickBot="1">
      <c r="A74" s="19" t="s">
        <v>222</v>
      </c>
      <c r="B74" s="87"/>
      <c r="C74" s="87"/>
      <c r="D74" s="103">
        <f>SUM(D72:D73)</f>
        <v>278251</v>
      </c>
      <c r="E74" s="97"/>
      <c r="F74" s="103">
        <f>SUM(F72:F73)</f>
        <v>453506</v>
      </c>
      <c r="G74" s="98"/>
      <c r="H74" s="103">
        <f>SUM(H72:H73)</f>
        <v>203835</v>
      </c>
      <c r="I74" s="98"/>
      <c r="J74" s="103">
        <f>SUM(J72:J73)</f>
        <v>612852</v>
      </c>
      <c r="L74" s="133">
        <f>D74-D64</f>
        <v>0</v>
      </c>
    </row>
    <row r="75" spans="1:12" ht="22.5" thickTop="1">
      <c r="A75" s="19"/>
      <c r="B75" s="87"/>
      <c r="C75" s="87"/>
      <c r="D75" s="38"/>
      <c r="E75" s="39"/>
      <c r="F75" s="38"/>
      <c r="G75" s="39"/>
      <c r="H75" s="39"/>
      <c r="I75" s="39"/>
      <c r="J75" s="39"/>
    </row>
    <row r="76" spans="1:12" ht="24.75" customHeight="1" thickBot="1">
      <c r="A76" s="19" t="s">
        <v>136</v>
      </c>
      <c r="B76" s="87"/>
      <c r="C76" s="35"/>
      <c r="D76" s="63">
        <f>D67/505000</f>
        <v>0.55099009900990104</v>
      </c>
      <c r="E76" s="6"/>
      <c r="F76" s="63">
        <v>1.0658260552107612</v>
      </c>
      <c r="G76" s="6"/>
      <c r="H76" s="63">
        <f>H67/505000</f>
        <v>0.40363366336633666</v>
      </c>
      <c r="I76" s="6"/>
      <c r="J76" s="63">
        <v>1.4342160689713275</v>
      </c>
    </row>
    <row r="77" spans="1:12" ht="22" thickTop="1"/>
    <row r="82" spans="1:10" s="3" customFormat="1" ht="23.25" customHeight="1">
      <c r="A82" s="241" t="s">
        <v>130</v>
      </c>
      <c r="B82" s="241"/>
      <c r="C82" s="241"/>
      <c r="D82" s="241"/>
      <c r="E82" s="241"/>
      <c r="F82" s="241"/>
      <c r="G82" s="241"/>
      <c r="H82" s="241"/>
      <c r="I82" s="241"/>
      <c r="J82" s="241"/>
    </row>
    <row r="83" spans="1:10" s="3" customFormat="1" ht="23.25" customHeight="1">
      <c r="A83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83" s="241"/>
      <c r="C83" s="241"/>
      <c r="D83" s="241"/>
      <c r="E83" s="241"/>
      <c r="F83" s="241"/>
      <c r="G83" s="241"/>
      <c r="H83" s="241"/>
      <c r="I83" s="241"/>
      <c r="J83" s="241"/>
    </row>
  </sheetData>
  <mergeCells count="18">
    <mergeCell ref="A82:J82"/>
    <mergeCell ref="A83:J83"/>
    <mergeCell ref="D52:J52"/>
    <mergeCell ref="D9:J9"/>
    <mergeCell ref="D48:F48"/>
    <mergeCell ref="H48:J48"/>
    <mergeCell ref="D49:F49"/>
    <mergeCell ref="H49:J49"/>
    <mergeCell ref="D50:F50"/>
    <mergeCell ref="H50:J50"/>
    <mergeCell ref="A42:J42"/>
    <mergeCell ref="A43:J43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86" firstPageNumber="8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8"/>
  <sheetViews>
    <sheetView view="pageBreakPreview" zoomScale="90" zoomScaleNormal="50" zoomScaleSheetLayoutView="90" workbookViewId="0">
      <selection activeCell="B10" sqref="B10"/>
    </sheetView>
  </sheetViews>
  <sheetFormatPr defaultColWidth="9.09765625" defaultRowHeight="23.25" customHeight="1"/>
  <cols>
    <col min="1" max="1" width="53.3984375" style="9" customWidth="1"/>
    <col min="2" max="2" width="8.09765625" style="10" customWidth="1"/>
    <col min="3" max="3" width="1.3984375" style="30" customWidth="1"/>
    <col min="4" max="4" width="11.296875" style="45" customWidth="1"/>
    <col min="5" max="5" width="1" style="46" customWidth="1"/>
    <col min="6" max="6" width="16.3984375" style="46" customWidth="1"/>
    <col min="7" max="7" width="0.8984375" style="46" customWidth="1"/>
    <col min="8" max="8" width="14.8984375" style="46" customWidth="1"/>
    <col min="9" max="9" width="0.8984375" style="46" customWidth="1"/>
    <col min="10" max="10" width="12.3984375" style="45" customWidth="1"/>
    <col min="11" max="11" width="1.3984375" style="46" customWidth="1"/>
    <col min="12" max="12" width="12.3984375" style="45" customWidth="1"/>
    <col min="13" max="13" width="1" style="46" customWidth="1"/>
    <col min="14" max="14" width="14.09765625" style="45" customWidth="1"/>
    <col min="15" max="15" width="1" style="46" customWidth="1"/>
    <col min="16" max="16" width="13.69921875" style="45" customWidth="1"/>
    <col min="17" max="17" width="1.3984375" style="46" customWidth="1"/>
    <col min="18" max="18" width="13.69921875" style="45" customWidth="1"/>
    <col min="19" max="19" width="1.3984375" style="46" customWidth="1"/>
    <col min="20" max="20" width="14" style="45" customWidth="1"/>
    <col min="21" max="21" width="1.3984375" style="46" customWidth="1"/>
    <col min="22" max="22" width="13.296875" style="45" customWidth="1"/>
    <col min="23" max="23" width="1.09765625" style="11" customWidth="1"/>
    <col min="24" max="24" width="12.8984375" style="11" customWidth="1"/>
    <col min="25" max="25" width="9.09765625" style="11" bestFit="1" customWidth="1"/>
    <col min="26" max="26" width="10.296875" style="11" bestFit="1" customWidth="1"/>
    <col min="27" max="16384" width="9.09765625" style="11"/>
  </cols>
  <sheetData>
    <row r="1" spans="1:24" ht="20.25" customHeight="1">
      <c r="A1" s="7" t="s">
        <v>126</v>
      </c>
    </row>
    <row r="2" spans="1:24" ht="22.5" customHeight="1">
      <c r="A2" s="7" t="s">
        <v>107</v>
      </c>
    </row>
    <row r="3" spans="1:24" s="34" customFormat="1" ht="20.25" customHeight="1">
      <c r="A3" s="33"/>
      <c r="B3" s="155"/>
      <c r="C3" s="191"/>
      <c r="D3" s="245" t="s">
        <v>69</v>
      </c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154"/>
      <c r="X3" s="154"/>
    </row>
    <row r="4" spans="1:24" s="34" customFormat="1" ht="20.25" customHeight="1">
      <c r="A4" s="33"/>
      <c r="B4" s="154"/>
      <c r="C4" s="121"/>
      <c r="D4" s="68"/>
      <c r="E4" s="68"/>
      <c r="F4" s="68"/>
      <c r="G4" s="192"/>
      <c r="H4" s="192"/>
      <c r="I4" s="192"/>
      <c r="J4" s="246" t="s">
        <v>78</v>
      </c>
      <c r="K4" s="246"/>
      <c r="L4" s="246"/>
      <c r="M4" s="192"/>
      <c r="N4" s="246" t="s">
        <v>52</v>
      </c>
      <c r="O4" s="246"/>
      <c r="P4" s="246"/>
      <c r="Q4" s="246"/>
      <c r="R4" s="246"/>
      <c r="S4" s="193"/>
      <c r="T4" s="193"/>
      <c r="U4" s="194"/>
      <c r="V4" s="51"/>
      <c r="W4" s="192"/>
      <c r="X4" s="51"/>
    </row>
    <row r="5" spans="1:24" s="34" customFormat="1" ht="20.25" customHeight="1">
      <c r="A5" s="33"/>
      <c r="B5" s="154"/>
      <c r="C5" s="121"/>
      <c r="D5" s="68"/>
      <c r="E5" s="68"/>
      <c r="F5" s="68"/>
      <c r="G5" s="192"/>
      <c r="H5" s="192"/>
      <c r="I5" s="192"/>
      <c r="J5" s="192"/>
      <c r="K5" s="192"/>
      <c r="L5" s="192"/>
      <c r="M5" s="192"/>
      <c r="N5" s="68" t="s">
        <v>225</v>
      </c>
      <c r="O5" s="192"/>
      <c r="P5" s="68" t="s">
        <v>227</v>
      </c>
      <c r="Q5" s="192"/>
      <c r="R5" s="192" t="s">
        <v>50</v>
      </c>
      <c r="S5" s="193"/>
      <c r="T5" s="193"/>
      <c r="U5" s="194"/>
      <c r="V5" s="68"/>
      <c r="W5" s="192"/>
      <c r="X5" s="68"/>
    </row>
    <row r="6" spans="1:24" s="34" customFormat="1" ht="20.25" customHeight="1">
      <c r="A6" s="33"/>
      <c r="B6" s="154"/>
      <c r="C6" s="121"/>
      <c r="D6" s="68" t="s">
        <v>20</v>
      </c>
      <c r="E6" s="68"/>
      <c r="F6" s="154" t="s">
        <v>184</v>
      </c>
      <c r="G6" s="192"/>
      <c r="H6" s="192"/>
      <c r="I6" s="192"/>
      <c r="J6" s="68"/>
      <c r="K6" s="192"/>
      <c r="L6" s="68"/>
      <c r="M6" s="192"/>
      <c r="N6" s="68" t="s">
        <v>226</v>
      </c>
      <c r="O6" s="192"/>
      <c r="P6" s="68" t="s">
        <v>228</v>
      </c>
      <c r="Q6" s="192"/>
      <c r="R6" s="68" t="s">
        <v>53</v>
      </c>
      <c r="S6" s="192"/>
      <c r="T6" s="68" t="s">
        <v>43</v>
      </c>
      <c r="U6" s="192"/>
      <c r="V6" s="68" t="s">
        <v>49</v>
      </c>
      <c r="W6" s="192"/>
      <c r="X6" s="68"/>
    </row>
    <row r="7" spans="1:24" s="34" customFormat="1" ht="20.25" customHeight="1">
      <c r="A7" s="33"/>
      <c r="B7" s="154"/>
      <c r="C7" s="121"/>
      <c r="D7" s="68" t="s">
        <v>42</v>
      </c>
      <c r="E7" s="68"/>
      <c r="F7" s="192" t="s">
        <v>185</v>
      </c>
      <c r="G7" s="192"/>
      <c r="H7" s="192" t="s">
        <v>183</v>
      </c>
      <c r="I7" s="192"/>
      <c r="J7" s="68" t="s">
        <v>39</v>
      </c>
      <c r="K7" s="192"/>
      <c r="L7" s="68" t="s">
        <v>28</v>
      </c>
      <c r="M7" s="192"/>
      <c r="N7" s="68" t="s">
        <v>77</v>
      </c>
      <c r="O7" s="192"/>
      <c r="P7" s="68" t="s">
        <v>0</v>
      </c>
      <c r="Q7" s="192"/>
      <c r="R7" s="68" t="s">
        <v>51</v>
      </c>
      <c r="S7" s="192"/>
      <c r="T7" s="68" t="s">
        <v>23</v>
      </c>
      <c r="U7" s="192"/>
      <c r="V7" s="68" t="s">
        <v>47</v>
      </c>
      <c r="W7" s="192"/>
      <c r="X7" s="68" t="s">
        <v>43</v>
      </c>
    </row>
    <row r="8" spans="1:24" s="34" customFormat="1" ht="20.25" customHeight="1">
      <c r="A8" s="33"/>
      <c r="B8" s="155" t="s">
        <v>1</v>
      </c>
      <c r="C8" s="121"/>
      <c r="D8" s="68" t="s">
        <v>41</v>
      </c>
      <c r="E8" s="68"/>
      <c r="F8" s="192" t="s">
        <v>186</v>
      </c>
      <c r="G8" s="192"/>
      <c r="H8" s="192" t="s">
        <v>188</v>
      </c>
      <c r="I8" s="192"/>
      <c r="J8" s="68" t="s">
        <v>40</v>
      </c>
      <c r="K8" s="192"/>
      <c r="L8" s="68" t="s">
        <v>44</v>
      </c>
      <c r="M8" s="192"/>
      <c r="N8" s="68" t="s">
        <v>145</v>
      </c>
      <c r="O8" s="192"/>
      <c r="P8" s="68" t="s">
        <v>229</v>
      </c>
      <c r="Q8" s="192"/>
      <c r="R8" s="68" t="s">
        <v>54</v>
      </c>
      <c r="S8" s="192"/>
      <c r="T8" s="68" t="s">
        <v>128</v>
      </c>
      <c r="U8" s="192"/>
      <c r="V8" s="68" t="s">
        <v>48</v>
      </c>
      <c r="W8" s="192"/>
      <c r="X8" s="68" t="s">
        <v>23</v>
      </c>
    </row>
    <row r="9" spans="1:24" s="34" customFormat="1" ht="22">
      <c r="A9" s="19" t="s">
        <v>146</v>
      </c>
      <c r="B9" s="156"/>
      <c r="C9" s="156"/>
      <c r="D9" s="247" t="s">
        <v>106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</row>
    <row r="10" spans="1:24" s="34" customFormat="1" ht="22">
      <c r="A10" s="19" t="s">
        <v>147</v>
      </c>
      <c r="B10" s="19"/>
      <c r="C10" s="19"/>
      <c r="D10" s="52">
        <v>2000000</v>
      </c>
      <c r="E10" s="52"/>
      <c r="F10" s="52">
        <v>286434</v>
      </c>
      <c r="G10" s="56"/>
      <c r="H10" s="56">
        <v>0</v>
      </c>
      <c r="I10" s="56"/>
      <c r="J10" s="52">
        <v>134000</v>
      </c>
      <c r="K10" s="56"/>
      <c r="L10" s="52">
        <v>2150799</v>
      </c>
      <c r="M10" s="56"/>
      <c r="N10" s="52">
        <v>-1988</v>
      </c>
      <c r="O10" s="56"/>
      <c r="P10" s="52">
        <v>1387</v>
      </c>
      <c r="Q10" s="56"/>
      <c r="R10" s="52">
        <v>-601</v>
      </c>
      <c r="S10" s="56"/>
      <c r="T10" s="52">
        <f>SUM(D10:L10,R10)</f>
        <v>4570632</v>
      </c>
      <c r="U10" s="56"/>
      <c r="V10" s="52">
        <v>1727</v>
      </c>
      <c r="W10" s="56"/>
      <c r="X10" s="52">
        <f>T10+V10</f>
        <v>4572359</v>
      </c>
    </row>
    <row r="11" spans="1:24" s="34" customFormat="1" ht="10.5" customHeight="1">
      <c r="A11" s="19"/>
      <c r="B11" s="155"/>
      <c r="C11" s="19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</row>
    <row r="12" spans="1:24" s="34" customFormat="1" ht="22" customHeight="1">
      <c r="A12" s="172" t="s">
        <v>63</v>
      </c>
      <c r="B12" s="35"/>
      <c r="C12" s="195"/>
      <c r="D12" s="77"/>
      <c r="E12" s="77"/>
      <c r="F12" s="77"/>
      <c r="G12" s="78"/>
      <c r="H12" s="78"/>
      <c r="I12" s="78"/>
      <c r="J12" s="77"/>
      <c r="K12" s="78"/>
      <c r="L12" s="77"/>
      <c r="M12" s="78"/>
      <c r="N12" s="77"/>
      <c r="O12" s="78"/>
      <c r="P12" s="77"/>
      <c r="Q12" s="78"/>
      <c r="R12" s="77"/>
      <c r="S12" s="78"/>
      <c r="T12" s="77"/>
      <c r="U12" s="78"/>
      <c r="V12" s="77"/>
      <c r="W12" s="78"/>
      <c r="X12" s="77"/>
    </row>
    <row r="13" spans="1:24" s="34" customFormat="1" ht="22" customHeight="1">
      <c r="A13" s="201" t="s">
        <v>233</v>
      </c>
      <c r="B13" s="35"/>
      <c r="C13" s="195"/>
      <c r="D13" s="77"/>
      <c r="E13" s="77"/>
      <c r="F13" s="77"/>
      <c r="G13" s="78"/>
      <c r="H13" s="78"/>
      <c r="I13" s="78"/>
      <c r="J13" s="77"/>
      <c r="K13" s="78"/>
      <c r="L13" s="77"/>
      <c r="M13" s="78"/>
      <c r="N13" s="77"/>
      <c r="O13" s="78"/>
      <c r="P13" s="77"/>
      <c r="Q13" s="78"/>
      <c r="R13" s="77"/>
      <c r="S13" s="78"/>
      <c r="T13" s="77"/>
      <c r="U13" s="78"/>
      <c r="V13" s="77"/>
      <c r="W13" s="78"/>
      <c r="X13" s="77"/>
    </row>
    <row r="14" spans="1:24" s="34" customFormat="1" ht="22" customHeight="1">
      <c r="A14" s="169" t="s">
        <v>230</v>
      </c>
      <c r="B14" s="155"/>
      <c r="C14" s="195"/>
      <c r="D14" s="77">
        <v>525000</v>
      </c>
      <c r="E14" s="77"/>
      <c r="F14" s="77">
        <v>0</v>
      </c>
      <c r="G14" s="78"/>
      <c r="H14" s="78">
        <v>1730137</v>
      </c>
      <c r="I14" s="78"/>
      <c r="J14" s="77">
        <v>0</v>
      </c>
      <c r="K14" s="78"/>
      <c r="L14" s="77">
        <v>0</v>
      </c>
      <c r="M14" s="78"/>
      <c r="N14" s="77">
        <v>0</v>
      </c>
      <c r="O14" s="78"/>
      <c r="P14" s="77">
        <v>0</v>
      </c>
      <c r="Q14" s="78"/>
      <c r="R14" s="77">
        <f>SUM(N14:P14)</f>
        <v>0</v>
      </c>
      <c r="S14" s="78"/>
      <c r="T14" s="77">
        <f>SUM(D14:L14,R14)</f>
        <v>2255137</v>
      </c>
      <c r="U14" s="78"/>
      <c r="V14" s="77">
        <v>0</v>
      </c>
      <c r="W14" s="78"/>
      <c r="X14" s="77">
        <f>T14+V14</f>
        <v>2255137</v>
      </c>
    </row>
    <row r="15" spans="1:24" s="34" customFormat="1" ht="22" customHeight="1">
      <c r="A15" s="169" t="s">
        <v>231</v>
      </c>
      <c r="B15" s="155"/>
      <c r="C15" s="191"/>
      <c r="D15" s="77">
        <v>0</v>
      </c>
      <c r="E15" s="77"/>
      <c r="F15" s="77">
        <v>-286434</v>
      </c>
      <c r="G15" s="78"/>
      <c r="H15" s="78">
        <v>0</v>
      </c>
      <c r="I15" s="78"/>
      <c r="J15" s="77">
        <v>0</v>
      </c>
      <c r="K15" s="78"/>
      <c r="L15" s="77">
        <f>-F15</f>
        <v>286434</v>
      </c>
      <c r="M15" s="78"/>
      <c r="N15" s="77">
        <v>0</v>
      </c>
      <c r="O15" s="78"/>
      <c r="P15" s="77">
        <v>0</v>
      </c>
      <c r="Q15" s="78"/>
      <c r="R15" s="196">
        <v>0</v>
      </c>
      <c r="S15" s="78"/>
      <c r="T15" s="77">
        <f>D15+J15+L15+R15+F15</f>
        <v>0</v>
      </c>
      <c r="U15" s="78"/>
      <c r="V15" s="77">
        <v>0</v>
      </c>
      <c r="W15" s="78"/>
      <c r="X15" s="77">
        <f>T15+V15</f>
        <v>0</v>
      </c>
    </row>
    <row r="16" spans="1:24" s="34" customFormat="1" ht="22" customHeight="1">
      <c r="A16" s="169" t="s">
        <v>232</v>
      </c>
      <c r="B16" s="155">
        <v>14</v>
      </c>
      <c r="C16" s="191"/>
      <c r="D16" s="77">
        <v>0</v>
      </c>
      <c r="E16" s="77"/>
      <c r="F16" s="77">
        <v>0</v>
      </c>
      <c r="G16" s="78"/>
      <c r="H16" s="78">
        <v>0</v>
      </c>
      <c r="I16" s="78"/>
      <c r="J16" s="77">
        <v>0</v>
      </c>
      <c r="K16" s="78"/>
      <c r="L16" s="77">
        <v>-2450000</v>
      </c>
      <c r="M16" s="78"/>
      <c r="N16" s="77">
        <v>0</v>
      </c>
      <c r="O16" s="78"/>
      <c r="P16" s="77">
        <v>0</v>
      </c>
      <c r="Q16" s="78"/>
      <c r="R16" s="196">
        <v>0</v>
      </c>
      <c r="S16" s="78"/>
      <c r="T16" s="77">
        <f>D16+J16+L16+R16</f>
        <v>-2450000</v>
      </c>
      <c r="U16" s="78"/>
      <c r="V16" s="77">
        <v>0</v>
      </c>
      <c r="W16" s="56"/>
      <c r="X16" s="77">
        <f>T16+V16</f>
        <v>-2450000</v>
      </c>
    </row>
    <row r="17" spans="1:26" s="34" customFormat="1" ht="22" customHeight="1">
      <c r="A17" s="201" t="s">
        <v>235</v>
      </c>
      <c r="B17" s="35"/>
      <c r="C17" s="195"/>
      <c r="D17" s="197">
        <f>SUM(D14:D16)</f>
        <v>525000</v>
      </c>
      <c r="E17" s="56"/>
      <c r="F17" s="197">
        <f>SUM(F14:F16)</f>
        <v>-286434</v>
      </c>
      <c r="G17" s="56"/>
      <c r="H17" s="197">
        <f>SUM(H14:H16)</f>
        <v>1730137</v>
      </c>
      <c r="I17" s="56"/>
      <c r="J17" s="197">
        <f>SUM(J14:J16)</f>
        <v>0</v>
      </c>
      <c r="K17" s="56"/>
      <c r="L17" s="197">
        <f>SUM(L15:L16)</f>
        <v>-2163566</v>
      </c>
      <c r="M17" s="56"/>
      <c r="N17" s="197">
        <f>N15</f>
        <v>0</v>
      </c>
      <c r="O17" s="56"/>
      <c r="P17" s="197">
        <f>P15</f>
        <v>0</v>
      </c>
      <c r="Q17" s="56"/>
      <c r="R17" s="197">
        <f>N17</f>
        <v>0</v>
      </c>
      <c r="S17" s="56"/>
      <c r="T17" s="197">
        <f>SUM(T14:T16)</f>
        <v>-194863</v>
      </c>
      <c r="U17" s="56"/>
      <c r="V17" s="197">
        <f>V15</f>
        <v>0</v>
      </c>
      <c r="W17" s="56"/>
      <c r="X17" s="197">
        <f>SUM(X14:X16)</f>
        <v>-194863</v>
      </c>
    </row>
    <row r="18" spans="1:26" s="34" customFormat="1" ht="10.5" customHeight="1">
      <c r="A18" s="19"/>
      <c r="B18" s="155"/>
      <c r="C18" s="195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</row>
    <row r="19" spans="1:26" s="34" customFormat="1" ht="22" customHeight="1">
      <c r="A19" s="201" t="s">
        <v>234</v>
      </c>
      <c r="B19" s="155"/>
      <c r="C19" s="19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77"/>
      <c r="S19" s="56"/>
      <c r="T19" s="77"/>
      <c r="U19" s="56"/>
      <c r="V19" s="56"/>
      <c r="W19" s="56"/>
      <c r="X19" s="56"/>
    </row>
    <row r="20" spans="1:26" s="34" customFormat="1" ht="22" customHeight="1">
      <c r="A20" s="169" t="s">
        <v>237</v>
      </c>
      <c r="B20" s="155"/>
      <c r="C20" s="195"/>
      <c r="D20" s="78">
        <v>0</v>
      </c>
      <c r="E20" s="78"/>
      <c r="F20" s="78">
        <v>0</v>
      </c>
      <c r="G20" s="78"/>
      <c r="H20" s="78">
        <v>0</v>
      </c>
      <c r="I20" s="78"/>
      <c r="J20" s="78">
        <v>0</v>
      </c>
      <c r="K20" s="78"/>
      <c r="L20" s="78">
        <v>0</v>
      </c>
      <c r="M20" s="78"/>
      <c r="N20" s="78">
        <v>0</v>
      </c>
      <c r="O20" s="78"/>
      <c r="P20" s="78">
        <v>0</v>
      </c>
      <c r="Q20" s="78"/>
      <c r="R20" s="77">
        <f>SUM(N20:P20)</f>
        <v>0</v>
      </c>
      <c r="S20" s="78"/>
      <c r="T20" s="77">
        <f>SUM(D20:L20,R20)</f>
        <v>0</v>
      </c>
      <c r="U20" s="78"/>
      <c r="V20" s="77">
        <v>-2</v>
      </c>
      <c r="W20" s="78"/>
      <c r="X20" s="77">
        <f>T20+V20</f>
        <v>-2</v>
      </c>
    </row>
    <row r="21" spans="1:26" s="34" customFormat="1" ht="22" customHeight="1">
      <c r="A21" s="201" t="s">
        <v>236</v>
      </c>
      <c r="B21" s="155"/>
      <c r="C21" s="195"/>
      <c r="D21" s="197">
        <f>SUM(D20)</f>
        <v>0</v>
      </c>
      <c r="E21" s="56"/>
      <c r="F21" s="197">
        <f>SUM(F20)</f>
        <v>0</v>
      </c>
      <c r="G21" s="56"/>
      <c r="H21" s="197">
        <f>SUM(H20)</f>
        <v>0</v>
      </c>
      <c r="I21" s="56"/>
      <c r="J21" s="197">
        <f>SUM(J20)</f>
        <v>0</v>
      </c>
      <c r="K21" s="56"/>
      <c r="L21" s="197">
        <f>SUM(L20)</f>
        <v>0</v>
      </c>
      <c r="M21" s="56"/>
      <c r="N21" s="197">
        <f>SUM(N20)</f>
        <v>0</v>
      </c>
      <c r="O21" s="56"/>
      <c r="P21" s="197">
        <f>SUM(P20)</f>
        <v>0</v>
      </c>
      <c r="Q21" s="56"/>
      <c r="R21" s="197">
        <f>SUM(R20)</f>
        <v>0</v>
      </c>
      <c r="S21" s="56"/>
      <c r="T21" s="197">
        <f>SUM(T20)</f>
        <v>0</v>
      </c>
      <c r="U21" s="56"/>
      <c r="V21" s="197">
        <f>SUM(V20)</f>
        <v>-2</v>
      </c>
      <c r="W21" s="56"/>
      <c r="X21" s="197">
        <f>SUM(X20)</f>
        <v>-2</v>
      </c>
    </row>
    <row r="22" spans="1:26" s="34" customFormat="1" ht="10.5" customHeight="1">
      <c r="A22" s="19"/>
      <c r="B22" s="210"/>
      <c r="C22" s="195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6" s="34" customFormat="1" ht="22" customHeight="1">
      <c r="A23" s="19" t="s">
        <v>262</v>
      </c>
      <c r="B23" s="210"/>
      <c r="C23" s="195"/>
      <c r="D23" s="198">
        <f>SUM(D17,D21)</f>
        <v>525000</v>
      </c>
      <c r="E23" s="56"/>
      <c r="F23" s="198">
        <f>SUM(F17,F21)</f>
        <v>-286434</v>
      </c>
      <c r="G23" s="56"/>
      <c r="H23" s="198">
        <f>SUM(H17,H21)</f>
        <v>1730137</v>
      </c>
      <c r="I23" s="56"/>
      <c r="J23" s="198">
        <f>SUM(J17,J21)</f>
        <v>0</v>
      </c>
      <c r="K23" s="56"/>
      <c r="L23" s="198">
        <f>SUM(L17,L21)</f>
        <v>-2163566</v>
      </c>
      <c r="M23" s="56"/>
      <c r="N23" s="198">
        <f>SUM(N17,N21)</f>
        <v>0</v>
      </c>
      <c r="O23" s="56"/>
      <c r="P23" s="198">
        <f>SUM(P17,P21)</f>
        <v>0</v>
      </c>
      <c r="Q23" s="56"/>
      <c r="R23" s="198">
        <f>SUM(R17,R21)</f>
        <v>0</v>
      </c>
      <c r="S23" s="56"/>
      <c r="T23" s="198">
        <f>SUM(T17,T21)</f>
        <v>-194863</v>
      </c>
      <c r="U23" s="56"/>
      <c r="V23" s="198">
        <f>SUM(V17,V21)</f>
        <v>-2</v>
      </c>
      <c r="W23" s="56"/>
      <c r="X23" s="198">
        <f>SUM(X17,X21)</f>
        <v>-194865</v>
      </c>
    </row>
    <row r="24" spans="1:26" s="34" customFormat="1" ht="10.5" customHeight="1">
      <c r="A24" s="19"/>
      <c r="B24" s="155"/>
      <c r="C24" s="195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6" s="34" customFormat="1" ht="22" customHeight="1">
      <c r="A25" s="19" t="s">
        <v>118</v>
      </c>
      <c r="B25" s="155"/>
      <c r="C25" s="195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</row>
    <row r="26" spans="1:26" s="34" customFormat="1" ht="22" customHeight="1">
      <c r="A26" s="169" t="s">
        <v>238</v>
      </c>
      <c r="B26" s="155"/>
      <c r="C26" s="195"/>
      <c r="D26" s="77">
        <v>0</v>
      </c>
      <c r="E26" s="77"/>
      <c r="F26" s="77">
        <v>0</v>
      </c>
      <c r="G26" s="78"/>
      <c r="H26" s="77">
        <v>0</v>
      </c>
      <c r="I26" s="78"/>
      <c r="J26" s="77">
        <v>0</v>
      </c>
      <c r="K26" s="56"/>
      <c r="L26" s="77">
        <f>'PL-9mth'!F67</f>
        <v>455436</v>
      </c>
      <c r="M26" s="56"/>
      <c r="N26" s="77">
        <v>0</v>
      </c>
      <c r="O26" s="78"/>
      <c r="P26" s="77">
        <v>0</v>
      </c>
      <c r="Q26" s="78"/>
      <c r="R26" s="77">
        <f>SUM(N26:P26)</f>
        <v>0</v>
      </c>
      <c r="S26" s="78"/>
      <c r="T26" s="77">
        <f>D26+J26+L26+R26</f>
        <v>455436</v>
      </c>
      <c r="U26" s="78"/>
      <c r="V26" s="78">
        <f>'PL-9mth'!F68</f>
        <v>-302</v>
      </c>
      <c r="W26" s="78"/>
      <c r="X26" s="78">
        <f>T26+V26</f>
        <v>455134</v>
      </c>
    </row>
    <row r="27" spans="1:26" s="34" customFormat="1" ht="22" customHeight="1">
      <c r="A27" s="169" t="s">
        <v>76</v>
      </c>
      <c r="B27" s="155"/>
      <c r="C27" s="195"/>
      <c r="D27" s="77">
        <v>0</v>
      </c>
      <c r="E27" s="77"/>
      <c r="F27" s="77">
        <v>0</v>
      </c>
      <c r="G27" s="78"/>
      <c r="H27" s="77">
        <v>0</v>
      </c>
      <c r="I27" s="78"/>
      <c r="J27" s="77">
        <v>0</v>
      </c>
      <c r="K27" s="56"/>
      <c r="L27" s="77">
        <v>0</v>
      </c>
      <c r="M27" s="56"/>
      <c r="N27" s="77">
        <v>-106</v>
      </c>
      <c r="O27" s="56"/>
      <c r="P27" s="77">
        <v>-1387</v>
      </c>
      <c r="Q27" s="56"/>
      <c r="R27" s="77">
        <f>SUM(N27:P27)</f>
        <v>-1493</v>
      </c>
      <c r="S27" s="56"/>
      <c r="T27" s="77">
        <f>D27+J27+L27+R27</f>
        <v>-1493</v>
      </c>
      <c r="U27" s="56"/>
      <c r="V27" s="78">
        <f>'PL-9mth'!F73-'PL-9mth'!F68</f>
        <v>-135</v>
      </c>
      <c r="W27" s="56"/>
      <c r="X27" s="78">
        <f>T27+V27</f>
        <v>-1628</v>
      </c>
    </row>
    <row r="28" spans="1:26" s="34" customFormat="1" ht="22" customHeight="1">
      <c r="A28" s="19" t="s">
        <v>119</v>
      </c>
      <c r="B28" s="35"/>
      <c r="C28" s="195"/>
      <c r="D28" s="197">
        <f>SUM(D26:D27)</f>
        <v>0</v>
      </c>
      <c r="E28" s="56"/>
      <c r="F28" s="197">
        <f>SUM(F26:F27)</f>
        <v>0</v>
      </c>
      <c r="G28" s="56"/>
      <c r="H28" s="197">
        <f>SUM(H26:H27)</f>
        <v>0</v>
      </c>
      <c r="I28" s="56"/>
      <c r="J28" s="197">
        <f>SUM(J26:J27)</f>
        <v>0</v>
      </c>
      <c r="K28" s="56"/>
      <c r="L28" s="197">
        <f>SUM(L26:L27)</f>
        <v>455436</v>
      </c>
      <c r="M28" s="56"/>
      <c r="N28" s="197">
        <f>SUM(N26:N27)</f>
        <v>-106</v>
      </c>
      <c r="O28" s="56"/>
      <c r="P28" s="197">
        <f>SUM(P26:P27)</f>
        <v>-1387</v>
      </c>
      <c r="Q28" s="56"/>
      <c r="R28" s="197">
        <f>SUM(R26:R27)</f>
        <v>-1493</v>
      </c>
      <c r="S28" s="56"/>
      <c r="T28" s="197">
        <f>SUM(T26:T27)</f>
        <v>453943</v>
      </c>
      <c r="U28" s="56"/>
      <c r="V28" s="197">
        <f>SUM(V26:V27)</f>
        <v>-437</v>
      </c>
      <c r="W28" s="56"/>
      <c r="X28" s="197">
        <f>SUM(X26:X27)</f>
        <v>453506</v>
      </c>
    </row>
    <row r="29" spans="1:26" s="34" customFormat="1" ht="10.5" customHeight="1">
      <c r="A29" s="19"/>
      <c r="B29" s="155"/>
      <c r="C29" s="19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</row>
    <row r="30" spans="1:26" s="34" customFormat="1" ht="22" customHeight="1">
      <c r="A30" s="33" t="s">
        <v>121</v>
      </c>
      <c r="B30" s="155"/>
      <c r="C30" s="195"/>
      <c r="D30" s="198">
        <v>0</v>
      </c>
      <c r="E30" s="56"/>
      <c r="F30" s="198">
        <v>0</v>
      </c>
      <c r="G30" s="56"/>
      <c r="H30" s="84">
        <v>0</v>
      </c>
      <c r="I30" s="56"/>
      <c r="J30" s="84">
        <v>80000</v>
      </c>
      <c r="K30" s="78"/>
      <c r="L30" s="84">
        <v>-80000</v>
      </c>
      <c r="M30" s="78"/>
      <c r="N30" s="84">
        <v>0</v>
      </c>
      <c r="O30" s="56"/>
      <c r="P30" s="198">
        <v>0</v>
      </c>
      <c r="Q30" s="56"/>
      <c r="R30" s="198">
        <v>0</v>
      </c>
      <c r="S30" s="56"/>
      <c r="T30" s="198">
        <v>0</v>
      </c>
      <c r="U30" s="56"/>
      <c r="V30" s="198">
        <v>0</v>
      </c>
      <c r="W30" s="56"/>
      <c r="X30" s="198">
        <f>T30+V30</f>
        <v>0</v>
      </c>
    </row>
    <row r="31" spans="1:26" s="34" customFormat="1" ht="10.5" customHeight="1">
      <c r="A31" s="19"/>
      <c r="B31" s="155"/>
      <c r="C31" s="195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</row>
    <row r="32" spans="1:26" s="34" customFormat="1" ht="22" customHeight="1" thickBot="1">
      <c r="A32" s="19" t="s">
        <v>148</v>
      </c>
      <c r="B32" s="155"/>
      <c r="C32" s="191"/>
      <c r="D32" s="199">
        <f>SUM(D10,D23,D28,D30)</f>
        <v>2525000</v>
      </c>
      <c r="E32" s="56"/>
      <c r="F32" s="199">
        <f>SUM(F10,F23,F28,F30)</f>
        <v>0</v>
      </c>
      <c r="G32" s="56"/>
      <c r="H32" s="199">
        <f>SUM(H10,H23,H28,H30)</f>
        <v>1730137</v>
      </c>
      <c r="I32" s="56"/>
      <c r="J32" s="199">
        <f>SUM(J10,J23,J28,J30)</f>
        <v>214000</v>
      </c>
      <c r="K32" s="56"/>
      <c r="L32" s="199">
        <f>SUM(L10,L23,L28,L30)</f>
        <v>362669</v>
      </c>
      <c r="M32" s="56"/>
      <c r="N32" s="199">
        <f>SUM(N10,N23,N28,N30)</f>
        <v>-2094</v>
      </c>
      <c r="O32" s="56"/>
      <c r="P32" s="199">
        <f>SUM(P10,P23,P28,P30)</f>
        <v>0</v>
      </c>
      <c r="Q32" s="56"/>
      <c r="R32" s="199">
        <f>SUM(R10,R23,R28,R30)</f>
        <v>-2094</v>
      </c>
      <c r="S32" s="56"/>
      <c r="T32" s="199">
        <f>SUM(T10,T23,T28,T30)</f>
        <v>4829712</v>
      </c>
      <c r="U32" s="56"/>
      <c r="V32" s="199">
        <f>SUM(V10,V23,V28,V30)</f>
        <v>1288</v>
      </c>
      <c r="W32" s="56"/>
      <c r="X32" s="199">
        <f>SUM(X10,X23,X28,X30)</f>
        <v>4831000</v>
      </c>
      <c r="Z32" s="83"/>
    </row>
    <row r="33" spans="1:22" s="34" customFormat="1" ht="18.649999999999999" customHeight="1" thickTop="1">
      <c r="A33" s="19"/>
      <c r="B33" s="155"/>
      <c r="C33" s="191"/>
      <c r="D33" s="56"/>
      <c r="E33" s="78"/>
      <c r="F33" s="78"/>
      <c r="G33" s="56"/>
      <c r="H33" s="56"/>
      <c r="I33" s="56"/>
      <c r="J33" s="78"/>
      <c r="K33" s="56"/>
      <c r="L33" s="78"/>
      <c r="M33" s="56"/>
      <c r="N33" s="78"/>
      <c r="O33" s="56"/>
      <c r="P33" s="78"/>
      <c r="Q33" s="56"/>
      <c r="R33" s="78"/>
      <c r="S33" s="56"/>
      <c r="T33" s="78"/>
      <c r="U33" s="56"/>
    </row>
    <row r="34" spans="1:22" s="34" customFormat="1" ht="18.649999999999999" customHeight="1">
      <c r="A34" s="19"/>
      <c r="B34" s="210"/>
      <c r="C34" s="191"/>
      <c r="D34" s="56"/>
      <c r="E34" s="78"/>
      <c r="F34" s="78"/>
      <c r="G34" s="56"/>
      <c r="H34" s="56"/>
      <c r="I34" s="56"/>
      <c r="J34" s="78"/>
      <c r="K34" s="56"/>
      <c r="L34" s="78"/>
      <c r="M34" s="56"/>
      <c r="N34" s="78"/>
      <c r="O34" s="56"/>
      <c r="P34" s="78"/>
      <c r="Q34" s="56"/>
      <c r="R34" s="78"/>
      <c r="S34" s="56"/>
      <c r="T34" s="78"/>
      <c r="U34" s="56"/>
    </row>
    <row r="35" spans="1:22" s="34" customFormat="1" ht="18.649999999999999" customHeight="1">
      <c r="A35" s="19"/>
      <c r="B35" s="155"/>
      <c r="C35" s="191"/>
      <c r="D35" s="56"/>
      <c r="E35" s="78"/>
      <c r="F35" s="78"/>
      <c r="G35" s="56"/>
      <c r="H35" s="56"/>
      <c r="I35" s="56"/>
      <c r="J35" s="78"/>
      <c r="K35" s="56"/>
      <c r="L35" s="78"/>
      <c r="M35" s="56"/>
      <c r="N35" s="78"/>
      <c r="O35" s="56"/>
      <c r="P35" s="78"/>
      <c r="Q35" s="56"/>
      <c r="R35" s="78"/>
      <c r="S35" s="56"/>
      <c r="T35" s="78"/>
      <c r="U35" s="56"/>
    </row>
    <row r="36" spans="1:22" s="34" customFormat="1" ht="22" customHeight="1">
      <c r="A36" s="19"/>
      <c r="B36" s="241" t="s">
        <v>130</v>
      </c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78"/>
      <c r="T36" s="56"/>
      <c r="U36" s="78"/>
      <c r="V36" s="56"/>
    </row>
    <row r="37" spans="1:22" s="34" customFormat="1" ht="22" customHeight="1">
      <c r="A37" s="19"/>
      <c r="B37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78"/>
      <c r="T37" s="56"/>
      <c r="U37" s="78"/>
      <c r="V37" s="56"/>
    </row>
    <row r="38" spans="1:22" s="34" customFormat="1" ht="23.25" customHeight="1">
      <c r="A38" s="33"/>
      <c r="B38" s="8"/>
      <c r="C38" s="200"/>
      <c r="D38" s="69"/>
      <c r="E38" s="71"/>
      <c r="F38" s="71"/>
      <c r="G38" s="71"/>
      <c r="H38" s="71"/>
      <c r="I38" s="71"/>
      <c r="J38" s="69"/>
      <c r="K38" s="71"/>
      <c r="L38" s="69"/>
      <c r="M38" s="71"/>
      <c r="N38" s="69"/>
      <c r="O38" s="71"/>
      <c r="P38" s="69"/>
      <c r="Q38" s="71"/>
      <c r="R38" s="69"/>
      <c r="S38" s="71"/>
      <c r="T38" s="69"/>
      <c r="U38" s="71"/>
      <c r="V38" s="6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37:R37"/>
    <mergeCell ref="D3:V3"/>
    <mergeCell ref="J4:L4"/>
    <mergeCell ref="N4:R4"/>
    <mergeCell ref="B36:R36"/>
    <mergeCell ref="D9:X9"/>
  </mergeCells>
  <phoneticPr fontId="0" type="noConversion"/>
  <pageMargins left="0.8" right="0.39" top="0.48" bottom="0.5" header="0.5" footer="0.5"/>
  <pageSetup paperSize="9" scale="68" firstPageNumber="10" orientation="landscape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6"/>
  <sheetViews>
    <sheetView view="pageBreakPreview" topLeftCell="A16" zoomScale="90" zoomScaleNormal="50" zoomScaleSheetLayoutView="90" workbookViewId="0">
      <selection activeCell="B10" sqref="B10"/>
    </sheetView>
  </sheetViews>
  <sheetFormatPr defaultColWidth="9.09765625" defaultRowHeight="23.25" customHeight="1"/>
  <cols>
    <col min="1" max="1" width="52.09765625" style="9" customWidth="1"/>
    <col min="2" max="2" width="9.8984375" style="10" customWidth="1"/>
    <col min="3" max="3" width="1.3984375" style="30" customWidth="1"/>
    <col min="4" max="4" width="14.3984375" style="45" customWidth="1"/>
    <col min="5" max="5" width="1" style="46" customWidth="1"/>
    <col min="6" max="6" width="16.09765625" style="45" customWidth="1"/>
    <col min="7" max="7" width="0.8984375" style="46" customWidth="1"/>
    <col min="8" max="8" width="14.8984375" style="45" customWidth="1"/>
    <col min="9" max="9" width="1.3984375" style="46" customWidth="1"/>
    <col min="10" max="10" width="14" style="45" customWidth="1"/>
    <col min="11" max="11" width="1" style="46" customWidth="1"/>
    <col min="12" max="12" width="15.8984375" style="45" customWidth="1"/>
    <col min="13" max="13" width="1" style="46" customWidth="1"/>
    <col min="14" max="14" width="15.59765625" style="45" customWidth="1"/>
    <col min="15" max="15" width="1.3984375" style="46" customWidth="1"/>
    <col min="16" max="16" width="14.59765625" style="45" customWidth="1"/>
    <col min="17" max="17" width="1.3984375" style="46" customWidth="1"/>
    <col min="18" max="18" width="14" style="45" customWidth="1"/>
    <col min="19" max="19" width="1.09765625" style="11" customWidth="1"/>
    <col min="20" max="20" width="14.8984375" style="11" customWidth="1"/>
    <col min="21" max="21" width="9.09765625" style="11"/>
    <col min="22" max="22" width="10" style="11" bestFit="1" customWidth="1"/>
    <col min="23" max="16384" width="9.09765625" style="11"/>
  </cols>
  <sheetData>
    <row r="1" spans="1:20" ht="20.25" customHeight="1">
      <c r="A1" s="7" t="s">
        <v>126</v>
      </c>
    </row>
    <row r="2" spans="1:20" ht="22.5" customHeight="1">
      <c r="A2" s="7" t="s">
        <v>107</v>
      </c>
    </row>
    <row r="3" spans="1:20" s="34" customFormat="1" ht="20.25" customHeight="1">
      <c r="A3" s="33"/>
      <c r="B3" s="155"/>
      <c r="C3" s="191"/>
      <c r="D3" s="245" t="s">
        <v>69</v>
      </c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154"/>
      <c r="T3" s="154"/>
    </row>
    <row r="4" spans="1:20" s="34" customFormat="1" ht="20.25" customHeight="1">
      <c r="A4" s="33"/>
      <c r="B4" s="154"/>
      <c r="C4" s="121"/>
      <c r="D4" s="68"/>
      <c r="E4" s="68"/>
      <c r="F4" s="68"/>
      <c r="G4" s="192"/>
      <c r="H4" s="246" t="s">
        <v>78</v>
      </c>
      <c r="I4" s="246"/>
      <c r="J4" s="246"/>
      <c r="K4" s="192"/>
      <c r="L4" s="246" t="s">
        <v>52</v>
      </c>
      <c r="M4" s="246"/>
      <c r="N4" s="246"/>
      <c r="O4" s="193"/>
      <c r="P4" s="193"/>
      <c r="Q4" s="194"/>
      <c r="R4" s="51"/>
      <c r="S4" s="192"/>
      <c r="T4" s="51"/>
    </row>
    <row r="5" spans="1:20" s="34" customFormat="1" ht="20.25" customHeight="1">
      <c r="A5" s="33"/>
      <c r="B5" s="154"/>
      <c r="C5" s="121"/>
      <c r="D5" s="68"/>
      <c r="E5" s="68"/>
      <c r="F5" s="68"/>
      <c r="G5" s="192"/>
      <c r="H5" s="192"/>
      <c r="I5" s="192"/>
      <c r="J5" s="192"/>
      <c r="K5" s="192"/>
      <c r="L5" s="68" t="s">
        <v>225</v>
      </c>
      <c r="M5" s="192"/>
      <c r="N5" s="192" t="s">
        <v>50</v>
      </c>
      <c r="O5" s="193"/>
      <c r="P5" s="193"/>
      <c r="Q5" s="194"/>
      <c r="R5" s="68"/>
      <c r="S5" s="192"/>
      <c r="T5" s="68"/>
    </row>
    <row r="6" spans="1:20" s="34" customFormat="1" ht="20.25" customHeight="1">
      <c r="A6" s="33"/>
      <c r="B6" s="154"/>
      <c r="C6" s="121"/>
      <c r="D6" s="68" t="s">
        <v>20</v>
      </c>
      <c r="E6" s="68"/>
      <c r="F6" s="6"/>
      <c r="G6" s="192"/>
      <c r="H6" s="68"/>
      <c r="I6" s="192"/>
      <c r="J6" s="68"/>
      <c r="K6" s="192"/>
      <c r="L6" s="68" t="s">
        <v>226</v>
      </c>
      <c r="M6" s="192"/>
      <c r="N6" s="68" t="s">
        <v>53</v>
      </c>
      <c r="O6" s="192"/>
      <c r="P6" s="68" t="s">
        <v>43</v>
      </c>
      <c r="Q6" s="192"/>
      <c r="R6" s="68" t="s">
        <v>49</v>
      </c>
      <c r="S6" s="192"/>
      <c r="T6" s="68"/>
    </row>
    <row r="7" spans="1:20" s="34" customFormat="1" ht="20.25" customHeight="1">
      <c r="A7" s="33"/>
      <c r="B7" s="154"/>
      <c r="C7" s="121"/>
      <c r="D7" s="68" t="s">
        <v>42</v>
      </c>
      <c r="E7" s="68"/>
      <c r="F7" s="68" t="s">
        <v>183</v>
      </c>
      <c r="G7" s="192"/>
      <c r="H7" s="68" t="s">
        <v>39</v>
      </c>
      <c r="I7" s="192"/>
      <c r="J7" s="68" t="s">
        <v>28</v>
      </c>
      <c r="K7" s="192"/>
      <c r="L7" s="68" t="s">
        <v>77</v>
      </c>
      <c r="M7" s="192"/>
      <c r="N7" s="68" t="s">
        <v>51</v>
      </c>
      <c r="O7" s="192"/>
      <c r="P7" s="68" t="s">
        <v>23</v>
      </c>
      <c r="Q7" s="192"/>
      <c r="R7" s="68" t="s">
        <v>47</v>
      </c>
      <c r="S7" s="192"/>
      <c r="T7" s="68" t="s">
        <v>43</v>
      </c>
    </row>
    <row r="8" spans="1:20" s="34" customFormat="1" ht="20.25" customHeight="1">
      <c r="A8" s="33"/>
      <c r="B8" s="155" t="s">
        <v>1</v>
      </c>
      <c r="C8" s="121"/>
      <c r="D8" s="68" t="s">
        <v>41</v>
      </c>
      <c r="E8" s="68"/>
      <c r="F8" s="68" t="s">
        <v>188</v>
      </c>
      <c r="G8" s="192"/>
      <c r="H8" s="68" t="s">
        <v>40</v>
      </c>
      <c r="I8" s="192"/>
      <c r="J8" s="68" t="s">
        <v>44</v>
      </c>
      <c r="K8" s="192"/>
      <c r="L8" s="68" t="s">
        <v>145</v>
      </c>
      <c r="M8" s="192"/>
      <c r="N8" s="68" t="s">
        <v>54</v>
      </c>
      <c r="O8" s="192"/>
      <c r="P8" s="68" t="s">
        <v>128</v>
      </c>
      <c r="Q8" s="192"/>
      <c r="R8" s="68" t="s">
        <v>48</v>
      </c>
      <c r="S8" s="192"/>
      <c r="T8" s="68" t="s">
        <v>23</v>
      </c>
    </row>
    <row r="9" spans="1:20" s="34" customFormat="1" ht="22" customHeight="1">
      <c r="A9" s="19" t="s">
        <v>197</v>
      </c>
      <c r="B9" s="156"/>
      <c r="C9" s="156"/>
      <c r="D9" s="247" t="s">
        <v>106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20" s="34" customFormat="1" ht="22" customHeight="1">
      <c r="A10" s="172" t="s">
        <v>239</v>
      </c>
      <c r="B10" s="19"/>
      <c r="C10" s="19"/>
      <c r="D10" s="52">
        <v>2525000</v>
      </c>
      <c r="E10" s="52"/>
      <c r="F10" s="52">
        <v>1741110</v>
      </c>
      <c r="G10" s="56"/>
      <c r="H10" s="52">
        <v>214000</v>
      </c>
      <c r="I10" s="56"/>
      <c r="J10" s="52">
        <v>480721</v>
      </c>
      <c r="K10" s="56"/>
      <c r="L10" s="52">
        <v>-2094</v>
      </c>
      <c r="M10" s="56"/>
      <c r="N10" s="52">
        <f>SUM(L10:M10)</f>
        <v>-2094</v>
      </c>
      <c r="O10" s="56"/>
      <c r="P10" s="52">
        <f>SUM(D10:J10,N10)</f>
        <v>4958737</v>
      </c>
      <c r="Q10" s="56"/>
      <c r="R10" s="52">
        <v>1288</v>
      </c>
      <c r="S10" s="56"/>
      <c r="T10" s="52">
        <f>P10+R10</f>
        <v>4960025</v>
      </c>
    </row>
    <row r="11" spans="1:20" s="34" customFormat="1" ht="22" customHeight="1">
      <c r="A11" s="202" t="s">
        <v>240</v>
      </c>
      <c r="B11" s="210">
        <v>3</v>
      </c>
      <c r="C11" s="19"/>
      <c r="D11" s="203">
        <v>0</v>
      </c>
      <c r="E11" s="203"/>
      <c r="F11" s="203">
        <v>0</v>
      </c>
      <c r="G11" s="118"/>
      <c r="H11" s="203">
        <v>0</v>
      </c>
      <c r="I11" s="118"/>
      <c r="J11" s="203">
        <v>6427</v>
      </c>
      <c r="K11" s="118"/>
      <c r="L11" s="203">
        <v>0</v>
      </c>
      <c r="M11" s="56"/>
      <c r="N11" s="203">
        <f>SUM(L11:M11)</f>
        <v>0</v>
      </c>
      <c r="O11" s="56"/>
      <c r="P11" s="203">
        <f>SUM(D11:J11,N11)</f>
        <v>6427</v>
      </c>
      <c r="Q11" s="56"/>
      <c r="R11" s="203">
        <v>0</v>
      </c>
      <c r="S11" s="56"/>
      <c r="T11" s="203">
        <f>P11+R11</f>
        <v>6427</v>
      </c>
    </row>
    <row r="12" spans="1:20" s="34" customFormat="1" ht="22" customHeight="1">
      <c r="A12" s="172" t="s">
        <v>241</v>
      </c>
      <c r="B12" s="19"/>
      <c r="C12" s="19"/>
      <c r="D12" s="197">
        <f>SUM(D10:D11)</f>
        <v>2525000</v>
      </c>
      <c r="E12" s="56"/>
      <c r="F12" s="197">
        <f>SUM(F10:F11)</f>
        <v>1741110</v>
      </c>
      <c r="G12" s="56"/>
      <c r="H12" s="197">
        <f>SUM(H10:H11)</f>
        <v>214000</v>
      </c>
      <c r="I12" s="56"/>
      <c r="J12" s="197">
        <f>SUM(J10:J11)</f>
        <v>487148</v>
      </c>
      <c r="K12" s="56"/>
      <c r="L12" s="197">
        <f>SUM(L10:L11)</f>
        <v>-2094</v>
      </c>
      <c r="M12" s="56"/>
      <c r="N12" s="197">
        <f>SUM(N10:N11)</f>
        <v>-2094</v>
      </c>
      <c r="O12" s="56"/>
      <c r="P12" s="197">
        <f>SUM(P10:P11)</f>
        <v>4965164</v>
      </c>
      <c r="Q12" s="56"/>
      <c r="R12" s="197">
        <f>SUM(R10:R11)</f>
        <v>1288</v>
      </c>
      <c r="S12" s="56"/>
      <c r="T12" s="197">
        <f>SUM(T10:T11)</f>
        <v>4966452</v>
      </c>
    </row>
    <row r="13" spans="1:20" s="34" customFormat="1" ht="11.5" customHeight="1">
      <c r="A13" s="19"/>
      <c r="B13" s="155"/>
      <c r="C13" s="19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s="34" customFormat="1" ht="22" customHeight="1">
      <c r="A14" s="19" t="s">
        <v>63</v>
      </c>
      <c r="B14" s="35"/>
      <c r="C14" s="195"/>
      <c r="D14" s="77"/>
      <c r="E14" s="77"/>
      <c r="F14" s="77"/>
      <c r="G14" s="78"/>
      <c r="H14" s="77"/>
      <c r="I14" s="78"/>
      <c r="J14" s="77"/>
      <c r="K14" s="78"/>
      <c r="L14" s="77"/>
      <c r="M14" s="78"/>
      <c r="N14" s="77"/>
      <c r="O14" s="78"/>
      <c r="P14" s="77"/>
      <c r="Q14" s="78"/>
      <c r="R14" s="77"/>
      <c r="S14" s="78"/>
      <c r="T14" s="77"/>
    </row>
    <row r="15" spans="1:20" s="34" customFormat="1" ht="22" customHeight="1">
      <c r="A15" s="18" t="s">
        <v>258</v>
      </c>
      <c r="B15" s="35"/>
      <c r="C15" s="195"/>
      <c r="D15" s="77"/>
      <c r="E15" s="77"/>
      <c r="F15" s="77"/>
      <c r="G15" s="78"/>
      <c r="H15" s="77"/>
      <c r="I15" s="78"/>
      <c r="J15" s="77"/>
      <c r="K15" s="78"/>
      <c r="L15" s="77"/>
      <c r="M15" s="78"/>
      <c r="N15" s="77"/>
      <c r="O15" s="78"/>
      <c r="P15" s="77"/>
      <c r="Q15" s="78"/>
      <c r="R15" s="77"/>
      <c r="S15" s="78"/>
      <c r="T15" s="77"/>
    </row>
    <row r="16" spans="1:20" s="34" customFormat="1" ht="22" customHeight="1">
      <c r="A16" s="33" t="s">
        <v>259</v>
      </c>
      <c r="B16" s="155">
        <v>14</v>
      </c>
      <c r="C16" s="191"/>
      <c r="D16" s="77">
        <v>0</v>
      </c>
      <c r="E16" s="77"/>
      <c r="F16" s="77">
        <v>0</v>
      </c>
      <c r="G16" s="78"/>
      <c r="H16" s="77">
        <v>0</v>
      </c>
      <c r="I16" s="78"/>
      <c r="J16" s="77">
        <v>-308050</v>
      </c>
      <c r="K16" s="78"/>
      <c r="L16" s="77">
        <v>0</v>
      </c>
      <c r="M16" s="78"/>
      <c r="N16" s="196">
        <f>SUM(L16:M16)</f>
        <v>0</v>
      </c>
      <c r="O16" s="78"/>
      <c r="P16" s="77">
        <f>SUM(D16:J16,N16)</f>
        <v>-308050</v>
      </c>
      <c r="Q16" s="78"/>
      <c r="R16" s="77">
        <v>0</v>
      </c>
      <c r="S16" s="56"/>
      <c r="T16" s="77">
        <f>P16+R16</f>
        <v>-308050</v>
      </c>
    </row>
    <row r="17" spans="1:22" s="34" customFormat="1" ht="22" customHeight="1">
      <c r="A17" s="18" t="s">
        <v>260</v>
      </c>
      <c r="B17" s="35"/>
      <c r="C17" s="195"/>
      <c r="D17" s="197">
        <f>SUM(D16:D16)</f>
        <v>0</v>
      </c>
      <c r="E17" s="56"/>
      <c r="F17" s="197">
        <f>SUM(F16:F16)</f>
        <v>0</v>
      </c>
      <c r="G17" s="56"/>
      <c r="H17" s="197">
        <f>SUM(H16:H16)</f>
        <v>0</v>
      </c>
      <c r="I17" s="56"/>
      <c r="J17" s="197">
        <f>SUM(J16:J16)</f>
        <v>-308050</v>
      </c>
      <c r="K17" s="56"/>
      <c r="L17" s="197">
        <f>SUM(L16:L16)</f>
        <v>0</v>
      </c>
      <c r="M17" s="56"/>
      <c r="N17" s="197">
        <f>SUM(N16)</f>
        <v>0</v>
      </c>
      <c r="O17" s="56"/>
      <c r="P17" s="197">
        <f>SUM(P16:P16)</f>
        <v>-308050</v>
      </c>
      <c r="Q17" s="56"/>
      <c r="R17" s="197">
        <f>SUM(R16:R16)</f>
        <v>0</v>
      </c>
      <c r="S17" s="56"/>
      <c r="T17" s="197">
        <f>SUM(T16:T16)</f>
        <v>-308050</v>
      </c>
    </row>
    <row r="18" spans="1:22" s="34" customFormat="1" ht="11.5" customHeight="1">
      <c r="A18" s="19"/>
      <c r="B18" s="155"/>
      <c r="C18" s="195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2" s="34" customFormat="1" ht="22" customHeight="1">
      <c r="A19" s="18" t="s">
        <v>195</v>
      </c>
      <c r="B19" s="155"/>
      <c r="C19" s="19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77"/>
      <c r="O19" s="56"/>
      <c r="P19" s="77"/>
      <c r="Q19" s="56"/>
      <c r="R19" s="56"/>
      <c r="S19" s="56"/>
      <c r="T19" s="56"/>
    </row>
    <row r="20" spans="1:22" s="34" customFormat="1" ht="22" customHeight="1">
      <c r="A20" s="33" t="s">
        <v>261</v>
      </c>
      <c r="B20" s="155"/>
      <c r="C20" s="195"/>
      <c r="D20" s="78">
        <v>0</v>
      </c>
      <c r="E20" s="78"/>
      <c r="F20" s="78">
        <v>0</v>
      </c>
      <c r="G20" s="78"/>
      <c r="H20" s="78">
        <v>0</v>
      </c>
      <c r="I20" s="78"/>
      <c r="J20" s="78">
        <v>0</v>
      </c>
      <c r="K20" s="78"/>
      <c r="L20" s="78">
        <v>0</v>
      </c>
      <c r="M20" s="78"/>
      <c r="N20" s="77">
        <f>SUM(L20:M20)</f>
        <v>0</v>
      </c>
      <c r="O20" s="78"/>
      <c r="P20" s="77">
        <f>SUM(D20:J20,N20)</f>
        <v>0</v>
      </c>
      <c r="Q20" s="78"/>
      <c r="R20" s="77">
        <v>-1</v>
      </c>
      <c r="S20" s="78"/>
      <c r="T20" s="77">
        <f>P20+R20</f>
        <v>-1</v>
      </c>
    </row>
    <row r="21" spans="1:22" s="34" customFormat="1" ht="22" customHeight="1">
      <c r="A21" s="18" t="s">
        <v>194</v>
      </c>
      <c r="B21" s="155"/>
      <c r="C21" s="195"/>
      <c r="D21" s="197">
        <f>SUM(D20)</f>
        <v>0</v>
      </c>
      <c r="E21" s="56"/>
      <c r="F21" s="197">
        <f>SUM(F20)</f>
        <v>0</v>
      </c>
      <c r="G21" s="56"/>
      <c r="H21" s="197">
        <f>SUM(H20)</f>
        <v>0</v>
      </c>
      <c r="I21" s="56"/>
      <c r="J21" s="197">
        <f>SUM(J20)</f>
        <v>0</v>
      </c>
      <c r="K21" s="56"/>
      <c r="L21" s="197">
        <f>SUM(L20)</f>
        <v>0</v>
      </c>
      <c r="M21" s="56"/>
      <c r="N21" s="197">
        <f>SUM(N20)</f>
        <v>0</v>
      </c>
      <c r="O21" s="56"/>
      <c r="P21" s="197">
        <f>SUM(P20)</f>
        <v>0</v>
      </c>
      <c r="Q21" s="56"/>
      <c r="R21" s="197">
        <f>SUM(R20)</f>
        <v>-1</v>
      </c>
      <c r="S21" s="56"/>
      <c r="T21" s="197">
        <f>SUM(T20)</f>
        <v>-1</v>
      </c>
    </row>
    <row r="22" spans="1:22" s="34" customFormat="1" ht="11.5" customHeight="1">
      <c r="A22" s="19"/>
      <c r="B22" s="210"/>
      <c r="C22" s="195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22" s="34" customFormat="1" ht="22" customHeight="1">
      <c r="A23" s="19" t="s">
        <v>262</v>
      </c>
      <c r="B23" s="210"/>
      <c r="C23" s="195"/>
      <c r="D23" s="198">
        <f>SUM(D21,D17)</f>
        <v>0</v>
      </c>
      <c r="E23" s="56"/>
      <c r="F23" s="198">
        <f>SUM(F21,F17)</f>
        <v>0</v>
      </c>
      <c r="G23" s="56"/>
      <c r="H23" s="198">
        <f>SUM(H21,H17)</f>
        <v>0</v>
      </c>
      <c r="I23" s="56"/>
      <c r="J23" s="198">
        <f>SUM(J21,J17)</f>
        <v>-308050</v>
      </c>
      <c r="K23" s="56"/>
      <c r="L23" s="198">
        <f>SUM(L21,L17)</f>
        <v>0</v>
      </c>
      <c r="M23" s="56"/>
      <c r="N23" s="198">
        <f>SUM(N21,N17)</f>
        <v>0</v>
      </c>
      <c r="O23" s="56"/>
      <c r="P23" s="198">
        <f>SUM(P21,P17)</f>
        <v>-308050</v>
      </c>
      <c r="Q23" s="56"/>
      <c r="R23" s="198">
        <f>SUM(R21,R17)</f>
        <v>-1</v>
      </c>
      <c r="S23" s="56"/>
      <c r="T23" s="198">
        <f>SUM(T21,T17)</f>
        <v>-308051</v>
      </c>
    </row>
    <row r="24" spans="1:22" s="34" customFormat="1" ht="11.5" customHeight="1">
      <c r="A24" s="19"/>
      <c r="B24" s="155"/>
      <c r="C24" s="195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</row>
    <row r="25" spans="1:22" s="34" customFormat="1" ht="22" customHeight="1">
      <c r="A25" s="19" t="s">
        <v>118</v>
      </c>
      <c r="B25" s="155"/>
      <c r="C25" s="195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</row>
    <row r="26" spans="1:22" s="34" customFormat="1" ht="22" customHeight="1">
      <c r="A26" s="33" t="s">
        <v>242</v>
      </c>
      <c r="B26" s="155"/>
      <c r="C26" s="195"/>
      <c r="D26" s="77">
        <v>0</v>
      </c>
      <c r="E26" s="77"/>
      <c r="F26" s="77">
        <v>0</v>
      </c>
      <c r="G26" s="78"/>
      <c r="H26" s="77">
        <v>0</v>
      </c>
      <c r="I26" s="56"/>
      <c r="J26" s="77">
        <f>'PL-9mth'!D67</f>
        <v>278250</v>
      </c>
      <c r="K26" s="56"/>
      <c r="L26" s="77">
        <v>0</v>
      </c>
      <c r="M26" s="78"/>
      <c r="N26" s="77">
        <f>SUM(L26:M26)</f>
        <v>0</v>
      </c>
      <c r="O26" s="78"/>
      <c r="P26" s="77">
        <f>D26+H26+J26+N26</f>
        <v>278250</v>
      </c>
      <c r="Q26" s="78"/>
      <c r="R26" s="78">
        <f>'PL-9mth'!D68</f>
        <v>1</v>
      </c>
      <c r="S26" s="78"/>
      <c r="T26" s="78">
        <f>P26+R26</f>
        <v>278251</v>
      </c>
    </row>
    <row r="27" spans="1:22" s="34" customFormat="1" ht="22" customHeight="1">
      <c r="A27" s="33" t="s">
        <v>55</v>
      </c>
      <c r="B27" s="155"/>
      <c r="C27" s="195"/>
      <c r="D27" s="77">
        <v>0</v>
      </c>
      <c r="E27" s="77"/>
      <c r="F27" s="77">
        <v>0</v>
      </c>
      <c r="G27" s="78"/>
      <c r="H27" s="77">
        <v>0</v>
      </c>
      <c r="I27" s="56"/>
      <c r="J27" s="77">
        <v>0</v>
      </c>
      <c r="K27" s="56"/>
      <c r="L27" s="77">
        <v>0</v>
      </c>
      <c r="M27" s="56"/>
      <c r="N27" s="77">
        <f>SUM(L27:M27)</f>
        <v>0</v>
      </c>
      <c r="O27" s="56"/>
      <c r="P27" s="77">
        <f>D27+H27+J27+N27</f>
        <v>0</v>
      </c>
      <c r="Q27" s="56"/>
      <c r="R27" s="78">
        <f>'PL-9mth'!D105-'PL-9mth'!D100</f>
        <v>0</v>
      </c>
      <c r="S27" s="56"/>
      <c r="T27" s="78">
        <f>P27+R27</f>
        <v>0</v>
      </c>
    </row>
    <row r="28" spans="1:22" s="34" customFormat="1" ht="22" customHeight="1">
      <c r="A28" s="19" t="s">
        <v>119</v>
      </c>
      <c r="B28" s="35"/>
      <c r="C28" s="195"/>
      <c r="D28" s="197">
        <f>SUM(D26:D27)</f>
        <v>0</v>
      </c>
      <c r="E28" s="56"/>
      <c r="F28" s="197">
        <f>SUM(F26:F27)</f>
        <v>0</v>
      </c>
      <c r="G28" s="56"/>
      <c r="H28" s="197">
        <f>SUM(H26:H27)</f>
        <v>0</v>
      </c>
      <c r="I28" s="56"/>
      <c r="J28" s="197">
        <f>SUM(J26:J27)</f>
        <v>278250</v>
      </c>
      <c r="K28" s="56"/>
      <c r="L28" s="197">
        <f>SUM(L26:L27)</f>
        <v>0</v>
      </c>
      <c r="M28" s="56"/>
      <c r="N28" s="197">
        <f>SUM(N26:N27)</f>
        <v>0</v>
      </c>
      <c r="O28" s="56"/>
      <c r="P28" s="197">
        <f>SUM(P26:P27)</f>
        <v>278250</v>
      </c>
      <c r="Q28" s="56"/>
      <c r="R28" s="197">
        <f>SUM(R26:R27)</f>
        <v>1</v>
      </c>
      <c r="S28" s="56"/>
      <c r="T28" s="197">
        <f>SUM(T26:T27)</f>
        <v>278251</v>
      </c>
    </row>
    <row r="29" spans="1:22" s="34" customFormat="1" ht="11.5" customHeight="1">
      <c r="A29" s="19"/>
      <c r="B29" s="155"/>
      <c r="C29" s="19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</row>
    <row r="30" spans="1:22" s="34" customFormat="1" ht="22" customHeight="1">
      <c r="A30" s="33" t="s">
        <v>121</v>
      </c>
      <c r="B30" s="212"/>
      <c r="C30" s="195"/>
      <c r="D30" s="198">
        <v>0</v>
      </c>
      <c r="E30" s="56"/>
      <c r="F30" s="198">
        <v>0</v>
      </c>
      <c r="G30" s="56"/>
      <c r="H30" s="84">
        <v>8400</v>
      </c>
      <c r="I30" s="56"/>
      <c r="J30" s="84">
        <v>-8400</v>
      </c>
      <c r="K30" s="78"/>
      <c r="L30" s="84">
        <v>0</v>
      </c>
      <c r="M30" s="78"/>
      <c r="N30" s="84">
        <v>0</v>
      </c>
      <c r="O30" s="56"/>
      <c r="P30" s="198">
        <v>0</v>
      </c>
      <c r="Q30" s="56"/>
      <c r="R30" s="198">
        <v>0</v>
      </c>
      <c r="S30" s="56"/>
      <c r="T30" s="198">
        <v>0</v>
      </c>
      <c r="U30" s="56"/>
    </row>
    <row r="31" spans="1:22" s="34" customFormat="1" ht="11.5" customHeight="1">
      <c r="A31" s="19"/>
      <c r="B31" s="212"/>
      <c r="C31" s="195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2" s="34" customFormat="1" ht="22" customHeight="1" thickBot="1">
      <c r="A32" s="19" t="s">
        <v>199</v>
      </c>
      <c r="B32" s="155"/>
      <c r="C32" s="191"/>
      <c r="D32" s="199">
        <f>SUM(D12,D23,D28,D30)</f>
        <v>2525000</v>
      </c>
      <c r="E32" s="56"/>
      <c r="F32" s="199">
        <f>SUM(F12,F23,F28,F30)</f>
        <v>1741110</v>
      </c>
      <c r="G32" s="56"/>
      <c r="H32" s="199">
        <f>SUM(H12,H23,H28,H30)</f>
        <v>222400</v>
      </c>
      <c r="I32" s="56"/>
      <c r="J32" s="199">
        <f>SUM(J12,J23,J28,J30)</f>
        <v>448948</v>
      </c>
      <c r="K32" s="56"/>
      <c r="L32" s="199">
        <f>SUM(L12,L23,L28,L30)</f>
        <v>-2094</v>
      </c>
      <c r="M32" s="56"/>
      <c r="N32" s="199">
        <f>SUM(N12,N23,N28,N30)</f>
        <v>-2094</v>
      </c>
      <c r="O32" s="56"/>
      <c r="P32" s="199">
        <f>SUM(P12,P23,P28,P30)</f>
        <v>4935364</v>
      </c>
      <c r="Q32" s="56"/>
      <c r="R32" s="199">
        <f>SUM(R12,R23,R28,R30)</f>
        <v>1288</v>
      </c>
      <c r="S32" s="56"/>
      <c r="T32" s="199">
        <f>SUM(T12,T23,T28,T30)</f>
        <v>4936652</v>
      </c>
      <c r="V32" s="83">
        <f>T32-BS!D104</f>
        <v>0</v>
      </c>
    </row>
    <row r="33" spans="1:18" s="34" customFormat="1" ht="15.5" customHeight="1" thickTop="1">
      <c r="A33" s="19"/>
      <c r="B33" s="155"/>
      <c r="C33" s="191"/>
      <c r="D33" s="56"/>
      <c r="E33" s="78"/>
      <c r="F33" s="56"/>
      <c r="G33" s="56"/>
      <c r="H33" s="78"/>
      <c r="I33" s="56"/>
      <c r="J33" s="78"/>
      <c r="K33" s="56"/>
      <c r="L33" s="78"/>
      <c r="M33" s="56"/>
      <c r="N33" s="78"/>
      <c r="O33" s="56"/>
      <c r="P33" s="78"/>
      <c r="Q33" s="56"/>
    </row>
    <row r="34" spans="1:18" s="34" customFormat="1" ht="22" customHeight="1">
      <c r="A34" s="19"/>
      <c r="B34" s="241" t="s">
        <v>130</v>
      </c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78"/>
      <c r="P34" s="56"/>
      <c r="Q34" s="78"/>
      <c r="R34" s="56"/>
    </row>
    <row r="35" spans="1:18" s="34" customFormat="1" ht="22" customHeight="1">
      <c r="A35" s="19"/>
      <c r="B35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78"/>
      <c r="P35" s="56"/>
      <c r="Q35" s="78"/>
      <c r="R35" s="56"/>
    </row>
    <row r="36" spans="1:18" s="34" customFormat="1" ht="23.25" customHeight="1">
      <c r="A36" s="33"/>
      <c r="B36" s="8"/>
      <c r="C36" s="200"/>
      <c r="D36" s="69"/>
      <c r="E36" s="71"/>
      <c r="F36" s="69"/>
      <c r="G36" s="71"/>
      <c r="H36" s="69"/>
      <c r="I36" s="71"/>
      <c r="J36" s="69"/>
      <c r="K36" s="71"/>
      <c r="L36" s="69"/>
      <c r="M36" s="71"/>
      <c r="N36" s="69"/>
      <c r="O36" s="71"/>
      <c r="P36" s="69"/>
      <c r="Q36" s="71"/>
      <c r="R36" s="69"/>
    </row>
  </sheetData>
  <mergeCells count="6">
    <mergeCell ref="B35:N35"/>
    <mergeCell ref="D3:R3"/>
    <mergeCell ref="H4:J4"/>
    <mergeCell ref="L4:N4"/>
    <mergeCell ref="D9:T9"/>
    <mergeCell ref="B34:N34"/>
  </mergeCells>
  <pageMargins left="0.8" right="0.48" top="0.48" bottom="0.5" header="0.5" footer="0.5"/>
  <pageSetup paperSize="9" scale="73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28"/>
  <sheetViews>
    <sheetView view="pageBreakPreview" topLeftCell="A13" zoomScaleNormal="80" zoomScaleSheetLayoutView="100" workbookViewId="0">
      <selection activeCell="B10" sqref="B10"/>
    </sheetView>
  </sheetViews>
  <sheetFormatPr defaultColWidth="9.09765625" defaultRowHeight="20"/>
  <cols>
    <col min="1" max="1" width="72.3984375" style="9" customWidth="1"/>
    <col min="2" max="2" width="8.09765625" style="10" customWidth="1"/>
    <col min="3" max="3" width="2.09765625" style="30" customWidth="1"/>
    <col min="4" max="4" width="14.69921875" style="45" customWidth="1"/>
    <col min="5" max="5" width="2.09765625" style="46" customWidth="1"/>
    <col min="6" max="6" width="14.69921875" style="45" customWidth="1"/>
    <col min="7" max="7" width="2.09765625" style="46" customWidth="1"/>
    <col min="8" max="8" width="14.69921875" style="45" customWidth="1"/>
    <col min="9" max="9" width="2.09765625" style="46" customWidth="1"/>
    <col min="10" max="10" width="14.69921875" style="45" customWidth="1"/>
    <col min="11" max="11" width="1.3984375" style="11" customWidth="1"/>
    <col min="12" max="12" width="14.69921875" style="11" customWidth="1"/>
    <col min="13" max="13" width="9.09765625" style="11"/>
    <col min="14" max="14" width="10.296875" style="11" bestFit="1" customWidth="1"/>
    <col min="15" max="16384" width="9.09765625" style="11"/>
  </cols>
  <sheetData>
    <row r="1" spans="1:12" s="45" customFormat="1" ht="23">
      <c r="A1" s="7" t="s">
        <v>126</v>
      </c>
      <c r="B1" s="10"/>
      <c r="C1" s="30"/>
      <c r="E1" s="46"/>
      <c r="G1" s="46"/>
      <c r="I1" s="46"/>
    </row>
    <row r="2" spans="1:12" s="45" customFormat="1" ht="23">
      <c r="A2" s="7" t="s">
        <v>107</v>
      </c>
      <c r="B2" s="10"/>
      <c r="C2" s="30"/>
      <c r="E2" s="46"/>
      <c r="G2" s="46"/>
      <c r="I2" s="46"/>
    </row>
    <row r="3" spans="1:12" s="69" customFormat="1" ht="22">
      <c r="A3" s="33"/>
      <c r="B3" s="8"/>
      <c r="C3" s="200"/>
      <c r="D3" s="245" t="s">
        <v>72</v>
      </c>
      <c r="E3" s="245"/>
      <c r="F3" s="245"/>
      <c r="G3" s="245"/>
      <c r="H3" s="245"/>
      <c r="I3" s="245"/>
      <c r="J3" s="245"/>
      <c r="K3" s="245"/>
      <c r="L3" s="245"/>
    </row>
    <row r="4" spans="1:12" s="69" customFormat="1" ht="22">
      <c r="A4" s="33"/>
      <c r="B4" s="33"/>
      <c r="C4" s="204"/>
      <c r="G4" s="192"/>
      <c r="H4" s="246" t="s">
        <v>78</v>
      </c>
      <c r="I4" s="246"/>
      <c r="J4" s="246"/>
      <c r="K4" s="71"/>
      <c r="L4" s="51"/>
    </row>
    <row r="5" spans="1:12" s="69" customFormat="1" ht="21.5">
      <c r="A5" s="33"/>
      <c r="B5" s="154"/>
      <c r="C5" s="121"/>
      <c r="D5" s="68" t="s">
        <v>20</v>
      </c>
      <c r="E5" s="68"/>
      <c r="F5" s="68"/>
      <c r="G5" s="192"/>
      <c r="H5" s="68"/>
      <c r="I5" s="71"/>
      <c r="J5" s="68"/>
      <c r="K5" s="192"/>
    </row>
    <row r="6" spans="1:12" s="69" customFormat="1" ht="21.5">
      <c r="A6" s="33"/>
      <c r="B6" s="154"/>
      <c r="C6" s="121"/>
      <c r="D6" s="68" t="s">
        <v>42</v>
      </c>
      <c r="E6" s="68"/>
      <c r="F6" s="68" t="s">
        <v>183</v>
      </c>
      <c r="G6" s="192"/>
      <c r="H6" s="68" t="s">
        <v>39</v>
      </c>
      <c r="I6" s="192"/>
      <c r="J6" s="68" t="s">
        <v>28</v>
      </c>
      <c r="K6" s="192"/>
      <c r="L6" s="68" t="s">
        <v>43</v>
      </c>
    </row>
    <row r="7" spans="1:12" s="69" customFormat="1" ht="21.5">
      <c r="A7" s="33"/>
      <c r="B7" s="155" t="s">
        <v>1</v>
      </c>
      <c r="C7" s="121"/>
      <c r="D7" s="68" t="s">
        <v>41</v>
      </c>
      <c r="E7" s="68"/>
      <c r="F7" s="68" t="s">
        <v>188</v>
      </c>
      <c r="G7" s="192"/>
      <c r="H7" s="68" t="s">
        <v>40</v>
      </c>
      <c r="I7" s="192"/>
      <c r="J7" s="68" t="s">
        <v>44</v>
      </c>
      <c r="K7" s="192"/>
      <c r="L7" s="68" t="s">
        <v>23</v>
      </c>
    </row>
    <row r="8" spans="1:12" s="69" customFormat="1" ht="22">
      <c r="A8" s="19" t="s">
        <v>146</v>
      </c>
      <c r="B8" s="19"/>
      <c r="C8" s="19"/>
      <c r="D8" s="247" t="s">
        <v>106</v>
      </c>
      <c r="E8" s="247"/>
      <c r="F8" s="247"/>
      <c r="G8" s="247"/>
      <c r="H8" s="247"/>
      <c r="I8" s="247"/>
      <c r="J8" s="247"/>
      <c r="K8" s="247"/>
      <c r="L8" s="247"/>
    </row>
    <row r="9" spans="1:12" s="34" customFormat="1" ht="22">
      <c r="A9" s="19" t="s">
        <v>147</v>
      </c>
      <c r="B9" s="35"/>
      <c r="C9" s="205"/>
      <c r="D9" s="52">
        <v>2000000</v>
      </c>
      <c r="E9" s="52"/>
      <c r="F9" s="52">
        <v>0</v>
      </c>
      <c r="G9" s="56"/>
      <c r="H9" s="52">
        <v>134000</v>
      </c>
      <c r="I9" s="56"/>
      <c r="J9" s="52">
        <v>2081922</v>
      </c>
      <c r="K9" s="56"/>
      <c r="L9" s="206">
        <f>D9+H9+J9</f>
        <v>4215922</v>
      </c>
    </row>
    <row r="10" spans="1:12" s="34" customFormat="1" ht="10.5" customHeight="1">
      <c r="A10" s="19"/>
      <c r="B10" s="35"/>
      <c r="C10" s="205"/>
      <c r="D10" s="52"/>
      <c r="E10" s="52"/>
      <c r="F10" s="52"/>
      <c r="G10" s="56"/>
      <c r="H10" s="52"/>
      <c r="I10" s="56"/>
      <c r="J10" s="52"/>
      <c r="K10" s="56"/>
      <c r="L10" s="52"/>
    </row>
    <row r="11" spans="1:12" s="34" customFormat="1" ht="22">
      <c r="A11" s="19" t="s">
        <v>63</v>
      </c>
      <c r="B11" s="155"/>
      <c r="C11" s="195"/>
      <c r="D11" s="56"/>
      <c r="E11" s="56"/>
      <c r="F11" s="56"/>
      <c r="G11" s="56"/>
      <c r="H11" s="56"/>
      <c r="I11" s="56"/>
      <c r="J11" s="56"/>
      <c r="K11" s="56"/>
      <c r="L11" s="56"/>
    </row>
    <row r="12" spans="1:12" s="34" customFormat="1" ht="22">
      <c r="A12" s="18" t="s">
        <v>168</v>
      </c>
      <c r="B12" s="155"/>
      <c r="C12" s="195"/>
      <c r="D12" s="56"/>
      <c r="E12" s="56"/>
      <c r="F12" s="56"/>
      <c r="G12" s="56"/>
      <c r="H12" s="56"/>
      <c r="I12" s="56"/>
      <c r="J12" s="56"/>
      <c r="K12" s="56"/>
      <c r="L12" s="56"/>
    </row>
    <row r="13" spans="1:12" s="34" customFormat="1" ht="22">
      <c r="A13" s="207" t="s">
        <v>164</v>
      </c>
      <c r="B13" s="155"/>
      <c r="C13" s="195"/>
      <c r="D13" s="78">
        <f>'OCI-Conso 62'!D14</f>
        <v>525000</v>
      </c>
      <c r="E13" s="78"/>
      <c r="F13" s="78">
        <v>1730137</v>
      </c>
      <c r="G13" s="78"/>
      <c r="H13" s="78">
        <v>0</v>
      </c>
      <c r="I13" s="78"/>
      <c r="J13" s="78">
        <v>0</v>
      </c>
      <c r="K13" s="78"/>
      <c r="L13" s="78">
        <f>SUM(D13:J13)</f>
        <v>2255137</v>
      </c>
    </row>
    <row r="14" spans="1:12" s="34" customFormat="1" ht="22">
      <c r="A14" s="33" t="s">
        <v>129</v>
      </c>
      <c r="B14" s="155">
        <v>14</v>
      </c>
      <c r="C14" s="195"/>
      <c r="D14" s="84">
        <v>0</v>
      </c>
      <c r="E14" s="78"/>
      <c r="F14" s="84">
        <v>0</v>
      </c>
      <c r="G14" s="78"/>
      <c r="H14" s="84">
        <v>0</v>
      </c>
      <c r="I14" s="56"/>
      <c r="J14" s="84">
        <v>-2450000</v>
      </c>
      <c r="K14" s="56"/>
      <c r="L14" s="208">
        <f>D14+H14+J14</f>
        <v>-2450000</v>
      </c>
    </row>
    <row r="15" spans="1:12" s="34" customFormat="1" ht="22">
      <c r="A15" s="18" t="s">
        <v>156</v>
      </c>
      <c r="B15" s="155"/>
      <c r="C15" s="195"/>
      <c r="D15" s="197">
        <f>SUM(D13:D14)</f>
        <v>525000</v>
      </c>
      <c r="E15" s="56"/>
      <c r="F15" s="197">
        <f>SUM(F13:F14)</f>
        <v>1730137</v>
      </c>
      <c r="G15" s="56"/>
      <c r="H15" s="197">
        <f>SUM(H13:H14)</f>
        <v>0</v>
      </c>
      <c r="I15" s="56"/>
      <c r="J15" s="197">
        <f>SUM(J13:J14)</f>
        <v>-2450000</v>
      </c>
      <c r="K15" s="56"/>
      <c r="L15" s="197">
        <f>SUM(L13:L14)</f>
        <v>-194863</v>
      </c>
    </row>
    <row r="16" spans="1:12" s="34" customFormat="1" ht="10.5" customHeight="1">
      <c r="A16" s="19"/>
      <c r="B16" s="35"/>
      <c r="C16" s="205"/>
      <c r="D16" s="52"/>
      <c r="E16" s="52"/>
      <c r="F16" s="52"/>
      <c r="G16" s="56"/>
      <c r="H16" s="52"/>
      <c r="I16" s="56"/>
      <c r="J16" s="52"/>
      <c r="K16" s="56"/>
      <c r="L16" s="52"/>
    </row>
    <row r="17" spans="1:14" s="34" customFormat="1" ht="22">
      <c r="A17" s="19" t="s">
        <v>118</v>
      </c>
      <c r="B17" s="155"/>
      <c r="C17" s="195"/>
      <c r="D17" s="56"/>
      <c r="E17" s="56"/>
      <c r="F17" s="56"/>
      <c r="G17" s="56"/>
      <c r="H17" s="56"/>
      <c r="I17" s="56"/>
      <c r="J17" s="56"/>
      <c r="K17" s="56"/>
      <c r="L17" s="56"/>
    </row>
    <row r="18" spans="1:14" s="34" customFormat="1" ht="22">
      <c r="A18" s="33" t="s">
        <v>242</v>
      </c>
      <c r="B18" s="155"/>
      <c r="C18" s="195"/>
      <c r="D18" s="77">
        <v>0</v>
      </c>
      <c r="E18" s="77"/>
      <c r="F18" s="77">
        <v>0</v>
      </c>
      <c r="G18" s="78"/>
      <c r="H18" s="77">
        <v>0</v>
      </c>
      <c r="I18" s="56"/>
      <c r="J18" s="77">
        <f>'PL-9mth'!J33</f>
        <v>612852</v>
      </c>
      <c r="K18" s="56"/>
      <c r="L18" s="77">
        <f>D18+H18+J18</f>
        <v>612852</v>
      </c>
    </row>
    <row r="19" spans="1:14" s="34" customFormat="1" ht="22">
      <c r="A19" s="33" t="s">
        <v>55</v>
      </c>
      <c r="B19" s="210"/>
      <c r="C19" s="195"/>
      <c r="D19" s="77">
        <v>0</v>
      </c>
      <c r="E19" s="77"/>
      <c r="F19" s="77">
        <v>0</v>
      </c>
      <c r="G19" s="78"/>
      <c r="H19" s="77">
        <v>0</v>
      </c>
      <c r="I19" s="56"/>
      <c r="J19" s="77">
        <v>0</v>
      </c>
      <c r="K19" s="56"/>
      <c r="L19" s="77">
        <f>D19+H19+J19</f>
        <v>0</v>
      </c>
    </row>
    <row r="20" spans="1:14" s="34" customFormat="1" ht="22">
      <c r="A20" s="19" t="s">
        <v>119</v>
      </c>
      <c r="B20" s="35"/>
      <c r="C20" s="195"/>
      <c r="D20" s="197">
        <f>SUM(D18:D18)</f>
        <v>0</v>
      </c>
      <c r="E20" s="56"/>
      <c r="F20" s="197">
        <f>SUM(F18:F18)</f>
        <v>0</v>
      </c>
      <c r="G20" s="56"/>
      <c r="H20" s="197">
        <f>SUM(H18:H18)</f>
        <v>0</v>
      </c>
      <c r="I20" s="56"/>
      <c r="J20" s="197">
        <f>SUM(J18:J18)</f>
        <v>612852</v>
      </c>
      <c r="K20" s="56"/>
      <c r="L20" s="197">
        <f>SUM(L18:L18)</f>
        <v>612852</v>
      </c>
    </row>
    <row r="21" spans="1:14" s="34" customFormat="1" ht="10.5" customHeight="1">
      <c r="A21" s="19"/>
      <c r="B21" s="35"/>
      <c r="C21" s="205"/>
      <c r="D21" s="52"/>
      <c r="E21" s="52"/>
      <c r="F21" s="52"/>
      <c r="G21" s="56"/>
      <c r="H21" s="52"/>
      <c r="I21" s="56"/>
      <c r="J21" s="52"/>
      <c r="K21" s="56"/>
      <c r="L21" s="52"/>
    </row>
    <row r="22" spans="1:14" s="34" customFormat="1" ht="22">
      <c r="A22" s="33" t="s">
        <v>121</v>
      </c>
      <c r="B22" s="155"/>
      <c r="C22" s="195"/>
      <c r="D22" s="84">
        <v>0</v>
      </c>
      <c r="E22" s="78"/>
      <c r="F22" s="84">
        <v>0</v>
      </c>
      <c r="G22" s="56"/>
      <c r="H22" s="84">
        <v>80000</v>
      </c>
      <c r="I22" s="56"/>
      <c r="J22" s="84">
        <v>-80000</v>
      </c>
      <c r="K22" s="56"/>
      <c r="L22" s="84">
        <f>D22+H22+J22</f>
        <v>0</v>
      </c>
    </row>
    <row r="23" spans="1:14" s="34" customFormat="1" ht="10.5" customHeight="1">
      <c r="A23" s="19"/>
      <c r="B23" s="35"/>
      <c r="C23" s="205"/>
      <c r="D23" s="52"/>
      <c r="E23" s="52"/>
      <c r="F23" s="52"/>
      <c r="G23" s="56"/>
      <c r="H23" s="52"/>
      <c r="I23" s="56"/>
      <c r="J23" s="52"/>
      <c r="K23" s="56"/>
      <c r="L23" s="52"/>
    </row>
    <row r="24" spans="1:14" s="34" customFormat="1" ht="22.5" thickBot="1">
      <c r="A24" s="19" t="s">
        <v>148</v>
      </c>
      <c r="B24" s="155"/>
      <c r="C24" s="191"/>
      <c r="D24" s="199">
        <f>D9+D20+D15+D22</f>
        <v>2525000</v>
      </c>
      <c r="E24" s="56"/>
      <c r="F24" s="199">
        <f>F9+F20+F15+F22</f>
        <v>1730137</v>
      </c>
      <c r="G24" s="78"/>
      <c r="H24" s="199">
        <f>H9+H20+H15+H22</f>
        <v>214000</v>
      </c>
      <c r="I24" s="78"/>
      <c r="J24" s="199">
        <f>J9+J20+J15+J22</f>
        <v>164774</v>
      </c>
      <c r="K24" s="78"/>
      <c r="L24" s="199">
        <f>L9+L20+L15+L22</f>
        <v>4633911</v>
      </c>
      <c r="N24" s="83"/>
    </row>
    <row r="25" spans="1:14" s="34" customFormat="1" ht="16" customHeight="1" thickTop="1">
      <c r="A25" s="19"/>
      <c r="B25" s="155"/>
      <c r="C25" s="191"/>
      <c r="D25" s="56"/>
      <c r="E25" s="56"/>
      <c r="F25" s="56"/>
      <c r="G25" s="78"/>
      <c r="H25" s="56"/>
      <c r="I25" s="78"/>
      <c r="J25" s="56"/>
      <c r="K25" s="78"/>
      <c r="L25" s="56"/>
    </row>
    <row r="26" spans="1:14" s="34" customFormat="1" ht="21.5">
      <c r="A26" s="241" t="s">
        <v>130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</row>
    <row r="27" spans="1:14" s="34" customFormat="1" ht="21.5">
      <c r="A27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</row>
    <row r="28" spans="1:14" s="34" customFormat="1" ht="21.5">
      <c r="A28" s="33"/>
      <c r="B28" s="8"/>
      <c r="C28" s="200"/>
      <c r="D28" s="69"/>
      <c r="E28" s="71"/>
      <c r="F28" s="69"/>
      <c r="G28" s="71"/>
      <c r="H28" s="69"/>
      <c r="I28" s="71"/>
      <c r="J28" s="69"/>
    </row>
  </sheetData>
  <mergeCells count="5">
    <mergeCell ref="A26:L26"/>
    <mergeCell ref="A27:L27"/>
    <mergeCell ref="D8:L8"/>
    <mergeCell ref="H4:J4"/>
    <mergeCell ref="D3:L3"/>
  </mergeCells>
  <pageMargins left="0.8" right="0.7" top="0.48" bottom="0.5" header="0.5" footer="0.5"/>
  <pageSetup paperSize="9" scale="90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7"/>
  <sheetViews>
    <sheetView view="pageBreakPreview" zoomScaleNormal="80" zoomScaleSheetLayoutView="100" workbookViewId="0">
      <selection activeCell="B10" sqref="B10"/>
    </sheetView>
  </sheetViews>
  <sheetFormatPr defaultColWidth="9.09765625" defaultRowHeight="20"/>
  <cols>
    <col min="1" max="1" width="72.59765625" style="9" customWidth="1"/>
    <col min="2" max="2" width="8.09765625" style="10" customWidth="1"/>
    <col min="3" max="3" width="2.09765625" style="30" customWidth="1"/>
    <col min="4" max="4" width="14.69921875" style="45" customWidth="1"/>
    <col min="5" max="5" width="2.09765625" style="46" customWidth="1"/>
    <col min="6" max="6" width="14.69921875" style="45" customWidth="1"/>
    <col min="7" max="7" width="2.09765625" style="46" customWidth="1"/>
    <col min="8" max="8" width="14.69921875" style="45" customWidth="1"/>
    <col min="9" max="9" width="2.09765625" style="46" customWidth="1"/>
    <col min="10" max="10" width="14.69921875" style="45" customWidth="1"/>
    <col min="11" max="11" width="1.3984375" style="11" customWidth="1"/>
    <col min="12" max="12" width="14.69921875" style="11" customWidth="1"/>
    <col min="13" max="16384" width="9.09765625" style="11"/>
  </cols>
  <sheetData>
    <row r="1" spans="1:12" ht="23">
      <c r="A1" s="7" t="s">
        <v>126</v>
      </c>
      <c r="K1" s="45"/>
      <c r="L1" s="45"/>
    </row>
    <row r="2" spans="1:12" ht="23">
      <c r="A2" s="7" t="s">
        <v>107</v>
      </c>
      <c r="K2" s="45"/>
      <c r="L2" s="45"/>
    </row>
    <row r="3" spans="1:12" s="34" customFormat="1" ht="22">
      <c r="A3" s="33"/>
      <c r="B3" s="8"/>
      <c r="C3" s="200"/>
      <c r="D3" s="245" t="s">
        <v>72</v>
      </c>
      <c r="E3" s="245"/>
      <c r="F3" s="245"/>
      <c r="G3" s="245"/>
      <c r="H3" s="245"/>
      <c r="I3" s="245"/>
      <c r="J3" s="245"/>
      <c r="K3" s="245"/>
      <c r="L3" s="245"/>
    </row>
    <row r="4" spans="1:12" s="34" customFormat="1" ht="22">
      <c r="A4" s="33"/>
      <c r="B4" s="33"/>
      <c r="C4" s="204"/>
      <c r="D4" s="69"/>
      <c r="E4" s="69"/>
      <c r="F4" s="69"/>
      <c r="G4" s="192"/>
      <c r="H4" s="246" t="s">
        <v>78</v>
      </c>
      <c r="I4" s="246"/>
      <c r="J4" s="246"/>
      <c r="K4" s="71"/>
      <c r="L4" s="51"/>
    </row>
    <row r="5" spans="1:12" s="34" customFormat="1" ht="21.5">
      <c r="A5" s="33"/>
      <c r="B5" s="154"/>
      <c r="C5" s="121"/>
      <c r="D5" s="68" t="s">
        <v>20</v>
      </c>
      <c r="E5" s="68"/>
      <c r="F5" s="68"/>
      <c r="G5" s="192"/>
      <c r="H5" s="68"/>
      <c r="I5" s="71"/>
      <c r="J5" s="68"/>
      <c r="K5" s="192"/>
      <c r="L5" s="69"/>
    </row>
    <row r="6" spans="1:12" s="34" customFormat="1" ht="21.5">
      <c r="A6" s="33"/>
      <c r="B6" s="154"/>
      <c r="C6" s="121"/>
      <c r="D6" s="68" t="s">
        <v>42</v>
      </c>
      <c r="E6" s="68"/>
      <c r="F6" s="68" t="s">
        <v>183</v>
      </c>
      <c r="G6" s="192"/>
      <c r="H6" s="68" t="s">
        <v>39</v>
      </c>
      <c r="I6" s="192"/>
      <c r="J6" s="68" t="s">
        <v>28</v>
      </c>
      <c r="K6" s="192"/>
      <c r="L6" s="68" t="s">
        <v>43</v>
      </c>
    </row>
    <row r="7" spans="1:12" s="34" customFormat="1" ht="21.5">
      <c r="A7" s="33"/>
      <c r="B7" s="155" t="s">
        <v>1</v>
      </c>
      <c r="C7" s="121"/>
      <c r="D7" s="68" t="s">
        <v>41</v>
      </c>
      <c r="E7" s="68"/>
      <c r="F7" s="68" t="s">
        <v>188</v>
      </c>
      <c r="G7" s="192"/>
      <c r="H7" s="68" t="s">
        <v>40</v>
      </c>
      <c r="I7" s="192"/>
      <c r="J7" s="68" t="s">
        <v>44</v>
      </c>
      <c r="K7" s="192"/>
      <c r="L7" s="68" t="s">
        <v>23</v>
      </c>
    </row>
    <row r="8" spans="1:12" s="34" customFormat="1" ht="22">
      <c r="A8" s="19" t="s">
        <v>197</v>
      </c>
      <c r="B8" s="19"/>
      <c r="C8" s="19"/>
      <c r="D8" s="247" t="s">
        <v>106</v>
      </c>
      <c r="E8" s="247"/>
      <c r="F8" s="247"/>
      <c r="G8" s="247"/>
      <c r="H8" s="247"/>
      <c r="I8" s="247"/>
      <c r="J8" s="247"/>
      <c r="K8" s="247"/>
      <c r="L8" s="247"/>
    </row>
    <row r="9" spans="1:12" s="34" customFormat="1" ht="22">
      <c r="A9" s="19" t="s">
        <v>198</v>
      </c>
      <c r="B9" s="35"/>
      <c r="C9" s="205"/>
      <c r="D9" s="52">
        <v>2525000</v>
      </c>
      <c r="E9" s="52"/>
      <c r="F9" s="52">
        <v>1741110</v>
      </c>
      <c r="G9" s="56"/>
      <c r="H9" s="52">
        <v>214000</v>
      </c>
      <c r="I9" s="56"/>
      <c r="J9" s="52">
        <v>321772</v>
      </c>
      <c r="K9" s="56"/>
      <c r="L9" s="206">
        <f>SUM(D9:J9)</f>
        <v>4801882</v>
      </c>
    </row>
    <row r="10" spans="1:12" s="34" customFormat="1" ht="10.5" customHeight="1">
      <c r="A10" s="19"/>
      <c r="B10" s="35"/>
      <c r="C10" s="205"/>
      <c r="D10" s="52"/>
      <c r="E10" s="52"/>
      <c r="F10" s="52"/>
      <c r="G10" s="56"/>
      <c r="H10" s="52"/>
      <c r="I10" s="56"/>
      <c r="J10" s="52"/>
      <c r="K10" s="56"/>
      <c r="L10" s="52"/>
    </row>
    <row r="11" spans="1:12" s="34" customFormat="1" ht="22">
      <c r="A11" s="19" t="s">
        <v>63</v>
      </c>
      <c r="B11" s="210"/>
      <c r="C11" s="195"/>
      <c r="D11" s="56"/>
      <c r="E11" s="56"/>
      <c r="F11" s="56"/>
      <c r="G11" s="56"/>
      <c r="H11" s="56"/>
      <c r="I11" s="56"/>
      <c r="J11" s="56"/>
      <c r="K11" s="56"/>
      <c r="L11" s="56"/>
    </row>
    <row r="12" spans="1:12" s="34" customFormat="1" ht="22">
      <c r="A12" s="18" t="s">
        <v>269</v>
      </c>
      <c r="B12" s="210"/>
      <c r="C12" s="195"/>
      <c r="D12" s="56"/>
      <c r="E12" s="56"/>
      <c r="F12" s="56"/>
      <c r="G12" s="56"/>
      <c r="H12" s="56"/>
      <c r="I12" s="56"/>
      <c r="J12" s="56"/>
      <c r="K12" s="56"/>
      <c r="L12" s="56"/>
    </row>
    <row r="13" spans="1:12" s="34" customFormat="1" ht="22">
      <c r="A13" s="33" t="s">
        <v>129</v>
      </c>
      <c r="B13" s="210">
        <v>14</v>
      </c>
      <c r="C13" s="195"/>
      <c r="D13" s="84">
        <v>0</v>
      </c>
      <c r="E13" s="78"/>
      <c r="F13" s="84">
        <v>0</v>
      </c>
      <c r="G13" s="78"/>
      <c r="H13" s="84">
        <v>0</v>
      </c>
      <c r="I13" s="56"/>
      <c r="J13" s="84">
        <v>-308050</v>
      </c>
      <c r="K13" s="56"/>
      <c r="L13" s="208">
        <f>D13+H13+J13</f>
        <v>-308050</v>
      </c>
    </row>
    <row r="14" spans="1:12" s="34" customFormat="1" ht="22">
      <c r="A14" s="18" t="s">
        <v>270</v>
      </c>
      <c r="B14" s="210"/>
      <c r="C14" s="195"/>
      <c r="D14" s="197">
        <f>SUM(D13:D13)</f>
        <v>0</v>
      </c>
      <c r="E14" s="56"/>
      <c r="F14" s="197">
        <f>SUM(F13:F13)</f>
        <v>0</v>
      </c>
      <c r="G14" s="56"/>
      <c r="H14" s="197">
        <f>SUM(H13:H13)</f>
        <v>0</v>
      </c>
      <c r="I14" s="56"/>
      <c r="J14" s="197">
        <f>SUM(J13:J13)</f>
        <v>-308050</v>
      </c>
      <c r="K14" s="56"/>
      <c r="L14" s="197">
        <f>SUM(L13:L13)</f>
        <v>-308050</v>
      </c>
    </row>
    <row r="15" spans="1:12" s="34" customFormat="1" ht="10.5" customHeight="1">
      <c r="A15" s="19"/>
      <c r="B15" s="35"/>
      <c r="C15" s="205"/>
      <c r="D15" s="52"/>
      <c r="E15" s="52"/>
      <c r="F15" s="52"/>
      <c r="G15" s="56"/>
      <c r="H15" s="52"/>
      <c r="I15" s="56"/>
      <c r="J15" s="52"/>
      <c r="K15" s="56"/>
      <c r="L15" s="52"/>
    </row>
    <row r="16" spans="1:12" s="34" customFormat="1" ht="22">
      <c r="A16" s="19" t="s">
        <v>118</v>
      </c>
      <c r="B16" s="155"/>
      <c r="C16" s="195"/>
      <c r="D16" s="56"/>
      <c r="E16" s="56"/>
      <c r="F16" s="56"/>
      <c r="G16" s="56"/>
      <c r="H16" s="56"/>
      <c r="I16" s="56"/>
      <c r="J16" s="56"/>
      <c r="K16" s="56"/>
      <c r="L16" s="56"/>
    </row>
    <row r="17" spans="1:14" s="34" customFormat="1" ht="22">
      <c r="A17" s="202" t="s">
        <v>242</v>
      </c>
      <c r="B17" s="155"/>
      <c r="C17" s="195"/>
      <c r="D17" s="77">
        <v>0</v>
      </c>
      <c r="E17" s="77"/>
      <c r="F17" s="77">
        <v>0</v>
      </c>
      <c r="G17" s="78"/>
      <c r="H17" s="77">
        <v>0</v>
      </c>
      <c r="I17" s="56"/>
      <c r="J17" s="77">
        <f>'PL-9mth'!H33</f>
        <v>203835</v>
      </c>
      <c r="K17" s="56"/>
      <c r="L17" s="77">
        <f>D17+H17+J17</f>
        <v>203835</v>
      </c>
    </row>
    <row r="18" spans="1:14" s="34" customFormat="1" ht="22">
      <c r="A18" s="202" t="s">
        <v>55</v>
      </c>
      <c r="B18" s="155"/>
      <c r="C18" s="195"/>
      <c r="D18" s="77">
        <v>0</v>
      </c>
      <c r="E18" s="77"/>
      <c r="F18" s="77">
        <v>0</v>
      </c>
      <c r="G18" s="78"/>
      <c r="H18" s="77">
        <v>0</v>
      </c>
      <c r="I18" s="56"/>
      <c r="J18" s="77">
        <f>'PL-9mth'!H61</f>
        <v>0</v>
      </c>
      <c r="K18" s="56"/>
      <c r="L18" s="77">
        <f>D18+H18+J18</f>
        <v>0</v>
      </c>
    </row>
    <row r="19" spans="1:14" s="34" customFormat="1" ht="22">
      <c r="A19" s="19" t="s">
        <v>119</v>
      </c>
      <c r="B19" s="35"/>
      <c r="C19" s="195"/>
      <c r="D19" s="197">
        <f>SUM(D17:D18)</f>
        <v>0</v>
      </c>
      <c r="E19" s="56"/>
      <c r="F19" s="197">
        <f>SUM(F17:F18)</f>
        <v>0</v>
      </c>
      <c r="G19" s="56"/>
      <c r="H19" s="197">
        <f>SUM(H17:H18)</f>
        <v>0</v>
      </c>
      <c r="I19" s="56"/>
      <c r="J19" s="197">
        <f>SUM(J17:J18)</f>
        <v>203835</v>
      </c>
      <c r="K19" s="56"/>
      <c r="L19" s="197">
        <f>SUM(L17:L18)</f>
        <v>203835</v>
      </c>
    </row>
    <row r="20" spans="1:14" s="34" customFormat="1" ht="10.5" customHeight="1">
      <c r="A20" s="19"/>
      <c r="B20" s="35"/>
      <c r="C20" s="205"/>
      <c r="D20" s="52"/>
      <c r="E20" s="52"/>
      <c r="F20" s="52"/>
      <c r="G20" s="56"/>
      <c r="H20" s="52"/>
      <c r="I20" s="56"/>
      <c r="J20" s="52"/>
      <c r="K20" s="56"/>
      <c r="L20" s="52"/>
    </row>
    <row r="21" spans="1:14" s="34" customFormat="1" ht="22">
      <c r="A21" s="33" t="s">
        <v>121</v>
      </c>
      <c r="B21" s="212"/>
      <c r="C21" s="195"/>
      <c r="D21" s="84">
        <v>0</v>
      </c>
      <c r="E21" s="78"/>
      <c r="F21" s="84">
        <v>0</v>
      </c>
      <c r="G21" s="56"/>
      <c r="H21" s="84">
        <f>-J21</f>
        <v>8400</v>
      </c>
      <c r="I21" s="56"/>
      <c r="J21" s="84">
        <v>-8400</v>
      </c>
      <c r="K21" s="56"/>
      <c r="L21" s="84">
        <f>D21+H21+J21</f>
        <v>0</v>
      </c>
    </row>
    <row r="22" spans="1:14" s="34" customFormat="1" ht="11.25" customHeight="1">
      <c r="A22" s="33"/>
      <c r="B22" s="212"/>
      <c r="C22" s="195"/>
      <c r="D22" s="78"/>
      <c r="E22" s="78"/>
      <c r="F22" s="78"/>
      <c r="G22" s="56"/>
      <c r="H22" s="78"/>
      <c r="I22" s="56"/>
      <c r="J22" s="78"/>
      <c r="K22" s="56"/>
      <c r="L22" s="78"/>
    </row>
    <row r="23" spans="1:14" s="34" customFormat="1" ht="22.5" thickBot="1">
      <c r="A23" s="19" t="s">
        <v>199</v>
      </c>
      <c r="B23" s="155"/>
      <c r="C23" s="191"/>
      <c r="D23" s="199">
        <f>D9+D19+D21</f>
        <v>2525000</v>
      </c>
      <c r="E23" s="56"/>
      <c r="F23" s="199">
        <f>F9+F19+F21</f>
        <v>1741110</v>
      </c>
      <c r="G23" s="78"/>
      <c r="H23" s="199">
        <f>H9+H19+H21</f>
        <v>222400</v>
      </c>
      <c r="I23" s="78"/>
      <c r="J23" s="199">
        <f>J9+J19+J21+J13</f>
        <v>209157</v>
      </c>
      <c r="K23" s="78"/>
      <c r="L23" s="199">
        <f>L9+L19+L14</f>
        <v>4697667</v>
      </c>
      <c r="N23" s="83">
        <f>L23-BS!H104</f>
        <v>0</v>
      </c>
    </row>
    <row r="24" spans="1:14" s="34" customFormat="1" ht="22.5" thickTop="1">
      <c r="A24" s="19"/>
      <c r="B24" s="155"/>
      <c r="C24" s="191"/>
      <c r="D24" s="56"/>
      <c r="E24" s="56"/>
      <c r="F24" s="56"/>
      <c r="G24" s="78"/>
      <c r="H24" s="56"/>
      <c r="I24" s="78"/>
      <c r="J24" s="56"/>
      <c r="K24" s="78"/>
      <c r="L24" s="56"/>
    </row>
    <row r="25" spans="1:14" s="34" customFormat="1" ht="21.5">
      <c r="A25" s="241" t="s">
        <v>130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</row>
    <row r="26" spans="1:14" s="34" customFormat="1" ht="21.5">
      <c r="A26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</row>
    <row r="27" spans="1:14" s="34" customFormat="1" ht="21.5">
      <c r="A27" s="33"/>
      <c r="B27" s="8"/>
      <c r="C27" s="200"/>
      <c r="D27" s="69"/>
      <c r="E27" s="71"/>
      <c r="F27" s="69"/>
      <c r="G27" s="71"/>
      <c r="H27" s="69"/>
      <c r="I27" s="71"/>
      <c r="J27" s="69"/>
    </row>
  </sheetData>
  <mergeCells count="5">
    <mergeCell ref="H4:J4"/>
    <mergeCell ref="D8:L8"/>
    <mergeCell ref="A25:L25"/>
    <mergeCell ref="A26:L26"/>
    <mergeCell ref="D3:L3"/>
  </mergeCells>
  <pageMargins left="0.8" right="0.71" top="0.48" bottom="0.5" header="0.5" footer="0.5"/>
  <pageSetup paperSize="9" scale="90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34"/>
  <sheetViews>
    <sheetView view="pageBreakPreview" zoomScaleNormal="70" zoomScaleSheetLayoutView="100" workbookViewId="0">
      <selection activeCell="B10" sqref="B10"/>
    </sheetView>
  </sheetViews>
  <sheetFormatPr defaultColWidth="35" defaultRowHeight="21.5"/>
  <cols>
    <col min="1" max="1" width="65.09765625" style="34" customWidth="1"/>
    <col min="2" max="2" width="10.69921875" style="34" customWidth="1"/>
    <col min="3" max="3" width="1.3984375" style="34" customWidth="1"/>
    <col min="4" max="4" width="12.09765625" style="79" customWidth="1"/>
    <col min="5" max="5" width="1.3984375" style="34" customWidth="1"/>
    <col min="6" max="6" width="12.09765625" style="34" customWidth="1"/>
    <col min="7" max="7" width="1.3984375" style="34" customWidth="1"/>
    <col min="8" max="8" width="12.09765625" style="34" customWidth="1"/>
    <col min="9" max="9" width="1.3984375" style="34" customWidth="1"/>
    <col min="10" max="10" width="12.09765625" style="69" customWidth="1"/>
    <col min="11" max="11" width="17.59765625" style="80" bestFit="1" customWidth="1"/>
    <col min="12" max="12" width="15.296875" style="80" bestFit="1" customWidth="1"/>
    <col min="13" max="16384" width="35" style="34"/>
  </cols>
  <sheetData>
    <row r="1" spans="1:14" ht="23">
      <c r="A1" s="20" t="s">
        <v>126</v>
      </c>
      <c r="J1" s="77"/>
    </row>
    <row r="2" spans="1:14" ht="23">
      <c r="A2" s="20" t="s">
        <v>109</v>
      </c>
      <c r="J2" s="77"/>
    </row>
    <row r="3" spans="1:14" ht="22">
      <c r="B3" s="89"/>
      <c r="C3" s="89"/>
      <c r="D3" s="243" t="s">
        <v>69</v>
      </c>
      <c r="E3" s="243"/>
      <c r="F3" s="243"/>
      <c r="G3" s="88"/>
      <c r="H3" s="243" t="s">
        <v>70</v>
      </c>
      <c r="I3" s="243"/>
      <c r="J3" s="243"/>
    </row>
    <row r="4" spans="1:14" ht="22">
      <c r="B4" s="89"/>
      <c r="C4" s="89"/>
      <c r="D4" s="241" t="s">
        <v>134</v>
      </c>
      <c r="E4" s="241"/>
      <c r="F4" s="241"/>
      <c r="G4" s="88"/>
      <c r="H4" s="241" t="s">
        <v>134</v>
      </c>
      <c r="I4" s="241"/>
      <c r="J4" s="241"/>
    </row>
    <row r="5" spans="1:14" ht="22">
      <c r="B5" s="89"/>
      <c r="C5" s="89"/>
      <c r="D5" s="248" t="s">
        <v>133</v>
      </c>
      <c r="E5" s="241"/>
      <c r="F5" s="241"/>
      <c r="G5" s="88"/>
      <c r="H5" s="248" t="s">
        <v>133</v>
      </c>
      <c r="I5" s="241"/>
      <c r="J5" s="241"/>
    </row>
    <row r="6" spans="1:14">
      <c r="B6" s="87" t="s">
        <v>1</v>
      </c>
      <c r="C6" s="87"/>
      <c r="D6" s="13">
        <v>2563</v>
      </c>
      <c r="E6" s="13"/>
      <c r="F6" s="13">
        <v>2562</v>
      </c>
      <c r="G6" s="13"/>
      <c r="H6" s="13">
        <v>2563</v>
      </c>
      <c r="I6" s="13"/>
      <c r="J6" s="13">
        <v>2562</v>
      </c>
    </row>
    <row r="7" spans="1:14">
      <c r="B7" s="89"/>
      <c r="C7" s="89"/>
      <c r="D7" s="242" t="s">
        <v>106</v>
      </c>
      <c r="E7" s="242"/>
      <c r="F7" s="242"/>
      <c r="G7" s="242"/>
      <c r="H7" s="242"/>
      <c r="I7" s="242"/>
      <c r="J7" s="242"/>
    </row>
    <row r="8" spans="1:14" ht="22">
      <c r="A8" s="21" t="s">
        <v>24</v>
      </c>
      <c r="B8" s="89"/>
      <c r="C8" s="89"/>
      <c r="D8" s="81"/>
      <c r="E8" s="82"/>
      <c r="F8" s="82"/>
      <c r="G8" s="82"/>
      <c r="H8" s="82"/>
      <c r="I8" s="82"/>
    </row>
    <row r="9" spans="1:14">
      <c r="A9" s="34" t="s">
        <v>137</v>
      </c>
      <c r="B9" s="89"/>
      <c r="C9" s="89"/>
      <c r="D9" s="77">
        <f>'PL-9mth'!D33</f>
        <v>278251</v>
      </c>
      <c r="E9" s="69"/>
      <c r="F9" s="77">
        <f>'PL-9mth'!F33</f>
        <v>455134</v>
      </c>
      <c r="G9" s="69"/>
      <c r="H9" s="69">
        <f>'PL-9mth'!H33</f>
        <v>203835</v>
      </c>
      <c r="I9" s="69"/>
      <c r="J9" s="69">
        <f>'PL-9mth'!J33</f>
        <v>612852</v>
      </c>
      <c r="K9" s="69"/>
    </row>
    <row r="10" spans="1:14">
      <c r="A10" s="8" t="s">
        <v>243</v>
      </c>
      <c r="B10" s="89"/>
      <c r="C10" s="89"/>
      <c r="D10" s="77"/>
      <c r="E10" s="69"/>
      <c r="F10" s="77"/>
      <c r="G10" s="69"/>
      <c r="H10" s="69"/>
      <c r="I10" s="69"/>
      <c r="K10" s="69"/>
      <c r="M10" s="83"/>
    </row>
    <row r="11" spans="1:14">
      <c r="A11" s="33" t="s">
        <v>244</v>
      </c>
      <c r="B11" s="87">
        <v>13</v>
      </c>
      <c r="C11" s="89"/>
      <c r="D11" s="78">
        <f>-'PL-9mth'!D32</f>
        <v>37506</v>
      </c>
      <c r="E11" s="69"/>
      <c r="F11" s="78">
        <v>1552</v>
      </c>
      <c r="G11" s="69"/>
      <c r="H11" s="78">
        <f>-'PL-9mth'!H32</f>
        <v>-14416</v>
      </c>
      <c r="I11" s="68"/>
      <c r="J11" s="78">
        <f>-'PL-9mth'!J32</f>
        <v>-6724</v>
      </c>
      <c r="K11" s="69"/>
      <c r="N11" s="83"/>
    </row>
    <row r="12" spans="1:14">
      <c r="A12" s="33" t="s">
        <v>38</v>
      </c>
      <c r="B12" s="87"/>
      <c r="C12" s="89"/>
      <c r="D12" s="77">
        <f>'PL-9mth'!D30</f>
        <v>228746</v>
      </c>
      <c r="E12" s="69"/>
      <c r="F12" s="77">
        <v>138486</v>
      </c>
      <c r="G12" s="69"/>
      <c r="H12" s="77">
        <f>'PL-9mth'!H30</f>
        <v>241853</v>
      </c>
      <c r="I12" s="69"/>
      <c r="J12" s="77">
        <f>'PL-9mth'!J30</f>
        <v>140697</v>
      </c>
      <c r="K12" s="69"/>
    </row>
    <row r="13" spans="1:14">
      <c r="A13" s="34" t="s">
        <v>87</v>
      </c>
      <c r="B13" s="87"/>
      <c r="C13" s="89"/>
      <c r="D13" s="77">
        <v>669826</v>
      </c>
      <c r="E13" s="69"/>
      <c r="F13" s="77">
        <v>559609</v>
      </c>
      <c r="G13" s="69"/>
      <c r="H13" s="69">
        <v>587472</v>
      </c>
      <c r="I13" s="69"/>
      <c r="J13" s="69">
        <v>467973</v>
      </c>
      <c r="K13" s="69"/>
    </row>
    <row r="14" spans="1:14">
      <c r="A14" s="34" t="s">
        <v>274</v>
      </c>
      <c r="B14" s="233"/>
      <c r="C14" s="232"/>
      <c r="D14" s="77"/>
      <c r="E14" s="69"/>
      <c r="F14" s="77"/>
      <c r="G14" s="69"/>
      <c r="H14" s="69"/>
      <c r="I14" s="69"/>
      <c r="K14" s="69"/>
    </row>
    <row r="15" spans="1:14">
      <c r="A15" s="33" t="s">
        <v>275</v>
      </c>
      <c r="B15" s="233">
        <v>4</v>
      </c>
      <c r="C15" s="232"/>
      <c r="D15" s="77">
        <v>12817</v>
      </c>
      <c r="E15" s="69"/>
      <c r="F15" s="77">
        <v>0</v>
      </c>
      <c r="G15" s="69"/>
      <c r="H15" s="69">
        <v>12553</v>
      </c>
      <c r="I15" s="69"/>
      <c r="J15" s="69">
        <v>0</v>
      </c>
      <c r="K15" s="69"/>
    </row>
    <row r="16" spans="1:14">
      <c r="A16" s="33" t="s">
        <v>101</v>
      </c>
      <c r="B16" s="87"/>
      <c r="C16" s="89"/>
      <c r="D16" s="77">
        <v>20302</v>
      </c>
      <c r="E16" s="69"/>
      <c r="F16" s="77">
        <v>41061</v>
      </c>
      <c r="G16" s="69"/>
      <c r="H16" s="69">
        <v>15145</v>
      </c>
      <c r="I16" s="69"/>
      <c r="J16" s="69">
        <v>28336</v>
      </c>
      <c r="K16" s="69"/>
    </row>
    <row r="17" spans="1:13">
      <c r="A17" s="34" t="s">
        <v>187</v>
      </c>
      <c r="B17" s="87"/>
      <c r="C17" s="89"/>
      <c r="D17" s="77">
        <v>12705</v>
      </c>
      <c r="E17" s="69"/>
      <c r="F17" s="77">
        <v>7238</v>
      </c>
      <c r="G17" s="69"/>
      <c r="H17" s="69">
        <v>12705</v>
      </c>
      <c r="I17" s="69"/>
      <c r="J17" s="69">
        <v>7238</v>
      </c>
      <c r="K17" s="69"/>
    </row>
    <row r="18" spans="1:13">
      <c r="A18" s="33" t="s">
        <v>139</v>
      </c>
      <c r="B18" s="87"/>
      <c r="C18" s="89"/>
      <c r="D18" s="77">
        <v>446</v>
      </c>
      <c r="E18" s="69"/>
      <c r="F18" s="77">
        <f>50-242</f>
        <v>-192</v>
      </c>
      <c r="G18" s="69"/>
      <c r="H18" s="69">
        <v>365</v>
      </c>
      <c r="I18" s="69"/>
      <c r="J18" s="69">
        <v>36</v>
      </c>
      <c r="K18" s="69"/>
    </row>
    <row r="19" spans="1:13">
      <c r="A19" s="33" t="s">
        <v>249</v>
      </c>
      <c r="B19" s="87"/>
      <c r="C19" s="89"/>
      <c r="D19" s="77">
        <v>0</v>
      </c>
      <c r="E19" s="69"/>
      <c r="F19" s="77">
        <v>-2305</v>
      </c>
      <c r="G19" s="69"/>
      <c r="H19" s="69">
        <v>0</v>
      </c>
      <c r="I19" s="69"/>
      <c r="J19" s="69">
        <v>0</v>
      </c>
      <c r="K19" s="69"/>
    </row>
    <row r="20" spans="1:13">
      <c r="A20" s="33" t="s">
        <v>125</v>
      </c>
      <c r="B20" s="91"/>
      <c r="C20" s="92"/>
      <c r="D20" s="77">
        <v>1550</v>
      </c>
      <c r="E20" s="69"/>
      <c r="F20" s="77">
        <v>3972</v>
      </c>
      <c r="G20" s="69"/>
      <c r="H20" s="68">
        <v>502</v>
      </c>
      <c r="I20" s="68"/>
      <c r="J20" s="68">
        <v>3799</v>
      </c>
      <c r="K20" s="69"/>
    </row>
    <row r="21" spans="1:13">
      <c r="A21" s="33" t="s">
        <v>245</v>
      </c>
      <c r="B21" s="87"/>
      <c r="C21" s="89"/>
      <c r="D21" s="77">
        <v>15915</v>
      </c>
      <c r="E21" s="69"/>
      <c r="F21" s="77">
        <v>2746</v>
      </c>
      <c r="G21" s="69"/>
      <c r="H21" s="69">
        <v>15611</v>
      </c>
      <c r="I21" s="69"/>
      <c r="J21" s="69">
        <v>4895</v>
      </c>
      <c r="K21" s="69"/>
      <c r="M21" s="83"/>
    </row>
    <row r="22" spans="1:13">
      <c r="A22" s="33" t="s">
        <v>157</v>
      </c>
      <c r="B22" s="87"/>
      <c r="C22" s="89"/>
      <c r="D22" s="77"/>
      <c r="E22" s="69"/>
      <c r="F22" s="77"/>
      <c r="G22" s="69"/>
      <c r="H22" s="69"/>
      <c r="I22" s="69"/>
      <c r="K22" s="69"/>
    </row>
    <row r="23" spans="1:13">
      <c r="A23" s="33" t="s">
        <v>248</v>
      </c>
      <c r="B23" s="87"/>
      <c r="C23" s="89"/>
      <c r="D23" s="77">
        <v>-2226</v>
      </c>
      <c r="E23" s="69"/>
      <c r="F23" s="77">
        <v>-2317</v>
      </c>
      <c r="G23" s="69"/>
      <c r="H23" s="69">
        <v>-2042</v>
      </c>
      <c r="I23" s="69"/>
      <c r="J23" s="69">
        <v>324</v>
      </c>
      <c r="K23" s="69"/>
    </row>
    <row r="24" spans="1:13">
      <c r="A24" s="33" t="s">
        <v>246</v>
      </c>
      <c r="B24" s="87"/>
      <c r="C24" s="89"/>
      <c r="D24" s="77"/>
      <c r="E24" s="69"/>
      <c r="F24" s="77"/>
      <c r="G24" s="69"/>
      <c r="H24" s="69"/>
      <c r="I24" s="69"/>
      <c r="K24" s="69"/>
    </row>
    <row r="25" spans="1:13">
      <c r="A25" s="33" t="s">
        <v>247</v>
      </c>
      <c r="B25" s="77"/>
      <c r="C25" s="89"/>
      <c r="D25" s="77">
        <v>3037</v>
      </c>
      <c r="E25" s="69"/>
      <c r="F25" s="77">
        <v>5156</v>
      </c>
      <c r="G25" s="69"/>
      <c r="H25" s="69">
        <v>2836</v>
      </c>
      <c r="I25" s="69"/>
      <c r="J25" s="69">
        <v>4591</v>
      </c>
      <c r="K25" s="69"/>
    </row>
    <row r="26" spans="1:13">
      <c r="A26" s="33" t="s">
        <v>91</v>
      </c>
      <c r="B26" s="87"/>
      <c r="C26" s="89"/>
      <c r="D26" s="69">
        <v>-7275</v>
      </c>
      <c r="E26" s="69"/>
      <c r="F26" s="69">
        <v>-7275</v>
      </c>
      <c r="G26" s="69"/>
      <c r="H26" s="69">
        <v>-7275</v>
      </c>
      <c r="I26" s="69"/>
      <c r="J26" s="69">
        <v>-7275</v>
      </c>
      <c r="K26" s="69"/>
    </row>
    <row r="27" spans="1:13">
      <c r="A27" s="34" t="s">
        <v>74</v>
      </c>
      <c r="B27" s="87"/>
      <c r="C27" s="89"/>
      <c r="D27" s="78">
        <f>-'PL-9mth'!D14</f>
        <v>-3721</v>
      </c>
      <c r="E27" s="69"/>
      <c r="F27" s="78">
        <f>-'PL-9mth'!F14</f>
        <v>-1210</v>
      </c>
      <c r="G27" s="69"/>
      <c r="H27" s="78">
        <f>-'PL-9mth'!H14</f>
        <v>-3603</v>
      </c>
      <c r="I27" s="69"/>
      <c r="J27" s="78">
        <f>-'PL-9mth'!J14</f>
        <v>-1254</v>
      </c>
      <c r="K27" s="69"/>
    </row>
    <row r="28" spans="1:13">
      <c r="A28" s="33" t="s">
        <v>90</v>
      </c>
      <c r="B28" s="87"/>
      <c r="C28" s="89"/>
      <c r="D28" s="78">
        <f>-'PL-9mth'!D13</f>
        <v>-413</v>
      </c>
      <c r="E28" s="69"/>
      <c r="F28" s="78">
        <f>-'PL-9mth'!F13</f>
        <v>-374</v>
      </c>
      <c r="G28" s="69"/>
      <c r="H28" s="78">
        <f>-'PL-9mth'!H13</f>
        <v>-167661</v>
      </c>
      <c r="I28" s="69"/>
      <c r="J28" s="78">
        <f>-'PL-9mth'!J13</f>
        <v>-491420</v>
      </c>
      <c r="K28" s="69"/>
    </row>
    <row r="29" spans="1:13">
      <c r="A29" s="33" t="s">
        <v>272</v>
      </c>
      <c r="B29" s="155"/>
      <c r="C29" s="154"/>
      <c r="D29" s="84">
        <v>-54</v>
      </c>
      <c r="E29" s="69"/>
      <c r="F29" s="84">
        <v>0</v>
      </c>
      <c r="G29" s="69"/>
      <c r="H29" s="84">
        <v>0</v>
      </c>
      <c r="I29" s="69"/>
      <c r="J29" s="84">
        <v>0</v>
      </c>
      <c r="K29" s="69"/>
    </row>
    <row r="30" spans="1:13">
      <c r="B30" s="89"/>
      <c r="C30" s="89"/>
      <c r="D30" s="69">
        <f>SUM(D9:D29)</f>
        <v>1267412</v>
      </c>
      <c r="E30" s="69"/>
      <c r="F30" s="69">
        <f>SUM(F9:F29)</f>
        <v>1201281</v>
      </c>
      <c r="G30" s="69"/>
      <c r="H30" s="69">
        <f>SUM(H9:H29)</f>
        <v>897880</v>
      </c>
      <c r="I30" s="69"/>
      <c r="J30" s="69">
        <f>SUM(J9:J29)</f>
        <v>764068</v>
      </c>
      <c r="K30" s="69"/>
    </row>
    <row r="31" spans="1:13">
      <c r="B31" s="235"/>
      <c r="C31" s="235"/>
      <c r="D31" s="69"/>
      <c r="E31" s="69"/>
      <c r="F31" s="69"/>
      <c r="G31" s="69"/>
      <c r="H31" s="69"/>
      <c r="I31" s="69"/>
      <c r="K31" s="69"/>
    </row>
    <row r="32" spans="1:13">
      <c r="B32" s="235"/>
      <c r="C32" s="235"/>
      <c r="D32" s="69"/>
      <c r="E32" s="69"/>
      <c r="F32" s="69"/>
      <c r="G32" s="69"/>
      <c r="H32" s="69"/>
      <c r="I32" s="69"/>
      <c r="K32" s="69"/>
    </row>
    <row r="33" spans="1:13">
      <c r="B33" s="235"/>
      <c r="C33" s="235"/>
      <c r="D33" s="69"/>
      <c r="E33" s="69"/>
      <c r="F33" s="69"/>
      <c r="G33" s="69"/>
      <c r="H33" s="69"/>
      <c r="I33" s="69"/>
      <c r="K33" s="69"/>
    </row>
    <row r="34" spans="1:13">
      <c r="B34" s="235"/>
      <c r="C34" s="235"/>
      <c r="D34" s="69"/>
      <c r="E34" s="69"/>
      <c r="F34" s="69"/>
      <c r="G34" s="69"/>
      <c r="H34" s="69"/>
      <c r="I34" s="69"/>
      <c r="K34" s="69"/>
    </row>
    <row r="35" spans="1:13">
      <c r="B35" s="235"/>
      <c r="C35" s="235"/>
      <c r="D35" s="69"/>
      <c r="E35" s="69"/>
      <c r="F35" s="69"/>
      <c r="G35" s="69"/>
      <c r="H35" s="69"/>
      <c r="I35" s="69"/>
      <c r="K35" s="69"/>
    </row>
    <row r="36" spans="1:13">
      <c r="B36" s="235"/>
      <c r="C36" s="235"/>
      <c r="D36" s="69"/>
      <c r="E36" s="69"/>
      <c r="F36" s="69"/>
      <c r="G36" s="69"/>
      <c r="H36" s="69"/>
      <c r="I36" s="69"/>
      <c r="K36" s="69"/>
    </row>
    <row r="37" spans="1:13">
      <c r="B37" s="235"/>
      <c r="C37" s="235"/>
      <c r="D37" s="69"/>
      <c r="E37" s="69"/>
      <c r="F37" s="69"/>
      <c r="G37" s="69"/>
      <c r="H37" s="69"/>
      <c r="I37" s="69"/>
      <c r="K37" s="69"/>
    </row>
    <row r="38" spans="1:13">
      <c r="B38" s="235"/>
      <c r="C38" s="235"/>
      <c r="D38" s="69"/>
      <c r="E38" s="69"/>
      <c r="F38" s="69"/>
      <c r="G38" s="69"/>
      <c r="H38" s="69"/>
      <c r="I38" s="69"/>
      <c r="K38" s="69"/>
    </row>
    <row r="39" spans="1:13">
      <c r="B39" s="235"/>
      <c r="C39" s="235"/>
      <c r="D39" s="69"/>
      <c r="E39" s="69"/>
      <c r="F39" s="69"/>
      <c r="G39" s="69"/>
      <c r="H39" s="69"/>
      <c r="I39" s="69"/>
      <c r="K39" s="69"/>
    </row>
    <row r="40" spans="1:13">
      <c r="B40" s="235"/>
      <c r="C40" s="235"/>
      <c r="D40" s="69"/>
      <c r="E40" s="69"/>
      <c r="F40" s="69"/>
      <c r="G40" s="69"/>
      <c r="H40" s="69"/>
      <c r="I40" s="69"/>
      <c r="K40" s="69"/>
    </row>
    <row r="41" spans="1:13">
      <c r="B41" s="235"/>
      <c r="C41" s="235"/>
      <c r="D41" s="69"/>
      <c r="E41" s="69"/>
      <c r="F41" s="69"/>
      <c r="G41" s="69"/>
      <c r="H41" s="69"/>
      <c r="I41" s="69"/>
      <c r="K41" s="69"/>
    </row>
    <row r="42" spans="1:13">
      <c r="B42" s="235"/>
      <c r="C42" s="235"/>
      <c r="D42" s="69"/>
      <c r="E42" s="69"/>
      <c r="F42" s="69"/>
      <c r="G42" s="69"/>
      <c r="H42" s="69"/>
      <c r="I42" s="69"/>
      <c r="K42" s="69"/>
    </row>
    <row r="43" spans="1:13">
      <c r="B43" s="235"/>
      <c r="C43" s="235"/>
      <c r="D43" s="69"/>
      <c r="E43" s="69"/>
      <c r="F43" s="69"/>
      <c r="G43" s="69"/>
      <c r="H43" s="69"/>
      <c r="I43" s="69"/>
      <c r="K43" s="69"/>
    </row>
    <row r="44" spans="1:13">
      <c r="A44" s="241" t="s">
        <v>130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69"/>
    </row>
    <row r="45" spans="1:13">
      <c r="A45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45" s="241"/>
      <c r="C45" s="241"/>
      <c r="D45" s="241"/>
      <c r="E45" s="241"/>
      <c r="F45" s="241"/>
      <c r="G45" s="241"/>
      <c r="H45" s="241"/>
      <c r="I45" s="241"/>
      <c r="J45" s="241"/>
      <c r="K45" s="69"/>
    </row>
    <row r="46" spans="1:13">
      <c r="A46" s="25" t="s">
        <v>67</v>
      </c>
      <c r="B46" s="124"/>
      <c r="C46" s="124"/>
      <c r="D46" s="77"/>
      <c r="E46" s="69"/>
      <c r="F46" s="69"/>
      <c r="G46" s="69"/>
      <c r="H46" s="69"/>
      <c r="I46" s="69"/>
      <c r="K46" s="69"/>
      <c r="M46" s="83"/>
    </row>
    <row r="47" spans="1:13">
      <c r="A47" s="34" t="s">
        <v>25</v>
      </c>
      <c r="B47" s="89"/>
      <c r="C47" s="89"/>
      <c r="D47" s="77">
        <v>118269</v>
      </c>
      <c r="E47" s="69"/>
      <c r="F47" s="77">
        <v>43133</v>
      </c>
      <c r="G47" s="69"/>
      <c r="H47" s="69">
        <v>118294</v>
      </c>
      <c r="I47" s="69"/>
      <c r="J47" s="69">
        <v>47846</v>
      </c>
      <c r="K47" s="69"/>
    </row>
    <row r="48" spans="1:13">
      <c r="A48" s="34" t="s">
        <v>65</v>
      </c>
      <c r="B48" s="89"/>
      <c r="C48" s="89"/>
      <c r="D48" s="77">
        <v>161727</v>
      </c>
      <c r="E48" s="69"/>
      <c r="F48" s="77">
        <v>-59844</v>
      </c>
      <c r="G48" s="69"/>
      <c r="H48" s="69">
        <v>122063</v>
      </c>
      <c r="I48" s="69"/>
      <c r="J48" s="69">
        <v>-155548</v>
      </c>
      <c r="K48" s="69"/>
    </row>
    <row r="49" spans="1:13">
      <c r="A49" s="34" t="s">
        <v>4</v>
      </c>
      <c r="B49" s="89"/>
      <c r="C49" s="89"/>
      <c r="D49" s="77">
        <v>289724</v>
      </c>
      <c r="E49" s="69"/>
      <c r="F49" s="77">
        <v>-119186</v>
      </c>
      <c r="G49" s="69"/>
      <c r="H49" s="69">
        <v>336338</v>
      </c>
      <c r="I49" s="69"/>
      <c r="J49" s="69">
        <v>-180084</v>
      </c>
      <c r="K49" s="69"/>
    </row>
    <row r="50" spans="1:13">
      <c r="A50" s="34" t="s">
        <v>5</v>
      </c>
      <c r="B50" s="89"/>
      <c r="C50" s="89"/>
      <c r="D50" s="77">
        <v>1511</v>
      </c>
      <c r="E50" s="69"/>
      <c r="F50" s="77">
        <v>-357</v>
      </c>
      <c r="G50" s="69"/>
      <c r="H50" s="69">
        <v>1579</v>
      </c>
      <c r="I50" s="69"/>
      <c r="J50" s="69">
        <v>-1164</v>
      </c>
      <c r="K50" s="69"/>
    </row>
    <row r="51" spans="1:13">
      <c r="A51" s="34" t="s">
        <v>9</v>
      </c>
      <c r="B51" s="87"/>
      <c r="C51" s="89"/>
      <c r="D51" s="77">
        <v>-25122</v>
      </c>
      <c r="E51" s="69"/>
      <c r="F51" s="77">
        <v>-5520</v>
      </c>
      <c r="G51" s="69"/>
      <c r="H51" s="69">
        <v>-23822</v>
      </c>
      <c r="I51" s="69"/>
      <c r="J51" s="69">
        <v>479</v>
      </c>
      <c r="K51" s="69"/>
    </row>
    <row r="52" spans="1:13">
      <c r="A52" s="34" t="s">
        <v>13</v>
      </c>
      <c r="B52" s="89"/>
      <c r="C52" s="89"/>
      <c r="D52" s="77">
        <v>-30399</v>
      </c>
      <c r="E52" s="69"/>
      <c r="F52" s="77">
        <v>144947</v>
      </c>
      <c r="G52" s="69"/>
      <c r="H52" s="69">
        <v>444847</v>
      </c>
      <c r="I52" s="69"/>
      <c r="J52" s="69">
        <v>172281</v>
      </c>
      <c r="K52" s="69"/>
    </row>
    <row r="53" spans="1:13">
      <c r="A53" s="34" t="s">
        <v>66</v>
      </c>
      <c r="B53" s="89"/>
      <c r="C53" s="89"/>
      <c r="D53" s="77">
        <f>-30262</f>
        <v>-30262</v>
      </c>
      <c r="E53" s="69"/>
      <c r="F53" s="77">
        <v>151</v>
      </c>
      <c r="G53" s="69"/>
      <c r="H53" s="50">
        <v>-57286</v>
      </c>
      <c r="I53" s="69"/>
      <c r="J53" s="69">
        <v>-28613</v>
      </c>
      <c r="K53" s="69"/>
    </row>
    <row r="54" spans="1:13">
      <c r="A54" s="34" t="s">
        <v>14</v>
      </c>
      <c r="B54" s="89"/>
      <c r="C54" s="89"/>
      <c r="D54" s="77">
        <v>-11528</v>
      </c>
      <c r="E54" s="69"/>
      <c r="F54" s="77">
        <v>10855</v>
      </c>
      <c r="G54" s="69"/>
      <c r="H54" s="69">
        <v>-7532</v>
      </c>
      <c r="I54" s="69"/>
      <c r="J54" s="69">
        <v>9289</v>
      </c>
      <c r="K54" s="69"/>
    </row>
    <row r="55" spans="1:13">
      <c r="A55" s="33" t="s">
        <v>92</v>
      </c>
      <c r="B55" s="210"/>
      <c r="C55" s="209"/>
      <c r="D55" s="77">
        <v>-16130</v>
      </c>
      <c r="E55" s="69"/>
      <c r="F55" s="77">
        <v>-1499</v>
      </c>
      <c r="G55" s="69"/>
      <c r="H55" s="69">
        <v>-9915</v>
      </c>
      <c r="I55" s="69"/>
      <c r="J55" s="69">
        <v>-370</v>
      </c>
      <c r="K55" s="69"/>
    </row>
    <row r="56" spans="1:13">
      <c r="A56" s="34" t="s">
        <v>17</v>
      </c>
      <c r="B56" s="209"/>
      <c r="C56" s="209"/>
      <c r="D56" s="84">
        <v>138</v>
      </c>
      <c r="E56" s="69"/>
      <c r="F56" s="84">
        <v>17380</v>
      </c>
      <c r="G56" s="69"/>
      <c r="H56" s="85">
        <v>-739</v>
      </c>
      <c r="I56" s="69"/>
      <c r="J56" s="85">
        <v>-634</v>
      </c>
      <c r="K56" s="69"/>
    </row>
    <row r="57" spans="1:13">
      <c r="A57" s="33" t="s">
        <v>104</v>
      </c>
      <c r="B57" s="209"/>
      <c r="C57" s="209"/>
      <c r="D57" s="69">
        <f>SUM(D30:D56)</f>
        <v>1725340</v>
      </c>
      <c r="E57" s="69"/>
      <c r="F57" s="69">
        <f>SUM(F30:F56)</f>
        <v>1231341</v>
      </c>
      <c r="G57" s="69"/>
      <c r="H57" s="69">
        <f>SUM(H30:H56)</f>
        <v>1821707</v>
      </c>
      <c r="I57" s="69"/>
      <c r="J57" s="69">
        <f>SUM(J30:J56)</f>
        <v>627550</v>
      </c>
      <c r="K57" s="69"/>
    </row>
    <row r="58" spans="1:13">
      <c r="A58" s="34" t="s">
        <v>29</v>
      </c>
      <c r="B58" s="209"/>
      <c r="C58" s="209"/>
      <c r="D58" s="77">
        <v>-58160</v>
      </c>
      <c r="E58" s="69"/>
      <c r="F58" s="77">
        <v>-121286</v>
      </c>
      <c r="G58" s="69"/>
      <c r="H58" s="69">
        <v>-12409</v>
      </c>
      <c r="I58" s="69"/>
      <c r="J58" s="69">
        <v>-4182</v>
      </c>
      <c r="K58" s="69"/>
    </row>
    <row r="59" spans="1:13" ht="22">
      <c r="A59" s="19" t="s">
        <v>190</v>
      </c>
      <c r="B59" s="209"/>
      <c r="C59" s="209"/>
      <c r="D59" s="36">
        <f>D58+D57</f>
        <v>1667180</v>
      </c>
      <c r="E59" s="54"/>
      <c r="F59" s="36">
        <f>F58+F57</f>
        <v>1110055</v>
      </c>
      <c r="G59" s="54"/>
      <c r="H59" s="36">
        <f>H58+H57</f>
        <v>1809298</v>
      </c>
      <c r="I59" s="54"/>
      <c r="J59" s="36">
        <f>J58+J57</f>
        <v>623368</v>
      </c>
      <c r="K59" s="69"/>
    </row>
    <row r="60" spans="1:13" ht="22">
      <c r="A60" s="19"/>
      <c r="B60" s="235"/>
      <c r="C60" s="235"/>
      <c r="D60" s="37"/>
      <c r="E60" s="54"/>
      <c r="F60" s="37"/>
      <c r="G60" s="54"/>
      <c r="H60" s="37"/>
      <c r="I60" s="54"/>
      <c r="J60" s="37"/>
      <c r="K60" s="69"/>
    </row>
    <row r="61" spans="1:13" ht="22">
      <c r="A61" s="21" t="s">
        <v>26</v>
      </c>
      <c r="B61" s="89"/>
      <c r="C61" s="89"/>
      <c r="D61" s="77"/>
      <c r="E61" s="69"/>
      <c r="F61" s="77"/>
      <c r="G61" s="69"/>
      <c r="H61" s="69"/>
      <c r="I61" s="69"/>
      <c r="K61" s="69"/>
    </row>
    <row r="62" spans="1:13">
      <c r="A62" s="34" t="s">
        <v>112</v>
      </c>
      <c r="B62" s="89"/>
      <c r="C62" s="89"/>
      <c r="D62" s="77">
        <v>2776</v>
      </c>
      <c r="E62" s="69"/>
      <c r="F62" s="77">
        <v>1210</v>
      </c>
      <c r="G62" s="69"/>
      <c r="H62" s="69">
        <v>2382</v>
      </c>
      <c r="I62" s="69"/>
      <c r="J62" s="69">
        <v>1239</v>
      </c>
      <c r="K62" s="69"/>
      <c r="M62" s="80"/>
    </row>
    <row r="63" spans="1:13">
      <c r="A63" s="34" t="s">
        <v>113</v>
      </c>
      <c r="B63" s="89"/>
      <c r="C63" s="89"/>
      <c r="D63" s="77">
        <v>413</v>
      </c>
      <c r="E63" s="69"/>
      <c r="F63" s="77">
        <v>374</v>
      </c>
      <c r="G63" s="69"/>
      <c r="H63" s="69">
        <v>335661</v>
      </c>
      <c r="I63" s="69"/>
      <c r="J63" s="69">
        <v>491420</v>
      </c>
      <c r="K63" s="69"/>
      <c r="M63" s="80"/>
    </row>
    <row r="64" spans="1:13">
      <c r="A64" s="34" t="s">
        <v>100</v>
      </c>
      <c r="B64" s="87"/>
      <c r="C64" s="89"/>
      <c r="D64" s="77">
        <v>0</v>
      </c>
      <c r="E64" s="69"/>
      <c r="F64" s="77">
        <v>67951</v>
      </c>
      <c r="G64" s="69"/>
      <c r="H64" s="77">
        <v>0</v>
      </c>
      <c r="I64" s="69"/>
      <c r="J64" s="77">
        <v>0</v>
      </c>
      <c r="K64" s="69"/>
    </row>
    <row r="65" spans="1:11">
      <c r="A65" s="34" t="s">
        <v>158</v>
      </c>
      <c r="B65" s="87"/>
      <c r="C65" s="89"/>
      <c r="D65" s="77">
        <v>-211794</v>
      </c>
      <c r="E65" s="69"/>
      <c r="F65" s="77">
        <v>-440456</v>
      </c>
      <c r="G65" s="69"/>
      <c r="H65" s="71">
        <v>-191325</v>
      </c>
      <c r="I65" s="69"/>
      <c r="J65" s="71">
        <v>-340220</v>
      </c>
      <c r="K65" s="69"/>
    </row>
    <row r="66" spans="1:11">
      <c r="A66" s="34" t="s">
        <v>93</v>
      </c>
      <c r="B66" s="127"/>
      <c r="C66" s="126"/>
      <c r="D66" s="77">
        <v>-33535</v>
      </c>
      <c r="E66" s="69"/>
      <c r="F66" s="77">
        <v>-41223</v>
      </c>
      <c r="G66" s="69"/>
      <c r="H66" s="77">
        <v>-16154</v>
      </c>
      <c r="I66" s="69"/>
      <c r="J66" s="77">
        <v>-9188</v>
      </c>
      <c r="K66" s="69"/>
    </row>
    <row r="67" spans="1:11">
      <c r="A67" s="34" t="s">
        <v>165</v>
      </c>
      <c r="B67" s="87"/>
      <c r="C67" s="89"/>
      <c r="D67" s="77"/>
      <c r="E67" s="69"/>
      <c r="F67" s="77"/>
      <c r="H67" s="77"/>
      <c r="I67" s="69"/>
      <c r="J67" s="77"/>
      <c r="K67" s="69"/>
    </row>
    <row r="68" spans="1:11">
      <c r="A68" t="s">
        <v>248</v>
      </c>
      <c r="B68" s="125"/>
      <c r="C68" s="124"/>
      <c r="D68" s="77">
        <v>3686</v>
      </c>
      <c r="E68" s="69"/>
      <c r="F68" s="78">
        <f>4930+6</f>
        <v>4936</v>
      </c>
      <c r="G68" s="69"/>
      <c r="H68" s="71">
        <v>3391</v>
      </c>
      <c r="I68" s="69"/>
      <c r="J68" s="71">
        <f>1746+6</f>
        <v>1752</v>
      </c>
      <c r="K68" s="69"/>
    </row>
    <row r="69" spans="1:11">
      <c r="A69" s="34" t="s">
        <v>94</v>
      </c>
      <c r="B69" s="87"/>
      <c r="C69" s="89"/>
      <c r="D69" s="77">
        <v>-169</v>
      </c>
      <c r="E69" s="69"/>
      <c r="F69" s="77">
        <v>-422</v>
      </c>
      <c r="G69" s="69"/>
      <c r="H69" s="77">
        <v>-169</v>
      </c>
      <c r="I69" s="69"/>
      <c r="J69" s="77">
        <v>-422</v>
      </c>
      <c r="K69" s="69"/>
    </row>
    <row r="70" spans="1:11">
      <c r="A70" s="34" t="s">
        <v>114</v>
      </c>
      <c r="B70" s="87"/>
      <c r="C70" s="89"/>
      <c r="D70" s="77">
        <v>-16274</v>
      </c>
      <c r="E70" s="69"/>
      <c r="F70" s="77">
        <v>-16865</v>
      </c>
      <c r="G70" s="69"/>
      <c r="H70" s="77">
        <v>-16041</v>
      </c>
      <c r="I70" s="69"/>
      <c r="J70" s="77">
        <v>-14789</v>
      </c>
      <c r="K70" s="69"/>
    </row>
    <row r="71" spans="1:11">
      <c r="A71" s="34" t="s">
        <v>250</v>
      </c>
      <c r="B71" s="87">
        <v>5</v>
      </c>
      <c r="C71" s="89"/>
      <c r="D71" s="77">
        <v>0</v>
      </c>
      <c r="E71" s="69"/>
      <c r="F71" s="77">
        <v>0</v>
      </c>
      <c r="G71" s="69"/>
      <c r="H71" s="69">
        <v>-221000</v>
      </c>
      <c r="I71" s="69"/>
      <c r="J71" s="69">
        <v>221232</v>
      </c>
      <c r="K71" s="69"/>
    </row>
    <row r="72" spans="1:11">
      <c r="A72" s="34" t="s">
        <v>102</v>
      </c>
      <c r="B72" s="87">
        <v>5</v>
      </c>
      <c r="C72" s="89"/>
      <c r="D72" s="77">
        <v>0</v>
      </c>
      <c r="E72" s="69"/>
      <c r="F72" s="77">
        <v>0</v>
      </c>
      <c r="G72" s="69"/>
      <c r="H72" s="69">
        <v>182000</v>
      </c>
      <c r="I72" s="69"/>
      <c r="J72" s="69">
        <v>-248232</v>
      </c>
      <c r="K72" s="69"/>
    </row>
    <row r="73" spans="1:11" ht="22">
      <c r="A73" s="19" t="s">
        <v>142</v>
      </c>
      <c r="B73" s="89"/>
      <c r="C73" s="89"/>
      <c r="D73" s="36">
        <f>SUM(D62:D72)</f>
        <v>-254897</v>
      </c>
      <c r="E73" s="54"/>
      <c r="F73" s="36">
        <f>SUM(F62:F72)</f>
        <v>-424495</v>
      </c>
      <c r="G73" s="54"/>
      <c r="H73" s="36">
        <f>SUM(H62:H72)</f>
        <v>78745</v>
      </c>
      <c r="I73" s="54"/>
      <c r="J73" s="36">
        <f>SUM(J62:J72)</f>
        <v>102792</v>
      </c>
      <c r="K73" s="69"/>
    </row>
    <row r="74" spans="1:11" ht="22">
      <c r="A74" s="19"/>
      <c r="B74" s="114"/>
      <c r="C74" s="114"/>
      <c r="D74" s="37"/>
      <c r="E74" s="54"/>
      <c r="F74" s="37"/>
      <c r="G74" s="54"/>
      <c r="H74" s="37"/>
      <c r="I74" s="54"/>
      <c r="J74" s="37"/>
      <c r="K74" s="69"/>
    </row>
    <row r="75" spans="1:11" ht="22">
      <c r="A75" s="19"/>
      <c r="B75" s="238"/>
      <c r="C75" s="238"/>
      <c r="D75" s="37"/>
      <c r="E75" s="54"/>
      <c r="F75" s="37"/>
      <c r="G75" s="54"/>
      <c r="H75" s="37"/>
      <c r="I75" s="54"/>
      <c r="J75" s="37"/>
      <c r="K75" s="69"/>
    </row>
    <row r="76" spans="1:11" ht="22">
      <c r="A76" s="19"/>
      <c r="B76" s="238"/>
      <c r="C76" s="238"/>
      <c r="D76" s="37"/>
      <c r="E76" s="54"/>
      <c r="F76" s="37"/>
      <c r="G76" s="54"/>
      <c r="H76" s="37"/>
      <c r="I76" s="54"/>
      <c r="J76" s="37"/>
      <c r="K76" s="69"/>
    </row>
    <row r="77" spans="1:11" ht="22">
      <c r="A77" s="19"/>
      <c r="B77" s="238"/>
      <c r="C77" s="238"/>
      <c r="D77" s="37"/>
      <c r="E77" s="54"/>
      <c r="F77" s="37"/>
      <c r="G77" s="54"/>
      <c r="H77" s="37"/>
      <c r="I77" s="54"/>
      <c r="J77" s="37"/>
      <c r="K77" s="69"/>
    </row>
    <row r="78" spans="1:11" ht="22">
      <c r="A78" s="19"/>
      <c r="B78" s="238"/>
      <c r="C78" s="238"/>
      <c r="D78" s="37"/>
      <c r="E78" s="54"/>
      <c r="F78" s="37"/>
      <c r="G78" s="54"/>
      <c r="H78" s="37"/>
      <c r="I78" s="54"/>
      <c r="J78" s="37"/>
      <c r="K78" s="69"/>
    </row>
    <row r="79" spans="1:11" ht="22">
      <c r="A79" s="19"/>
      <c r="B79" s="238"/>
      <c r="C79" s="238"/>
      <c r="D79" s="37"/>
      <c r="E79" s="54"/>
      <c r="F79" s="37"/>
      <c r="G79" s="54"/>
      <c r="H79" s="37"/>
      <c r="I79" s="54"/>
      <c r="J79" s="37"/>
      <c r="K79" s="69"/>
    </row>
    <row r="80" spans="1:11" ht="22">
      <c r="A80" s="19"/>
      <c r="B80" s="238"/>
      <c r="C80" s="238"/>
      <c r="D80" s="37"/>
      <c r="E80" s="54"/>
      <c r="F80" s="37"/>
      <c r="G80" s="54"/>
      <c r="H80" s="37"/>
      <c r="I80" s="54"/>
      <c r="J80" s="37"/>
      <c r="K80" s="69"/>
    </row>
    <row r="81" spans="1:11">
      <c r="B81" s="236"/>
      <c r="C81" s="235"/>
      <c r="D81" s="77"/>
      <c r="E81" s="69"/>
      <c r="F81" s="77"/>
      <c r="G81" s="69"/>
      <c r="H81" s="77"/>
      <c r="I81" s="69"/>
      <c r="J81" s="77"/>
      <c r="K81" s="69"/>
    </row>
    <row r="82" spans="1:11" s="3" customFormat="1">
      <c r="A82" s="241" t="s">
        <v>130</v>
      </c>
      <c r="B82" s="241"/>
      <c r="C82" s="241"/>
      <c r="D82" s="241"/>
      <c r="E82" s="241"/>
      <c r="F82" s="241"/>
      <c r="G82" s="241"/>
      <c r="H82" s="241"/>
      <c r="I82" s="241"/>
      <c r="J82" s="241"/>
      <c r="K82" s="34"/>
    </row>
    <row r="83" spans="1:11" s="3" customFormat="1">
      <c r="A83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83" s="241"/>
      <c r="C83" s="241"/>
      <c r="D83" s="241"/>
      <c r="E83" s="241"/>
      <c r="F83" s="241"/>
      <c r="G83" s="241"/>
      <c r="H83" s="241"/>
      <c r="I83" s="241"/>
      <c r="J83" s="241"/>
      <c r="K83" s="34"/>
    </row>
    <row r="84" spans="1:11" ht="22">
      <c r="A84" s="21" t="s">
        <v>27</v>
      </c>
      <c r="B84" s="87"/>
      <c r="C84" s="89"/>
      <c r="D84" s="77"/>
      <c r="E84" s="69"/>
      <c r="F84" s="77"/>
      <c r="G84" s="69"/>
      <c r="H84" s="69"/>
      <c r="I84" s="69"/>
      <c r="K84" s="69"/>
    </row>
    <row r="85" spans="1:11">
      <c r="A85" s="34" t="s">
        <v>159</v>
      </c>
      <c r="B85" s="125"/>
      <c r="C85" s="124"/>
      <c r="D85" s="77">
        <v>0</v>
      </c>
      <c r="E85" s="69"/>
      <c r="F85" s="77">
        <v>2310000</v>
      </c>
      <c r="G85" s="69"/>
      <c r="H85" s="77">
        <v>0</v>
      </c>
      <c r="I85" s="69"/>
      <c r="J85" s="77">
        <v>2310000</v>
      </c>
      <c r="K85" s="69"/>
    </row>
    <row r="86" spans="1:11">
      <c r="A86" s="34" t="s">
        <v>193</v>
      </c>
      <c r="B86" s="152"/>
      <c r="C86" s="151"/>
      <c r="D86" s="77">
        <v>0</v>
      </c>
      <c r="E86" s="69"/>
      <c r="F86" s="77">
        <v>-54863</v>
      </c>
      <c r="G86" s="69"/>
      <c r="H86" s="77">
        <v>0</v>
      </c>
      <c r="I86" s="69"/>
      <c r="J86" s="77">
        <v>-54863</v>
      </c>
      <c r="K86" s="69"/>
    </row>
    <row r="87" spans="1:11">
      <c r="A87" s="34" t="s">
        <v>273</v>
      </c>
      <c r="B87" s="230"/>
      <c r="C87" s="229"/>
      <c r="D87" s="77">
        <v>13453</v>
      </c>
      <c r="E87" s="69"/>
      <c r="F87" s="77">
        <v>-100487</v>
      </c>
      <c r="H87" s="69">
        <v>13453</v>
      </c>
      <c r="J87" s="77">
        <v>-100486</v>
      </c>
      <c r="K87" s="69"/>
    </row>
    <row r="88" spans="1:11">
      <c r="A88" s="34" t="s">
        <v>95</v>
      </c>
      <c r="B88" s="91"/>
      <c r="C88" s="92"/>
      <c r="D88" s="77">
        <v>3864500</v>
      </c>
      <c r="E88" s="69"/>
      <c r="F88" s="77">
        <v>7305500</v>
      </c>
      <c r="G88" s="69"/>
      <c r="H88" s="69">
        <v>3025500</v>
      </c>
      <c r="I88" s="69"/>
      <c r="J88" s="69">
        <v>5936500</v>
      </c>
      <c r="K88" s="69"/>
    </row>
    <row r="89" spans="1:11">
      <c r="A89" s="34" t="s">
        <v>271</v>
      </c>
      <c r="B89" s="125"/>
      <c r="C89" s="124"/>
      <c r="D89" s="77">
        <v>-3881000</v>
      </c>
      <c r="E89" s="69"/>
      <c r="F89" s="77">
        <v>-7672500</v>
      </c>
      <c r="G89" s="69"/>
      <c r="H89" s="77">
        <v>-3167000</v>
      </c>
      <c r="I89" s="69"/>
      <c r="J89" s="77">
        <v>-6273500</v>
      </c>
      <c r="K89" s="69"/>
    </row>
    <row r="90" spans="1:11">
      <c r="A90" s="34" t="s">
        <v>96</v>
      </c>
      <c r="B90" s="91">
        <v>5</v>
      </c>
      <c r="C90" s="92"/>
      <c r="D90" s="77">
        <v>0</v>
      </c>
      <c r="E90" s="69"/>
      <c r="F90" s="77">
        <v>0</v>
      </c>
      <c r="G90" s="69"/>
      <c r="H90" s="69">
        <v>235000</v>
      </c>
      <c r="I90" s="69"/>
      <c r="J90" s="69">
        <v>2533000</v>
      </c>
      <c r="K90" s="69"/>
    </row>
    <row r="91" spans="1:11">
      <c r="A91" s="34" t="s">
        <v>97</v>
      </c>
      <c r="B91" s="91">
        <v>5</v>
      </c>
      <c r="C91" s="92"/>
      <c r="D91" s="77">
        <v>0</v>
      </c>
      <c r="E91" s="69"/>
      <c r="F91" s="77">
        <v>0</v>
      </c>
      <c r="G91" s="69"/>
      <c r="H91" s="77">
        <v>-567000</v>
      </c>
      <c r="I91" s="69"/>
      <c r="J91" s="77">
        <v>-2541000</v>
      </c>
      <c r="K91" s="69"/>
    </row>
    <row r="92" spans="1:11">
      <c r="A92" s="34" t="s">
        <v>122</v>
      </c>
      <c r="B92" s="91"/>
      <c r="C92" s="92"/>
      <c r="D92" s="77">
        <v>0</v>
      </c>
      <c r="E92" s="69"/>
      <c r="F92" s="77">
        <v>2550000</v>
      </c>
      <c r="G92" s="69"/>
      <c r="H92" s="77">
        <v>0</v>
      </c>
      <c r="I92" s="69"/>
      <c r="J92" s="77">
        <v>2550000</v>
      </c>
      <c r="K92" s="69"/>
    </row>
    <row r="93" spans="1:11">
      <c r="A93" s="34" t="s">
        <v>98</v>
      </c>
      <c r="B93" s="91"/>
      <c r="C93" s="92"/>
      <c r="D93" s="77">
        <v>-1367067</v>
      </c>
      <c r="E93" s="69"/>
      <c r="F93" s="77">
        <v>-904949</v>
      </c>
      <c r="G93" s="69"/>
      <c r="H93" s="77">
        <v>-1367067</v>
      </c>
      <c r="I93" s="69"/>
      <c r="J93" s="77">
        <v>-900388</v>
      </c>
      <c r="K93" s="69"/>
    </row>
    <row r="94" spans="1:11">
      <c r="A94" s="34" t="s">
        <v>189</v>
      </c>
      <c r="B94" s="150"/>
      <c r="C94" s="149"/>
      <c r="D94" s="77">
        <v>0</v>
      </c>
      <c r="E94" s="69"/>
      <c r="F94" s="77">
        <v>-1300000</v>
      </c>
      <c r="G94" s="69"/>
      <c r="H94" s="77">
        <v>0</v>
      </c>
      <c r="I94" s="69"/>
      <c r="J94" s="77">
        <v>-1300000</v>
      </c>
      <c r="K94" s="69"/>
    </row>
    <row r="95" spans="1:11">
      <c r="A95" t="s">
        <v>251</v>
      </c>
      <c r="B95" s="155"/>
      <c r="C95" s="154"/>
      <c r="D95" s="77"/>
      <c r="E95" s="69"/>
      <c r="F95" s="77"/>
      <c r="G95" s="69"/>
      <c r="H95" s="77"/>
      <c r="I95" s="69"/>
      <c r="J95" s="77"/>
      <c r="K95" s="69"/>
    </row>
    <row r="96" spans="1:11">
      <c r="A96" s="183" t="s">
        <v>252</v>
      </c>
      <c r="B96" s="91"/>
      <c r="C96" s="92"/>
      <c r="D96" s="77">
        <v>-41641</v>
      </c>
      <c r="E96" s="69"/>
      <c r="F96" s="77">
        <v>-11227</v>
      </c>
      <c r="G96" s="69"/>
      <c r="H96" s="77">
        <v>-60845</v>
      </c>
      <c r="I96" s="68"/>
      <c r="J96" s="77">
        <v>-10843</v>
      </c>
      <c r="K96" s="69"/>
    </row>
    <row r="97" spans="1:12">
      <c r="A97" s="34" t="s">
        <v>160</v>
      </c>
      <c r="B97" s="91"/>
      <c r="C97" s="92"/>
      <c r="D97" s="77">
        <v>-232283</v>
      </c>
      <c r="E97" s="69"/>
      <c r="F97" s="77">
        <v>-2450000</v>
      </c>
      <c r="G97" s="69"/>
      <c r="H97" s="77">
        <v>-232283</v>
      </c>
      <c r="I97" s="68"/>
      <c r="J97" s="77">
        <v>-2450000</v>
      </c>
      <c r="K97" s="69"/>
    </row>
    <row r="98" spans="1:12">
      <c r="A98" s="34" t="s">
        <v>161</v>
      </c>
      <c r="B98" s="125"/>
      <c r="C98" s="124"/>
      <c r="D98" s="77">
        <v>-1</v>
      </c>
      <c r="E98" s="69"/>
      <c r="F98" s="77">
        <v>-2</v>
      </c>
      <c r="G98" s="69"/>
      <c r="H98" s="77">
        <v>0</v>
      </c>
      <c r="I98" s="68"/>
      <c r="J98" s="77">
        <v>0</v>
      </c>
      <c r="K98" s="69"/>
    </row>
    <row r="99" spans="1:12">
      <c r="A99" s="34" t="s">
        <v>103</v>
      </c>
      <c r="B99" s="91"/>
      <c r="C99" s="92"/>
      <c r="D99" s="77">
        <v>-230392</v>
      </c>
      <c r="E99" s="69"/>
      <c r="F99" s="77">
        <v>-152561</v>
      </c>
      <c r="G99" s="69"/>
      <c r="H99" s="77">
        <v>-244098</v>
      </c>
      <c r="I99" s="68"/>
      <c r="J99" s="77">
        <v>-154844</v>
      </c>
      <c r="K99" s="69"/>
    </row>
    <row r="100" spans="1:12" ht="22">
      <c r="A100" s="19" t="s">
        <v>191</v>
      </c>
      <c r="B100" s="87"/>
      <c r="C100" s="89"/>
      <c r="D100" s="36">
        <f>SUM(D85:D99)</f>
        <v>-1874431</v>
      </c>
      <c r="E100" s="54"/>
      <c r="F100" s="36">
        <f>SUM(F85:F99)</f>
        <v>-481089</v>
      </c>
      <c r="G100" s="54"/>
      <c r="H100" s="36">
        <f>SUM(H85:H99)</f>
        <v>-2364340</v>
      </c>
      <c r="I100" s="54"/>
      <c r="J100" s="36">
        <f>SUM(J85:J99)</f>
        <v>-456424</v>
      </c>
      <c r="K100" s="69"/>
    </row>
    <row r="101" spans="1:12" ht="22">
      <c r="A101" s="19"/>
      <c r="B101" s="236"/>
      <c r="C101" s="235"/>
      <c r="D101" s="37"/>
      <c r="E101" s="54"/>
      <c r="F101" s="37"/>
      <c r="G101" s="54"/>
      <c r="H101" s="37"/>
      <c r="I101" s="54"/>
      <c r="J101" s="37"/>
      <c r="K101" s="69"/>
    </row>
    <row r="102" spans="1:12">
      <c r="A102" s="33" t="s">
        <v>268</v>
      </c>
      <c r="B102" s="89"/>
      <c r="C102" s="89"/>
      <c r="D102" s="69"/>
      <c r="E102" s="69"/>
      <c r="F102" s="69"/>
      <c r="G102" s="69"/>
      <c r="H102" s="69"/>
      <c r="I102" s="69"/>
      <c r="K102" s="69"/>
    </row>
    <row r="103" spans="1:12">
      <c r="A103" s="33" t="s">
        <v>115</v>
      </c>
      <c r="B103" s="89"/>
      <c r="C103" s="89"/>
      <c r="D103" s="69">
        <f>D100+D73+D59</f>
        <v>-462148</v>
      </c>
      <c r="E103" s="69"/>
      <c r="F103" s="69">
        <f>F100+F73+F59</f>
        <v>204471</v>
      </c>
      <c r="G103" s="69"/>
      <c r="H103" s="69">
        <f>H100+H73+H59</f>
        <v>-476297</v>
      </c>
      <c r="I103" s="69"/>
      <c r="J103" s="69">
        <f>J100+J73+J59</f>
        <v>269736</v>
      </c>
      <c r="K103" s="69"/>
    </row>
    <row r="104" spans="1:12">
      <c r="A104" s="33" t="s">
        <v>116</v>
      </c>
      <c r="B104" s="89"/>
      <c r="C104" s="89"/>
      <c r="D104" s="77"/>
      <c r="E104" s="69"/>
      <c r="F104" s="77"/>
      <c r="G104" s="69"/>
      <c r="H104" s="69"/>
      <c r="I104" s="69"/>
      <c r="K104" s="69"/>
    </row>
    <row r="105" spans="1:12">
      <c r="A105" s="33" t="s">
        <v>117</v>
      </c>
      <c r="B105" s="89"/>
      <c r="C105" s="89"/>
      <c r="D105" s="84">
        <v>16</v>
      </c>
      <c r="E105" s="69"/>
      <c r="F105" s="84">
        <v>-17</v>
      </c>
      <c r="G105" s="69"/>
      <c r="H105" s="85">
        <v>10</v>
      </c>
      <c r="I105" s="69"/>
      <c r="J105" s="85">
        <v>-14</v>
      </c>
      <c r="K105" s="69"/>
    </row>
    <row r="106" spans="1:12" ht="22">
      <c r="A106" s="19" t="s">
        <v>268</v>
      </c>
      <c r="B106" s="89"/>
      <c r="C106" s="89"/>
      <c r="D106" s="54">
        <f>D103+D105</f>
        <v>-462132</v>
      </c>
      <c r="E106" s="54"/>
      <c r="F106" s="54">
        <f>F103+F105</f>
        <v>204454</v>
      </c>
      <c r="G106" s="54"/>
      <c r="H106" s="54">
        <f>H103+H105</f>
        <v>-476287</v>
      </c>
      <c r="I106" s="54"/>
      <c r="J106" s="54">
        <f>J103+J105</f>
        <v>269722</v>
      </c>
      <c r="K106" s="69"/>
    </row>
    <row r="107" spans="1:12">
      <c r="A107" s="33" t="s">
        <v>162</v>
      </c>
      <c r="B107" s="89"/>
      <c r="C107" s="89"/>
      <c r="D107" s="77">
        <f>BS!F10</f>
        <v>524963</v>
      </c>
      <c r="E107" s="69"/>
      <c r="F107" s="77">
        <v>326434</v>
      </c>
      <c r="G107" s="69"/>
      <c r="H107" s="69">
        <f>BS!J10</f>
        <v>500924</v>
      </c>
      <c r="I107" s="69"/>
      <c r="J107" s="69">
        <v>223334</v>
      </c>
      <c r="K107" s="69"/>
    </row>
    <row r="108" spans="1:12" ht="22.5" thickBot="1">
      <c r="A108" s="19" t="s">
        <v>163</v>
      </c>
      <c r="B108" s="87"/>
      <c r="C108" s="89"/>
      <c r="D108" s="57">
        <f>D106+D107</f>
        <v>62831</v>
      </c>
      <c r="E108" s="54"/>
      <c r="F108" s="57">
        <f>F106+F107</f>
        <v>530888</v>
      </c>
      <c r="G108" s="54"/>
      <c r="H108" s="57">
        <f>H106+H107</f>
        <v>24637</v>
      </c>
      <c r="I108" s="54"/>
      <c r="J108" s="57">
        <f>J106+J107</f>
        <v>493056</v>
      </c>
      <c r="K108" s="69">
        <f>D108-BS!D10</f>
        <v>0</v>
      </c>
      <c r="L108" s="80">
        <f>H108-BS!H10</f>
        <v>0</v>
      </c>
    </row>
    <row r="109" spans="1:12" ht="22" thickTop="1">
      <c r="D109" s="77"/>
      <c r="E109" s="69"/>
      <c r="F109" s="77"/>
      <c r="G109" s="69"/>
      <c r="H109" s="69"/>
      <c r="I109" s="69"/>
    </row>
    <row r="110" spans="1:12" ht="22">
      <c r="A110" s="18" t="s">
        <v>99</v>
      </c>
      <c r="D110" s="77"/>
      <c r="E110" s="69"/>
      <c r="F110" s="77"/>
      <c r="G110" s="69"/>
      <c r="H110" s="69"/>
      <c r="I110" s="69"/>
    </row>
    <row r="111" spans="1:12" ht="22">
      <c r="A111" s="18" t="s">
        <v>31</v>
      </c>
      <c r="D111" s="77"/>
      <c r="E111" s="69"/>
      <c r="F111" s="77"/>
      <c r="G111" s="69"/>
      <c r="H111" s="69"/>
      <c r="I111" s="69"/>
    </row>
    <row r="112" spans="1:12">
      <c r="A112" s="33" t="s">
        <v>167</v>
      </c>
      <c r="D112" s="77"/>
      <c r="E112" s="69"/>
      <c r="F112" s="77"/>
      <c r="G112" s="69"/>
      <c r="H112" s="69"/>
      <c r="I112" s="69"/>
    </row>
    <row r="113" spans="1:11">
      <c r="A113" s="33" t="s">
        <v>166</v>
      </c>
      <c r="D113" s="220">
        <f>SUM(D125:D129)/1000</f>
        <v>47360.842730000004</v>
      </c>
      <c r="E113" s="69"/>
      <c r="F113" s="77">
        <v>76102</v>
      </c>
      <c r="G113" s="69"/>
      <c r="H113" s="77">
        <f>SUM(H125:H128)/1000</f>
        <v>36670.740239999999</v>
      </c>
      <c r="I113" s="69"/>
      <c r="J113" s="77">
        <v>66095</v>
      </c>
    </row>
    <row r="114" spans="1:11">
      <c r="A114" s="34" t="s">
        <v>253</v>
      </c>
      <c r="D114" s="77">
        <v>75767</v>
      </c>
      <c r="E114" s="69"/>
      <c r="F114" s="69">
        <v>0</v>
      </c>
      <c r="G114" s="69"/>
      <c r="H114" s="77">
        <v>75767</v>
      </c>
      <c r="I114" s="69"/>
      <c r="J114" s="69">
        <v>0</v>
      </c>
    </row>
    <row r="115" spans="1:11">
      <c r="A115" s="34" t="s">
        <v>254</v>
      </c>
      <c r="D115" s="220">
        <f>SUM(D132:D133)/1000</f>
        <v>2123210.4489119756</v>
      </c>
      <c r="E115" s="69"/>
      <c r="F115" s="69">
        <v>0</v>
      </c>
      <c r="G115" s="69"/>
      <c r="H115" s="77">
        <f>SUM(H132:H133)/1000</f>
        <v>2554633.427240931</v>
      </c>
      <c r="I115" s="69"/>
      <c r="J115" s="69">
        <v>0</v>
      </c>
    </row>
    <row r="116" spans="1:11">
      <c r="A116" s="34" t="s">
        <v>277</v>
      </c>
    </row>
    <row r="117" spans="1:11">
      <c r="A117" s="239" t="s">
        <v>278</v>
      </c>
      <c r="B117" s="240">
        <v>10</v>
      </c>
      <c r="D117" s="77">
        <v>194747</v>
      </c>
      <c r="E117" s="69"/>
      <c r="F117" s="69">
        <v>0</v>
      </c>
      <c r="G117" s="69"/>
      <c r="H117" s="77">
        <v>194747</v>
      </c>
      <c r="I117" s="69"/>
      <c r="J117" s="69">
        <v>0</v>
      </c>
    </row>
    <row r="118" spans="1:11">
      <c r="D118" s="77"/>
      <c r="E118" s="69"/>
      <c r="F118" s="69"/>
      <c r="G118" s="69"/>
      <c r="H118" s="77"/>
      <c r="I118" s="69"/>
    </row>
    <row r="119" spans="1:11">
      <c r="D119" s="77"/>
      <c r="E119" s="69"/>
      <c r="F119" s="69"/>
      <c r="G119" s="69"/>
      <c r="H119" s="77"/>
      <c r="I119" s="69"/>
    </row>
    <row r="120" spans="1:11" s="3" customFormat="1">
      <c r="A120" s="241" t="s">
        <v>130</v>
      </c>
      <c r="B120" s="241"/>
      <c r="C120" s="241"/>
      <c r="D120" s="241"/>
      <c r="E120" s="241"/>
      <c r="F120" s="241"/>
      <c r="G120" s="241"/>
      <c r="H120" s="241"/>
      <c r="I120" s="241"/>
      <c r="J120" s="241"/>
      <c r="K120" s="34"/>
    </row>
    <row r="121" spans="1:11" s="3" customFormat="1">
      <c r="A121" s="241" t="str">
        <f>BS!$A$40</f>
        <v>(นายพิศิษฐ์  ปัทมสัตยาสนธิ)                                                                       (นางสาวกฤษชนก  ปัทมสัตยาสนธิ)</v>
      </c>
      <c r="B121" s="241"/>
      <c r="C121" s="241"/>
      <c r="D121" s="241"/>
      <c r="E121" s="241"/>
      <c r="F121" s="241"/>
      <c r="G121" s="241"/>
      <c r="H121" s="241"/>
      <c r="I121" s="241"/>
      <c r="J121" s="241"/>
      <c r="K121" s="34"/>
    </row>
    <row r="123" spans="1:11">
      <c r="D123" s="83">
        <f>D108-BS!D10</f>
        <v>0</v>
      </c>
      <c r="H123" s="83">
        <f>H108-BS!H10</f>
        <v>0</v>
      </c>
    </row>
    <row r="125" spans="1:11">
      <c r="D125" s="77">
        <v>15981235.740750011</v>
      </c>
      <c r="E125" s="69"/>
      <c r="F125" s="69"/>
      <c r="G125" s="69"/>
      <c r="H125" s="69">
        <v>12017508.820750013</v>
      </c>
    </row>
    <row r="126" spans="1:11">
      <c r="D126" s="77">
        <v>31047679.989249993</v>
      </c>
      <c r="E126" s="69"/>
      <c r="F126" s="69"/>
      <c r="G126" s="69"/>
      <c r="H126" s="69">
        <v>24321304.419249989</v>
      </c>
    </row>
    <row r="127" spans="1:11">
      <c r="D127" s="77"/>
      <c r="E127" s="69"/>
      <c r="F127" s="69"/>
      <c r="G127" s="69"/>
      <c r="H127" s="69"/>
    </row>
    <row r="128" spans="1:11">
      <c r="D128" s="77"/>
      <c r="E128" s="69"/>
      <c r="F128" s="69"/>
      <c r="G128" s="69"/>
      <c r="H128" s="69">
        <v>331927</v>
      </c>
    </row>
    <row r="129" spans="4:8">
      <c r="D129" s="77">
        <v>331927</v>
      </c>
      <c r="E129" s="69"/>
      <c r="F129" s="69"/>
      <c r="G129" s="69"/>
      <c r="H129" s="69"/>
    </row>
    <row r="130" spans="4:8">
      <c r="D130" s="77"/>
      <c r="E130" s="69"/>
      <c r="F130" s="69"/>
      <c r="G130" s="69"/>
      <c r="H130" s="69"/>
    </row>
    <row r="131" spans="4:8">
      <c r="D131" s="77"/>
      <c r="E131" s="69"/>
      <c r="F131" s="69"/>
      <c r="G131" s="69"/>
      <c r="H131" s="69"/>
    </row>
    <row r="132" spans="4:8">
      <c r="D132" s="77">
        <v>2109014109.5655472</v>
      </c>
      <c r="E132" s="69"/>
      <c r="F132" s="69"/>
      <c r="G132" s="69"/>
      <c r="H132" s="69">
        <v>2540437087.8945026</v>
      </c>
    </row>
    <row r="133" spans="4:8">
      <c r="D133" s="77">
        <v>14196339.346428324</v>
      </c>
      <c r="E133" s="69"/>
      <c r="F133" s="69"/>
      <c r="G133" s="69"/>
      <c r="H133" s="69">
        <v>14196339.346428324</v>
      </c>
    </row>
    <row r="134" spans="4:8">
      <c r="D134" s="77"/>
      <c r="E134" s="69"/>
      <c r="F134" s="69"/>
      <c r="G134" s="69"/>
      <c r="H134" s="69"/>
    </row>
  </sheetData>
  <mergeCells count="13">
    <mergeCell ref="A120:J120"/>
    <mergeCell ref="A121:J121"/>
    <mergeCell ref="D3:F3"/>
    <mergeCell ref="H3:J3"/>
    <mergeCell ref="D5:F5"/>
    <mergeCell ref="H5:J5"/>
    <mergeCell ref="D7:J7"/>
    <mergeCell ref="D4:F4"/>
    <mergeCell ref="H4:J4"/>
    <mergeCell ref="A82:J82"/>
    <mergeCell ref="A83:J83"/>
    <mergeCell ref="A44:J44"/>
    <mergeCell ref="A45:J45"/>
  </mergeCells>
  <phoneticPr fontId="16" type="noConversion"/>
  <pageMargins left="0.8" right="0.72" top="0.48" bottom="0.5" header="0.5" footer="0.5"/>
  <pageSetup paperSize="9" scale="75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9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</vt:lpstr>
      <vt:lpstr>PL-6mth</vt:lpstr>
      <vt:lpstr>PL-3mth</vt:lpstr>
      <vt:lpstr>PL-6mth (2)</vt:lpstr>
      <vt:lpstr>PL-9mth</vt:lpstr>
      <vt:lpstr>OCI-Conso 62</vt:lpstr>
      <vt:lpstr>OCI-Conso 63</vt:lpstr>
      <vt:lpstr>OCI-Separate 62</vt:lpstr>
      <vt:lpstr>OCI-Separate 63</vt:lpstr>
      <vt:lpstr>CF</vt:lpstr>
      <vt:lpstr>CF!_Hlk120336604</vt:lpstr>
      <vt:lpstr>BS!Print_Area</vt:lpstr>
      <vt:lpstr>CF!Print_Area</vt:lpstr>
      <vt:lpstr>'OCI-Conso 62'!Print_Area</vt:lpstr>
      <vt:lpstr>'OCI-Conso 63'!Print_Area</vt:lpstr>
      <vt:lpstr>'OCI-Separate 62'!Print_Area</vt:lpstr>
      <vt:lpstr>'OCI-Separate 63'!Print_Area</vt:lpstr>
      <vt:lpstr>'PL-3mth'!Print_Area</vt:lpstr>
      <vt:lpstr>'PL-6mth'!Print_Area</vt:lpstr>
      <vt:lpstr>'PL-6mth (2)'!Print_Area</vt:lpstr>
      <vt:lpstr>'PL-9mth'!Print_Area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Sumana, Nunthaniddapa</cp:lastModifiedBy>
  <cp:lastPrinted>2020-11-04T09:22:27Z</cp:lastPrinted>
  <dcterms:created xsi:type="dcterms:W3CDTF">2006-01-06T08:39:44Z</dcterms:created>
  <dcterms:modified xsi:type="dcterms:W3CDTF">2020-11-04T09:31:44Z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