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959412 - 2020 Dec FSA-Index Living Mall PCL\Financial Statement\3.Quarter 03\4.03 Nov 2020\"/>
    </mc:Choice>
  </mc:AlternateContent>
  <xr:revisionPtr revIDLastSave="0" documentId="13_ncr:1_{8E200784-F338-450A-A689-A9FE318951A7}" xr6:coauthVersionLast="45" xr6:coauthVersionMax="45" xr10:uidLastSave="{00000000-0000-0000-0000-000000000000}"/>
  <bookViews>
    <workbookView xWindow="-110" yWindow="-110" windowWidth="19420" windowHeight="10420" tabRatio="841" activeTab="7" xr2:uid="{00000000-000D-0000-FFFF-FFFF00000000}"/>
  </bookViews>
  <sheets>
    <sheet name="BS" sheetId="11" r:id="rId1"/>
    <sheet name="PL-3mth" sheetId="13" r:id="rId2"/>
    <sheet name="PL-9mth" sheetId="1" r:id="rId3"/>
    <sheet name="OCI-Conso 62" sheetId="8" r:id="rId4"/>
    <sheet name="OCI-Conso 63" sheetId="15" r:id="rId5"/>
    <sheet name="OCI-Separate 62" sheetId="4" r:id="rId6"/>
    <sheet name="OCI-Separate 63" sheetId="14" r:id="rId7"/>
    <sheet name="CF" sheetId="3" r:id="rId8"/>
  </sheets>
  <definedNames>
    <definedName name="_xlnm.Print_Area" localSheetId="0">BS!$A$1:$J$97</definedName>
    <definedName name="_xlnm.Print_Area" localSheetId="7">CF!$A$1:$J$117</definedName>
    <definedName name="_xlnm.Print_Area" localSheetId="3">'OCI-Conso 62'!$A$1:$X$49</definedName>
    <definedName name="_xlnm.Print_Area" localSheetId="5">'OCI-Separate 62'!$A$1:$L$31</definedName>
    <definedName name="_xlnm.Print_Area" localSheetId="6">'OCI-Separate 63'!$A$1:$L$32</definedName>
    <definedName name="_xlnm.Print_Area" localSheetId="2">'PL-9mth'!$A$1:$I$105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0" i="15" l="1"/>
  <c r="Q20" i="15"/>
  <c r="O20" i="15"/>
  <c r="M20" i="15"/>
  <c r="K20" i="15"/>
  <c r="I20" i="15"/>
  <c r="G20" i="15"/>
  <c r="E20" i="15"/>
  <c r="C20" i="15"/>
  <c r="D31" i="3" l="1"/>
  <c r="E86" i="1" l="1"/>
  <c r="J98" i="3" l="1"/>
  <c r="H98" i="3"/>
  <c r="F98" i="3"/>
  <c r="D98" i="3"/>
  <c r="J80" i="3"/>
  <c r="H80" i="3"/>
  <c r="F80" i="3"/>
  <c r="D80" i="3"/>
  <c r="D18" i="11"/>
  <c r="O26" i="15" l="1"/>
  <c r="I26" i="15"/>
  <c r="J31" i="3" l="1"/>
  <c r="H31" i="3"/>
  <c r="F31" i="3"/>
  <c r="I24" i="15"/>
  <c r="G28" i="1"/>
  <c r="C28" i="1"/>
  <c r="G23" i="13"/>
  <c r="C23" i="13"/>
  <c r="C31" i="15" l="1"/>
  <c r="I28" i="1"/>
  <c r="E28" i="1"/>
  <c r="G18" i="1"/>
  <c r="C18" i="1"/>
  <c r="E81" i="13" l="1"/>
  <c r="I23" i="13"/>
  <c r="E23" i="13"/>
  <c r="I16" i="13"/>
  <c r="E16" i="13"/>
  <c r="H30" i="11"/>
  <c r="D30" i="11"/>
  <c r="I25" i="13" l="1"/>
  <c r="I27" i="13" s="1"/>
  <c r="I29" i="13" s="1"/>
  <c r="E25" i="13"/>
  <c r="E27" i="13" s="1"/>
  <c r="E29" i="13" s="1"/>
  <c r="E76" i="13" s="1"/>
  <c r="S31" i="15"/>
  <c r="Q31" i="15"/>
  <c r="O31" i="15"/>
  <c r="M31" i="15"/>
  <c r="K31" i="15"/>
  <c r="I31" i="15"/>
  <c r="I35" i="15" s="1"/>
  <c r="G31" i="15"/>
  <c r="E31" i="15"/>
  <c r="S24" i="15"/>
  <c r="S26" i="15" s="1"/>
  <c r="Q24" i="15"/>
  <c r="O24" i="15"/>
  <c r="M24" i="15"/>
  <c r="K24" i="15"/>
  <c r="G24" i="15"/>
  <c r="E24" i="15"/>
  <c r="E26" i="15" s="1"/>
  <c r="C24" i="15"/>
  <c r="C26" i="15" s="1"/>
  <c r="C35" i="15"/>
  <c r="Q35" i="15" l="1"/>
  <c r="S35" i="15"/>
  <c r="K26" i="15"/>
  <c r="K35" i="15"/>
  <c r="M26" i="15"/>
  <c r="M35" i="15"/>
  <c r="E35" i="15"/>
  <c r="O35" i="15"/>
  <c r="G26" i="15"/>
  <c r="G35" i="15"/>
  <c r="Q26" i="15"/>
  <c r="J22" i="14"/>
  <c r="H22" i="14"/>
  <c r="H26" i="14" s="1"/>
  <c r="F22" i="14"/>
  <c r="F26" i="14" s="1"/>
  <c r="D22" i="14"/>
  <c r="D26" i="14" s="1"/>
  <c r="L20" i="14"/>
  <c r="L22" i="14" s="1"/>
  <c r="J17" i="14"/>
  <c r="H17" i="14"/>
  <c r="F17" i="14"/>
  <c r="D17" i="14"/>
  <c r="L16" i="14"/>
  <c r="L15" i="14"/>
  <c r="L11" i="14"/>
  <c r="F17" i="4"/>
  <c r="D17" i="4"/>
  <c r="L15" i="4"/>
  <c r="J22" i="4"/>
  <c r="H22" i="4"/>
  <c r="F22" i="4"/>
  <c r="D22" i="4"/>
  <c r="L20" i="4"/>
  <c r="L22" i="4" s="1"/>
  <c r="J17" i="4"/>
  <c r="H17" i="4"/>
  <c r="L16" i="4"/>
  <c r="L11" i="4"/>
  <c r="V34" i="8"/>
  <c r="X34" i="8" s="1"/>
  <c r="R40" i="8"/>
  <c r="T40" i="8" s="1"/>
  <c r="T39" i="8"/>
  <c r="X39" i="8" s="1"/>
  <c r="X33" i="8"/>
  <c r="X22" i="8"/>
  <c r="T22" i="8"/>
  <c r="T19" i="8"/>
  <c r="X19" i="8" s="1"/>
  <c r="R14" i="8"/>
  <c r="T14" i="8" s="1"/>
  <c r="X14" i="8" s="1"/>
  <c r="V41" i="8"/>
  <c r="V45" i="8" s="1"/>
  <c r="P41" i="8"/>
  <c r="N41" i="8"/>
  <c r="L41" i="8"/>
  <c r="J41" i="8"/>
  <c r="F41" i="8"/>
  <c r="D41" i="8"/>
  <c r="V23" i="8"/>
  <c r="R23" i="8"/>
  <c r="R36" i="8" s="1"/>
  <c r="P23" i="8"/>
  <c r="P36" i="8" s="1"/>
  <c r="N23" i="8"/>
  <c r="N36" i="8" s="1"/>
  <c r="L23" i="8"/>
  <c r="J23" i="8"/>
  <c r="J45" i="8" s="1"/>
  <c r="H23" i="8"/>
  <c r="F23" i="8"/>
  <c r="F36" i="8" s="1"/>
  <c r="D23" i="8"/>
  <c r="D36" i="8" s="1"/>
  <c r="J43" i="3"/>
  <c r="J45" i="3" s="1"/>
  <c r="F43" i="3"/>
  <c r="F45" i="3" s="1"/>
  <c r="I86" i="1"/>
  <c r="I81" i="1"/>
  <c r="I73" i="1"/>
  <c r="E73" i="1"/>
  <c r="E75" i="1" s="1"/>
  <c r="I18" i="1"/>
  <c r="I30" i="1" s="1"/>
  <c r="I32" i="1" s="1"/>
  <c r="I34" i="1" s="1"/>
  <c r="E18" i="1"/>
  <c r="E30" i="1" s="1"/>
  <c r="E32" i="1" s="1"/>
  <c r="E34" i="1" s="1"/>
  <c r="E81" i="1" s="1"/>
  <c r="G76" i="13"/>
  <c r="I81" i="13"/>
  <c r="I68" i="13"/>
  <c r="I70" i="13" s="1"/>
  <c r="C76" i="13"/>
  <c r="E68" i="13"/>
  <c r="V36" i="8" l="1"/>
  <c r="L45" i="8"/>
  <c r="L36" i="8"/>
  <c r="H45" i="8"/>
  <c r="H36" i="8"/>
  <c r="N45" i="8"/>
  <c r="J26" i="14"/>
  <c r="F45" i="8"/>
  <c r="D45" i="8"/>
  <c r="P45" i="8"/>
  <c r="R41" i="8"/>
  <c r="R45" i="8" s="1"/>
  <c r="H26" i="4"/>
  <c r="J26" i="4"/>
  <c r="D26" i="4"/>
  <c r="F26" i="4"/>
  <c r="L17" i="14"/>
  <c r="L26" i="14" s="1"/>
  <c r="L17" i="4"/>
  <c r="L26" i="4" s="1"/>
  <c r="X40" i="8"/>
  <c r="X41" i="8" s="1"/>
  <c r="T41" i="8"/>
  <c r="X23" i="8"/>
  <c r="X36" i="8" s="1"/>
  <c r="T23" i="8"/>
  <c r="T36" i="8" s="1"/>
  <c r="J101" i="3"/>
  <c r="J103" i="3" s="1"/>
  <c r="J105" i="3" s="1"/>
  <c r="F101" i="3"/>
  <c r="F103" i="3" s="1"/>
  <c r="F105" i="3" s="1"/>
  <c r="J90" i="11"/>
  <c r="J92" i="11" s="1"/>
  <c r="H90" i="11"/>
  <c r="H92" i="11" s="1"/>
  <c r="F90" i="11"/>
  <c r="F92" i="11" s="1"/>
  <c r="D90" i="11"/>
  <c r="D92" i="11" s="1"/>
  <c r="J75" i="11"/>
  <c r="H75" i="11"/>
  <c r="F75" i="11"/>
  <c r="D75" i="11"/>
  <c r="J67" i="11"/>
  <c r="H67" i="11"/>
  <c r="F67" i="11"/>
  <c r="D67" i="11"/>
  <c r="A48" i="11"/>
  <c r="J30" i="11"/>
  <c r="F30" i="11"/>
  <c r="J18" i="11"/>
  <c r="H18" i="11"/>
  <c r="H32" i="11" s="1"/>
  <c r="F18" i="11"/>
  <c r="D32" i="11"/>
  <c r="X45" i="8" l="1"/>
  <c r="T45" i="8"/>
  <c r="F77" i="11"/>
  <c r="F32" i="11"/>
  <c r="J77" i="11"/>
  <c r="J94" i="11" s="1"/>
  <c r="J32" i="11"/>
  <c r="F94" i="11"/>
  <c r="H77" i="11"/>
  <c r="H94" i="11" s="1"/>
  <c r="D77" i="11"/>
  <c r="D94" i="11" s="1"/>
  <c r="K94" i="11" s="1"/>
  <c r="L94" i="11" l="1"/>
  <c r="G16" i="13" l="1"/>
  <c r="C16" i="13"/>
  <c r="D43" i="3" l="1"/>
  <c r="D45" i="3" s="1"/>
  <c r="A117" i="3" l="1"/>
  <c r="A53" i="1"/>
  <c r="A104" i="1" s="1"/>
  <c r="C68" i="13" l="1"/>
  <c r="D103" i="3" l="1"/>
  <c r="D105" i="3" s="1"/>
  <c r="K105" i="3" s="1"/>
  <c r="C81" i="13" l="1"/>
  <c r="G68" i="13"/>
  <c r="G70" i="13" s="1"/>
  <c r="G73" i="1"/>
  <c r="C73" i="1"/>
  <c r="C75" i="1" s="1"/>
  <c r="C86" i="1"/>
  <c r="G81" i="13" l="1"/>
  <c r="G86" i="1"/>
  <c r="G81" i="1"/>
  <c r="H43" i="3" l="1"/>
  <c r="H45" i="3" s="1"/>
  <c r="H103" i="3" l="1"/>
  <c r="H105" i="3" s="1"/>
  <c r="L105" i="3" s="1"/>
  <c r="I71" i="13" l="1"/>
  <c r="E71" i="13" l="1"/>
  <c r="E76" i="1" l="1"/>
  <c r="I76" i="1" l="1"/>
  <c r="C25" i="13"/>
  <c r="C27" i="13" s="1"/>
  <c r="C29" i="13" s="1"/>
  <c r="C71" i="13" s="1"/>
  <c r="G25" i="13"/>
  <c r="G27" i="13" s="1"/>
  <c r="G29" i="13" s="1"/>
  <c r="G71" i="13" s="1"/>
  <c r="C30" i="1"/>
  <c r="C32" i="1" s="1"/>
  <c r="C34" i="1" s="1"/>
  <c r="C81" i="1" s="1"/>
  <c r="C76" i="1" l="1"/>
  <c r="G30" i="1"/>
  <c r="G32" i="1" l="1"/>
  <c r="G34" i="1" s="1"/>
  <c r="G76" i="1" s="1"/>
</calcChain>
</file>

<file path=xl/sharedStrings.xml><?xml version="1.0" encoding="utf-8"?>
<sst xmlns="http://schemas.openxmlformats.org/spreadsheetml/2006/main" count="539" uniqueCount="290">
  <si>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</si>
  <si>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</si>
  <si>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</si>
  <si>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</si>
  <si>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</si>
  <si>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</si>
  <si>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</si>
  <si>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</si>
  <si>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</si>
  <si>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</si>
  <si>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</si>
  <si>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</si>
  <si>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</si>
  <si>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</si>
  <si>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</si>
  <si>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</si>
  <si>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</si>
  <si>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</si>
  <si>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</si>
  <si>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</si>
  <si>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</si>
  <si>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</si>
  <si>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</si>
  <si>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</si>
  <si>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</si>
  <si>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</si>
  <si>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</si>
  <si>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</si>
  <si>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</si>
  <si>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</si>
  <si>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</si>
  <si>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</si>
  <si>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</si>
  <si>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</si>
  <si>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</si>
  <si>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</si>
  <si>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</si>
  <si>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</si>
  <si>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</si>
  <si>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</si>
  <si>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</si>
  <si>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</si>
  <si>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</si>
  <si>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</si>
  <si>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</si>
  <si>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</si>
  <si>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</si>
  <si>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</si>
  <si>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</si>
  <si>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</si>
  <si>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</si>
  <si>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Transactions with owners, recorded directly in equity</t>
  </si>
  <si>
    <t>Total transactions with owners, recorded directly in equity</t>
  </si>
  <si>
    <t>Other intangible assets</t>
  </si>
  <si>
    <t>6</t>
  </si>
  <si>
    <t xml:space="preserve">owners of </t>
  </si>
  <si>
    <t xml:space="preserve">    Dividends to owners of the Company</t>
  </si>
  <si>
    <t xml:space="preserve">   Changes in ownership interests in subsidiaries</t>
  </si>
  <si>
    <t xml:space="preserve">   Total changes in ownership interests in subsidiaries</t>
  </si>
  <si>
    <t xml:space="preserve">    Acquisition of non-controlling interests without</t>
  </si>
  <si>
    <t xml:space="preserve">        a change in control</t>
  </si>
  <si>
    <t>Investments in subsidiaries</t>
  </si>
  <si>
    <t>(Unaudited)</t>
  </si>
  <si>
    <t>Total other</t>
  </si>
  <si>
    <t xml:space="preserve"> components of</t>
  </si>
  <si>
    <t>Taxes paid</t>
  </si>
  <si>
    <r>
      <t xml:space="preserve">During the three-month period ended 31 March 2018, the Company transferred employee benefit obligations to its subsidiary totalling Baht ... million which was included in other payables as at 31 March 2018 </t>
    </r>
    <r>
      <rPr>
        <i/>
        <sz val="11"/>
        <rFont val="Times New Roman"/>
        <family val="1"/>
      </rPr>
      <t>(2017:  Baht 1.66 million)</t>
    </r>
    <r>
      <rPr>
        <sz val="11"/>
        <rFont val="Times New Roman"/>
        <family val="1"/>
      </rPr>
      <t>.</t>
    </r>
  </si>
  <si>
    <t>Current portion of long-term loans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</si>
  <si>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</si>
  <si>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</si>
  <si>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</si>
  <si>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</si>
  <si>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</si>
  <si>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</si>
  <si>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</si>
  <si>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</si>
  <si>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Items that will be reclassified subsequently </t>
  </si>
  <si>
    <t>Total revenues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</si>
  <si>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</si>
  <si>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</si>
  <si>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</si>
  <si>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</si>
  <si>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</si>
  <si>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</si>
  <si>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Leasehold rights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</si>
  <si>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</si>
  <si>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</si>
  <si>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</si>
  <si>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</si>
  <si>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</si>
  <si>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</si>
  <si>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</si>
  <si>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</si>
  <si>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Exchange differences on translating foreign operations</t>
  </si>
  <si>
    <t>Net change in fair value of available-for-sale investments</t>
  </si>
  <si>
    <t xml:space="preserve">   transferred to profit or loss</t>
  </si>
  <si>
    <t>Income tax relating to items that will be reclassified</t>
  </si>
  <si>
    <t xml:space="preserve">Total items that will be reclassified </t>
  </si>
  <si>
    <t xml:space="preserve">   subsequently to profit or loss</t>
  </si>
  <si>
    <t>Retain earnings</t>
  </si>
  <si>
    <t>Provision for employee benefit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</si>
  <si>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</si>
  <si>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</si>
  <si>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</si>
  <si>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</si>
  <si>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</si>
  <si>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</si>
  <si>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</si>
  <si>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</si>
  <si>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Acquisition of investment property</t>
  </si>
  <si>
    <t>Acquisition of leasehold rights</t>
  </si>
  <si>
    <t>Proceeds from borrowings - related parties</t>
  </si>
  <si>
    <t>Repayment of borrowings - related parties</t>
  </si>
  <si>
    <t xml:space="preserve">   before effect of exchange rates</t>
  </si>
  <si>
    <t xml:space="preserve">Supplementary disclosure of cash flows information : </t>
  </si>
  <si>
    <t>Net cash generated from operating activities</t>
  </si>
  <si>
    <t>Net cash from operating activities</t>
  </si>
  <si>
    <t>Index Living Mall Public Company Limited and its Subsidiaries</t>
  </si>
  <si>
    <t xml:space="preserve">Transfer to legal reserve </t>
  </si>
  <si>
    <t>Bad and doubtful debts expenses</t>
  </si>
  <si>
    <t>Revenue</t>
  </si>
  <si>
    <t>Expense</t>
  </si>
  <si>
    <t>Tax income (expense)</t>
  </si>
  <si>
    <t>Sign............................................................Director                   Sign.................................................................Director</t>
  </si>
  <si>
    <t>Impairment losses on investments in subsidiary</t>
  </si>
  <si>
    <t>Net foreign exchange loss</t>
  </si>
  <si>
    <t xml:space="preserve">Losses on remeasuring available-for-sale investments </t>
  </si>
  <si>
    <t>13</t>
  </si>
  <si>
    <t>Cash decrease from loss of control over a subsidiary</t>
  </si>
  <si>
    <t>Acquistion of increasing in share capital in subsidiary</t>
  </si>
  <si>
    <t>Loss from discontinued operation plan of a subsidiary</t>
  </si>
  <si>
    <t>30 September</t>
  </si>
  <si>
    <t>Nine-month period ended</t>
  </si>
  <si>
    <t>(Mr. Pisit  Patamasatayasonthi)                                         (Mrs. Kridchanok  Patamasatayasonthi)</t>
  </si>
  <si>
    <t xml:space="preserve">(Mr. Pisit  Patamasatayasonthi)                                         (Mrs. Kridchanok  Patamasatayasonthi)   </t>
  </si>
  <si>
    <t xml:space="preserve">Profit for the period 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</si>
  <si>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</si>
  <si>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</si>
  <si>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</si>
  <si>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Tax (income) expense</t>
  </si>
  <si>
    <t xml:space="preserve">Gain on remeasuring available-for-sale investments </t>
  </si>
  <si>
    <t>Profit (Loss) attributable to:</t>
  </si>
  <si>
    <t>Net cash from (used in) investing activities</t>
  </si>
  <si>
    <t>Non-current provisions for employee benefits</t>
  </si>
  <si>
    <t>Equity attributable to owners of the parent</t>
  </si>
  <si>
    <t>Proceeds from sale of available-for-sale</t>
  </si>
  <si>
    <t>Proceeds from repayment of loans to related parties</t>
  </si>
  <si>
    <t>Consolidated</t>
  </si>
  <si>
    <t xml:space="preserve"> financial statements</t>
  </si>
  <si>
    <t>(in thousand Baht)</t>
  </si>
  <si>
    <t xml:space="preserve">Total current assets </t>
  </si>
  <si>
    <t xml:space="preserve">Total non-current assets </t>
  </si>
  <si>
    <t>(Mr. Pisit  Patamasatayasonthi)                                         (Ms. Kridchanok  Patamasatayasonthi)</t>
  </si>
  <si>
    <t>Current portion of debenture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</si>
  <si>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</si>
  <si>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</si>
  <si>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</si>
  <si>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</si>
  <si>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   Authorised share capital</t>
  </si>
  <si>
    <t xml:space="preserve">   Issued and paid-up share capital</t>
  </si>
  <si>
    <t xml:space="preserve">   Appropriated Legal reserve</t>
  </si>
  <si>
    <t xml:space="preserve">   Unappropriated</t>
  </si>
  <si>
    <t>Nine-month period ended 30 September 2019</t>
  </si>
  <si>
    <t>Balance at 30 September 2019</t>
  </si>
  <si>
    <t>Balance at 1 January 2019</t>
  </si>
  <si>
    <t>Share premium</t>
  </si>
  <si>
    <t>Revenue from rental and rendering of services</t>
  </si>
  <si>
    <t>Cost of rental and rendering of services</t>
  </si>
  <si>
    <t>Profit (loss) attributable to:</t>
  </si>
  <si>
    <t xml:space="preserve">   Contribution by and distributions to owners of the parent</t>
  </si>
  <si>
    <t xml:space="preserve">   Total contribution by and distributions to owners of the parent</t>
  </si>
  <si>
    <t>Acquisition of property plant and equipment</t>
  </si>
  <si>
    <t>Proceeds from issue of shares</t>
  </si>
  <si>
    <t>Cash and cash equivalents at 1 January</t>
  </si>
  <si>
    <t>Cash and cash equivalents at 30 September</t>
  </si>
  <si>
    <t>Share</t>
  </si>
  <si>
    <t>premium</t>
  </si>
  <si>
    <t>Effect of exchange rate changes on cash and cash equivalents</t>
  </si>
  <si>
    <t>Dividends paid to non-controlling interests</t>
  </si>
  <si>
    <t>-</t>
  </si>
  <si>
    <t>Net foreign exchange gain</t>
  </si>
  <si>
    <t xml:space="preserve">Surplus on the </t>
  </si>
  <si>
    <t xml:space="preserve">business combination </t>
  </si>
  <si>
    <t xml:space="preserve">under common </t>
  </si>
  <si>
    <t>control transactions</t>
  </si>
  <si>
    <t>4</t>
  </si>
  <si>
    <t>Net increase (decrease) in cash and cash equivalents,</t>
  </si>
  <si>
    <t>Net increase (decrease) in cash and cash equivalents</t>
  </si>
  <si>
    <t xml:space="preserve">    Profit or (loss)</t>
  </si>
  <si>
    <t>Transaction costs from issue of shares</t>
  </si>
  <si>
    <t>Selling and distribution expenses</t>
  </si>
  <si>
    <t xml:space="preserve">    Issue of ordinary shares </t>
  </si>
  <si>
    <t>Unrealised losses (gain) on exchange rate</t>
  </si>
  <si>
    <t>Provision for customer royalty program</t>
  </si>
  <si>
    <t>Acquisition of intangible assets</t>
  </si>
  <si>
    <t>Loans to related parties</t>
  </si>
  <si>
    <t>Repayment of debenture</t>
  </si>
  <si>
    <t>Interest paid</t>
  </si>
  <si>
    <t>Net cash used in financing activities</t>
  </si>
  <si>
    <t>Share premium on ordinary shares</t>
  </si>
  <si>
    <t>Unappropriated</t>
  </si>
  <si>
    <t>on ordinary</t>
  </si>
  <si>
    <t>shares</t>
  </si>
  <si>
    <t xml:space="preserve">      Issue of ordinary shares </t>
  </si>
  <si>
    <t xml:space="preserve">      Dividend paid from retained earnings before</t>
  </si>
  <si>
    <t xml:space="preserve">   business restructuring</t>
  </si>
  <si>
    <t xml:space="preserve">      Dividends to owners of the Company</t>
  </si>
  <si>
    <t xml:space="preserve">      Dividends from subsidiaries to non-controlling interest</t>
  </si>
  <si>
    <t>on ordinary shares</t>
  </si>
  <si>
    <t xml:space="preserve">   Contribution by and distributions to owners</t>
  </si>
  <si>
    <t xml:space="preserve">   Total contribution by and distributions to owners</t>
  </si>
  <si>
    <t>Depreciation and amortisation</t>
  </si>
  <si>
    <t>Amortisation leasehold rights income</t>
  </si>
  <si>
    <t>Dividend paid to owners of the parent</t>
  </si>
  <si>
    <t>Short-term loans to and interest receivable - related parties</t>
  </si>
  <si>
    <t>5, 15</t>
  </si>
  <si>
    <t>Dividend receivable</t>
  </si>
  <si>
    <t>Other non-current financial assets</t>
  </si>
  <si>
    <t>3, 7</t>
  </si>
  <si>
    <t>3, 8</t>
  </si>
  <si>
    <t>Right-of-use assets</t>
  </si>
  <si>
    <t>3, 9</t>
  </si>
  <si>
    <t>10, 15</t>
  </si>
  <si>
    <t>Current portion of lease liabilities</t>
  </si>
  <si>
    <t xml:space="preserve">   (2019: Current portion of finance lease liabilities)</t>
  </si>
  <si>
    <t>3, 15</t>
  </si>
  <si>
    <t>Short-term loans from and interest payable-related parties</t>
  </si>
  <si>
    <t>Current income tax payable</t>
  </si>
  <si>
    <t>Long-term loans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</si>
  <si>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</si>
  <si>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(505 million ordinary shares, par value at Baht 5 per share)</t>
  </si>
  <si>
    <t>Nine-month period ended 30 September 2020</t>
  </si>
  <si>
    <t>Balance at 1 January 2020</t>
  </si>
  <si>
    <t>Balance at 30 September 2020</t>
  </si>
  <si>
    <t>Profit from operating activities</t>
  </si>
  <si>
    <t>14</t>
  </si>
  <si>
    <t>OCI-Conso 63</t>
  </si>
  <si>
    <t>Exchange</t>
  </si>
  <si>
    <t>differences</t>
  </si>
  <si>
    <t>on translating</t>
  </si>
  <si>
    <t>Share premium on</t>
  </si>
  <si>
    <t>financial</t>
  </si>
  <si>
    <t>ordinary shares</t>
  </si>
  <si>
    <t>statements</t>
  </si>
  <si>
    <t>Balance at 1 January 2020 - as reported</t>
  </si>
  <si>
    <t xml:space="preserve">Impact of changes in accounting policies </t>
  </si>
  <si>
    <t>Balance at 1 January 2019 - restated</t>
  </si>
  <si>
    <t xml:space="preserve">    Changes in ownership interests in subsidiaries</t>
  </si>
  <si>
    <t xml:space="preserve">    Dividends from subsidiaries to non-controlling interest</t>
  </si>
  <si>
    <t xml:space="preserve">    Total changes in ownership interests in subsidiaries</t>
  </si>
  <si>
    <t>Sign..........................................................Director                             Sign.................................................................Director</t>
  </si>
  <si>
    <t>(Mr. Pisit  Patamasatayasonthi)                                                   (Ms. Kridchanok  Patamasatayasonthi)</t>
  </si>
  <si>
    <t>5</t>
  </si>
  <si>
    <t>Recognition of right-of-use assets</t>
  </si>
  <si>
    <t>Transfer to legal reserve</t>
  </si>
  <si>
    <t>Bank overdraft</t>
  </si>
  <si>
    <t>Total comprehensive income attributable to:</t>
  </si>
  <si>
    <t>Reclassify from current portion of long-term loans to long-term loans</t>
  </si>
  <si>
    <t>Discount from rental contract due to COVID-19 Outbreak</t>
  </si>
  <si>
    <t>(Restated)</t>
  </si>
  <si>
    <t xml:space="preserve">    Distributions to owners of the parent</t>
  </si>
  <si>
    <t xml:space="preserve">    Total distributions to owners of the parent</t>
  </si>
  <si>
    <t xml:space="preserve">   Distributions to owners</t>
  </si>
  <si>
    <t xml:space="preserve">   Total distributions to owners</t>
  </si>
  <si>
    <t>Adjustments to reconcile profit to cash receipts (payments)</t>
  </si>
  <si>
    <t>Loss on inventories devaluation</t>
  </si>
  <si>
    <t>Gain on fair value adjustment of other investments</t>
  </si>
  <si>
    <t>Accrued dividend</t>
  </si>
  <si>
    <t>reduction of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</si>
  <si>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 : Payment by a lessee for </t>
    </r>
  </si>
  <si>
    <t>10</t>
  </si>
  <si>
    <t>Other comprehensive income for the period, net of tax</t>
  </si>
  <si>
    <t>Bank overdrafts and short-term loans from financial institutions</t>
  </si>
  <si>
    <t>5, 6</t>
  </si>
  <si>
    <t>Gain</t>
  </si>
  <si>
    <t>on measuring</t>
  </si>
  <si>
    <t>assets</t>
  </si>
  <si>
    <t>Gains on available-for-sale</t>
  </si>
  <si>
    <t>(Gain) loss on disposal of property plant and equipment,</t>
  </si>
  <si>
    <t>Proceeds from sale of property plant and equipment,</t>
  </si>
  <si>
    <t xml:space="preserve">   investment property and intangible assets</t>
  </si>
  <si>
    <t>Proceeds from short-term loan from financial institutions</t>
  </si>
  <si>
    <t>Repayment of short-term loan from financial institutions</t>
  </si>
  <si>
    <t>Proceeds from long-term loan from financial institutions</t>
  </si>
  <si>
    <t>Repayment of long-term loan from financial institutions</t>
  </si>
  <si>
    <t xml:space="preserve">Acquisition of investment propertry, property, plant and equipment </t>
  </si>
  <si>
    <t xml:space="preserve">   and other intangible for which payment has not yet been made</t>
  </si>
  <si>
    <t xml:space="preserve">Loss on write-off of property plant and equipment, </t>
  </si>
  <si>
    <t>right-of-use assets and other intangible assets</t>
  </si>
  <si>
    <t>investment properties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</si>
</sst>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58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5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37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49" fontId="3" fillId="0" borderId="0" xfId="0" applyNumberFormat="1" applyFont="1" applyAlignment="1">
      <alignment horizontal="justify" vertical="center"/>
    </xf>
    <xf numFmtId="43" fontId="3" fillId="0" borderId="0" xfId="1" applyFont="1" applyBorder="1" applyAlignment="1">
      <alignment horizontal="center"/>
    </xf>
    <xf numFmtId="0" fontId="3" fillId="0" borderId="0" xfId="0" applyFont="1" applyAlignment="1">
      <alignment horizontal="justify" vertical="center"/>
    </xf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3" fillId="0" borderId="0" xfId="1" applyNumberFormat="1" applyFont="1" applyFill="1" applyAlignment="1"/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37" fontId="0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2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65" fontId="3" fillId="0" borderId="0" xfId="1" applyNumberFormat="1" applyFont="1" applyBorder="1" applyAlignment="1"/>
    <xf numFmtId="165" fontId="3" fillId="0" borderId="2" xfId="1" applyNumberFormat="1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ill="1"/>
    <xf numFmtId="165" fontId="2" fillId="0" borderId="3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65" fontId="2" fillId="0" borderId="1" xfId="1" applyNumberFormat="1" applyFont="1" applyBorder="1" applyAlignment="1"/>
    <xf numFmtId="165" fontId="2" fillId="0" borderId="0" xfId="1" applyNumberFormat="1" applyFont="1" applyBorder="1" applyAlignment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4" fontId="3" fillId="0" borderId="0" xfId="0" applyNumberFormat="1" applyFont="1" applyAlignment="1"/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43" fontId="3" fillId="0" borderId="0" xfId="0" applyNumberFormat="1" applyFont="1" applyAlignment="1"/>
    <xf numFmtId="165" fontId="3" fillId="0" borderId="2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3" fontId="3" fillId="0" borderId="2" xfId="1" applyFont="1" applyBorder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3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NumberFormat="1" applyFont="1" applyAlignment="1"/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Alignment="1"/>
    <xf numFmtId="0" fontId="8" fillId="0" borderId="0" xfId="0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43" fontId="3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center"/>
    </xf>
    <xf numFmtId="43" fontId="3" fillId="0" borderId="0" xfId="1" applyFont="1" applyBorder="1" applyAlignment="1">
      <alignment horizontal="right"/>
    </xf>
    <xf numFmtId="43" fontId="2" fillId="0" borderId="0" xfId="0" applyNumberFormat="1" applyFont="1" applyFill="1" applyBorder="1" applyAlignment="1"/>
    <xf numFmtId="43" fontId="0" fillId="0" borderId="2" xfId="1" applyNumberFormat="1" applyFont="1" applyFill="1" applyBorder="1" applyAlignment="1"/>
    <xf numFmtId="43" fontId="0" fillId="0" borderId="0" xfId="1" applyNumberFormat="1" applyFont="1" applyFill="1" applyBorder="1" applyAlignment="1"/>
    <xf numFmtId="43" fontId="2" fillId="0" borderId="3" xfId="1" applyNumberFormat="1" applyFont="1" applyFill="1" applyBorder="1" applyAlignment="1"/>
    <xf numFmtId="43" fontId="0" fillId="0" borderId="0" xfId="0" applyNumberFormat="1" applyFont="1" applyFill="1" applyBorder="1" applyAlignment="1"/>
    <xf numFmtId="43" fontId="2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>
      <alignment horizontal="center"/>
    </xf>
    <xf numFmtId="43" fontId="5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2" fillId="0" borderId="1" xfId="0" applyNumberFormat="1" applyFont="1" applyFill="1" applyBorder="1" applyAlignment="1"/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2" applyFont="1" applyAlignment="1">
      <alignment horizontal="left"/>
    </xf>
    <xf numFmtId="0" fontId="12" fillId="0" borderId="0" xfId="0" applyFont="1"/>
    <xf numFmtId="0" fontId="6" fillId="0" borderId="0" xfId="2" applyFont="1" applyAlignment="1">
      <alignment horizontal="left"/>
    </xf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49" fontId="3" fillId="0" borderId="0" xfId="2" applyNumberFormat="1" applyAlignment="1">
      <alignment vertical="center"/>
    </xf>
    <xf numFmtId="49" fontId="3" fillId="0" borderId="0" xfId="2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3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5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37" fontId="8" fillId="0" borderId="0" xfId="0" applyNumberFormat="1" applyFont="1" applyAlignment="1">
      <alignment horizontal="center"/>
    </xf>
    <xf numFmtId="165" fontId="2" fillId="0" borderId="0" xfId="1" applyNumberFormat="1" applyFont="1"/>
    <xf numFmtId="0" fontId="3" fillId="0" borderId="0" xfId="0" applyFont="1" applyAlignment="1">
      <alignment horizontal="left"/>
    </xf>
    <xf numFmtId="165" fontId="0" fillId="0" borderId="0" xfId="0" applyNumberFormat="1" applyFont="1"/>
    <xf numFmtId="0" fontId="0" fillId="0" borderId="0" xfId="0" applyFont="1"/>
    <xf numFmtId="0" fontId="3" fillId="0" borderId="0" xfId="2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37" fontId="2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5" fontId="2" fillId="0" borderId="5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right" vertical="center"/>
    </xf>
    <xf numFmtId="43" fontId="2" fillId="0" borderId="3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165" fontId="16" fillId="0" borderId="3" xfId="1" applyNumberFormat="1" applyFont="1" applyBorder="1" applyAlignment="1">
      <alignment vertical="center"/>
    </xf>
    <xf numFmtId="165" fontId="16" fillId="0" borderId="0" xfId="1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16" fillId="0" borderId="1" xfId="1" applyNumberFormat="1" applyFont="1" applyBorder="1" applyAlignment="1">
      <alignment vertical="center"/>
    </xf>
    <xf numFmtId="43" fontId="2" fillId="0" borderId="2" xfId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165" fontId="0" fillId="0" borderId="2" xfId="1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37" fontId="0" fillId="0" borderId="0" xfId="0" applyNumberFormat="1" applyFont="1" applyAlignment="1">
      <alignment horizontal="right" vertical="center"/>
    </xf>
    <xf numFmtId="43" fontId="0" fillId="0" borderId="0" xfId="1" applyFont="1" applyAlignment="1">
      <alignment horizontal="center" vertical="center"/>
    </xf>
    <xf numFmtId="37" fontId="0" fillId="0" borderId="0" xfId="0" applyNumberFormat="1" applyFont="1" applyAlignment="1">
      <alignment horizontal="center" vertical="center"/>
    </xf>
    <xf numFmtId="37" fontId="0" fillId="0" borderId="0" xfId="0" applyNumberFormat="1" applyFont="1" applyAlignment="1">
      <alignment vertical="center"/>
    </xf>
    <xf numFmtId="0" fontId="0" fillId="2" borderId="0" xfId="0" applyFont="1" applyFill="1" applyAlignment="1">
      <alignment vertical="center"/>
    </xf>
    <xf numFmtId="49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165" fontId="0" fillId="0" borderId="0" xfId="1" applyNumberFormat="1" applyFont="1"/>
    <xf numFmtId="165" fontId="0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43" fontId="2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2" fillId="0" borderId="2" xfId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43" fontId="0" fillId="0" borderId="2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 indent="1"/>
    </xf>
    <xf numFmtId="0" fontId="8" fillId="0" borderId="0" xfId="2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43" fontId="2" fillId="0" borderId="0" xfId="1" quotePrefix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43" fontId="3" fillId="0" borderId="0" xfId="1" quotePrefix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0" fillId="0" borderId="0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3" fontId="0" fillId="0" borderId="2" xfId="1" applyFont="1" applyFill="1" applyBorder="1" applyAlignment="1">
      <alignment horizontal="center" vertical="center"/>
    </xf>
    <xf numFmtId="43" fontId="2" fillId="0" borderId="0" xfId="1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165" fontId="0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3" fontId="0" fillId="0" borderId="0" xfId="1" applyFont="1" applyBorder="1" applyAlignment="1">
      <alignment horizontal="right" vertical="center"/>
    </xf>
    <xf numFmtId="43" fontId="0" fillId="0" borderId="0" xfId="0" applyNumberFormat="1" applyFont="1" applyBorder="1" applyAlignment="1">
      <alignment horizontal="right" vertical="center"/>
    </xf>
    <xf numFmtId="43" fontId="0" fillId="0" borderId="0" xfId="1" applyFont="1" applyAlignment="1">
      <alignment horizontal="right" vertical="center"/>
    </xf>
    <xf numFmtId="43" fontId="0" fillId="0" borderId="0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43" fontId="2" fillId="0" borderId="0" xfId="1" quotePrefix="1" applyNumberFormat="1" applyFont="1" applyBorder="1" applyAlignment="1">
      <alignment horizontal="center" vertical="center"/>
    </xf>
    <xf numFmtId="43" fontId="3" fillId="0" borderId="0" xfId="1" quotePrefix="1" applyNumberFormat="1" applyFont="1" applyBorder="1" applyAlignment="1">
      <alignment horizontal="center" vertical="center"/>
    </xf>
    <xf numFmtId="43" fontId="3" fillId="0" borderId="0" xfId="1" applyNumberFormat="1" applyFont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 vertical="center"/>
    </xf>
    <xf numFmtId="43" fontId="0" fillId="0" borderId="2" xfId="1" applyNumberFormat="1" applyFont="1" applyBorder="1" applyAlignment="1">
      <alignment horizontal="center" vertical="center"/>
    </xf>
    <xf numFmtId="43" fontId="2" fillId="0" borderId="2" xfId="1" applyNumberFormat="1" applyFont="1" applyBorder="1" applyAlignment="1">
      <alignment vertical="center"/>
    </xf>
    <xf numFmtId="43" fontId="5" fillId="0" borderId="0" xfId="1" applyNumberFormat="1" applyFont="1" applyBorder="1" applyAlignment="1">
      <alignment vertical="center"/>
    </xf>
    <xf numFmtId="43" fontId="2" fillId="0" borderId="2" xfId="1" applyNumberFormat="1" applyFont="1" applyBorder="1" applyAlignment="1">
      <alignment horizontal="center" vertical="center"/>
    </xf>
    <xf numFmtId="43" fontId="3" fillId="0" borderId="0" xfId="0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indent="1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5"/>
  <sheetViews>
    <sheetView view="pageBreakPreview" zoomScaleNormal="100" zoomScaleSheetLayoutView="100" workbookViewId="0">
      <selection activeCell="A21" sqref="A21"/>
    </sheetView>
  </sheetViews>
  <sheetFormatPr defaultColWidth="8.26953125" defaultRowHeight="19.5" customHeight="1" x14ac:dyDescent="0.3"/>
  <cols>
    <col min="1" max="1" width="54.453125" style="258" customWidth="1"/>
    <col min="2" max="2" width="5.81640625" style="210" bestFit="1" customWidth="1"/>
    <col min="3" max="3" width="1.1796875" style="210" customWidth="1"/>
    <col min="4" max="4" width="12.1796875" style="210" customWidth="1"/>
    <col min="5" max="5" width="1.1796875" style="210" customWidth="1"/>
    <col min="6" max="6" width="12.1796875" style="210" customWidth="1"/>
    <col min="7" max="7" width="1.1796875" style="210" customWidth="1"/>
    <col min="8" max="8" width="12.1796875" style="210" customWidth="1"/>
    <col min="9" max="9" width="1.1796875" style="210" customWidth="1"/>
    <col min="10" max="10" width="12.1796875" style="210" customWidth="1"/>
    <col min="11" max="12" width="14.54296875" style="210" bestFit="1" customWidth="1"/>
    <col min="13" max="16384" width="8.26953125" style="210"/>
  </cols>
  <sheetData>
    <row r="1" spans="1:10" s="206" customFormat="1" ht="20.25" customHeight="1" x14ac:dyDescent="0.4">
      <c r="A1" s="205" t="s">
        <v>117</v>
      </c>
    </row>
    <row r="2" spans="1:10" s="208" customFormat="1" ht="20.25" customHeight="1" x14ac:dyDescent="0.35">
      <c r="A2" s="207" t="s">
        <v>46</v>
      </c>
    </row>
    <row r="3" spans="1:10" ht="20" customHeight="1" x14ac:dyDescent="0.3">
      <c r="A3" s="209"/>
    </row>
    <row r="4" spans="1:10" ht="20.25" customHeight="1" x14ac:dyDescent="0.3">
      <c r="A4" s="211"/>
      <c r="B4" s="212"/>
      <c r="C4" s="212"/>
      <c r="D4" s="430" t="s">
        <v>147</v>
      </c>
      <c r="E4" s="430"/>
      <c r="F4" s="430"/>
      <c r="G4" s="430"/>
      <c r="H4" s="428" t="s">
        <v>21</v>
      </c>
      <c r="I4" s="428"/>
      <c r="J4" s="428"/>
    </row>
    <row r="5" spans="1:10" ht="20.25" customHeight="1" x14ac:dyDescent="0.3">
      <c r="A5" s="211"/>
      <c r="B5" s="212"/>
      <c r="C5" s="212"/>
      <c r="D5" s="428" t="s">
        <v>148</v>
      </c>
      <c r="E5" s="428"/>
      <c r="F5" s="428"/>
      <c r="G5" s="428"/>
      <c r="H5" s="428" t="s">
        <v>148</v>
      </c>
      <c r="I5" s="428"/>
      <c r="J5" s="428"/>
    </row>
    <row r="6" spans="1:10" ht="20.25" customHeight="1" x14ac:dyDescent="0.3">
      <c r="A6" s="211"/>
      <c r="B6" s="212"/>
      <c r="C6" s="212"/>
      <c r="D6" s="213" t="s">
        <v>131</v>
      </c>
      <c r="E6" s="214"/>
      <c r="F6" s="215" t="s">
        <v>18</v>
      </c>
      <c r="G6" s="216"/>
      <c r="H6" s="213" t="s">
        <v>131</v>
      </c>
      <c r="I6" s="214"/>
      <c r="J6" s="215" t="s">
        <v>18</v>
      </c>
    </row>
    <row r="7" spans="1:10" ht="20.25" customHeight="1" x14ac:dyDescent="0.3">
      <c r="A7" s="217" t="s">
        <v>5</v>
      </c>
      <c r="B7" s="218" t="s">
        <v>43</v>
      </c>
      <c r="C7" s="219"/>
      <c r="D7" s="220">
        <v>2020</v>
      </c>
      <c r="E7" s="212"/>
      <c r="F7" s="220">
        <v>2019</v>
      </c>
      <c r="G7" s="216"/>
      <c r="H7" s="220">
        <v>2020</v>
      </c>
      <c r="I7" s="212"/>
      <c r="J7" s="220">
        <v>2019</v>
      </c>
    </row>
    <row r="8" spans="1:10" ht="20.25" customHeight="1" x14ac:dyDescent="0.3">
      <c r="A8" s="217"/>
      <c r="B8" s="218"/>
      <c r="C8" s="219"/>
      <c r="D8" s="220" t="s">
        <v>62</v>
      </c>
      <c r="E8" s="212"/>
      <c r="F8" s="220"/>
      <c r="G8" s="216"/>
      <c r="H8" s="220" t="s">
        <v>62</v>
      </c>
      <c r="I8" s="212"/>
      <c r="J8" s="220"/>
    </row>
    <row r="9" spans="1:10" ht="20.25" customHeight="1" x14ac:dyDescent="0.3">
      <c r="A9" s="211"/>
      <c r="B9" s="212"/>
      <c r="C9" s="212"/>
      <c r="D9" s="429" t="s">
        <v>149</v>
      </c>
      <c r="E9" s="429"/>
      <c r="F9" s="429"/>
      <c r="G9" s="429"/>
      <c r="H9" s="429"/>
      <c r="I9" s="429"/>
      <c r="J9" s="429"/>
    </row>
    <row r="10" spans="1:10" ht="20.25" customHeight="1" x14ac:dyDescent="0.3">
      <c r="A10" s="221" t="s">
        <v>14</v>
      </c>
      <c r="B10" s="219"/>
      <c r="C10" s="219"/>
      <c r="D10" s="216"/>
      <c r="E10" s="216"/>
      <c r="F10" s="216"/>
      <c r="G10" s="216"/>
      <c r="H10" s="216"/>
      <c r="I10" s="216"/>
      <c r="J10" s="216"/>
    </row>
    <row r="11" spans="1:10" ht="20.25" customHeight="1" x14ac:dyDescent="0.3">
      <c r="A11" s="211" t="s">
        <v>80</v>
      </c>
      <c r="B11" s="222"/>
      <c r="C11" s="219"/>
      <c r="D11" s="223">
        <v>62831</v>
      </c>
      <c r="E11" s="223"/>
      <c r="F11" s="223">
        <v>524963</v>
      </c>
      <c r="G11" s="223"/>
      <c r="H11" s="223">
        <v>24637</v>
      </c>
      <c r="I11" s="223"/>
      <c r="J11" s="223">
        <v>500924</v>
      </c>
    </row>
    <row r="12" spans="1:10" ht="20.25" customHeight="1" x14ac:dyDescent="0.3">
      <c r="A12" s="211" t="s">
        <v>24</v>
      </c>
      <c r="B12" s="222">
        <v>15</v>
      </c>
      <c r="C12" s="219"/>
      <c r="D12" s="223">
        <v>175996</v>
      </c>
      <c r="E12" s="223"/>
      <c r="F12" s="223">
        <v>296092</v>
      </c>
      <c r="G12" s="223"/>
      <c r="H12" s="223">
        <v>186810</v>
      </c>
      <c r="I12" s="223"/>
      <c r="J12" s="223">
        <v>305842</v>
      </c>
    </row>
    <row r="13" spans="1:10" ht="20.25" customHeight="1" x14ac:dyDescent="0.3">
      <c r="A13" s="211" t="s">
        <v>40</v>
      </c>
      <c r="B13" s="222"/>
      <c r="C13" s="219"/>
      <c r="D13" s="223">
        <v>240103</v>
      </c>
      <c r="E13" s="223"/>
      <c r="F13" s="223">
        <v>387817</v>
      </c>
      <c r="G13" s="223"/>
      <c r="H13" s="223">
        <v>255903</v>
      </c>
      <c r="I13" s="223"/>
      <c r="J13" s="223">
        <v>366885</v>
      </c>
    </row>
    <row r="14" spans="1:10" ht="20.25" customHeight="1" x14ac:dyDescent="0.3">
      <c r="A14" s="224" t="s">
        <v>214</v>
      </c>
      <c r="B14" s="222" t="s">
        <v>215</v>
      </c>
      <c r="C14" s="219"/>
      <c r="D14" s="225">
        <v>0</v>
      </c>
      <c r="E14" s="225"/>
      <c r="F14" s="223">
        <v>0</v>
      </c>
      <c r="G14" s="223"/>
      <c r="H14" s="223">
        <v>60337</v>
      </c>
      <c r="I14" s="223"/>
      <c r="J14" s="223">
        <v>21060</v>
      </c>
    </row>
    <row r="15" spans="1:10" ht="20.25" customHeight="1" x14ac:dyDescent="0.3">
      <c r="A15" s="216" t="s">
        <v>216</v>
      </c>
      <c r="B15" s="222">
        <v>5</v>
      </c>
      <c r="C15" s="219"/>
      <c r="D15" s="225">
        <v>0</v>
      </c>
      <c r="E15" s="225"/>
      <c r="F15" s="223">
        <v>0</v>
      </c>
      <c r="G15" s="223"/>
      <c r="H15" s="225">
        <v>0</v>
      </c>
      <c r="I15" s="223"/>
      <c r="J15" s="223">
        <v>168000</v>
      </c>
    </row>
    <row r="16" spans="1:10" ht="20.25" customHeight="1" x14ac:dyDescent="0.3">
      <c r="A16" s="226" t="s">
        <v>1</v>
      </c>
      <c r="B16" s="222"/>
      <c r="C16" s="219"/>
      <c r="D16" s="223">
        <v>1951701</v>
      </c>
      <c r="E16" s="223"/>
      <c r="F16" s="223">
        <v>2257340</v>
      </c>
      <c r="G16" s="223"/>
      <c r="H16" s="223">
        <v>1930943</v>
      </c>
      <c r="I16" s="223"/>
      <c r="J16" s="223">
        <v>2282893</v>
      </c>
    </row>
    <row r="17" spans="1:10" ht="20.25" customHeight="1" x14ac:dyDescent="0.3">
      <c r="A17" s="226" t="s">
        <v>81</v>
      </c>
      <c r="B17" s="222"/>
      <c r="C17" s="219"/>
      <c r="D17" s="223">
        <v>14574</v>
      </c>
      <c r="E17" s="223"/>
      <c r="F17" s="223">
        <v>16085</v>
      </c>
      <c r="G17" s="223"/>
      <c r="H17" s="223">
        <v>13599</v>
      </c>
      <c r="I17" s="223"/>
      <c r="J17" s="223">
        <v>15177</v>
      </c>
    </row>
    <row r="18" spans="1:10" ht="20.25" customHeight="1" x14ac:dyDescent="0.3">
      <c r="A18" s="227" t="s">
        <v>150</v>
      </c>
      <c r="B18" s="222"/>
      <c r="C18" s="219"/>
      <c r="D18" s="228">
        <f>SUM(D11:D17)</f>
        <v>2445205</v>
      </c>
      <c r="E18" s="229"/>
      <c r="F18" s="228">
        <f>SUM(F11:F17)</f>
        <v>3482297</v>
      </c>
      <c r="G18" s="230"/>
      <c r="H18" s="228">
        <f>SUM(H11:H17)</f>
        <v>2472229</v>
      </c>
      <c r="I18" s="230"/>
      <c r="J18" s="228">
        <f>SUM(J11:J17)</f>
        <v>3660781</v>
      </c>
    </row>
    <row r="19" spans="1:10" ht="15.75" customHeight="1" x14ac:dyDescent="0.3">
      <c r="A19" s="211"/>
      <c r="B19" s="222"/>
      <c r="C19" s="219"/>
      <c r="D19" s="223"/>
      <c r="E19" s="223"/>
      <c r="F19" s="223"/>
      <c r="G19" s="230"/>
      <c r="H19" s="230"/>
      <c r="I19" s="230"/>
      <c r="J19" s="230"/>
    </row>
    <row r="20" spans="1:10" ht="20.25" customHeight="1" x14ac:dyDescent="0.3">
      <c r="A20" s="231" t="s">
        <v>19</v>
      </c>
      <c r="B20" s="222"/>
      <c r="C20" s="219"/>
      <c r="D20" s="223"/>
      <c r="E20" s="223"/>
      <c r="F20" s="223"/>
      <c r="G20" s="230"/>
      <c r="H20" s="230"/>
      <c r="I20" s="230"/>
      <c r="J20" s="230"/>
    </row>
    <row r="21" spans="1:10" ht="20.25" customHeight="1" x14ac:dyDescent="0.3">
      <c r="A21" s="226" t="s">
        <v>217</v>
      </c>
      <c r="B21" s="222">
        <v>15</v>
      </c>
      <c r="C21" s="219"/>
      <c r="D21" s="223">
        <v>13088</v>
      </c>
      <c r="E21" s="223"/>
      <c r="F21" s="223">
        <v>5000</v>
      </c>
      <c r="G21" s="223"/>
      <c r="H21" s="223">
        <v>0</v>
      </c>
      <c r="I21" s="223"/>
      <c r="J21" s="223">
        <v>0</v>
      </c>
    </row>
    <row r="22" spans="1:10" ht="20.25" customHeight="1" x14ac:dyDescent="0.3">
      <c r="A22" s="226" t="s">
        <v>61</v>
      </c>
      <c r="B22" s="222">
        <v>6</v>
      </c>
      <c r="C22" s="219"/>
      <c r="D22" s="223">
        <v>0</v>
      </c>
      <c r="E22" s="223"/>
      <c r="F22" s="223">
        <v>0</v>
      </c>
      <c r="G22" s="223"/>
      <c r="H22" s="223">
        <v>980398</v>
      </c>
      <c r="I22" s="223"/>
      <c r="J22" s="223">
        <v>980398</v>
      </c>
    </row>
    <row r="23" spans="1:10" ht="20.25" customHeight="1" x14ac:dyDescent="0.3">
      <c r="A23" s="226" t="s">
        <v>82</v>
      </c>
      <c r="B23" s="222" t="s">
        <v>218</v>
      </c>
      <c r="C23" s="219"/>
      <c r="D23" s="223">
        <v>1541201</v>
      </c>
      <c r="E23" s="223"/>
      <c r="F23" s="223">
        <v>1154855</v>
      </c>
      <c r="G23" s="223"/>
      <c r="H23" s="223">
        <v>1285199</v>
      </c>
      <c r="I23" s="223"/>
      <c r="J23" s="223">
        <v>939178</v>
      </c>
    </row>
    <row r="24" spans="1:10" ht="20.25" customHeight="1" x14ac:dyDescent="0.3">
      <c r="A24" s="226" t="s">
        <v>83</v>
      </c>
      <c r="B24" s="222" t="s">
        <v>219</v>
      </c>
      <c r="C24" s="219"/>
      <c r="D24" s="223">
        <v>5469721</v>
      </c>
      <c r="E24" s="223"/>
      <c r="F24" s="223">
        <v>5762387</v>
      </c>
      <c r="G24" s="223"/>
      <c r="H24" s="223">
        <v>4659764</v>
      </c>
      <c r="I24" s="223"/>
      <c r="J24" s="223">
        <v>4875947</v>
      </c>
    </row>
    <row r="25" spans="1:10" ht="20.25" customHeight="1" x14ac:dyDescent="0.3">
      <c r="A25" s="232" t="s">
        <v>220</v>
      </c>
      <c r="B25" s="222" t="s">
        <v>221</v>
      </c>
      <c r="C25" s="219"/>
      <c r="D25" s="223">
        <v>3353273</v>
      </c>
      <c r="E25" s="223"/>
      <c r="F25" s="223">
        <v>0</v>
      </c>
      <c r="G25" s="223"/>
      <c r="H25" s="223">
        <v>3707961</v>
      </c>
      <c r="I25" s="223"/>
      <c r="J25" s="223">
        <v>0</v>
      </c>
    </row>
    <row r="26" spans="1:10" ht="20.25" customHeight="1" x14ac:dyDescent="0.3">
      <c r="A26" s="211" t="s">
        <v>84</v>
      </c>
      <c r="B26" s="222">
        <v>3</v>
      </c>
      <c r="C26" s="219"/>
      <c r="D26" s="223">
        <v>0</v>
      </c>
      <c r="E26" s="223"/>
      <c r="F26" s="223">
        <v>1451263</v>
      </c>
      <c r="G26" s="223"/>
      <c r="H26" s="223">
        <v>0</v>
      </c>
      <c r="I26" s="223"/>
      <c r="J26" s="223">
        <v>1402068</v>
      </c>
    </row>
    <row r="27" spans="1:10" ht="20.25" customHeight="1" x14ac:dyDescent="0.3">
      <c r="A27" s="226" t="s">
        <v>53</v>
      </c>
      <c r="B27" s="222"/>
      <c r="C27" s="219"/>
      <c r="D27" s="223">
        <v>64417</v>
      </c>
      <c r="E27" s="223"/>
      <c r="F27" s="223">
        <v>72444</v>
      </c>
      <c r="G27" s="223"/>
      <c r="H27" s="223">
        <v>40454</v>
      </c>
      <c r="I27" s="223"/>
      <c r="J27" s="223">
        <v>43653</v>
      </c>
    </row>
    <row r="28" spans="1:10" ht="20.25" customHeight="1" x14ac:dyDescent="0.3">
      <c r="A28" s="226" t="s">
        <v>42</v>
      </c>
      <c r="B28" s="222"/>
      <c r="C28" s="219"/>
      <c r="D28" s="223">
        <v>193191</v>
      </c>
      <c r="E28" s="223"/>
      <c r="F28" s="223">
        <v>177762</v>
      </c>
      <c r="G28" s="223"/>
      <c r="H28" s="223">
        <v>136949</v>
      </c>
      <c r="I28" s="223"/>
      <c r="J28" s="223">
        <v>120318</v>
      </c>
    </row>
    <row r="29" spans="1:10" ht="20.25" customHeight="1" x14ac:dyDescent="0.3">
      <c r="A29" s="226" t="s">
        <v>2</v>
      </c>
      <c r="B29" s="222"/>
      <c r="C29" s="219"/>
      <c r="D29" s="223">
        <v>120515</v>
      </c>
      <c r="E29" s="223"/>
      <c r="F29" s="223">
        <v>95393</v>
      </c>
      <c r="G29" s="223"/>
      <c r="H29" s="223">
        <v>116058</v>
      </c>
      <c r="I29" s="223"/>
      <c r="J29" s="223">
        <v>92237</v>
      </c>
    </row>
    <row r="30" spans="1:10" ht="20.25" customHeight="1" x14ac:dyDescent="0.3">
      <c r="A30" s="227" t="s">
        <v>151</v>
      </c>
      <c r="B30" s="222"/>
      <c r="C30" s="219"/>
      <c r="D30" s="284">
        <f>SUM(D21:D29)</f>
        <v>10755406</v>
      </c>
      <c r="E30" s="285"/>
      <c r="F30" s="284">
        <f>SUM(F21:F29)</f>
        <v>8719104</v>
      </c>
      <c r="G30" s="286"/>
      <c r="H30" s="284">
        <f>SUM(H21:H29)</f>
        <v>10926783</v>
      </c>
      <c r="I30" s="286"/>
      <c r="J30" s="284">
        <f>SUM(J21:J29)</f>
        <v>8453799</v>
      </c>
    </row>
    <row r="31" spans="1:10" ht="15.75" customHeight="1" x14ac:dyDescent="0.3">
      <c r="A31" s="233"/>
      <c r="B31" s="222"/>
      <c r="C31" s="219"/>
      <c r="D31" s="229"/>
      <c r="E31" s="229"/>
      <c r="F31" s="229"/>
      <c r="G31" s="230"/>
      <c r="H31" s="229"/>
      <c r="I31" s="230"/>
      <c r="J31" s="229"/>
    </row>
    <row r="32" spans="1:10" ht="20.25" customHeight="1" thickBot="1" x14ac:dyDescent="0.35">
      <c r="A32" s="234" t="s">
        <v>9</v>
      </c>
      <c r="B32" s="222"/>
      <c r="C32" s="219"/>
      <c r="D32" s="287">
        <f>D18+D30</f>
        <v>13200611</v>
      </c>
      <c r="E32" s="285"/>
      <c r="F32" s="287">
        <f>F18+F30</f>
        <v>12201401</v>
      </c>
      <c r="G32" s="286"/>
      <c r="H32" s="287">
        <f>H18+H30</f>
        <v>13399012</v>
      </c>
      <c r="I32" s="286"/>
      <c r="J32" s="287">
        <f>J18+J30</f>
        <v>12114580</v>
      </c>
    </row>
    <row r="33" spans="1:18" ht="23.15" customHeight="1" thickTop="1" x14ac:dyDescent="0.3">
      <c r="A33" s="211"/>
      <c r="B33" s="222"/>
      <c r="C33" s="230"/>
      <c r="D33" s="230"/>
      <c r="E33" s="230"/>
      <c r="F33" s="230"/>
      <c r="G33" s="230"/>
      <c r="H33" s="230"/>
      <c r="I33" s="230"/>
      <c r="J33" s="230"/>
    </row>
    <row r="34" spans="1:18" ht="23.15" customHeight="1" x14ac:dyDescent="0.3">
      <c r="A34" s="211"/>
      <c r="B34" s="222"/>
      <c r="C34" s="216"/>
      <c r="D34" s="216"/>
      <c r="E34" s="216"/>
      <c r="F34" s="216"/>
      <c r="G34" s="216"/>
      <c r="H34" s="216"/>
      <c r="I34" s="216"/>
      <c r="J34" s="216"/>
    </row>
    <row r="35" spans="1:18" ht="23.15" customHeight="1" x14ac:dyDescent="0.3">
      <c r="A35" s="211"/>
      <c r="B35" s="222"/>
      <c r="C35" s="216"/>
      <c r="D35" s="216"/>
      <c r="E35" s="216"/>
      <c r="F35" s="216"/>
      <c r="G35" s="216"/>
      <c r="H35" s="216"/>
      <c r="I35" s="216"/>
      <c r="J35" s="216"/>
    </row>
    <row r="36" spans="1:18" ht="23.15" customHeight="1" x14ac:dyDescent="0.3">
      <c r="A36" s="211"/>
      <c r="B36" s="222"/>
      <c r="C36" s="216"/>
      <c r="D36" s="216"/>
      <c r="E36" s="216"/>
      <c r="F36" s="216"/>
      <c r="G36" s="216"/>
      <c r="H36" s="216"/>
      <c r="I36" s="216"/>
      <c r="J36" s="216"/>
    </row>
    <row r="37" spans="1:18" ht="23.15" customHeight="1" x14ac:dyDescent="0.3">
      <c r="A37" s="211"/>
      <c r="B37" s="222"/>
      <c r="C37" s="216"/>
      <c r="D37" s="216"/>
      <c r="E37" s="216"/>
      <c r="F37" s="216"/>
      <c r="G37" s="216"/>
      <c r="H37" s="216"/>
      <c r="I37" s="216"/>
      <c r="J37" s="216"/>
    </row>
    <row r="38" spans="1:18" ht="23.15" customHeight="1" x14ac:dyDescent="0.3">
      <c r="A38" s="211"/>
      <c r="B38" s="222"/>
      <c r="C38" s="216"/>
      <c r="D38" s="216"/>
      <c r="E38" s="216"/>
      <c r="F38" s="216"/>
      <c r="G38" s="216"/>
      <c r="H38" s="216"/>
      <c r="I38" s="216"/>
      <c r="J38" s="216"/>
    </row>
    <row r="39" spans="1:18" ht="23.15" customHeight="1" x14ac:dyDescent="0.3">
      <c r="A39" s="211"/>
      <c r="B39" s="222"/>
      <c r="C39" s="216"/>
      <c r="D39" s="216"/>
      <c r="E39" s="216"/>
      <c r="F39" s="216"/>
      <c r="G39" s="216"/>
      <c r="H39" s="216"/>
      <c r="I39" s="216"/>
      <c r="J39" s="216"/>
    </row>
    <row r="40" spans="1:18" ht="23.15" customHeight="1" x14ac:dyDescent="0.3">
      <c r="A40" s="211"/>
      <c r="B40" s="222"/>
      <c r="C40" s="216"/>
      <c r="D40" s="216"/>
      <c r="E40" s="216"/>
      <c r="F40" s="216"/>
      <c r="G40" s="216"/>
      <c r="H40" s="216"/>
      <c r="I40" s="216"/>
      <c r="J40" s="216"/>
    </row>
    <row r="41" spans="1:18" ht="23.15" customHeight="1" x14ac:dyDescent="0.3">
      <c r="A41" s="211"/>
      <c r="B41" s="222"/>
      <c r="C41" s="216"/>
      <c r="D41" s="216"/>
      <c r="E41" s="216"/>
      <c r="F41" s="216"/>
      <c r="G41" s="216"/>
      <c r="H41" s="216"/>
      <c r="I41" s="216"/>
      <c r="J41" s="216"/>
    </row>
    <row r="42" spans="1:18" ht="23.15" customHeight="1" x14ac:dyDescent="0.3">
      <c r="A42" s="211"/>
      <c r="B42" s="222"/>
      <c r="C42" s="216"/>
      <c r="D42" s="216"/>
      <c r="E42" s="216"/>
      <c r="F42" s="216"/>
      <c r="G42" s="216"/>
      <c r="H42" s="216"/>
      <c r="I42" s="216"/>
      <c r="J42" s="216"/>
    </row>
    <row r="43" spans="1:18" ht="23.15" customHeight="1" x14ac:dyDescent="0.3">
      <c r="A43" s="211"/>
      <c r="B43" s="222"/>
      <c r="C43" s="216"/>
      <c r="D43" s="216"/>
      <c r="E43" s="216"/>
      <c r="F43" s="216"/>
      <c r="G43" s="216"/>
      <c r="H43" s="216"/>
      <c r="I43" s="216"/>
      <c r="J43" s="216"/>
    </row>
    <row r="44" spans="1:18" s="1" customFormat="1" ht="19.5" customHeight="1" x14ac:dyDescent="0.3">
      <c r="A44" s="426" t="s">
        <v>123</v>
      </c>
      <c r="B44" s="426"/>
      <c r="C44" s="426"/>
      <c r="D44" s="426"/>
      <c r="E44" s="426"/>
      <c r="F44" s="426"/>
      <c r="G44" s="426"/>
      <c r="H44" s="426"/>
      <c r="I44" s="426"/>
      <c r="J44" s="426"/>
      <c r="L44" s="120"/>
      <c r="N44" s="120"/>
      <c r="P44" s="120"/>
      <c r="R44" s="120"/>
    </row>
    <row r="45" spans="1:18" s="1" customFormat="1" ht="19.5" customHeight="1" x14ac:dyDescent="0.3">
      <c r="A45" s="427" t="s">
        <v>152</v>
      </c>
      <c r="B45" s="427"/>
      <c r="C45" s="427"/>
      <c r="D45" s="427"/>
      <c r="E45" s="427"/>
      <c r="F45" s="427"/>
      <c r="G45" s="427"/>
      <c r="H45" s="427"/>
      <c r="I45" s="427"/>
      <c r="J45" s="427"/>
      <c r="L45" s="120"/>
      <c r="N45" s="120"/>
      <c r="P45" s="120"/>
      <c r="R45" s="120"/>
    </row>
    <row r="46" spans="1:18" ht="20.25" customHeight="1" x14ac:dyDescent="0.3">
      <c r="A46" s="211"/>
      <c r="B46" s="216"/>
      <c r="C46" s="216"/>
      <c r="D46" s="212"/>
      <c r="E46" s="212"/>
      <c r="F46" s="212"/>
      <c r="G46" s="212"/>
      <c r="H46" s="212"/>
      <c r="I46" s="212"/>
      <c r="J46" s="212"/>
    </row>
    <row r="47" spans="1:18" s="206" customFormat="1" ht="20.25" customHeight="1" x14ac:dyDescent="0.4">
      <c r="A47" s="236" t="s">
        <v>117</v>
      </c>
      <c r="B47" s="237"/>
      <c r="C47" s="238"/>
      <c r="D47" s="238"/>
      <c r="E47" s="238"/>
      <c r="F47" s="238"/>
      <c r="G47" s="238"/>
      <c r="H47" s="238"/>
      <c r="I47" s="238"/>
      <c r="J47" s="238"/>
    </row>
    <row r="48" spans="1:18" s="208" customFormat="1" ht="20.25" customHeight="1" x14ac:dyDescent="0.35">
      <c r="A48" s="239" t="str">
        <f>A2</f>
        <v>Statement of financial position</v>
      </c>
      <c r="B48" s="240"/>
      <c r="C48" s="241"/>
      <c r="D48" s="241"/>
      <c r="E48" s="241"/>
      <c r="F48" s="241"/>
      <c r="G48" s="241"/>
      <c r="H48" s="241"/>
      <c r="I48" s="241"/>
      <c r="J48" s="241"/>
    </row>
    <row r="49" spans="1:10" ht="20.25" customHeight="1" x14ac:dyDescent="0.3">
      <c r="A49" s="211"/>
      <c r="B49" s="222"/>
      <c r="C49" s="212"/>
      <c r="D49" s="428" t="s">
        <v>147</v>
      </c>
      <c r="E49" s="428"/>
      <c r="F49" s="428"/>
      <c r="G49" s="428"/>
      <c r="H49" s="428" t="s">
        <v>21</v>
      </c>
      <c r="I49" s="428"/>
      <c r="J49" s="428"/>
    </row>
    <row r="50" spans="1:10" ht="20.25" customHeight="1" x14ac:dyDescent="0.3">
      <c r="A50" s="211"/>
      <c r="B50" s="222"/>
      <c r="C50" s="212"/>
      <c r="D50" s="428" t="s">
        <v>148</v>
      </c>
      <c r="E50" s="428"/>
      <c r="F50" s="428"/>
      <c r="G50" s="428"/>
      <c r="H50" s="428" t="s">
        <v>148</v>
      </c>
      <c r="I50" s="428"/>
      <c r="J50" s="428"/>
    </row>
    <row r="51" spans="1:10" ht="20.25" customHeight="1" x14ac:dyDescent="0.3">
      <c r="A51" s="211"/>
      <c r="B51" s="222"/>
      <c r="C51" s="212"/>
      <c r="D51" s="213" t="s">
        <v>131</v>
      </c>
      <c r="E51" s="214"/>
      <c r="F51" s="215" t="s">
        <v>18</v>
      </c>
      <c r="G51" s="216"/>
      <c r="H51" s="213" t="s">
        <v>131</v>
      </c>
      <c r="I51" s="214"/>
      <c r="J51" s="215" t="s">
        <v>18</v>
      </c>
    </row>
    <row r="52" spans="1:10" ht="20.25" customHeight="1" x14ac:dyDescent="0.3">
      <c r="A52" s="233" t="s">
        <v>29</v>
      </c>
      <c r="B52" s="222" t="s">
        <v>43</v>
      </c>
      <c r="C52" s="212"/>
      <c r="D52" s="220">
        <v>2020</v>
      </c>
      <c r="E52" s="212"/>
      <c r="F52" s="220">
        <v>2019</v>
      </c>
      <c r="G52" s="216"/>
      <c r="H52" s="220">
        <v>2020</v>
      </c>
      <c r="I52" s="212"/>
      <c r="J52" s="220">
        <v>2019</v>
      </c>
    </row>
    <row r="53" spans="1:10" ht="20.25" customHeight="1" x14ac:dyDescent="0.3">
      <c r="A53" s="233"/>
      <c r="B53" s="222"/>
      <c r="C53" s="212"/>
      <c r="D53" s="220" t="s">
        <v>62</v>
      </c>
      <c r="E53" s="212"/>
      <c r="F53" s="220"/>
      <c r="G53" s="216"/>
      <c r="H53" s="220" t="s">
        <v>62</v>
      </c>
      <c r="I53" s="212"/>
      <c r="J53" s="220"/>
    </row>
    <row r="54" spans="1:10" ht="20.25" customHeight="1" x14ac:dyDescent="0.3">
      <c r="A54" s="211"/>
      <c r="B54" s="222"/>
      <c r="C54" s="219"/>
      <c r="D54" s="429" t="s">
        <v>149</v>
      </c>
      <c r="E54" s="429"/>
      <c r="F54" s="429"/>
      <c r="G54" s="429"/>
      <c r="H54" s="429"/>
      <c r="I54" s="429"/>
      <c r="J54" s="429"/>
    </row>
    <row r="55" spans="1:10" ht="20.25" customHeight="1" x14ac:dyDescent="0.3">
      <c r="A55" s="242" t="s">
        <v>10</v>
      </c>
      <c r="B55" s="222"/>
      <c r="C55" s="212"/>
      <c r="D55" s="243"/>
      <c r="E55" s="243"/>
      <c r="F55" s="243"/>
      <c r="G55" s="216"/>
      <c r="H55" s="216"/>
      <c r="I55" s="216"/>
      <c r="J55" s="216"/>
    </row>
    <row r="56" spans="1:10" ht="20.25" customHeight="1" x14ac:dyDescent="0.3">
      <c r="A56" s="299" t="s">
        <v>272</v>
      </c>
      <c r="B56" s="219"/>
      <c r="C56" s="219"/>
      <c r="D56" s="244">
        <v>412953</v>
      </c>
      <c r="E56" s="244"/>
      <c r="F56" s="244">
        <v>416000</v>
      </c>
      <c r="G56" s="244"/>
      <c r="H56" s="244">
        <v>287953</v>
      </c>
      <c r="I56" s="244"/>
      <c r="J56" s="244">
        <v>416000</v>
      </c>
    </row>
    <row r="57" spans="1:10" ht="20.25" customHeight="1" x14ac:dyDescent="0.3">
      <c r="A57" s="226" t="s">
        <v>25</v>
      </c>
      <c r="B57" s="219"/>
      <c r="C57" s="219"/>
      <c r="D57" s="244">
        <v>712827</v>
      </c>
      <c r="E57" s="244"/>
      <c r="F57" s="244">
        <v>743097</v>
      </c>
      <c r="G57" s="244"/>
      <c r="H57" s="244">
        <v>1227175</v>
      </c>
      <c r="I57" s="244"/>
      <c r="J57" s="244">
        <v>782247</v>
      </c>
    </row>
    <row r="58" spans="1:10" ht="20.25" customHeight="1" x14ac:dyDescent="0.3">
      <c r="A58" s="226" t="s">
        <v>41</v>
      </c>
      <c r="B58" s="219">
        <v>3</v>
      </c>
      <c r="C58" s="219"/>
      <c r="D58" s="244">
        <v>813238</v>
      </c>
      <c r="E58" s="244"/>
      <c r="F58" s="244">
        <v>1168865</v>
      </c>
      <c r="G58" s="244"/>
      <c r="H58" s="244">
        <v>741756</v>
      </c>
      <c r="I58" s="244"/>
      <c r="J58" s="244">
        <v>1085461</v>
      </c>
    </row>
    <row r="59" spans="1:10" ht="20.25" customHeight="1" x14ac:dyDescent="0.3">
      <c r="A59" s="283" t="s">
        <v>267</v>
      </c>
      <c r="B59" s="282">
        <v>14</v>
      </c>
      <c r="C59" s="282"/>
      <c r="D59" s="244">
        <v>75767</v>
      </c>
      <c r="E59" s="244"/>
      <c r="F59" s="244">
        <v>0</v>
      </c>
      <c r="G59" s="244"/>
      <c r="H59" s="244">
        <v>75767</v>
      </c>
      <c r="I59" s="244"/>
      <c r="J59" s="244">
        <v>0</v>
      </c>
    </row>
    <row r="60" spans="1:10" ht="20.25" customHeight="1" x14ac:dyDescent="0.3">
      <c r="A60" s="299" t="s">
        <v>67</v>
      </c>
      <c r="B60" s="219" t="s">
        <v>222</v>
      </c>
      <c r="C60" s="219"/>
      <c r="D60" s="244">
        <v>339674</v>
      </c>
      <c r="E60" s="244"/>
      <c r="F60" s="244">
        <v>650670</v>
      </c>
      <c r="G60" s="244"/>
      <c r="H60" s="244">
        <v>339674</v>
      </c>
      <c r="I60" s="244"/>
      <c r="J60" s="244">
        <v>650670</v>
      </c>
    </row>
    <row r="61" spans="1:10" ht="20.25" hidden="1" customHeight="1" x14ac:dyDescent="0.3">
      <c r="A61" s="211" t="s">
        <v>153</v>
      </c>
      <c r="B61" s="219"/>
      <c r="C61" s="219"/>
      <c r="D61" s="245"/>
      <c r="E61" s="244"/>
      <c r="F61" s="245">
        <v>0</v>
      </c>
      <c r="G61" s="216"/>
      <c r="H61" s="245"/>
      <c r="I61" s="245"/>
      <c r="J61" s="245">
        <v>0</v>
      </c>
    </row>
    <row r="62" spans="1:10" ht="20.25" customHeight="1" x14ac:dyDescent="0.3">
      <c r="A62" s="224" t="s">
        <v>223</v>
      </c>
      <c r="B62" s="219"/>
      <c r="C62" s="219"/>
      <c r="D62" s="245"/>
      <c r="E62" s="244"/>
      <c r="F62" s="245"/>
      <c r="G62" s="216"/>
      <c r="H62" s="245"/>
      <c r="I62" s="245"/>
      <c r="J62" s="245"/>
    </row>
    <row r="63" spans="1:10" ht="20.25" customHeight="1" x14ac:dyDescent="0.3">
      <c r="A63" s="246" t="s">
        <v>224</v>
      </c>
      <c r="B63" s="219" t="s">
        <v>225</v>
      </c>
      <c r="C63" s="219"/>
      <c r="D63" s="244">
        <v>35454</v>
      </c>
      <c r="E63" s="244"/>
      <c r="F63" s="244">
        <v>8880</v>
      </c>
      <c r="G63" s="244"/>
      <c r="H63" s="244">
        <v>63226</v>
      </c>
      <c r="I63" s="244"/>
      <c r="J63" s="244">
        <v>7675</v>
      </c>
    </row>
    <row r="64" spans="1:10" ht="20.25" customHeight="1" x14ac:dyDescent="0.3">
      <c r="A64" s="224" t="s">
        <v>226</v>
      </c>
      <c r="B64" s="219" t="s">
        <v>215</v>
      </c>
      <c r="C64" s="219"/>
      <c r="D64" s="247">
        <v>0</v>
      </c>
      <c r="E64" s="244"/>
      <c r="F64" s="245">
        <v>0</v>
      </c>
      <c r="G64" s="216"/>
      <c r="H64" s="245">
        <v>5005</v>
      </c>
      <c r="I64" s="245"/>
      <c r="J64" s="245">
        <v>337604</v>
      </c>
    </row>
    <row r="65" spans="1:10" ht="20.25" customHeight="1" x14ac:dyDescent="0.3">
      <c r="A65" s="211" t="s">
        <v>227</v>
      </c>
      <c r="B65" s="216"/>
      <c r="C65" s="219"/>
      <c r="D65" s="244">
        <v>25009</v>
      </c>
      <c r="E65" s="244"/>
      <c r="F65" s="244">
        <v>15502</v>
      </c>
      <c r="G65" s="244"/>
      <c r="H65" s="225">
        <v>0</v>
      </c>
      <c r="I65" s="244"/>
      <c r="J65" s="244">
        <v>0</v>
      </c>
    </row>
    <row r="66" spans="1:10" ht="20.25" customHeight="1" x14ac:dyDescent="0.3">
      <c r="A66" s="211" t="s">
        <v>85</v>
      </c>
      <c r="B66" s="219"/>
      <c r="C66" s="219"/>
      <c r="D66" s="244">
        <v>43806</v>
      </c>
      <c r="E66" s="244"/>
      <c r="F66" s="244">
        <v>55334</v>
      </c>
      <c r="G66" s="244"/>
      <c r="H66" s="244">
        <v>34245</v>
      </c>
      <c r="I66" s="244"/>
      <c r="J66" s="244">
        <v>41776</v>
      </c>
    </row>
    <row r="67" spans="1:10" ht="20.25" customHeight="1" x14ac:dyDescent="0.3">
      <c r="A67" s="233" t="s">
        <v>154</v>
      </c>
      <c r="B67" s="219"/>
      <c r="C67" s="219"/>
      <c r="D67" s="228">
        <f>SUM(D56:D66)</f>
        <v>2458728</v>
      </c>
      <c r="E67" s="229"/>
      <c r="F67" s="228">
        <f>SUM(F56:F66)</f>
        <v>3058348</v>
      </c>
      <c r="G67" s="216"/>
      <c r="H67" s="228">
        <f>SUM(H56:H66)</f>
        <v>2774801</v>
      </c>
      <c r="I67" s="216"/>
      <c r="J67" s="228">
        <f>SUM(J56:J66)</f>
        <v>3321433</v>
      </c>
    </row>
    <row r="68" spans="1:10" ht="7.5" customHeight="1" x14ac:dyDescent="0.3">
      <c r="A68" s="211"/>
      <c r="B68" s="219"/>
      <c r="C68" s="219"/>
      <c r="D68" s="244"/>
      <c r="E68" s="244"/>
      <c r="F68" s="244"/>
      <c r="G68" s="216"/>
      <c r="H68" s="216"/>
      <c r="I68" s="216"/>
      <c r="J68" s="216"/>
    </row>
    <row r="69" spans="1:10" ht="20.25" customHeight="1" x14ac:dyDescent="0.3">
      <c r="A69" s="231" t="s">
        <v>155</v>
      </c>
      <c r="B69" s="219"/>
      <c r="C69" s="219"/>
      <c r="D69" s="244"/>
      <c r="E69" s="244"/>
      <c r="F69" s="244"/>
      <c r="G69" s="216"/>
      <c r="H69" s="216"/>
      <c r="I69" s="216"/>
      <c r="J69" s="216"/>
    </row>
    <row r="70" spans="1:10" ht="20.25" customHeight="1" x14ac:dyDescent="0.3">
      <c r="A70" s="224" t="s">
        <v>228</v>
      </c>
      <c r="B70" s="219" t="s">
        <v>222</v>
      </c>
      <c r="C70" s="219"/>
      <c r="D70" s="244">
        <v>2541990</v>
      </c>
      <c r="E70" s="244"/>
      <c r="F70" s="244">
        <v>3598061</v>
      </c>
      <c r="G70" s="244"/>
      <c r="H70" s="244">
        <v>2541990</v>
      </c>
      <c r="I70" s="244"/>
      <c r="J70" s="244">
        <v>3598061</v>
      </c>
    </row>
    <row r="71" spans="1:10" ht="20.25" hidden="1" customHeight="1" x14ac:dyDescent="0.3">
      <c r="A71" s="211" t="s">
        <v>156</v>
      </c>
      <c r="B71" s="219"/>
      <c r="C71" s="219"/>
      <c r="D71" s="244"/>
      <c r="E71" s="244"/>
      <c r="F71" s="244"/>
      <c r="G71" s="244"/>
      <c r="H71" s="244"/>
      <c r="I71" s="244"/>
      <c r="J71" s="244"/>
    </row>
    <row r="72" spans="1:10" ht="20.25" customHeight="1" x14ac:dyDescent="0.3">
      <c r="A72" s="224" t="s">
        <v>229</v>
      </c>
      <c r="B72" s="219" t="s">
        <v>225</v>
      </c>
      <c r="C72" s="219"/>
      <c r="D72" s="244">
        <v>2693537</v>
      </c>
      <c r="E72" s="244"/>
      <c r="F72" s="244">
        <v>12298</v>
      </c>
      <c r="G72" s="244"/>
      <c r="H72" s="244">
        <v>3006432</v>
      </c>
      <c r="I72" s="244"/>
      <c r="J72" s="244">
        <v>12298</v>
      </c>
    </row>
    <row r="73" spans="1:10" ht="20.25" customHeight="1" x14ac:dyDescent="0.3">
      <c r="A73" s="211" t="s">
        <v>143</v>
      </c>
      <c r="B73" s="219"/>
      <c r="C73" s="219"/>
      <c r="D73" s="244">
        <v>229096</v>
      </c>
      <c r="E73" s="244"/>
      <c r="F73" s="244">
        <v>224925</v>
      </c>
      <c r="G73" s="244"/>
      <c r="H73" s="244">
        <v>161322</v>
      </c>
      <c r="I73" s="244"/>
      <c r="J73" s="244">
        <v>156092</v>
      </c>
    </row>
    <row r="74" spans="1:10" ht="20.25" customHeight="1" x14ac:dyDescent="0.3">
      <c r="A74" s="226" t="s">
        <v>74</v>
      </c>
      <c r="B74" s="219"/>
      <c r="C74" s="219"/>
      <c r="D74" s="244">
        <v>340608</v>
      </c>
      <c r="E74" s="244"/>
      <c r="F74" s="244">
        <v>347744</v>
      </c>
      <c r="G74" s="244"/>
      <c r="H74" s="244">
        <v>216800</v>
      </c>
      <c r="I74" s="244"/>
      <c r="J74" s="244">
        <v>224814</v>
      </c>
    </row>
    <row r="75" spans="1:10" ht="20.25" customHeight="1" x14ac:dyDescent="0.3">
      <c r="A75" s="227" t="s">
        <v>157</v>
      </c>
      <c r="B75" s="219"/>
      <c r="C75" s="219"/>
      <c r="D75" s="228">
        <f>SUM(D70:D74)</f>
        <v>5805231</v>
      </c>
      <c r="E75" s="229"/>
      <c r="F75" s="228">
        <f>SUM(F70:F74)</f>
        <v>4183028</v>
      </c>
      <c r="G75" s="216"/>
      <c r="H75" s="228">
        <f>SUM(H70:H74)</f>
        <v>5926544</v>
      </c>
      <c r="I75" s="216"/>
      <c r="J75" s="228">
        <f>SUM(J70:J74)</f>
        <v>3991265</v>
      </c>
    </row>
    <row r="76" spans="1:10" ht="8" customHeight="1" x14ac:dyDescent="0.3">
      <c r="A76" s="233"/>
      <c r="B76" s="219"/>
      <c r="C76" s="219"/>
      <c r="D76" s="229"/>
      <c r="E76" s="229"/>
      <c r="F76" s="229"/>
      <c r="G76" s="216"/>
      <c r="H76" s="229"/>
      <c r="I76" s="216"/>
      <c r="J76" s="229"/>
    </row>
    <row r="77" spans="1:10" ht="20.25" customHeight="1" x14ac:dyDescent="0.3">
      <c r="A77" s="234" t="s">
        <v>11</v>
      </c>
      <c r="B77" s="219"/>
      <c r="C77" s="219"/>
      <c r="D77" s="248">
        <f>D67+D75</f>
        <v>8263959</v>
      </c>
      <c r="E77" s="229"/>
      <c r="F77" s="248">
        <f>F67+F75</f>
        <v>7241376</v>
      </c>
      <c r="G77" s="216"/>
      <c r="H77" s="248">
        <f>H67+H75</f>
        <v>8701345</v>
      </c>
      <c r="I77" s="216"/>
      <c r="J77" s="248">
        <f>J67+J75</f>
        <v>7312698</v>
      </c>
    </row>
    <row r="78" spans="1:10" ht="7.5" customHeight="1" x14ac:dyDescent="0.3">
      <c r="A78" s="234"/>
      <c r="B78" s="219"/>
      <c r="C78" s="219"/>
      <c r="D78" s="229"/>
      <c r="E78" s="229"/>
      <c r="F78" s="229"/>
      <c r="G78" s="216"/>
      <c r="H78" s="216"/>
      <c r="I78" s="216"/>
      <c r="J78" s="216"/>
    </row>
    <row r="79" spans="1:10" ht="20.25" customHeight="1" x14ac:dyDescent="0.3">
      <c r="A79" s="249" t="s">
        <v>28</v>
      </c>
      <c r="B79" s="222"/>
      <c r="C79" s="219"/>
      <c r="D79" s="243"/>
      <c r="E79" s="243"/>
      <c r="F79" s="243"/>
      <c r="G79" s="216"/>
      <c r="H79" s="216"/>
      <c r="I79" s="216"/>
      <c r="J79" s="216"/>
    </row>
    <row r="80" spans="1:10" ht="20.25" customHeight="1" x14ac:dyDescent="0.3">
      <c r="A80" s="216" t="s">
        <v>86</v>
      </c>
      <c r="B80" s="219"/>
      <c r="C80" s="219"/>
      <c r="D80" s="243"/>
      <c r="E80" s="243"/>
      <c r="F80" s="243"/>
      <c r="G80" s="216"/>
      <c r="H80" s="216"/>
      <c r="I80" s="216"/>
      <c r="J80" s="216"/>
    </row>
    <row r="81" spans="1:18" ht="20.25" customHeight="1" x14ac:dyDescent="0.3">
      <c r="A81" s="226" t="s">
        <v>158</v>
      </c>
      <c r="B81" s="219"/>
      <c r="C81" s="219"/>
      <c r="D81" s="244"/>
      <c r="E81" s="244"/>
      <c r="F81" s="244"/>
      <c r="G81" s="216"/>
      <c r="H81" s="244"/>
      <c r="I81" s="244"/>
      <c r="J81" s="244"/>
    </row>
    <row r="82" spans="1:18" ht="20.25" customHeight="1" thickBot="1" x14ac:dyDescent="0.35">
      <c r="A82" s="246" t="s">
        <v>230</v>
      </c>
      <c r="B82" s="219"/>
      <c r="C82" s="219"/>
      <c r="D82" s="250">
        <v>2525000</v>
      </c>
      <c r="E82" s="244"/>
      <c r="F82" s="250">
        <v>2525000</v>
      </c>
      <c r="G82" s="216"/>
      <c r="H82" s="250">
        <v>2525000</v>
      </c>
      <c r="I82" s="244"/>
      <c r="J82" s="250">
        <v>2525000</v>
      </c>
    </row>
    <row r="83" spans="1:18" ht="20.25" customHeight="1" thickTop="1" x14ac:dyDescent="0.3">
      <c r="A83" s="226" t="s">
        <v>159</v>
      </c>
      <c r="B83" s="219"/>
      <c r="C83" s="219"/>
      <c r="D83" s="244"/>
      <c r="E83" s="244"/>
      <c r="F83" s="244"/>
      <c r="G83" s="216"/>
      <c r="H83" s="244"/>
      <c r="I83" s="244"/>
      <c r="J83" s="244"/>
    </row>
    <row r="84" spans="1:18" ht="20.25" customHeight="1" x14ac:dyDescent="0.3">
      <c r="A84" s="246" t="s">
        <v>230</v>
      </c>
      <c r="B84" s="219"/>
      <c r="C84" s="219"/>
      <c r="D84" s="244">
        <v>2525000</v>
      </c>
      <c r="E84" s="244"/>
      <c r="F84" s="244">
        <v>2525000</v>
      </c>
      <c r="G84" s="216"/>
      <c r="H84" s="244">
        <v>2525000</v>
      </c>
      <c r="I84" s="244"/>
      <c r="J84" s="244">
        <v>2525000</v>
      </c>
    </row>
    <row r="85" spans="1:18" ht="20.25" customHeight="1" x14ac:dyDescent="0.3">
      <c r="A85" s="230" t="s">
        <v>199</v>
      </c>
      <c r="B85" s="219"/>
      <c r="C85" s="219"/>
      <c r="D85" s="223">
        <v>1741110</v>
      </c>
      <c r="E85" s="244"/>
      <c r="F85" s="244">
        <v>1741110</v>
      </c>
      <c r="G85" s="216"/>
      <c r="H85" s="244">
        <v>1741110</v>
      </c>
      <c r="I85" s="244"/>
      <c r="J85" s="244">
        <v>1741110</v>
      </c>
    </row>
    <row r="86" spans="1:18" ht="20.25" customHeight="1" x14ac:dyDescent="0.3">
      <c r="A86" s="226" t="s">
        <v>87</v>
      </c>
      <c r="B86" s="219"/>
      <c r="C86" s="219"/>
      <c r="D86" s="244"/>
      <c r="E86" s="244"/>
      <c r="F86" s="244"/>
      <c r="G86" s="216"/>
      <c r="H86" s="216"/>
      <c r="I86" s="216"/>
      <c r="J86" s="216"/>
    </row>
    <row r="87" spans="1:18" ht="20.25" customHeight="1" x14ac:dyDescent="0.3">
      <c r="A87" s="251" t="s">
        <v>160</v>
      </c>
      <c r="B87" s="219"/>
      <c r="C87" s="219"/>
      <c r="D87" s="244">
        <v>222400</v>
      </c>
      <c r="E87" s="244"/>
      <c r="F87" s="244">
        <v>214000</v>
      </c>
      <c r="G87" s="216"/>
      <c r="H87" s="244">
        <v>222400</v>
      </c>
      <c r="I87" s="244"/>
      <c r="J87" s="244">
        <v>214000</v>
      </c>
    </row>
    <row r="88" spans="1:18" ht="20.25" customHeight="1" x14ac:dyDescent="0.3">
      <c r="A88" s="251" t="s">
        <v>161</v>
      </c>
      <c r="B88" s="219"/>
      <c r="C88" s="219"/>
      <c r="D88" s="244">
        <v>448948</v>
      </c>
      <c r="E88" s="244"/>
      <c r="F88" s="244">
        <v>480721</v>
      </c>
      <c r="G88" s="216"/>
      <c r="H88" s="244">
        <v>209157</v>
      </c>
      <c r="I88" s="244"/>
      <c r="J88" s="244">
        <v>321772</v>
      </c>
    </row>
    <row r="89" spans="1:18" ht="20.25" customHeight="1" x14ac:dyDescent="0.3">
      <c r="A89" s="251" t="s">
        <v>45</v>
      </c>
      <c r="B89" s="219"/>
      <c r="C89" s="219"/>
      <c r="D89" s="252">
        <v>-2094</v>
      </c>
      <c r="E89" s="244"/>
      <c r="F89" s="252">
        <v>-2094</v>
      </c>
      <c r="G89" s="216"/>
      <c r="H89" s="295">
        <v>0</v>
      </c>
      <c r="I89" s="254"/>
      <c r="J89" s="253">
        <v>0</v>
      </c>
    </row>
    <row r="90" spans="1:18" ht="20.25" customHeight="1" x14ac:dyDescent="0.3">
      <c r="A90" s="255" t="s">
        <v>144</v>
      </c>
      <c r="B90" s="222"/>
      <c r="C90" s="219"/>
      <c r="D90" s="229">
        <f>SUM(D83:D89)</f>
        <v>4935364</v>
      </c>
      <c r="E90" s="229"/>
      <c r="F90" s="229">
        <f>SUM(F83:F89)</f>
        <v>4958737</v>
      </c>
      <c r="G90" s="216"/>
      <c r="H90" s="229">
        <f>SUM(H83:H89)</f>
        <v>4697667</v>
      </c>
      <c r="I90" s="244"/>
      <c r="J90" s="229">
        <f>SUM(J83:J89)</f>
        <v>4801882</v>
      </c>
    </row>
    <row r="91" spans="1:18" ht="20.25" customHeight="1" x14ac:dyDescent="0.3">
      <c r="A91" s="226" t="s">
        <v>32</v>
      </c>
      <c r="B91" s="222"/>
      <c r="C91" s="219"/>
      <c r="D91" s="244">
        <v>1288</v>
      </c>
      <c r="E91" s="244"/>
      <c r="F91" s="244">
        <v>1288</v>
      </c>
      <c r="G91" s="216"/>
      <c r="H91" s="252">
        <v>0</v>
      </c>
      <c r="I91" s="244"/>
      <c r="J91" s="252">
        <v>0</v>
      </c>
    </row>
    <row r="92" spans="1:18" ht="20.25" customHeight="1" x14ac:dyDescent="0.3">
      <c r="A92" s="234" t="s">
        <v>68</v>
      </c>
      <c r="B92" s="222"/>
      <c r="C92" s="219"/>
      <c r="D92" s="228">
        <f>D90+D91</f>
        <v>4936652</v>
      </c>
      <c r="E92" s="229"/>
      <c r="F92" s="228">
        <f>F90+F91</f>
        <v>4960025</v>
      </c>
      <c r="G92" s="216"/>
      <c r="H92" s="228">
        <f>H90+H91</f>
        <v>4697667</v>
      </c>
      <c r="I92" s="216"/>
      <c r="J92" s="228">
        <f>J90+J91</f>
        <v>4801882</v>
      </c>
    </row>
    <row r="93" spans="1:18" ht="7.5" customHeight="1" x14ac:dyDescent="0.3">
      <c r="A93" s="233"/>
      <c r="B93" s="222"/>
      <c r="C93" s="219"/>
      <c r="D93" s="229"/>
      <c r="E93" s="229"/>
      <c r="F93" s="229"/>
      <c r="G93" s="216"/>
      <c r="H93" s="216"/>
      <c r="I93" s="216"/>
      <c r="J93" s="216"/>
    </row>
    <row r="94" spans="1:18" s="260" customFormat="1" ht="20.25" customHeight="1" thickBot="1" x14ac:dyDescent="0.35">
      <c r="A94" s="234" t="s">
        <v>69</v>
      </c>
      <c r="B94" s="222"/>
      <c r="C94" s="219"/>
      <c r="D94" s="235">
        <f>D92+D77</f>
        <v>13200611</v>
      </c>
      <c r="E94" s="229"/>
      <c r="F94" s="235">
        <f>F92+F77</f>
        <v>12201401</v>
      </c>
      <c r="G94" s="216"/>
      <c r="H94" s="235">
        <f>H92+H77</f>
        <v>13399012</v>
      </c>
      <c r="I94" s="216"/>
      <c r="J94" s="235">
        <f>J92+J77</f>
        <v>12114580</v>
      </c>
      <c r="K94" s="259">
        <f>D94-D32</f>
        <v>0</v>
      </c>
      <c r="L94" s="259">
        <f>H94-H32</f>
        <v>0</v>
      </c>
    </row>
    <row r="95" spans="1:18" ht="19.5" customHeight="1" thickTop="1" x14ac:dyDescent="0.3">
      <c r="A95" s="234"/>
      <c r="B95" s="222"/>
      <c r="C95" s="219"/>
      <c r="D95" s="229"/>
      <c r="E95" s="229"/>
      <c r="F95" s="229"/>
      <c r="G95" s="216"/>
      <c r="H95" s="216"/>
      <c r="I95" s="216"/>
      <c r="J95" s="216"/>
    </row>
    <row r="96" spans="1:18" s="1" customFormat="1" ht="19.5" customHeight="1" x14ac:dyDescent="0.3">
      <c r="A96" s="426" t="s">
        <v>123</v>
      </c>
      <c r="B96" s="426"/>
      <c r="C96" s="426"/>
      <c r="D96" s="426"/>
      <c r="E96" s="426"/>
      <c r="F96" s="426"/>
      <c r="G96" s="426"/>
      <c r="H96" s="426"/>
      <c r="I96" s="426"/>
      <c r="J96" s="426"/>
      <c r="L96" s="120"/>
      <c r="N96" s="120"/>
      <c r="P96" s="120"/>
      <c r="R96" s="120"/>
    </row>
    <row r="97" spans="1:18" s="1" customFormat="1" ht="19.5" customHeight="1" x14ac:dyDescent="0.3">
      <c r="A97" s="427" t="s">
        <v>152</v>
      </c>
      <c r="B97" s="427"/>
      <c r="C97" s="427"/>
      <c r="D97" s="427"/>
      <c r="E97" s="427"/>
      <c r="F97" s="427"/>
      <c r="G97" s="427"/>
      <c r="H97" s="427"/>
      <c r="I97" s="427"/>
      <c r="J97" s="427"/>
      <c r="L97" s="120"/>
      <c r="N97" s="120"/>
      <c r="P97" s="120"/>
      <c r="R97" s="120"/>
    </row>
    <row r="98" spans="1:18" ht="20.25" customHeight="1" x14ac:dyDescent="0.3">
      <c r="A98" s="58"/>
      <c r="B98" s="256"/>
      <c r="C98" s="15"/>
      <c r="D98" s="257"/>
      <c r="E98" s="257"/>
      <c r="F98" s="257"/>
    </row>
    <row r="99" spans="1:18" ht="20.25" customHeight="1" x14ac:dyDescent="0.3">
      <c r="A99" s="58"/>
      <c r="B99" s="256"/>
      <c r="C99" s="15"/>
      <c r="D99" s="257"/>
      <c r="E99" s="257"/>
      <c r="F99" s="257"/>
    </row>
    <row r="100" spans="1:18" ht="20.25" customHeight="1" x14ac:dyDescent="0.3">
      <c r="A100" s="58"/>
      <c r="B100" s="256"/>
      <c r="C100" s="15"/>
      <c r="D100" s="257"/>
      <c r="E100" s="257"/>
      <c r="F100" s="257"/>
    </row>
    <row r="101" spans="1:18" ht="22" customHeight="1" x14ac:dyDescent="0.3"/>
    <row r="102" spans="1:18" ht="22" customHeight="1" x14ac:dyDescent="0.3"/>
    <row r="103" spans="1:18" ht="22" customHeight="1" x14ac:dyDescent="0.3"/>
    <row r="104" spans="1:18" ht="20.149999999999999" customHeight="1" x14ac:dyDescent="0.3"/>
    <row r="105" spans="1:18" ht="20.149999999999999" customHeight="1" x14ac:dyDescent="0.3"/>
    <row r="106" spans="1:18" ht="20.149999999999999" customHeight="1" x14ac:dyDescent="0.3"/>
    <row r="107" spans="1:18" ht="20.149999999999999" customHeight="1" x14ac:dyDescent="0.3"/>
    <row r="108" spans="1:18" ht="20.149999999999999" customHeight="1" x14ac:dyDescent="0.3"/>
    <row r="109" spans="1:18" ht="20.149999999999999" customHeight="1" x14ac:dyDescent="0.3"/>
    <row r="110" spans="1:18" ht="20.149999999999999" customHeight="1" x14ac:dyDescent="0.3"/>
    <row r="111" spans="1:18" ht="20.149999999999999" customHeight="1" x14ac:dyDescent="0.3"/>
    <row r="112" spans="1:18" ht="20.149999999999999" hidden="1" customHeight="1" x14ac:dyDescent="0.3"/>
    <row r="113" ht="20.149999999999999" hidden="1" customHeight="1" x14ac:dyDescent="0.3"/>
    <row r="114" ht="20.149999999999999" hidden="1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9" ht="20.149999999999999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45" ht="20.149999999999999" customHeight="1" x14ac:dyDescent="0.3"/>
    <row r="146" ht="20.149999999999999" customHeight="1" x14ac:dyDescent="0.3"/>
    <row r="147" ht="20.149999999999999" customHeight="1" x14ac:dyDescent="0.3"/>
    <row r="148" ht="20.149999999999999" customHeight="1" x14ac:dyDescent="0.3"/>
    <row r="149" ht="20.149999999999999" customHeight="1" x14ac:dyDescent="0.3"/>
    <row r="150" ht="20.149999999999999" customHeight="1" x14ac:dyDescent="0.3"/>
    <row r="151" ht="20.149999999999999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2" ht="20.149999999999999" customHeight="1" x14ac:dyDescent="0.3"/>
    <row r="163" ht="20.149999999999999" customHeight="1" x14ac:dyDescent="0.3"/>
    <row r="165" ht="20.149999999999999" customHeight="1" x14ac:dyDescent="0.3"/>
    <row r="166" ht="20.149999999999999" customHeight="1" x14ac:dyDescent="0.3"/>
    <row r="167" ht="20.149999999999999" customHeight="1" x14ac:dyDescent="0.3"/>
    <row r="168" ht="14" x14ac:dyDescent="0.3"/>
    <row r="170" ht="14" x14ac:dyDescent="0.3"/>
    <row r="171" ht="14" x14ac:dyDescent="0.3"/>
    <row r="173" ht="14" x14ac:dyDescent="0.3"/>
    <row r="174" ht="14" x14ac:dyDescent="0.3"/>
    <row r="175" ht="14" x14ac:dyDescent="0.3"/>
  </sheetData>
  <mergeCells count="14">
    <mergeCell ref="A44:J44"/>
    <mergeCell ref="A45:J45"/>
    <mergeCell ref="A96:J96"/>
    <mergeCell ref="A97:J97"/>
    <mergeCell ref="H4:J4"/>
    <mergeCell ref="H5:J5"/>
    <mergeCell ref="D9:J9"/>
    <mergeCell ref="D4:G4"/>
    <mergeCell ref="D5:G5"/>
    <mergeCell ref="D49:G49"/>
    <mergeCell ref="H49:J49"/>
    <mergeCell ref="D50:G50"/>
    <mergeCell ref="H50:J50"/>
    <mergeCell ref="D54:J54"/>
  </mergeCells>
  <pageMargins left="0.7" right="0.7" top="0.48" bottom="0.5" header="0.5" footer="0.5"/>
  <pageSetup paperSize="9" scale="78" firstPageNumber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6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view="pageBreakPreview" zoomScaleNormal="100" zoomScaleSheetLayoutView="100" workbookViewId="0">
      <selection activeCell="B86" sqref="B86"/>
    </sheetView>
  </sheetViews>
  <sheetFormatPr defaultColWidth="9.1796875" defaultRowHeight="19.5" customHeight="1" x14ac:dyDescent="0.3"/>
  <cols>
    <col min="1" max="1" width="50.453125" style="3" customWidth="1"/>
    <col min="2" max="2" width="7.1796875" style="15" customWidth="1"/>
    <col min="3" max="3" width="13.81640625" style="1" customWidth="1"/>
    <col min="4" max="4" width="1.26953125" style="1" customWidth="1"/>
    <col min="5" max="5" width="13.81640625" style="1" customWidth="1"/>
    <col min="6" max="6" width="1.26953125" style="1" customWidth="1"/>
    <col min="7" max="7" width="13.81640625" style="1" customWidth="1"/>
    <col min="8" max="8" width="1.26953125" style="1" customWidth="1"/>
    <col min="9" max="9" width="13.81640625" style="1" customWidth="1"/>
    <col min="10" max="16384" width="9.1796875" style="1"/>
  </cols>
  <sheetData>
    <row r="1" spans="1:18" ht="19.5" customHeight="1" x14ac:dyDescent="0.35">
      <c r="A1" s="14" t="s">
        <v>117</v>
      </c>
    </row>
    <row r="2" spans="1:18" ht="19.5" customHeight="1" x14ac:dyDescent="0.3">
      <c r="A2" s="8" t="s">
        <v>47</v>
      </c>
    </row>
    <row r="3" spans="1:18" ht="19.5" customHeight="1" x14ac:dyDescent="0.3">
      <c r="A3" s="263"/>
      <c r="B3" s="348"/>
      <c r="C3" s="216"/>
      <c r="D3" s="216"/>
      <c r="E3" s="216"/>
      <c r="F3" s="216"/>
      <c r="G3" s="216"/>
      <c r="H3" s="216"/>
      <c r="I3" s="216"/>
    </row>
    <row r="4" spans="1:18" ht="19.5" customHeight="1" x14ac:dyDescent="0.3">
      <c r="A4" s="263"/>
      <c r="B4" s="366"/>
      <c r="C4" s="436" t="s">
        <v>4</v>
      </c>
      <c r="D4" s="436"/>
      <c r="E4" s="436"/>
      <c r="F4" s="367"/>
      <c r="G4" s="436" t="s">
        <v>21</v>
      </c>
      <c r="H4" s="436"/>
      <c r="I4" s="436"/>
    </row>
    <row r="5" spans="1:18" ht="19.5" customHeight="1" x14ac:dyDescent="0.3">
      <c r="A5" s="263"/>
      <c r="B5" s="366"/>
      <c r="C5" s="436" t="s">
        <v>20</v>
      </c>
      <c r="D5" s="436"/>
      <c r="E5" s="436"/>
      <c r="F5" s="367"/>
      <c r="G5" s="436" t="s">
        <v>20</v>
      </c>
      <c r="H5" s="436"/>
      <c r="I5" s="436"/>
    </row>
    <row r="6" spans="1:18" ht="19.5" customHeight="1" x14ac:dyDescent="0.3">
      <c r="A6" s="263"/>
      <c r="B6" s="366"/>
      <c r="C6" s="431" t="s">
        <v>50</v>
      </c>
      <c r="D6" s="432"/>
      <c r="E6" s="432"/>
      <c r="F6" s="367"/>
      <c r="G6" s="431" t="s">
        <v>50</v>
      </c>
      <c r="H6" s="432"/>
      <c r="I6" s="432"/>
    </row>
    <row r="7" spans="1:18" ht="19.5" customHeight="1" x14ac:dyDescent="0.3">
      <c r="A7" s="263"/>
      <c r="B7" s="366"/>
      <c r="C7" s="433" t="s">
        <v>131</v>
      </c>
      <c r="D7" s="434"/>
      <c r="E7" s="434"/>
      <c r="F7" s="367"/>
      <c r="G7" s="433" t="s">
        <v>131</v>
      </c>
      <c r="H7" s="434"/>
      <c r="I7" s="434"/>
    </row>
    <row r="8" spans="1:18" s="4" customFormat="1" ht="19.5" customHeight="1" x14ac:dyDescent="0.3">
      <c r="A8" s="278"/>
      <c r="B8" s="366" t="s">
        <v>3</v>
      </c>
      <c r="C8" s="220">
        <v>2020</v>
      </c>
      <c r="D8" s="212"/>
      <c r="E8" s="220">
        <v>2019</v>
      </c>
      <c r="F8" s="216"/>
      <c r="G8" s="220">
        <v>2020</v>
      </c>
      <c r="H8" s="212"/>
      <c r="I8" s="220">
        <v>2019</v>
      </c>
    </row>
    <row r="9" spans="1:18" s="4" customFormat="1" ht="14" x14ac:dyDescent="0.3">
      <c r="A9" s="278"/>
      <c r="B9" s="366"/>
      <c r="C9" s="220"/>
      <c r="D9" s="212"/>
      <c r="E9" s="344" t="s">
        <v>259</v>
      </c>
      <c r="F9" s="216"/>
      <c r="G9" s="220"/>
      <c r="H9" s="212"/>
      <c r="I9" s="344"/>
    </row>
    <row r="10" spans="1:18" s="4" customFormat="1" ht="19.5" customHeight="1" x14ac:dyDescent="0.3">
      <c r="A10" s="368"/>
      <c r="B10" s="366"/>
      <c r="C10" s="435" t="s">
        <v>79</v>
      </c>
      <c r="D10" s="435"/>
      <c r="E10" s="435"/>
      <c r="F10" s="435"/>
      <c r="G10" s="435"/>
      <c r="H10" s="435"/>
      <c r="I10" s="435"/>
    </row>
    <row r="11" spans="1:18" s="4" customFormat="1" ht="20.5" customHeight="1" x14ac:dyDescent="0.3">
      <c r="A11" s="231" t="s">
        <v>120</v>
      </c>
      <c r="B11" s="366">
        <v>11</v>
      </c>
      <c r="C11" s="16"/>
      <c r="D11" s="16"/>
      <c r="E11" s="16"/>
      <c r="F11" s="16"/>
      <c r="G11" s="16"/>
      <c r="H11" s="16"/>
      <c r="I11" s="16"/>
    </row>
    <row r="12" spans="1:18" s="4" customFormat="1" ht="20.5" customHeight="1" x14ac:dyDescent="0.3">
      <c r="A12" s="226" t="s">
        <v>88</v>
      </c>
      <c r="B12" s="16"/>
      <c r="C12" s="351">
        <v>1857432</v>
      </c>
      <c r="D12" s="351"/>
      <c r="E12" s="351">
        <v>2275047</v>
      </c>
      <c r="F12" s="351"/>
      <c r="G12" s="351">
        <v>1858103</v>
      </c>
      <c r="H12" s="351"/>
      <c r="I12" s="351">
        <v>2260692</v>
      </c>
    </row>
    <row r="13" spans="1:18" s="4" customFormat="1" ht="20.5" customHeight="1" x14ac:dyDescent="0.3">
      <c r="A13" s="226" t="s">
        <v>166</v>
      </c>
      <c r="B13" s="16"/>
      <c r="C13" s="351">
        <v>117304</v>
      </c>
      <c r="D13" s="351"/>
      <c r="E13" s="351">
        <v>146413</v>
      </c>
      <c r="F13" s="351"/>
      <c r="G13" s="351">
        <v>71446</v>
      </c>
      <c r="H13" s="351"/>
      <c r="I13" s="351">
        <v>97643</v>
      </c>
    </row>
    <row r="14" spans="1:18" s="4" customFormat="1" ht="20.5" customHeight="1" x14ac:dyDescent="0.3">
      <c r="A14" s="226" t="s">
        <v>90</v>
      </c>
      <c r="B14" s="16"/>
      <c r="C14" s="351">
        <v>93</v>
      </c>
      <c r="D14" s="351"/>
      <c r="E14" s="351">
        <v>596</v>
      </c>
      <c r="F14" s="351"/>
      <c r="G14" s="351">
        <v>524</v>
      </c>
      <c r="H14" s="351"/>
      <c r="I14" s="351">
        <v>781</v>
      </c>
    </row>
    <row r="15" spans="1:18" s="4" customFormat="1" ht="20.5" customHeight="1" x14ac:dyDescent="0.3">
      <c r="A15" s="226" t="s">
        <v>0</v>
      </c>
      <c r="B15" s="147"/>
      <c r="C15" s="351">
        <v>14950</v>
      </c>
      <c r="D15" s="351"/>
      <c r="E15" s="351">
        <v>26856</v>
      </c>
      <c r="F15" s="351"/>
      <c r="G15" s="351">
        <v>22238</v>
      </c>
      <c r="H15" s="351"/>
      <c r="I15" s="351">
        <v>31553</v>
      </c>
    </row>
    <row r="16" spans="1:18" ht="20.5" customHeight="1" x14ac:dyDescent="0.3">
      <c r="A16" s="227" t="s">
        <v>77</v>
      </c>
      <c r="B16" s="69"/>
      <c r="C16" s="352">
        <f>SUM(C12:C15)</f>
        <v>1989779</v>
      </c>
      <c r="D16" s="353"/>
      <c r="E16" s="352">
        <f>SUM(E12:E15)</f>
        <v>2448912</v>
      </c>
      <c r="F16" s="353"/>
      <c r="G16" s="352">
        <f>SUM(G12:G15)</f>
        <v>1952311</v>
      </c>
      <c r="H16" s="353"/>
      <c r="I16" s="352">
        <f>SUM(I12:I15)</f>
        <v>2390669</v>
      </c>
      <c r="L16" s="120"/>
      <c r="N16" s="120"/>
      <c r="P16" s="120"/>
      <c r="R16" s="120"/>
    </row>
    <row r="17" spans="1:18" ht="20.5" customHeight="1" x14ac:dyDescent="0.3">
      <c r="A17" s="39"/>
      <c r="B17" s="69"/>
      <c r="C17" s="354"/>
      <c r="D17" s="353"/>
      <c r="E17" s="354"/>
      <c r="F17" s="353"/>
      <c r="G17" s="354"/>
      <c r="H17" s="353"/>
      <c r="I17" s="354"/>
      <c r="L17" s="120"/>
      <c r="N17" s="120"/>
      <c r="P17" s="120"/>
      <c r="R17" s="120"/>
    </row>
    <row r="18" spans="1:18" ht="20.5" customHeight="1" x14ac:dyDescent="0.3">
      <c r="A18" s="231" t="s">
        <v>121</v>
      </c>
      <c r="B18" s="365">
        <v>11</v>
      </c>
      <c r="C18" s="354"/>
      <c r="D18" s="353"/>
      <c r="E18" s="354"/>
      <c r="F18" s="353"/>
      <c r="G18" s="354"/>
      <c r="H18" s="353"/>
      <c r="I18" s="354"/>
      <c r="L18" s="120"/>
      <c r="N18" s="120"/>
      <c r="P18" s="120"/>
      <c r="R18" s="120"/>
    </row>
    <row r="19" spans="1:18" ht="20.5" customHeight="1" x14ac:dyDescent="0.3">
      <c r="A19" s="226" t="s">
        <v>91</v>
      </c>
      <c r="B19" s="69"/>
      <c r="C19" s="355">
        <v>929733</v>
      </c>
      <c r="D19" s="356"/>
      <c r="E19" s="355">
        <v>1248953</v>
      </c>
      <c r="F19" s="356"/>
      <c r="G19" s="355">
        <v>1073939</v>
      </c>
      <c r="H19" s="356"/>
      <c r="I19" s="355">
        <v>1370363</v>
      </c>
      <c r="L19" s="120"/>
      <c r="N19" s="120"/>
      <c r="P19" s="120"/>
      <c r="R19" s="120"/>
    </row>
    <row r="20" spans="1:18" ht="20.5" customHeight="1" x14ac:dyDescent="0.3">
      <c r="A20" s="226" t="s">
        <v>167</v>
      </c>
      <c r="B20" s="69"/>
      <c r="C20" s="355">
        <v>66413</v>
      </c>
      <c r="D20" s="356"/>
      <c r="E20" s="355">
        <v>78113</v>
      </c>
      <c r="F20" s="356"/>
      <c r="G20" s="355">
        <v>42036</v>
      </c>
      <c r="H20" s="356"/>
      <c r="I20" s="355">
        <v>51009</v>
      </c>
      <c r="L20" s="120"/>
      <c r="N20" s="120"/>
      <c r="P20" s="120"/>
      <c r="R20" s="120"/>
    </row>
    <row r="21" spans="1:18" ht="20.5" customHeight="1" x14ac:dyDescent="0.3">
      <c r="A21" s="226" t="s">
        <v>190</v>
      </c>
      <c r="B21" s="69"/>
      <c r="C21" s="355">
        <v>490618</v>
      </c>
      <c r="D21" s="356"/>
      <c r="E21" s="355">
        <v>603724</v>
      </c>
      <c r="F21" s="356"/>
      <c r="G21" s="355">
        <v>500733</v>
      </c>
      <c r="H21" s="356"/>
      <c r="I21" s="355">
        <v>613922</v>
      </c>
      <c r="L21" s="120"/>
      <c r="N21" s="120"/>
      <c r="P21" s="120"/>
      <c r="R21" s="120"/>
    </row>
    <row r="22" spans="1:18" ht="20.5" customHeight="1" x14ac:dyDescent="0.3">
      <c r="A22" s="226" t="s">
        <v>92</v>
      </c>
      <c r="B22" s="69"/>
      <c r="C22" s="355">
        <v>264897</v>
      </c>
      <c r="D22" s="356"/>
      <c r="E22" s="355">
        <v>313614</v>
      </c>
      <c r="F22" s="356"/>
      <c r="G22" s="355">
        <v>226544</v>
      </c>
      <c r="H22" s="356"/>
      <c r="I22" s="355">
        <v>270962</v>
      </c>
      <c r="L22" s="120"/>
      <c r="N22" s="120"/>
      <c r="P22" s="120"/>
      <c r="R22" s="120"/>
    </row>
    <row r="23" spans="1:18" ht="20.5" customHeight="1" x14ac:dyDescent="0.3">
      <c r="A23" s="227" t="s">
        <v>78</v>
      </c>
      <c r="B23" s="69"/>
      <c r="C23" s="357">
        <f>SUM(C19:C22)</f>
        <v>1751661</v>
      </c>
      <c r="D23" s="358"/>
      <c r="E23" s="357">
        <f>SUM(E19:E22)</f>
        <v>2244404</v>
      </c>
      <c r="F23" s="358"/>
      <c r="G23" s="357">
        <f>SUM(G19:G22)</f>
        <v>1843252</v>
      </c>
      <c r="H23" s="358"/>
      <c r="I23" s="357">
        <f>SUM(I19:I22)</f>
        <v>2306256</v>
      </c>
      <c r="L23" s="120"/>
      <c r="N23" s="120"/>
      <c r="P23" s="120"/>
      <c r="R23" s="120"/>
    </row>
    <row r="24" spans="1:18" ht="20.5" customHeight="1" x14ac:dyDescent="0.3">
      <c r="B24" s="69"/>
      <c r="C24" s="358"/>
      <c r="D24" s="358"/>
      <c r="E24" s="358"/>
      <c r="F24" s="358"/>
      <c r="G24" s="358"/>
      <c r="H24" s="358"/>
      <c r="I24" s="358"/>
      <c r="L24" s="120"/>
      <c r="N24" s="120"/>
      <c r="P24" s="120"/>
      <c r="R24" s="120"/>
    </row>
    <row r="25" spans="1:18" s="4" customFormat="1" ht="20.5" customHeight="1" x14ac:dyDescent="0.3">
      <c r="A25" s="227" t="s">
        <v>234</v>
      </c>
      <c r="B25" s="15"/>
      <c r="C25" s="354">
        <f>C16-C23</f>
        <v>238118</v>
      </c>
      <c r="D25" s="354"/>
      <c r="E25" s="354">
        <f>E16-E23</f>
        <v>204508</v>
      </c>
      <c r="F25" s="354"/>
      <c r="G25" s="354">
        <f>G16-G23</f>
        <v>109059</v>
      </c>
      <c r="H25" s="354"/>
      <c r="I25" s="354">
        <f>I16-I23</f>
        <v>84413</v>
      </c>
      <c r="L25" s="120"/>
      <c r="N25" s="120"/>
      <c r="P25" s="120"/>
      <c r="R25" s="120"/>
    </row>
    <row r="26" spans="1:18" s="26" customFormat="1" ht="20.5" customHeight="1" x14ac:dyDescent="0.3">
      <c r="A26" s="226" t="s">
        <v>27</v>
      </c>
      <c r="B26" s="69">
        <v>12</v>
      </c>
      <c r="C26" s="359">
        <v>66782</v>
      </c>
      <c r="D26" s="359"/>
      <c r="E26" s="359">
        <v>50513</v>
      </c>
      <c r="F26" s="359"/>
      <c r="G26" s="359">
        <v>71186</v>
      </c>
      <c r="H26" s="359"/>
      <c r="I26" s="359">
        <v>50895</v>
      </c>
      <c r="L26" s="120"/>
      <c r="N26" s="120"/>
      <c r="P26" s="120"/>
      <c r="R26" s="120"/>
    </row>
    <row r="27" spans="1:18" s="26" customFormat="1" ht="20.5" customHeight="1" x14ac:dyDescent="0.3">
      <c r="A27" s="227" t="s">
        <v>136</v>
      </c>
      <c r="B27" s="69"/>
      <c r="C27" s="360">
        <f>C25-C26</f>
        <v>171336</v>
      </c>
      <c r="D27" s="361"/>
      <c r="E27" s="360">
        <f>E25-E26</f>
        <v>153995</v>
      </c>
      <c r="F27" s="361"/>
      <c r="G27" s="360">
        <f>G25-G26</f>
        <v>37873</v>
      </c>
      <c r="H27" s="361"/>
      <c r="I27" s="360">
        <f>I25-I26</f>
        <v>33518</v>
      </c>
      <c r="L27" s="120"/>
      <c r="N27" s="120"/>
      <c r="P27" s="120"/>
      <c r="R27" s="120"/>
    </row>
    <row r="28" spans="1:18" s="4" customFormat="1" ht="20.5" customHeight="1" x14ac:dyDescent="0.3">
      <c r="A28" s="226" t="s">
        <v>122</v>
      </c>
      <c r="B28" s="15"/>
      <c r="C28" s="362">
        <v>-25760</v>
      </c>
      <c r="D28" s="363"/>
      <c r="E28" s="362">
        <v>11625</v>
      </c>
      <c r="F28" s="363"/>
      <c r="G28" s="362">
        <v>-1811</v>
      </c>
      <c r="H28" s="363"/>
      <c r="I28" s="362">
        <v>10342</v>
      </c>
      <c r="L28" s="120"/>
      <c r="N28" s="120"/>
      <c r="P28" s="120"/>
      <c r="R28" s="120"/>
    </row>
    <row r="29" spans="1:18" ht="20.5" customHeight="1" thickBot="1" x14ac:dyDescent="0.35">
      <c r="A29" s="227" t="s">
        <v>135</v>
      </c>
      <c r="B29" s="18"/>
      <c r="C29" s="364">
        <f>SUM(C27:C28)</f>
        <v>145576</v>
      </c>
      <c r="D29" s="353"/>
      <c r="E29" s="364">
        <f>SUM(E27:E28)</f>
        <v>165620</v>
      </c>
      <c r="F29" s="353"/>
      <c r="G29" s="364">
        <f>SUM(G27:G28)</f>
        <v>36062</v>
      </c>
      <c r="H29" s="353"/>
      <c r="I29" s="364">
        <f>SUM(I27:I28)</f>
        <v>43860</v>
      </c>
      <c r="L29" s="120"/>
      <c r="N29" s="120"/>
      <c r="P29" s="120"/>
      <c r="R29" s="120"/>
    </row>
    <row r="30" spans="1:18" ht="20.5" customHeight="1" thickTop="1" x14ac:dyDescent="0.3">
      <c r="A30" s="2"/>
      <c r="B30" s="18"/>
      <c r="C30" s="48"/>
      <c r="D30" s="19"/>
      <c r="E30" s="48"/>
      <c r="F30" s="19"/>
      <c r="G30" s="48"/>
      <c r="H30" s="19"/>
      <c r="I30" s="48"/>
      <c r="L30" s="120"/>
      <c r="N30" s="120"/>
      <c r="P30" s="120"/>
      <c r="R30" s="120"/>
    </row>
    <row r="31" spans="1:18" ht="19.5" customHeight="1" x14ac:dyDescent="0.3">
      <c r="A31" s="2"/>
      <c r="B31" s="18"/>
      <c r="C31" s="48"/>
      <c r="D31" s="19"/>
      <c r="E31" s="48"/>
      <c r="F31" s="19"/>
      <c r="G31" s="48"/>
      <c r="H31" s="19"/>
      <c r="I31" s="48"/>
      <c r="L31" s="120"/>
      <c r="N31" s="120"/>
      <c r="P31" s="120"/>
      <c r="R31" s="120"/>
    </row>
    <row r="32" spans="1:18" ht="19.5" customHeight="1" x14ac:dyDescent="0.3">
      <c r="A32" s="2"/>
      <c r="B32" s="18"/>
      <c r="C32" s="48"/>
      <c r="D32" s="19"/>
      <c r="E32" s="48"/>
      <c r="F32" s="19"/>
      <c r="G32" s="48"/>
      <c r="H32" s="19"/>
      <c r="I32" s="48"/>
      <c r="L32" s="120"/>
      <c r="N32" s="120"/>
      <c r="P32" s="120"/>
      <c r="R32" s="120"/>
    </row>
    <row r="33" spans="1:18" ht="19.5" customHeight="1" x14ac:dyDescent="0.3">
      <c r="A33" s="2"/>
      <c r="B33" s="18"/>
      <c r="C33" s="48"/>
      <c r="D33" s="19"/>
      <c r="E33" s="48"/>
      <c r="F33" s="19"/>
      <c r="G33" s="48"/>
      <c r="H33" s="19"/>
      <c r="I33" s="48"/>
      <c r="L33" s="120"/>
      <c r="N33" s="120"/>
      <c r="P33" s="120"/>
      <c r="R33" s="120"/>
    </row>
    <row r="34" spans="1:18" ht="19.5" customHeight="1" x14ac:dyDescent="0.3">
      <c r="A34" s="2"/>
      <c r="B34" s="18"/>
      <c r="C34" s="48"/>
      <c r="D34" s="19"/>
      <c r="E34" s="48"/>
      <c r="F34" s="19"/>
      <c r="G34" s="48"/>
      <c r="H34" s="19"/>
      <c r="I34" s="48"/>
      <c r="L34" s="120"/>
      <c r="N34" s="120"/>
      <c r="P34" s="120"/>
      <c r="R34" s="120"/>
    </row>
    <row r="35" spans="1:18" ht="19.5" customHeight="1" x14ac:dyDescent="0.3">
      <c r="A35" s="2"/>
      <c r="B35" s="18"/>
      <c r="C35" s="48"/>
      <c r="D35" s="19"/>
      <c r="E35" s="48"/>
      <c r="F35" s="19"/>
      <c r="G35" s="48"/>
      <c r="H35" s="19"/>
      <c r="I35" s="48"/>
      <c r="L35" s="120"/>
      <c r="N35" s="120"/>
      <c r="P35" s="120"/>
      <c r="R35" s="120"/>
    </row>
    <row r="36" spans="1:18" ht="19.5" customHeight="1" x14ac:dyDescent="0.3">
      <c r="A36" s="2"/>
      <c r="B36" s="18"/>
      <c r="C36" s="48"/>
      <c r="D36" s="19"/>
      <c r="E36" s="48"/>
      <c r="F36" s="19"/>
      <c r="G36" s="48"/>
      <c r="H36" s="19"/>
      <c r="I36" s="48"/>
      <c r="L36" s="120"/>
      <c r="N36" s="120"/>
      <c r="P36" s="120"/>
      <c r="R36" s="120"/>
    </row>
    <row r="37" spans="1:18" ht="19.5" customHeight="1" x14ac:dyDescent="0.3">
      <c r="A37" s="2"/>
      <c r="B37" s="18"/>
      <c r="C37" s="48"/>
      <c r="D37" s="19"/>
      <c r="E37" s="48"/>
      <c r="F37" s="19"/>
      <c r="G37" s="48"/>
      <c r="H37" s="19"/>
      <c r="I37" s="48"/>
      <c r="L37" s="120"/>
      <c r="N37" s="120"/>
      <c r="P37" s="120"/>
      <c r="R37" s="120"/>
    </row>
    <row r="38" spans="1:18" ht="19.5" customHeight="1" x14ac:dyDescent="0.3">
      <c r="A38" s="2"/>
      <c r="B38" s="18"/>
      <c r="C38" s="48"/>
      <c r="D38" s="19"/>
      <c r="E38" s="48"/>
      <c r="F38" s="19"/>
      <c r="G38" s="48"/>
      <c r="H38" s="19"/>
      <c r="I38" s="48"/>
      <c r="L38" s="120"/>
      <c r="N38" s="120"/>
      <c r="P38" s="120"/>
      <c r="R38" s="120"/>
    </row>
    <row r="39" spans="1:18" ht="19.5" customHeight="1" x14ac:dyDescent="0.3">
      <c r="A39" s="2"/>
      <c r="B39" s="18"/>
      <c r="C39" s="48"/>
      <c r="D39" s="19"/>
      <c r="E39" s="48"/>
      <c r="F39" s="19"/>
      <c r="G39" s="48"/>
      <c r="H39" s="19"/>
      <c r="I39" s="48"/>
      <c r="L39" s="120"/>
      <c r="N39" s="120"/>
      <c r="P39" s="120"/>
      <c r="R39" s="120"/>
    </row>
    <row r="40" spans="1:18" ht="19.5" customHeight="1" x14ac:dyDescent="0.3">
      <c r="A40" s="2"/>
      <c r="B40" s="18"/>
      <c r="C40" s="48"/>
      <c r="D40" s="19"/>
      <c r="E40" s="48"/>
      <c r="F40" s="19"/>
      <c r="G40" s="48"/>
      <c r="H40" s="19"/>
      <c r="I40" s="48"/>
      <c r="L40" s="120"/>
      <c r="N40" s="120"/>
      <c r="P40" s="120"/>
      <c r="R40" s="120"/>
    </row>
    <row r="41" spans="1:18" ht="19.5" customHeight="1" x14ac:dyDescent="0.3">
      <c r="A41" s="2"/>
      <c r="B41" s="18"/>
      <c r="C41" s="48"/>
      <c r="D41" s="19"/>
      <c r="E41" s="48"/>
      <c r="F41" s="19"/>
      <c r="G41" s="48"/>
      <c r="H41" s="19"/>
      <c r="I41" s="48"/>
      <c r="L41" s="120"/>
      <c r="N41" s="120"/>
      <c r="P41" s="120"/>
      <c r="R41" s="120"/>
    </row>
    <row r="42" spans="1:18" ht="19.5" customHeight="1" x14ac:dyDescent="0.3">
      <c r="A42" s="2"/>
      <c r="B42" s="18"/>
      <c r="C42" s="48"/>
      <c r="D42" s="19"/>
      <c r="E42" s="48"/>
      <c r="F42" s="19"/>
      <c r="G42" s="48"/>
      <c r="H42" s="19"/>
      <c r="I42" s="48"/>
      <c r="L42" s="120"/>
      <c r="N42" s="120"/>
      <c r="P42" s="120"/>
      <c r="R42" s="120"/>
    </row>
    <row r="43" spans="1:18" ht="19.5" customHeight="1" x14ac:dyDescent="0.3">
      <c r="A43" s="2"/>
      <c r="B43" s="18"/>
      <c r="C43" s="48"/>
      <c r="D43" s="19"/>
      <c r="E43" s="48"/>
      <c r="F43" s="19"/>
      <c r="G43" s="48"/>
      <c r="H43" s="19"/>
      <c r="I43" s="48"/>
      <c r="L43" s="120"/>
      <c r="N43" s="120"/>
      <c r="P43" s="120"/>
      <c r="R43" s="120"/>
    </row>
    <row r="44" spans="1:18" ht="19.5" customHeight="1" x14ac:dyDescent="0.3">
      <c r="A44" s="2"/>
      <c r="B44" s="18"/>
      <c r="C44" s="48"/>
      <c r="D44" s="19"/>
      <c r="E44" s="48"/>
      <c r="F44" s="19"/>
      <c r="G44" s="48"/>
      <c r="H44" s="19"/>
      <c r="I44" s="48"/>
      <c r="L44" s="120"/>
      <c r="N44" s="120"/>
      <c r="P44" s="120"/>
      <c r="R44" s="120"/>
    </row>
    <row r="45" spans="1:18" ht="19.5" customHeight="1" x14ac:dyDescent="0.3">
      <c r="A45" s="2"/>
      <c r="B45" s="18"/>
      <c r="C45" s="48"/>
      <c r="D45" s="19"/>
      <c r="E45" s="48"/>
      <c r="F45" s="19"/>
      <c r="G45" s="48"/>
      <c r="H45" s="19"/>
      <c r="I45" s="48"/>
      <c r="L45" s="120"/>
      <c r="N45" s="120"/>
      <c r="P45" s="120"/>
      <c r="R45" s="120"/>
    </row>
    <row r="46" spans="1:18" ht="19.5" customHeight="1" x14ac:dyDescent="0.3">
      <c r="A46" s="2"/>
      <c r="B46" s="18"/>
      <c r="C46" s="48"/>
      <c r="D46" s="19"/>
      <c r="E46" s="48"/>
      <c r="F46" s="19"/>
      <c r="G46" s="48"/>
      <c r="H46" s="19"/>
      <c r="I46" s="48"/>
      <c r="L46" s="120"/>
      <c r="N46" s="120"/>
      <c r="P46" s="120"/>
      <c r="R46" s="120"/>
    </row>
    <row r="47" spans="1:18" ht="19.5" customHeight="1" x14ac:dyDescent="0.3">
      <c r="A47" s="426" t="s">
        <v>123</v>
      </c>
      <c r="B47" s="426"/>
      <c r="C47" s="426"/>
      <c r="D47" s="426"/>
      <c r="E47" s="426"/>
      <c r="F47" s="426"/>
      <c r="G47" s="426"/>
      <c r="H47" s="426"/>
      <c r="I47" s="426"/>
      <c r="L47" s="120"/>
      <c r="N47" s="120"/>
      <c r="P47" s="120"/>
      <c r="R47" s="120"/>
    </row>
    <row r="48" spans="1:18" ht="19.5" customHeight="1" x14ac:dyDescent="0.3">
      <c r="A48" s="437" t="s">
        <v>152</v>
      </c>
      <c r="B48" s="437"/>
      <c r="C48" s="437"/>
      <c r="D48" s="437"/>
      <c r="E48" s="437"/>
      <c r="F48" s="437"/>
      <c r="G48" s="437"/>
      <c r="H48" s="437"/>
      <c r="I48" s="437"/>
      <c r="J48" s="49"/>
      <c r="L48" s="120"/>
      <c r="N48" s="120"/>
      <c r="P48" s="120"/>
      <c r="R48" s="120"/>
    </row>
    <row r="49" spans="1:18" ht="19.5" customHeight="1" x14ac:dyDescent="0.3">
      <c r="A49" s="2"/>
      <c r="B49" s="18"/>
      <c r="C49" s="48"/>
      <c r="D49" s="19"/>
      <c r="E49" s="48"/>
      <c r="F49" s="19"/>
      <c r="G49" s="48"/>
      <c r="H49" s="19"/>
      <c r="I49" s="48"/>
    </row>
    <row r="50" spans="1:18" ht="19.5" customHeight="1" x14ac:dyDescent="0.35">
      <c r="A50" s="14" t="s">
        <v>117</v>
      </c>
      <c r="B50" s="18"/>
      <c r="C50" s="48"/>
      <c r="D50" s="19"/>
      <c r="E50" s="48"/>
      <c r="F50" s="19"/>
      <c r="G50" s="48"/>
      <c r="H50" s="19"/>
      <c r="I50" s="48"/>
    </row>
    <row r="51" spans="1:18" ht="19.5" customHeight="1" x14ac:dyDescent="0.3">
      <c r="A51" s="8" t="s">
        <v>47</v>
      </c>
      <c r="B51" s="18"/>
      <c r="C51" s="48"/>
      <c r="D51" s="19"/>
      <c r="E51" s="48"/>
      <c r="F51" s="19"/>
      <c r="G51" s="48"/>
      <c r="H51" s="19"/>
      <c r="I51" s="48"/>
    </row>
    <row r="52" spans="1:18" ht="19.5" customHeight="1" x14ac:dyDescent="0.3">
      <c r="A52" s="8"/>
      <c r="B52" s="18"/>
      <c r="C52" s="48"/>
      <c r="D52" s="19"/>
      <c r="E52" s="48"/>
      <c r="F52" s="19"/>
      <c r="G52" s="48"/>
      <c r="H52" s="19"/>
      <c r="I52" s="48"/>
    </row>
    <row r="53" spans="1:18" ht="19.5" customHeight="1" x14ac:dyDescent="0.3">
      <c r="A53" s="369"/>
      <c r="B53" s="366"/>
      <c r="C53" s="436" t="s">
        <v>4</v>
      </c>
      <c r="D53" s="436"/>
      <c r="E53" s="436"/>
      <c r="F53" s="367"/>
      <c r="G53" s="436" t="s">
        <v>21</v>
      </c>
      <c r="H53" s="436"/>
      <c r="I53" s="436"/>
    </row>
    <row r="54" spans="1:18" ht="19.5" customHeight="1" x14ac:dyDescent="0.3">
      <c r="A54" s="369"/>
      <c r="B54" s="366"/>
      <c r="C54" s="436" t="s">
        <v>20</v>
      </c>
      <c r="D54" s="436"/>
      <c r="E54" s="436"/>
      <c r="F54" s="367"/>
      <c r="G54" s="436" t="s">
        <v>20</v>
      </c>
      <c r="H54" s="436"/>
      <c r="I54" s="436"/>
    </row>
    <row r="55" spans="1:18" ht="19.5" customHeight="1" x14ac:dyDescent="0.3">
      <c r="A55" s="272"/>
      <c r="B55" s="366"/>
      <c r="C55" s="431" t="s">
        <v>50</v>
      </c>
      <c r="D55" s="432"/>
      <c r="E55" s="432"/>
      <c r="F55" s="367"/>
      <c r="G55" s="431" t="s">
        <v>50</v>
      </c>
      <c r="H55" s="432"/>
      <c r="I55" s="432"/>
    </row>
    <row r="56" spans="1:18" ht="19.5" customHeight="1" x14ac:dyDescent="0.3">
      <c r="A56" s="272"/>
      <c r="B56" s="366"/>
      <c r="C56" s="433" t="s">
        <v>131</v>
      </c>
      <c r="D56" s="434"/>
      <c r="E56" s="434"/>
      <c r="F56" s="367"/>
      <c r="G56" s="433" t="s">
        <v>131</v>
      </c>
      <c r="H56" s="434"/>
      <c r="I56" s="434"/>
    </row>
    <row r="57" spans="1:18" ht="19.5" customHeight="1" x14ac:dyDescent="0.3">
      <c r="A57" s="272"/>
      <c r="B57" s="366"/>
      <c r="C57" s="220">
        <v>2020</v>
      </c>
      <c r="D57" s="212"/>
      <c r="E57" s="220">
        <v>2019</v>
      </c>
      <c r="F57" s="216"/>
      <c r="G57" s="220">
        <v>2020</v>
      </c>
      <c r="H57" s="212"/>
      <c r="I57" s="220">
        <v>2019</v>
      </c>
    </row>
    <row r="58" spans="1:18" ht="19.5" customHeight="1" x14ac:dyDescent="0.3">
      <c r="A58" s="272"/>
      <c r="B58" s="366"/>
      <c r="C58" s="435" t="s">
        <v>79</v>
      </c>
      <c r="D58" s="435"/>
      <c r="E58" s="435"/>
      <c r="F58" s="435"/>
      <c r="G58" s="435"/>
      <c r="H58" s="435"/>
      <c r="I58" s="435"/>
    </row>
    <row r="59" spans="1:18" ht="19.5" customHeight="1" x14ac:dyDescent="0.3">
      <c r="A59" s="263" t="s">
        <v>39</v>
      </c>
      <c r="B59" s="370"/>
      <c r="C59" s="371"/>
      <c r="D59" s="372"/>
      <c r="E59" s="371"/>
      <c r="F59" s="372"/>
      <c r="G59" s="371"/>
      <c r="H59" s="372"/>
      <c r="I59" s="371"/>
    </row>
    <row r="60" spans="1:18" ht="14" hidden="1" customHeight="1" x14ac:dyDescent="0.3">
      <c r="A60" s="278" t="s">
        <v>76</v>
      </c>
      <c r="B60" s="370"/>
      <c r="C60" s="371"/>
      <c r="D60" s="372"/>
      <c r="E60" s="371"/>
      <c r="F60" s="372"/>
      <c r="G60" s="371"/>
      <c r="H60" s="372"/>
      <c r="I60" s="371"/>
    </row>
    <row r="61" spans="1:18" ht="14" hidden="1" customHeight="1" x14ac:dyDescent="0.3">
      <c r="A61" s="278" t="s">
        <v>75</v>
      </c>
      <c r="B61" s="370"/>
      <c r="C61" s="371"/>
      <c r="D61" s="372"/>
      <c r="E61" s="371"/>
      <c r="F61" s="372"/>
      <c r="G61" s="371"/>
      <c r="H61" s="372"/>
      <c r="I61" s="371"/>
    </row>
    <row r="62" spans="1:18" ht="14" hidden="1" customHeight="1" x14ac:dyDescent="0.3">
      <c r="A62" s="301" t="s">
        <v>93</v>
      </c>
      <c r="B62" s="347"/>
      <c r="C62" s="373">
        <v>0</v>
      </c>
      <c r="D62" s="374"/>
      <c r="E62" s="373">
        <v>0</v>
      </c>
      <c r="F62" s="374"/>
      <c r="G62" s="375">
        <v>0</v>
      </c>
      <c r="H62" s="376"/>
      <c r="I62" s="375">
        <v>0</v>
      </c>
    </row>
    <row r="63" spans="1:18" ht="14" hidden="1" customHeight="1" x14ac:dyDescent="0.3">
      <c r="A63" s="301" t="s">
        <v>140</v>
      </c>
      <c r="B63" s="348"/>
      <c r="C63" s="319">
        <v>0</v>
      </c>
      <c r="D63" s="376"/>
      <c r="E63" s="319">
        <v>0</v>
      </c>
      <c r="F63" s="376"/>
      <c r="G63" s="377">
        <v>0</v>
      </c>
      <c r="H63" s="376"/>
      <c r="I63" s="377">
        <v>0</v>
      </c>
      <c r="L63" s="120"/>
      <c r="N63" s="120"/>
      <c r="P63" s="120"/>
      <c r="R63" s="120"/>
    </row>
    <row r="64" spans="1:18" ht="14" hidden="1" customHeight="1" x14ac:dyDescent="0.3">
      <c r="A64" s="301" t="s">
        <v>94</v>
      </c>
      <c r="B64" s="370"/>
      <c r="C64" s="378"/>
      <c r="D64" s="372"/>
      <c r="E64" s="378"/>
      <c r="F64" s="372"/>
      <c r="G64" s="379"/>
      <c r="H64" s="372"/>
      <c r="I64" s="379"/>
      <c r="L64" s="120"/>
      <c r="N64" s="120"/>
      <c r="P64" s="120"/>
      <c r="R64" s="120"/>
    </row>
    <row r="65" spans="1:18" ht="14" hidden="1" customHeight="1" x14ac:dyDescent="0.3">
      <c r="A65" s="301" t="s">
        <v>95</v>
      </c>
      <c r="B65" s="348"/>
      <c r="C65" s="378">
        <v>0</v>
      </c>
      <c r="D65" s="372"/>
      <c r="E65" s="378">
        <v>0</v>
      </c>
      <c r="F65" s="372"/>
      <c r="G65" s="379">
        <v>0</v>
      </c>
      <c r="H65" s="372"/>
      <c r="I65" s="379">
        <v>0</v>
      </c>
      <c r="L65" s="120"/>
      <c r="N65" s="120"/>
      <c r="P65" s="120"/>
      <c r="R65" s="120"/>
    </row>
    <row r="66" spans="1:18" ht="14" hidden="1" customHeight="1" x14ac:dyDescent="0.3">
      <c r="A66" s="301" t="s">
        <v>96</v>
      </c>
      <c r="B66" s="370"/>
      <c r="C66" s="362">
        <v>0</v>
      </c>
      <c r="D66" s="372"/>
      <c r="E66" s="362">
        <v>0</v>
      </c>
      <c r="F66" s="372"/>
      <c r="G66" s="305">
        <v>0</v>
      </c>
      <c r="H66" s="372"/>
      <c r="I66" s="305">
        <v>0</v>
      </c>
      <c r="L66" s="120"/>
      <c r="N66" s="120"/>
      <c r="P66" s="120"/>
      <c r="R66" s="120"/>
    </row>
    <row r="67" spans="1:18" ht="14" hidden="1" customHeight="1" x14ac:dyDescent="0.3">
      <c r="A67" s="380" t="s">
        <v>97</v>
      </c>
      <c r="B67" s="370"/>
      <c r="C67" s="378"/>
      <c r="D67" s="372"/>
      <c r="E67" s="378"/>
      <c r="F67" s="372"/>
      <c r="G67" s="379"/>
      <c r="H67" s="372"/>
      <c r="I67" s="379"/>
      <c r="L67" s="120"/>
      <c r="N67" s="120"/>
      <c r="P67" s="120"/>
      <c r="R67" s="120"/>
    </row>
    <row r="68" spans="1:18" ht="14" hidden="1" customHeight="1" x14ac:dyDescent="0.3">
      <c r="A68" s="380" t="s">
        <v>98</v>
      </c>
      <c r="B68" s="370"/>
      <c r="C68" s="248">
        <f>SUM(C62:C66)</f>
        <v>0</v>
      </c>
      <c r="D68" s="372"/>
      <c r="E68" s="248">
        <f>SUM(E62:E66)</f>
        <v>0</v>
      </c>
      <c r="F68" s="372"/>
      <c r="G68" s="248">
        <f>SUM(G62:G66)</f>
        <v>0</v>
      </c>
      <c r="H68" s="372"/>
      <c r="I68" s="248">
        <f>SUM(I62:I66)</f>
        <v>0</v>
      </c>
      <c r="L68" s="120"/>
      <c r="N68" s="120"/>
      <c r="P68" s="120"/>
      <c r="R68" s="120"/>
    </row>
    <row r="69" spans="1:18" ht="14" hidden="1" x14ac:dyDescent="0.3">
      <c r="A69" s="301"/>
      <c r="B69" s="370"/>
      <c r="C69" s="378"/>
      <c r="D69" s="372"/>
      <c r="E69" s="378"/>
      <c r="F69" s="372"/>
      <c r="G69" s="379"/>
      <c r="H69" s="372"/>
      <c r="I69" s="379"/>
    </row>
    <row r="70" spans="1:18" s="67" customFormat="1" ht="19.5" customHeight="1" x14ac:dyDescent="0.3">
      <c r="A70" s="263" t="s">
        <v>271</v>
      </c>
      <c r="B70" s="348"/>
      <c r="C70" s="264">
        <v>0</v>
      </c>
      <c r="D70" s="337"/>
      <c r="E70" s="264">
        <v>0</v>
      </c>
      <c r="F70" s="337"/>
      <c r="G70" s="264">
        <f>G68</f>
        <v>0</v>
      </c>
      <c r="H70" s="337"/>
      <c r="I70" s="264">
        <f>I68</f>
        <v>0</v>
      </c>
      <c r="L70" s="120"/>
      <c r="N70" s="120"/>
      <c r="P70" s="120"/>
      <c r="R70" s="120"/>
    </row>
    <row r="71" spans="1:18" s="67" customFormat="1" ht="19.5" customHeight="1" thickBot="1" x14ac:dyDescent="0.35">
      <c r="A71" s="263" t="s">
        <v>33</v>
      </c>
      <c r="B71" s="348"/>
      <c r="C71" s="381">
        <f>SUM(C29,C70)</f>
        <v>145576</v>
      </c>
      <c r="D71" s="353"/>
      <c r="E71" s="381">
        <f>SUM(E29,E70)</f>
        <v>165620</v>
      </c>
      <c r="F71" s="353"/>
      <c r="G71" s="381">
        <f>SUM(G29,G70)</f>
        <v>36062</v>
      </c>
      <c r="H71" s="353"/>
      <c r="I71" s="381">
        <f>SUM(I29,I70)</f>
        <v>43860</v>
      </c>
    </row>
    <row r="72" spans="1:18" ht="19.5" customHeight="1" thickTop="1" x14ac:dyDescent="0.3">
      <c r="A72" s="263"/>
      <c r="B72" s="370"/>
      <c r="C72" s="216"/>
      <c r="D72" s="216"/>
      <c r="E72" s="216"/>
      <c r="F72" s="216"/>
      <c r="G72" s="216"/>
      <c r="H72" s="216"/>
      <c r="I72" s="216"/>
      <c r="K72" s="67"/>
      <c r="L72" s="120"/>
      <c r="M72" s="67"/>
      <c r="N72" s="120"/>
      <c r="O72" s="67"/>
      <c r="P72" s="120"/>
      <c r="Q72" s="67"/>
      <c r="R72" s="120"/>
    </row>
    <row r="73" spans="1:18" ht="19.5" customHeight="1" x14ac:dyDescent="0.3">
      <c r="A73" s="263" t="s">
        <v>168</v>
      </c>
      <c r="B73" s="370"/>
      <c r="C73" s="354"/>
      <c r="D73" s="353"/>
      <c r="E73" s="354"/>
      <c r="F73" s="353"/>
      <c r="G73" s="354"/>
      <c r="H73" s="353"/>
      <c r="I73" s="354"/>
    </row>
    <row r="74" spans="1:18" ht="19.5" customHeight="1" x14ac:dyDescent="0.3">
      <c r="A74" s="382" t="s">
        <v>70</v>
      </c>
      <c r="B74" s="348"/>
      <c r="C74" s="383">
        <v>145575</v>
      </c>
      <c r="D74" s="384"/>
      <c r="E74" s="383">
        <v>165619</v>
      </c>
      <c r="F74" s="384"/>
      <c r="G74" s="385">
        <v>36062</v>
      </c>
      <c r="H74" s="386"/>
      <c r="I74" s="385">
        <v>43860</v>
      </c>
      <c r="L74" s="120"/>
      <c r="N74" s="120"/>
      <c r="P74" s="120"/>
      <c r="R74" s="120"/>
    </row>
    <row r="75" spans="1:18" ht="19.5" customHeight="1" x14ac:dyDescent="0.3">
      <c r="A75" s="387" t="s">
        <v>34</v>
      </c>
      <c r="B75" s="348"/>
      <c r="C75" s="383">
        <v>1</v>
      </c>
      <c r="D75" s="384"/>
      <c r="E75" s="383">
        <v>1</v>
      </c>
      <c r="F75" s="384"/>
      <c r="G75" s="388">
        <v>0</v>
      </c>
      <c r="H75" s="386"/>
      <c r="I75" s="388">
        <v>0</v>
      </c>
      <c r="L75" s="120"/>
      <c r="N75" s="120"/>
      <c r="P75" s="120"/>
      <c r="R75" s="120"/>
    </row>
    <row r="76" spans="1:18" s="9" customFormat="1" ht="19.5" customHeight="1" thickBot="1" x14ac:dyDescent="0.35">
      <c r="A76" s="263" t="s">
        <v>137</v>
      </c>
      <c r="B76" s="370"/>
      <c r="C76" s="364">
        <f>SUM(C74:C75)</f>
        <v>145576</v>
      </c>
      <c r="D76" s="353"/>
      <c r="E76" s="364">
        <f>E29</f>
        <v>165620</v>
      </c>
      <c r="F76" s="353"/>
      <c r="G76" s="364">
        <f>SUM(G74:G75)</f>
        <v>36062</v>
      </c>
      <c r="H76" s="389"/>
      <c r="I76" s="364">
        <v>43860</v>
      </c>
      <c r="L76" s="120"/>
      <c r="N76" s="120"/>
      <c r="P76" s="120"/>
      <c r="R76" s="120"/>
    </row>
    <row r="77" spans="1:18" ht="19.5" customHeight="1" thickTop="1" x14ac:dyDescent="0.3">
      <c r="A77" s="263"/>
      <c r="B77" s="348"/>
      <c r="C77" s="390"/>
      <c r="D77" s="391"/>
      <c r="E77" s="390"/>
      <c r="F77" s="391"/>
      <c r="G77" s="390"/>
      <c r="H77" s="391"/>
      <c r="I77" s="390"/>
    </row>
    <row r="78" spans="1:18" ht="19.5" customHeight="1" x14ac:dyDescent="0.3">
      <c r="A78" s="263" t="s">
        <v>256</v>
      </c>
      <c r="B78" s="348"/>
      <c r="C78" s="390"/>
      <c r="D78" s="391"/>
      <c r="E78" s="390"/>
      <c r="F78" s="391"/>
      <c r="G78" s="390"/>
      <c r="H78" s="391"/>
      <c r="I78" s="390"/>
      <c r="L78" s="120"/>
      <c r="N78" s="120"/>
      <c r="P78" s="120"/>
      <c r="R78" s="120"/>
    </row>
    <row r="79" spans="1:18" ht="19.5" customHeight="1" x14ac:dyDescent="0.3">
      <c r="A79" s="382" t="s">
        <v>70</v>
      </c>
      <c r="B79" s="348"/>
      <c r="C79" s="383">
        <v>145575</v>
      </c>
      <c r="D79" s="384"/>
      <c r="E79" s="383">
        <v>165619</v>
      </c>
      <c r="F79" s="392"/>
      <c r="G79" s="393">
        <v>36062</v>
      </c>
      <c r="H79" s="394"/>
      <c r="I79" s="393">
        <v>43860</v>
      </c>
      <c r="L79" s="120"/>
      <c r="N79" s="120"/>
      <c r="P79" s="120"/>
      <c r="R79" s="120"/>
    </row>
    <row r="80" spans="1:18" ht="19.5" customHeight="1" x14ac:dyDescent="0.3">
      <c r="A80" s="382" t="s">
        <v>34</v>
      </c>
      <c r="B80" s="348"/>
      <c r="C80" s="395">
        <v>1</v>
      </c>
      <c r="D80" s="383"/>
      <c r="E80" s="395">
        <v>1</v>
      </c>
      <c r="F80" s="396"/>
      <c r="G80" s="330">
        <v>0</v>
      </c>
      <c r="H80" s="397"/>
      <c r="I80" s="330">
        <v>0</v>
      </c>
      <c r="L80" s="120"/>
      <c r="N80" s="120"/>
      <c r="P80" s="120"/>
      <c r="R80" s="120"/>
    </row>
    <row r="81" spans="1:18" ht="19.5" customHeight="1" thickBot="1" x14ac:dyDescent="0.35">
      <c r="A81" s="263" t="s">
        <v>33</v>
      </c>
      <c r="B81" s="348"/>
      <c r="C81" s="398">
        <f>SUM(C79:C80)</f>
        <v>145576</v>
      </c>
      <c r="D81" s="353"/>
      <c r="E81" s="398">
        <f>SUM(E79:E80)</f>
        <v>165620</v>
      </c>
      <c r="F81" s="399"/>
      <c r="G81" s="398">
        <f>SUM(G79:G80)</f>
        <v>36062</v>
      </c>
      <c r="H81" s="265"/>
      <c r="I81" s="398">
        <f>SUM(I79:I80)</f>
        <v>43860</v>
      </c>
      <c r="L81" s="120"/>
      <c r="N81" s="120"/>
      <c r="P81" s="120"/>
      <c r="R81" s="120"/>
    </row>
    <row r="82" spans="1:18" ht="18" customHeight="1" thickTop="1" x14ac:dyDescent="0.3">
      <c r="A82" s="263"/>
      <c r="B82" s="348"/>
      <c r="C82" s="390"/>
      <c r="D82" s="391"/>
      <c r="E82" s="390"/>
      <c r="F82" s="391"/>
      <c r="G82" s="390"/>
      <c r="H82" s="391"/>
      <c r="I82" s="390"/>
    </row>
    <row r="83" spans="1:18" ht="19.5" customHeight="1" thickBot="1" x14ac:dyDescent="0.35">
      <c r="A83" s="263" t="s">
        <v>138</v>
      </c>
      <c r="B83" s="365"/>
      <c r="C83" s="400">
        <v>0.28999999999999998</v>
      </c>
      <c r="D83" s="401"/>
      <c r="E83" s="400">
        <v>0.34</v>
      </c>
      <c r="F83" s="401"/>
      <c r="G83" s="400">
        <v>7.0000000000000007E-2</v>
      </c>
      <c r="H83" s="401"/>
      <c r="I83" s="400">
        <v>0.09</v>
      </c>
      <c r="L83" s="120"/>
      <c r="N83" s="120"/>
      <c r="P83" s="120"/>
      <c r="R83" s="120"/>
    </row>
    <row r="84" spans="1:18" ht="19.5" customHeight="1" thickTop="1" x14ac:dyDescent="0.3">
      <c r="A84" s="64"/>
      <c r="B84" s="69"/>
      <c r="C84" s="134"/>
      <c r="D84" s="125"/>
      <c r="E84" s="134"/>
      <c r="F84" s="125"/>
      <c r="G84" s="134"/>
      <c r="H84" s="125"/>
      <c r="I84" s="134"/>
      <c r="L84" s="120"/>
      <c r="N84" s="120"/>
      <c r="P84" s="120"/>
      <c r="R84" s="120"/>
    </row>
    <row r="85" spans="1:18" ht="19.5" customHeight="1" x14ac:dyDescent="0.3">
      <c r="A85" s="64"/>
      <c r="B85" s="69"/>
      <c r="C85" s="134"/>
      <c r="D85" s="125"/>
      <c r="E85" s="134"/>
      <c r="F85" s="125"/>
      <c r="G85" s="134"/>
      <c r="H85" s="125"/>
      <c r="I85" s="134"/>
      <c r="L85" s="120"/>
      <c r="N85" s="120"/>
      <c r="P85" s="120"/>
      <c r="R85" s="120"/>
    </row>
    <row r="86" spans="1:18" ht="19.5" customHeight="1" x14ac:dyDescent="0.3">
      <c r="A86" s="64"/>
      <c r="B86" s="69"/>
      <c r="C86" s="134"/>
      <c r="D86" s="125"/>
      <c r="E86" s="134"/>
      <c r="F86" s="125"/>
      <c r="G86" s="134"/>
      <c r="H86" s="125"/>
      <c r="I86" s="134"/>
      <c r="L86" s="120"/>
      <c r="N86" s="120"/>
      <c r="P86" s="120"/>
      <c r="R86" s="120"/>
    </row>
    <row r="87" spans="1:18" ht="19.5" customHeight="1" x14ac:dyDescent="0.3">
      <c r="A87" s="64"/>
      <c r="B87" s="69"/>
      <c r="C87" s="134"/>
      <c r="D87" s="125"/>
      <c r="E87" s="134"/>
      <c r="F87" s="125"/>
      <c r="G87" s="134"/>
      <c r="H87" s="125"/>
      <c r="I87" s="134"/>
      <c r="L87" s="120"/>
      <c r="N87" s="120"/>
      <c r="P87" s="120"/>
      <c r="R87" s="120"/>
    </row>
    <row r="88" spans="1:18" ht="19.5" customHeight="1" x14ac:dyDescent="0.3">
      <c r="A88" s="64"/>
      <c r="B88" s="69"/>
      <c r="C88" s="134"/>
      <c r="D88" s="125"/>
      <c r="E88" s="134"/>
      <c r="F88" s="125"/>
      <c r="G88" s="134"/>
      <c r="H88" s="125"/>
      <c r="I88" s="134"/>
      <c r="L88" s="120"/>
      <c r="N88" s="120"/>
      <c r="P88" s="120"/>
      <c r="R88" s="120"/>
    </row>
    <row r="89" spans="1:18" ht="19.5" customHeight="1" x14ac:dyDescent="0.3">
      <c r="A89" s="64"/>
      <c r="B89" s="69"/>
      <c r="C89" s="134"/>
      <c r="D89" s="125"/>
      <c r="E89" s="134"/>
      <c r="F89" s="125"/>
      <c r="G89" s="134"/>
      <c r="H89" s="125"/>
      <c r="I89" s="134"/>
      <c r="L89" s="120"/>
      <c r="N89" s="120"/>
      <c r="P89" s="120"/>
      <c r="R89" s="120"/>
    </row>
    <row r="90" spans="1:18" ht="19.5" customHeight="1" x14ac:dyDescent="0.3">
      <c r="A90" s="64"/>
      <c r="B90" s="69"/>
      <c r="C90" s="134"/>
      <c r="D90" s="125"/>
      <c r="E90" s="134"/>
      <c r="F90" s="125"/>
      <c r="G90" s="134"/>
      <c r="H90" s="125"/>
      <c r="I90" s="134"/>
      <c r="L90" s="120"/>
      <c r="N90" s="120"/>
      <c r="P90" s="120"/>
      <c r="R90" s="120"/>
    </row>
    <row r="91" spans="1:18" ht="19.5" customHeight="1" x14ac:dyDescent="0.3">
      <c r="A91" s="64"/>
      <c r="B91" s="69"/>
      <c r="C91" s="134"/>
      <c r="D91" s="125"/>
      <c r="E91" s="134"/>
      <c r="F91" s="125"/>
      <c r="G91" s="134"/>
      <c r="H91" s="125"/>
      <c r="I91" s="134"/>
      <c r="L91" s="120"/>
      <c r="N91" s="120"/>
      <c r="P91" s="120"/>
      <c r="R91" s="120"/>
    </row>
    <row r="92" spans="1:18" ht="19.5" customHeight="1" x14ac:dyDescent="0.3">
      <c r="A92" s="64"/>
      <c r="B92" s="69"/>
      <c r="C92" s="134"/>
      <c r="D92" s="125"/>
      <c r="E92" s="134"/>
      <c r="F92" s="125"/>
      <c r="G92" s="134"/>
      <c r="H92" s="125"/>
      <c r="I92" s="134"/>
      <c r="L92" s="120"/>
      <c r="N92" s="120"/>
      <c r="P92" s="120"/>
      <c r="R92" s="120"/>
    </row>
    <row r="93" spans="1:18" ht="19.5" customHeight="1" x14ac:dyDescent="0.3">
      <c r="A93" s="64"/>
      <c r="B93" s="69"/>
      <c r="C93" s="134"/>
      <c r="D93" s="125"/>
      <c r="E93" s="134"/>
      <c r="F93" s="125"/>
      <c r="G93" s="134"/>
      <c r="H93" s="125"/>
      <c r="I93" s="134"/>
      <c r="L93" s="120"/>
      <c r="N93" s="120"/>
      <c r="P93" s="120"/>
      <c r="R93" s="120"/>
    </row>
    <row r="94" spans="1:18" ht="19.5" customHeight="1" x14ac:dyDescent="0.3">
      <c r="A94" s="64"/>
      <c r="B94" s="69"/>
      <c r="C94" s="134"/>
      <c r="D94" s="125"/>
      <c r="E94" s="134"/>
      <c r="F94" s="125"/>
      <c r="G94" s="134"/>
      <c r="H94" s="125"/>
      <c r="I94" s="134"/>
      <c r="L94" s="120"/>
      <c r="N94" s="120"/>
      <c r="P94" s="120"/>
      <c r="R94" s="120"/>
    </row>
    <row r="95" spans="1:18" ht="19.5" customHeight="1" x14ac:dyDescent="0.3">
      <c r="A95" s="64"/>
      <c r="B95" s="69"/>
      <c r="C95" s="134"/>
      <c r="D95" s="125"/>
      <c r="E95" s="134"/>
      <c r="F95" s="125"/>
      <c r="G95" s="134"/>
      <c r="H95" s="125"/>
      <c r="I95" s="134"/>
      <c r="L95" s="120"/>
      <c r="N95" s="120"/>
      <c r="P95" s="120"/>
      <c r="R95" s="120"/>
    </row>
    <row r="96" spans="1:18" ht="19.5" customHeight="1" x14ac:dyDescent="0.3">
      <c r="A96" s="64"/>
      <c r="B96" s="69"/>
      <c r="C96" s="134"/>
      <c r="D96" s="125"/>
      <c r="E96" s="134"/>
      <c r="F96" s="125"/>
      <c r="G96" s="134"/>
      <c r="H96" s="125"/>
      <c r="I96" s="134"/>
      <c r="L96" s="120"/>
      <c r="N96" s="120"/>
      <c r="P96" s="120"/>
      <c r="R96" s="120"/>
    </row>
    <row r="97" spans="1:18" ht="19.5" customHeight="1" x14ac:dyDescent="0.3">
      <c r="A97" s="64"/>
      <c r="B97" s="69"/>
      <c r="C97" s="134"/>
      <c r="D97" s="125"/>
      <c r="E97" s="134"/>
      <c r="F97" s="125"/>
      <c r="G97" s="134"/>
      <c r="H97" s="125"/>
      <c r="I97" s="134"/>
      <c r="L97" s="120"/>
      <c r="N97" s="120"/>
      <c r="P97" s="120"/>
      <c r="R97" s="120"/>
    </row>
    <row r="98" spans="1:18" ht="19.5" customHeight="1" x14ac:dyDescent="0.3">
      <c r="A98" s="64"/>
      <c r="B98" s="69"/>
      <c r="C98" s="134"/>
      <c r="D98" s="125"/>
      <c r="E98" s="134"/>
      <c r="F98" s="125"/>
      <c r="G98" s="134"/>
      <c r="H98" s="125"/>
      <c r="I98" s="134"/>
      <c r="L98" s="120"/>
      <c r="N98" s="120"/>
      <c r="P98" s="120"/>
      <c r="R98" s="120"/>
    </row>
    <row r="99" spans="1:18" ht="19.5" customHeight="1" x14ac:dyDescent="0.3">
      <c r="A99" s="64"/>
      <c r="B99" s="69"/>
      <c r="C99" s="134"/>
      <c r="D99" s="125"/>
      <c r="E99" s="134"/>
      <c r="F99" s="125"/>
      <c r="G99" s="134"/>
      <c r="H99" s="125"/>
      <c r="I99" s="134"/>
      <c r="L99" s="120"/>
      <c r="N99" s="120"/>
      <c r="P99" s="120"/>
      <c r="R99" s="120"/>
    </row>
    <row r="100" spans="1:18" ht="19.5" customHeight="1" x14ac:dyDescent="0.3">
      <c r="A100" s="64"/>
      <c r="B100" s="69"/>
      <c r="C100" s="134"/>
      <c r="D100" s="125"/>
      <c r="E100" s="134"/>
      <c r="F100" s="125"/>
      <c r="G100" s="134"/>
      <c r="H100" s="125"/>
      <c r="I100" s="134"/>
      <c r="L100" s="120"/>
      <c r="N100" s="120"/>
      <c r="P100" s="120"/>
      <c r="R100" s="120"/>
    </row>
    <row r="101" spans="1:18" ht="19.5" customHeight="1" x14ac:dyDescent="0.3">
      <c r="A101" s="64"/>
      <c r="B101" s="69"/>
      <c r="C101" s="134"/>
      <c r="D101" s="125"/>
      <c r="E101" s="134"/>
      <c r="F101" s="125"/>
      <c r="G101" s="134"/>
      <c r="H101" s="125"/>
      <c r="I101" s="134"/>
      <c r="L101" s="120"/>
      <c r="N101" s="120"/>
      <c r="P101" s="120"/>
      <c r="R101" s="120"/>
    </row>
    <row r="102" spans="1:18" ht="19.5" customHeight="1" x14ac:dyDescent="0.3">
      <c r="A102" s="64"/>
      <c r="B102" s="69"/>
      <c r="C102" s="134"/>
      <c r="D102" s="125"/>
      <c r="E102" s="134"/>
      <c r="F102" s="125"/>
      <c r="G102" s="134"/>
      <c r="H102" s="125"/>
      <c r="I102" s="134"/>
      <c r="L102" s="120"/>
      <c r="N102" s="120"/>
      <c r="P102" s="120"/>
      <c r="R102" s="120"/>
    </row>
    <row r="103" spans="1:18" ht="19.5" customHeight="1" x14ac:dyDescent="0.3">
      <c r="A103" s="64"/>
      <c r="B103" s="69"/>
      <c r="C103" s="134"/>
      <c r="D103" s="125"/>
      <c r="E103" s="134"/>
      <c r="F103" s="125"/>
      <c r="G103" s="134"/>
      <c r="H103" s="125"/>
      <c r="I103" s="134"/>
      <c r="L103" s="120"/>
      <c r="N103" s="120"/>
      <c r="P103" s="120"/>
      <c r="R103" s="120"/>
    </row>
    <row r="104" spans="1:18" ht="19.5" customHeight="1" x14ac:dyDescent="0.3">
      <c r="A104" s="64"/>
      <c r="B104" s="69"/>
      <c r="C104" s="134"/>
      <c r="D104" s="125"/>
      <c r="E104" s="134"/>
      <c r="F104" s="125"/>
      <c r="G104" s="134"/>
      <c r="H104" s="125"/>
      <c r="I104" s="134"/>
      <c r="L104" s="120"/>
      <c r="N104" s="120"/>
      <c r="P104" s="120"/>
      <c r="R104" s="120"/>
    </row>
    <row r="105" spans="1:18" ht="19.5" customHeight="1" x14ac:dyDescent="0.3">
      <c r="A105" s="64"/>
      <c r="B105" s="69"/>
      <c r="C105" s="134"/>
      <c r="D105" s="125"/>
      <c r="E105" s="134"/>
      <c r="F105" s="125"/>
      <c r="G105" s="134"/>
      <c r="H105" s="125"/>
      <c r="I105" s="134"/>
      <c r="L105" s="120"/>
      <c r="N105" s="120"/>
      <c r="P105" s="120"/>
      <c r="R105" s="120"/>
    </row>
    <row r="106" spans="1:18" ht="19.5" customHeight="1" x14ac:dyDescent="0.3">
      <c r="A106" s="64"/>
      <c r="B106" s="69"/>
      <c r="C106" s="134"/>
      <c r="D106" s="125"/>
      <c r="E106" s="134"/>
      <c r="F106" s="125"/>
      <c r="G106" s="134"/>
      <c r="H106" s="125"/>
      <c r="I106" s="134"/>
      <c r="L106" s="120"/>
      <c r="N106" s="120"/>
      <c r="P106" s="120"/>
      <c r="R106" s="120"/>
    </row>
    <row r="107" spans="1:18" ht="19.5" customHeight="1" x14ac:dyDescent="0.3">
      <c r="A107" s="426" t="s">
        <v>123</v>
      </c>
      <c r="B107" s="426"/>
      <c r="C107" s="426"/>
      <c r="D107" s="426"/>
      <c r="E107" s="426"/>
      <c r="F107" s="426"/>
      <c r="G107" s="426"/>
      <c r="H107" s="426"/>
      <c r="I107" s="426"/>
      <c r="L107" s="120"/>
      <c r="N107" s="120"/>
      <c r="P107" s="120"/>
      <c r="R107" s="120"/>
    </row>
    <row r="108" spans="1:18" ht="19.5" customHeight="1" x14ac:dyDescent="0.3">
      <c r="A108" s="427" t="s">
        <v>152</v>
      </c>
      <c r="B108" s="427"/>
      <c r="C108" s="427"/>
      <c r="D108" s="427"/>
      <c r="E108" s="427"/>
      <c r="F108" s="427"/>
      <c r="G108" s="427"/>
      <c r="H108" s="427"/>
      <c r="I108" s="427"/>
      <c r="L108" s="120"/>
      <c r="N108" s="120"/>
      <c r="P108" s="120"/>
      <c r="R108" s="120"/>
    </row>
    <row r="109" spans="1:18" ht="19.5" customHeight="1" x14ac:dyDescent="0.3">
      <c r="A109" s="139"/>
    </row>
  </sheetData>
  <mergeCells count="22">
    <mergeCell ref="C54:E54"/>
    <mergeCell ref="G54:I54"/>
    <mergeCell ref="C4:E4"/>
    <mergeCell ref="G4:I4"/>
    <mergeCell ref="C5:E5"/>
    <mergeCell ref="G5:I5"/>
    <mergeCell ref="C6:E6"/>
    <mergeCell ref="G6:I6"/>
    <mergeCell ref="A47:I47"/>
    <mergeCell ref="A48:I48"/>
    <mergeCell ref="C7:E7"/>
    <mergeCell ref="G7:I7"/>
    <mergeCell ref="C10:I10"/>
    <mergeCell ref="C53:E53"/>
    <mergeCell ref="G53:I53"/>
    <mergeCell ref="A107:I107"/>
    <mergeCell ref="A108:I108"/>
    <mergeCell ref="C55:E55"/>
    <mergeCell ref="G55:I55"/>
    <mergeCell ref="C56:E56"/>
    <mergeCell ref="G56:I56"/>
    <mergeCell ref="C58:I58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R107"/>
  <sheetViews>
    <sheetView view="pageBreakPreview" topLeftCell="A75" zoomScaleNormal="100" zoomScaleSheetLayoutView="100" workbookViewId="0">
      <selection activeCell="A82" sqref="A82"/>
    </sheetView>
  </sheetViews>
  <sheetFormatPr defaultColWidth="9.1796875" defaultRowHeight="19.5" customHeight="1" x14ac:dyDescent="0.3"/>
  <cols>
    <col min="1" max="1" width="48.08984375" style="3" customWidth="1"/>
    <col min="2" max="2" width="6.81640625" style="15" customWidth="1"/>
    <col min="3" max="3" width="14.54296875" style="1" bestFit="1" customWidth="1"/>
    <col min="4" max="4" width="1.26953125" style="1" customWidth="1"/>
    <col min="5" max="5" width="13.26953125" style="1" bestFit="1" customWidth="1"/>
    <col min="6" max="6" width="1.26953125" style="1" customWidth="1"/>
    <col min="7" max="7" width="13.81640625" style="1" customWidth="1"/>
    <col min="8" max="8" width="1.26953125" style="1" customWidth="1"/>
    <col min="9" max="9" width="13.26953125" style="1" bestFit="1" customWidth="1"/>
    <col min="10" max="16384" width="9.1796875" style="1"/>
  </cols>
  <sheetData>
    <row r="1" spans="1:9" ht="19.5" customHeight="1" x14ac:dyDescent="0.35">
      <c r="A1" s="14" t="s">
        <v>117</v>
      </c>
    </row>
    <row r="2" spans="1:9" ht="19.5" customHeight="1" x14ac:dyDescent="0.3">
      <c r="A2" s="8" t="s">
        <v>47</v>
      </c>
    </row>
    <row r="3" spans="1:9" ht="19.5" customHeight="1" x14ac:dyDescent="0.3">
      <c r="A3" s="2"/>
    </row>
    <row r="4" spans="1:9" ht="19.5" customHeight="1" x14ac:dyDescent="0.3">
      <c r="A4" s="263"/>
      <c r="B4" s="366"/>
      <c r="C4" s="436" t="s">
        <v>4</v>
      </c>
      <c r="D4" s="436"/>
      <c r="E4" s="436"/>
      <c r="F4" s="367"/>
      <c r="G4" s="436" t="s">
        <v>21</v>
      </c>
      <c r="H4" s="436"/>
      <c r="I4" s="436"/>
    </row>
    <row r="5" spans="1:9" ht="19.5" customHeight="1" x14ac:dyDescent="0.3">
      <c r="A5" s="263"/>
      <c r="B5" s="366"/>
      <c r="C5" s="436" t="s">
        <v>20</v>
      </c>
      <c r="D5" s="436"/>
      <c r="E5" s="436"/>
      <c r="F5" s="367"/>
      <c r="G5" s="436" t="s">
        <v>20</v>
      </c>
      <c r="H5" s="436"/>
      <c r="I5" s="436"/>
    </row>
    <row r="6" spans="1:9" ht="19.5" customHeight="1" x14ac:dyDescent="0.3">
      <c r="A6" s="263"/>
      <c r="B6" s="366"/>
      <c r="C6" s="431" t="s">
        <v>132</v>
      </c>
      <c r="D6" s="432"/>
      <c r="E6" s="432"/>
      <c r="F6" s="367"/>
      <c r="G6" s="431" t="s">
        <v>132</v>
      </c>
      <c r="H6" s="432"/>
      <c r="I6" s="432"/>
    </row>
    <row r="7" spans="1:9" ht="19.5" customHeight="1" x14ac:dyDescent="0.3">
      <c r="A7" s="263"/>
      <c r="B7" s="366"/>
      <c r="C7" s="433" t="s">
        <v>131</v>
      </c>
      <c r="D7" s="434"/>
      <c r="E7" s="434"/>
      <c r="F7" s="367"/>
      <c r="G7" s="433" t="s">
        <v>131</v>
      </c>
      <c r="H7" s="434"/>
      <c r="I7" s="434"/>
    </row>
    <row r="8" spans="1:9" s="4" customFormat="1" ht="19.5" customHeight="1" x14ac:dyDescent="0.3">
      <c r="A8" s="278"/>
      <c r="B8" s="366" t="s">
        <v>3</v>
      </c>
      <c r="C8" s="220">
        <v>2020</v>
      </c>
      <c r="D8" s="212"/>
      <c r="E8" s="220">
        <v>2019</v>
      </c>
      <c r="F8" s="216"/>
      <c r="G8" s="220">
        <v>2020</v>
      </c>
      <c r="H8" s="212"/>
      <c r="I8" s="220">
        <v>2019</v>
      </c>
    </row>
    <row r="9" spans="1:9" s="4" customFormat="1" ht="14" x14ac:dyDescent="0.3">
      <c r="A9" s="278"/>
      <c r="B9" s="366"/>
      <c r="C9" s="220"/>
      <c r="D9" s="212"/>
      <c r="E9" s="344" t="s">
        <v>259</v>
      </c>
      <c r="F9" s="216"/>
      <c r="G9" s="220"/>
      <c r="H9" s="212"/>
      <c r="I9" s="220"/>
    </row>
    <row r="10" spans="1:9" s="4" customFormat="1" ht="19.5" customHeight="1" x14ac:dyDescent="0.3">
      <c r="A10" s="368"/>
      <c r="B10" s="366"/>
      <c r="C10" s="435" t="s">
        <v>79</v>
      </c>
      <c r="D10" s="435"/>
      <c r="E10" s="435"/>
      <c r="F10" s="435"/>
      <c r="G10" s="435"/>
      <c r="H10" s="435"/>
      <c r="I10" s="435"/>
    </row>
    <row r="11" spans="1:9" s="4" customFormat="1" ht="19.5" customHeight="1" x14ac:dyDescent="0.3">
      <c r="A11" s="278" t="s">
        <v>120</v>
      </c>
      <c r="B11" s="366">
        <v>11</v>
      </c>
      <c r="C11" s="402"/>
      <c r="D11" s="366"/>
      <c r="E11" s="366"/>
      <c r="F11" s="366"/>
      <c r="G11" s="402"/>
      <c r="H11" s="366"/>
      <c r="I11" s="366"/>
    </row>
    <row r="12" spans="1:9" s="4" customFormat="1" ht="19.5" customHeight="1" x14ac:dyDescent="0.3">
      <c r="A12" s="301" t="s">
        <v>88</v>
      </c>
      <c r="B12" s="366"/>
      <c r="C12" s="351">
        <v>5679957</v>
      </c>
      <c r="D12" s="351"/>
      <c r="E12" s="351">
        <v>6828593</v>
      </c>
      <c r="F12" s="351"/>
      <c r="G12" s="351">
        <v>5675707</v>
      </c>
      <c r="H12" s="351"/>
      <c r="I12" s="351">
        <v>6807528</v>
      </c>
    </row>
    <row r="13" spans="1:9" s="4" customFormat="1" ht="19.5" customHeight="1" x14ac:dyDescent="0.3">
      <c r="A13" s="301" t="s">
        <v>166</v>
      </c>
      <c r="B13" s="366"/>
      <c r="C13" s="351">
        <v>335619</v>
      </c>
      <c r="D13" s="351"/>
      <c r="E13" s="351">
        <v>413227</v>
      </c>
      <c r="F13" s="351"/>
      <c r="G13" s="351">
        <v>228863</v>
      </c>
      <c r="H13" s="351"/>
      <c r="I13" s="351">
        <v>276920</v>
      </c>
    </row>
    <row r="14" spans="1:9" s="4" customFormat="1" ht="19.5" customHeight="1" x14ac:dyDescent="0.3">
      <c r="A14" s="301" t="s">
        <v>89</v>
      </c>
      <c r="B14" s="366" t="s">
        <v>273</v>
      </c>
      <c r="C14" s="351">
        <v>413</v>
      </c>
      <c r="D14" s="351"/>
      <c r="E14" s="351">
        <v>374</v>
      </c>
      <c r="F14" s="351"/>
      <c r="G14" s="351">
        <v>167661</v>
      </c>
      <c r="H14" s="403"/>
      <c r="I14" s="351">
        <v>491420</v>
      </c>
    </row>
    <row r="15" spans="1:9" s="4" customFormat="1" ht="19.5" customHeight="1" x14ac:dyDescent="0.3">
      <c r="A15" s="301" t="s">
        <v>90</v>
      </c>
      <c r="B15" s="366"/>
      <c r="C15" s="351">
        <v>3721</v>
      </c>
      <c r="D15" s="351"/>
      <c r="E15" s="351">
        <v>1210</v>
      </c>
      <c r="F15" s="351"/>
      <c r="G15" s="351">
        <v>3603</v>
      </c>
      <c r="H15" s="351"/>
      <c r="I15" s="351">
        <v>1254</v>
      </c>
    </row>
    <row r="16" spans="1:9" s="4" customFormat="1" ht="19.5" customHeight="1" x14ac:dyDescent="0.3">
      <c r="A16" s="301" t="s">
        <v>0</v>
      </c>
      <c r="B16" s="366"/>
      <c r="C16" s="351">
        <v>49654</v>
      </c>
      <c r="D16" s="351"/>
      <c r="E16" s="351">
        <v>77585</v>
      </c>
      <c r="F16" s="351"/>
      <c r="G16" s="351">
        <v>70714</v>
      </c>
      <c r="H16" s="351"/>
      <c r="I16" s="351">
        <v>85442</v>
      </c>
    </row>
    <row r="17" spans="1:18" s="4" customFormat="1" ht="19.5" hidden="1" customHeight="1" x14ac:dyDescent="0.3">
      <c r="A17" s="404" t="s">
        <v>180</v>
      </c>
      <c r="B17" s="366"/>
      <c r="C17" s="405" t="s">
        <v>179</v>
      </c>
      <c r="D17" s="351"/>
      <c r="E17" s="405"/>
      <c r="F17" s="351"/>
      <c r="G17" s="351"/>
      <c r="H17" s="351"/>
      <c r="I17" s="351"/>
    </row>
    <row r="18" spans="1:18" ht="19.5" customHeight="1" x14ac:dyDescent="0.3">
      <c r="A18" s="296" t="s">
        <v>77</v>
      </c>
      <c r="B18" s="365"/>
      <c r="C18" s="352">
        <f>SUM(C12:C17)</f>
        <v>6069364</v>
      </c>
      <c r="D18" s="353"/>
      <c r="E18" s="352">
        <f>SUM(E12:E17)</f>
        <v>7320989</v>
      </c>
      <c r="F18" s="353"/>
      <c r="G18" s="352">
        <f>SUM(G12:G17)</f>
        <v>6146548</v>
      </c>
      <c r="H18" s="353"/>
      <c r="I18" s="352">
        <f>SUM(I12:I17)</f>
        <v>7662564</v>
      </c>
      <c r="L18" s="120"/>
      <c r="N18" s="120"/>
      <c r="P18" s="120"/>
      <c r="R18" s="120"/>
    </row>
    <row r="19" spans="1:18" ht="19.5" customHeight="1" x14ac:dyDescent="0.3">
      <c r="A19" s="296"/>
      <c r="B19" s="365"/>
      <c r="C19" s="406"/>
      <c r="D19" s="353"/>
      <c r="E19" s="406"/>
      <c r="F19" s="353"/>
      <c r="G19" s="406"/>
      <c r="H19" s="353"/>
      <c r="I19" s="406"/>
      <c r="L19" s="120"/>
      <c r="N19" s="120"/>
      <c r="P19" s="120"/>
      <c r="R19" s="120"/>
    </row>
    <row r="20" spans="1:18" ht="19.5" customHeight="1" x14ac:dyDescent="0.3">
      <c r="A20" s="407" t="s">
        <v>121</v>
      </c>
      <c r="B20" s="365">
        <v>11</v>
      </c>
      <c r="C20" s="406"/>
      <c r="D20" s="353"/>
      <c r="E20" s="406"/>
      <c r="F20" s="353"/>
      <c r="G20" s="406"/>
      <c r="H20" s="353"/>
      <c r="I20" s="406"/>
      <c r="L20" s="120"/>
      <c r="N20" s="120"/>
      <c r="P20" s="120"/>
      <c r="R20" s="120"/>
    </row>
    <row r="21" spans="1:18" ht="19.5" customHeight="1" x14ac:dyDescent="0.3">
      <c r="A21" s="404" t="s">
        <v>91</v>
      </c>
      <c r="B21" s="365"/>
      <c r="C21" s="355">
        <v>3053548</v>
      </c>
      <c r="D21" s="356"/>
      <c r="E21" s="355">
        <v>3797937</v>
      </c>
      <c r="F21" s="356"/>
      <c r="G21" s="355">
        <v>3404945</v>
      </c>
      <c r="H21" s="356"/>
      <c r="I21" s="355">
        <v>4166901</v>
      </c>
      <c r="L21" s="120"/>
      <c r="N21" s="120"/>
      <c r="P21" s="120"/>
      <c r="R21" s="120"/>
    </row>
    <row r="22" spans="1:18" ht="19.5" customHeight="1" x14ac:dyDescent="0.3">
      <c r="A22" s="404" t="s">
        <v>167</v>
      </c>
      <c r="B22" s="365"/>
      <c r="C22" s="355">
        <v>201076</v>
      </c>
      <c r="D22" s="356"/>
      <c r="E22" s="355">
        <v>229137</v>
      </c>
      <c r="F22" s="356"/>
      <c r="G22" s="355">
        <v>127798</v>
      </c>
      <c r="H22" s="356"/>
      <c r="I22" s="355">
        <v>151896</v>
      </c>
      <c r="L22" s="120"/>
      <c r="N22" s="120"/>
      <c r="P22" s="120"/>
      <c r="R22" s="120"/>
    </row>
    <row r="23" spans="1:18" ht="19.5" customHeight="1" x14ac:dyDescent="0.3">
      <c r="A23" s="404" t="s">
        <v>190</v>
      </c>
      <c r="B23" s="365"/>
      <c r="C23" s="355">
        <v>1491018</v>
      </c>
      <c r="D23" s="356"/>
      <c r="E23" s="355">
        <v>1778870</v>
      </c>
      <c r="F23" s="356"/>
      <c r="G23" s="355">
        <v>1519926</v>
      </c>
      <c r="H23" s="356"/>
      <c r="I23" s="355">
        <v>1801239</v>
      </c>
      <c r="L23" s="120"/>
      <c r="N23" s="120"/>
      <c r="P23" s="120"/>
      <c r="R23" s="120"/>
    </row>
    <row r="24" spans="1:18" ht="19.5" customHeight="1" x14ac:dyDescent="0.3">
      <c r="A24" s="404" t="s">
        <v>92</v>
      </c>
      <c r="B24" s="365"/>
      <c r="C24" s="355">
        <v>779219</v>
      </c>
      <c r="D24" s="356"/>
      <c r="E24" s="355">
        <v>919873</v>
      </c>
      <c r="F24" s="356"/>
      <c r="G24" s="355">
        <v>662607</v>
      </c>
      <c r="H24" s="356"/>
      <c r="I24" s="355">
        <v>795703</v>
      </c>
      <c r="L24" s="120"/>
      <c r="N24" s="120"/>
      <c r="P24" s="120"/>
      <c r="R24" s="120"/>
    </row>
    <row r="25" spans="1:18" ht="19.5" hidden="1" customHeight="1" x14ac:dyDescent="0.3">
      <c r="A25" s="404" t="s">
        <v>124</v>
      </c>
      <c r="B25" s="365"/>
      <c r="C25" s="408"/>
      <c r="D25" s="356"/>
      <c r="E25" s="408">
        <v>0</v>
      </c>
      <c r="F25" s="356"/>
      <c r="G25" s="409"/>
      <c r="H25" s="356"/>
      <c r="I25" s="409">
        <v>0</v>
      </c>
      <c r="L25" s="120"/>
      <c r="N25" s="120"/>
      <c r="P25" s="120"/>
      <c r="R25" s="120"/>
    </row>
    <row r="26" spans="1:18" ht="19.5" hidden="1" customHeight="1" x14ac:dyDescent="0.3">
      <c r="A26" s="404" t="s">
        <v>130</v>
      </c>
      <c r="B26" s="365"/>
      <c r="C26" s="408"/>
      <c r="D26" s="356"/>
      <c r="E26" s="408">
        <v>0</v>
      </c>
      <c r="F26" s="410"/>
      <c r="G26" s="411"/>
      <c r="H26" s="410"/>
      <c r="I26" s="411">
        <v>0</v>
      </c>
      <c r="L26" s="120"/>
      <c r="N26" s="120"/>
      <c r="P26" s="120"/>
      <c r="R26" s="120"/>
    </row>
    <row r="27" spans="1:18" ht="19.5" hidden="1" customHeight="1" x14ac:dyDescent="0.3">
      <c r="A27" s="404" t="s">
        <v>125</v>
      </c>
      <c r="B27" s="365"/>
      <c r="C27" s="408"/>
      <c r="D27" s="356"/>
      <c r="E27" s="408">
        <v>0</v>
      </c>
      <c r="F27" s="356"/>
      <c r="G27" s="409"/>
      <c r="H27" s="356"/>
      <c r="I27" s="409">
        <v>0</v>
      </c>
      <c r="L27" s="120"/>
      <c r="N27" s="120"/>
      <c r="P27" s="120"/>
      <c r="R27" s="120"/>
    </row>
    <row r="28" spans="1:18" ht="19.5" customHeight="1" x14ac:dyDescent="0.3">
      <c r="A28" s="296" t="s">
        <v>78</v>
      </c>
      <c r="B28" s="365"/>
      <c r="C28" s="357">
        <f>SUM(C21:C27)</f>
        <v>5524861</v>
      </c>
      <c r="D28" s="358"/>
      <c r="E28" s="357">
        <f>SUM(E21:E27)</f>
        <v>6725817</v>
      </c>
      <c r="F28" s="358"/>
      <c r="G28" s="357">
        <f>SUM(G21:G27)</f>
        <v>5715276</v>
      </c>
      <c r="H28" s="358"/>
      <c r="I28" s="357">
        <f>SUM(I21:I27)</f>
        <v>6915739</v>
      </c>
      <c r="L28" s="120"/>
      <c r="N28" s="120"/>
      <c r="P28" s="120"/>
      <c r="R28" s="120"/>
    </row>
    <row r="29" spans="1:18" ht="19.5" customHeight="1" x14ac:dyDescent="0.3">
      <c r="A29" s="412"/>
      <c r="B29" s="365"/>
      <c r="C29" s="413"/>
      <c r="D29" s="358"/>
      <c r="E29" s="413"/>
      <c r="F29" s="358"/>
      <c r="G29" s="413"/>
      <c r="H29" s="358"/>
      <c r="I29" s="413"/>
      <c r="L29" s="120"/>
      <c r="N29" s="120"/>
      <c r="P29" s="120"/>
      <c r="R29" s="120"/>
    </row>
    <row r="30" spans="1:18" s="4" customFormat="1" ht="19.5" customHeight="1" x14ac:dyDescent="0.3">
      <c r="A30" s="263" t="s">
        <v>234</v>
      </c>
      <c r="B30" s="348"/>
      <c r="C30" s="354">
        <f>C18-C28</f>
        <v>544503</v>
      </c>
      <c r="D30" s="354"/>
      <c r="E30" s="354">
        <f>E18-E28</f>
        <v>595172</v>
      </c>
      <c r="F30" s="354"/>
      <c r="G30" s="354">
        <f>G18-G28</f>
        <v>431272</v>
      </c>
      <c r="H30" s="354"/>
      <c r="I30" s="354">
        <f>I18-I28</f>
        <v>746825</v>
      </c>
      <c r="L30" s="120"/>
      <c r="N30" s="120"/>
      <c r="P30" s="120"/>
      <c r="R30" s="120"/>
    </row>
    <row r="31" spans="1:18" s="26" customFormat="1" ht="19.5" customHeight="1" x14ac:dyDescent="0.3">
      <c r="A31" s="404" t="s">
        <v>27</v>
      </c>
      <c r="B31" s="365">
        <v>12</v>
      </c>
      <c r="C31" s="355">
        <v>228746</v>
      </c>
      <c r="D31" s="359"/>
      <c r="E31" s="355">
        <v>138486</v>
      </c>
      <c r="F31" s="359"/>
      <c r="G31" s="359">
        <v>241853</v>
      </c>
      <c r="H31" s="359"/>
      <c r="I31" s="359">
        <v>140697</v>
      </c>
      <c r="L31" s="120"/>
      <c r="N31" s="120"/>
      <c r="P31" s="120"/>
      <c r="R31" s="120"/>
    </row>
    <row r="32" spans="1:18" s="26" customFormat="1" ht="19.5" customHeight="1" x14ac:dyDescent="0.3">
      <c r="A32" s="263" t="s">
        <v>136</v>
      </c>
      <c r="B32" s="365"/>
      <c r="C32" s="414">
        <f>C30-C31</f>
        <v>315757</v>
      </c>
      <c r="D32" s="361"/>
      <c r="E32" s="414">
        <f>E30-E31</f>
        <v>456686</v>
      </c>
      <c r="F32" s="361"/>
      <c r="G32" s="414">
        <f>G30-G31</f>
        <v>189419</v>
      </c>
      <c r="H32" s="361"/>
      <c r="I32" s="360">
        <f>I30-I31</f>
        <v>606128</v>
      </c>
      <c r="L32" s="120"/>
      <c r="N32" s="120"/>
      <c r="P32" s="120"/>
      <c r="R32" s="120"/>
    </row>
    <row r="33" spans="1:18" s="4" customFormat="1" ht="19.5" customHeight="1" x14ac:dyDescent="0.3">
      <c r="A33" s="382" t="s">
        <v>122</v>
      </c>
      <c r="B33" s="348">
        <v>13</v>
      </c>
      <c r="C33" s="362">
        <v>-37506</v>
      </c>
      <c r="D33" s="363"/>
      <c r="E33" s="362">
        <v>-1552</v>
      </c>
      <c r="F33" s="363"/>
      <c r="G33" s="362">
        <v>14416</v>
      </c>
      <c r="H33" s="363"/>
      <c r="I33" s="362">
        <v>6724</v>
      </c>
      <c r="L33" s="120"/>
      <c r="N33" s="120"/>
      <c r="P33" s="120"/>
      <c r="R33" s="120"/>
    </row>
    <row r="34" spans="1:18" ht="19.5" customHeight="1" thickBot="1" x14ac:dyDescent="0.35">
      <c r="A34" s="263" t="s">
        <v>135</v>
      </c>
      <c r="B34" s="370"/>
      <c r="C34" s="364">
        <f>SUM(C32:C33)</f>
        <v>278251</v>
      </c>
      <c r="D34" s="353"/>
      <c r="E34" s="364">
        <f>SUM(E32:E33)</f>
        <v>455134</v>
      </c>
      <c r="F34" s="353"/>
      <c r="G34" s="364">
        <f>SUM(G32:G33)</f>
        <v>203835</v>
      </c>
      <c r="H34" s="353"/>
      <c r="I34" s="364">
        <f>SUM(I32:I33)</f>
        <v>612852</v>
      </c>
      <c r="L34" s="120"/>
      <c r="N34" s="120"/>
      <c r="P34" s="120"/>
      <c r="R34" s="120"/>
    </row>
    <row r="35" spans="1:18" ht="19.5" customHeight="1" thickTop="1" x14ac:dyDescent="0.3">
      <c r="A35" s="263"/>
      <c r="B35" s="370"/>
      <c r="C35" s="354"/>
      <c r="D35" s="353"/>
      <c r="E35" s="354"/>
      <c r="F35" s="353"/>
      <c r="G35" s="354"/>
      <c r="H35" s="353"/>
      <c r="I35" s="354"/>
      <c r="L35" s="120"/>
      <c r="N35" s="120"/>
      <c r="P35" s="120"/>
      <c r="R35" s="120"/>
    </row>
    <row r="36" spans="1:18" ht="19.5" customHeight="1" x14ac:dyDescent="0.3">
      <c r="A36" s="263"/>
      <c r="B36" s="370"/>
      <c r="C36" s="354"/>
      <c r="D36" s="353"/>
      <c r="E36" s="354"/>
      <c r="F36" s="353"/>
      <c r="G36" s="354"/>
      <c r="H36" s="353"/>
      <c r="I36" s="354"/>
      <c r="L36" s="120"/>
      <c r="N36" s="120"/>
      <c r="P36" s="120"/>
      <c r="R36" s="120"/>
    </row>
    <row r="37" spans="1:18" ht="19.5" customHeight="1" x14ac:dyDescent="0.3">
      <c r="A37" s="2"/>
      <c r="B37" s="18"/>
      <c r="C37" s="48"/>
      <c r="D37" s="19"/>
      <c r="E37" s="48"/>
      <c r="F37" s="19"/>
      <c r="G37" s="48"/>
      <c r="H37" s="19"/>
      <c r="I37" s="48"/>
      <c r="L37" s="120"/>
      <c r="N37" s="120"/>
      <c r="P37" s="120"/>
      <c r="R37" s="120"/>
    </row>
    <row r="38" spans="1:18" ht="19.5" customHeight="1" x14ac:dyDescent="0.3">
      <c r="A38" s="2"/>
      <c r="B38" s="18"/>
      <c r="C38" s="48"/>
      <c r="D38" s="19"/>
      <c r="E38" s="48"/>
      <c r="F38" s="19"/>
      <c r="G38" s="48"/>
      <c r="H38" s="19"/>
      <c r="I38" s="48"/>
      <c r="L38" s="120"/>
      <c r="N38" s="120"/>
      <c r="P38" s="120"/>
      <c r="R38" s="120"/>
    </row>
    <row r="39" spans="1:18" ht="19.5" customHeight="1" x14ac:dyDescent="0.3">
      <c r="A39" s="2"/>
      <c r="B39" s="18"/>
      <c r="C39" s="48"/>
      <c r="D39" s="19"/>
      <c r="E39" s="48"/>
      <c r="F39" s="19"/>
      <c r="G39" s="48"/>
      <c r="H39" s="19"/>
      <c r="I39" s="48"/>
      <c r="L39" s="120"/>
      <c r="N39" s="120"/>
      <c r="P39" s="120"/>
      <c r="R39" s="120"/>
    </row>
    <row r="40" spans="1:18" ht="19.5" customHeight="1" x14ac:dyDescent="0.3">
      <c r="A40" s="2"/>
      <c r="B40" s="18"/>
      <c r="C40" s="48"/>
      <c r="D40" s="19"/>
      <c r="E40" s="48"/>
      <c r="F40" s="19"/>
      <c r="G40" s="48"/>
      <c r="H40" s="19"/>
      <c r="I40" s="48"/>
      <c r="L40" s="120"/>
      <c r="N40" s="120"/>
      <c r="P40" s="120"/>
      <c r="R40" s="120"/>
    </row>
    <row r="41" spans="1:18" ht="19.5" customHeight="1" x14ac:dyDescent="0.3">
      <c r="A41" s="2"/>
      <c r="B41" s="18"/>
      <c r="C41" s="48"/>
      <c r="D41" s="19"/>
      <c r="E41" s="48"/>
      <c r="F41" s="19"/>
      <c r="G41" s="48"/>
      <c r="H41" s="19"/>
      <c r="I41" s="48"/>
      <c r="L41" s="120"/>
      <c r="N41" s="120"/>
      <c r="P41" s="120"/>
      <c r="R41" s="120"/>
    </row>
    <row r="42" spans="1:18" ht="19.5" customHeight="1" x14ac:dyDescent="0.3">
      <c r="A42" s="2"/>
      <c r="B42" s="18"/>
      <c r="C42" s="48"/>
      <c r="D42" s="19"/>
      <c r="E42" s="48"/>
      <c r="F42" s="19"/>
      <c r="G42" s="48"/>
      <c r="H42" s="19"/>
      <c r="I42" s="48"/>
      <c r="L42" s="120"/>
      <c r="N42" s="120"/>
      <c r="P42" s="120"/>
      <c r="R42" s="120"/>
    </row>
    <row r="43" spans="1:18" ht="19.5" customHeight="1" x14ac:dyDescent="0.3">
      <c r="A43" s="2"/>
      <c r="B43" s="18"/>
      <c r="C43" s="48"/>
      <c r="D43" s="19"/>
      <c r="E43" s="48"/>
      <c r="F43" s="19"/>
      <c r="G43" s="48"/>
      <c r="H43" s="19"/>
      <c r="I43" s="48"/>
      <c r="L43" s="120"/>
      <c r="N43" s="120"/>
      <c r="P43" s="120"/>
      <c r="R43" s="120"/>
    </row>
    <row r="44" spans="1:18" ht="19.5" customHeight="1" x14ac:dyDescent="0.3">
      <c r="A44" s="2"/>
      <c r="B44" s="18"/>
      <c r="C44" s="48"/>
      <c r="D44" s="19"/>
      <c r="E44" s="48"/>
      <c r="F44" s="19"/>
      <c r="G44" s="48"/>
      <c r="H44" s="19"/>
      <c r="I44" s="48"/>
      <c r="L44" s="120"/>
      <c r="N44" s="120"/>
      <c r="P44" s="120"/>
      <c r="R44" s="120"/>
    </row>
    <row r="45" spans="1:18" ht="19.5" customHeight="1" x14ac:dyDescent="0.3">
      <c r="A45" s="2"/>
      <c r="B45" s="18"/>
      <c r="C45" s="48"/>
      <c r="D45" s="19"/>
      <c r="E45" s="48"/>
      <c r="F45" s="19"/>
      <c r="G45" s="48"/>
      <c r="H45" s="19"/>
      <c r="I45" s="48"/>
      <c r="L45" s="120"/>
      <c r="N45" s="120"/>
      <c r="P45" s="120"/>
      <c r="R45" s="120"/>
    </row>
    <row r="46" spans="1:18" ht="19.5" customHeight="1" x14ac:dyDescent="0.3">
      <c r="A46" s="2"/>
      <c r="B46" s="18"/>
      <c r="C46" s="48"/>
      <c r="D46" s="19"/>
      <c r="E46" s="48"/>
      <c r="F46" s="19"/>
      <c r="G46" s="48"/>
      <c r="H46" s="19"/>
      <c r="I46" s="48"/>
      <c r="L46" s="120"/>
      <c r="N46" s="120"/>
      <c r="P46" s="120"/>
      <c r="R46" s="120"/>
    </row>
    <row r="47" spans="1:18" ht="19.5" customHeight="1" x14ac:dyDescent="0.3">
      <c r="A47" s="2"/>
      <c r="B47" s="18"/>
      <c r="C47" s="48"/>
      <c r="D47" s="19"/>
      <c r="E47" s="48"/>
      <c r="F47" s="19"/>
      <c r="G47" s="48"/>
      <c r="H47" s="19"/>
      <c r="I47" s="48"/>
      <c r="L47" s="120"/>
      <c r="N47" s="120"/>
      <c r="P47" s="120"/>
      <c r="R47" s="120"/>
    </row>
    <row r="48" spans="1:18" ht="19.5" customHeight="1" x14ac:dyDescent="0.3">
      <c r="A48" s="2"/>
      <c r="B48" s="18"/>
      <c r="C48" s="48"/>
      <c r="D48" s="19"/>
      <c r="E48" s="48"/>
      <c r="F48" s="19"/>
      <c r="G48" s="48"/>
      <c r="H48" s="19"/>
      <c r="I48" s="48"/>
      <c r="L48" s="120"/>
      <c r="N48" s="120"/>
      <c r="P48" s="120"/>
      <c r="R48" s="120"/>
    </row>
    <row r="49" spans="1:18" ht="19.5" customHeight="1" x14ac:dyDescent="0.3">
      <c r="A49" s="2"/>
      <c r="B49" s="18"/>
      <c r="C49" s="48"/>
      <c r="D49" s="19"/>
      <c r="E49" s="48"/>
      <c r="F49" s="19"/>
      <c r="G49" s="48"/>
      <c r="H49" s="19"/>
      <c r="I49" s="48"/>
      <c r="L49" s="120"/>
      <c r="N49" s="120"/>
      <c r="P49" s="120"/>
      <c r="R49" s="120"/>
    </row>
    <row r="50" spans="1:18" ht="19.5" customHeight="1" x14ac:dyDescent="0.3">
      <c r="A50" s="2"/>
      <c r="B50" s="18"/>
      <c r="C50" s="48"/>
      <c r="D50" s="19"/>
      <c r="E50" s="48"/>
      <c r="F50" s="19"/>
      <c r="G50" s="48"/>
      <c r="H50" s="19"/>
      <c r="I50" s="48"/>
      <c r="L50" s="120"/>
      <c r="N50" s="120"/>
      <c r="P50" s="120"/>
      <c r="R50" s="120"/>
    </row>
    <row r="51" spans="1:18" ht="19.5" customHeight="1" x14ac:dyDescent="0.3">
      <c r="A51" s="2"/>
      <c r="B51" s="18"/>
      <c r="C51" s="48"/>
      <c r="D51" s="19"/>
      <c r="E51" s="48"/>
      <c r="F51" s="19"/>
      <c r="G51" s="48"/>
      <c r="H51" s="19"/>
      <c r="I51" s="48"/>
      <c r="L51" s="120"/>
      <c r="N51" s="120"/>
      <c r="P51" s="120"/>
      <c r="R51" s="120"/>
    </row>
    <row r="52" spans="1:18" ht="19.5" customHeight="1" x14ac:dyDescent="0.3">
      <c r="A52" s="426" t="s">
        <v>123</v>
      </c>
      <c r="B52" s="426"/>
      <c r="C52" s="426"/>
      <c r="D52" s="426"/>
      <c r="E52" s="426"/>
      <c r="F52" s="426"/>
      <c r="G52" s="426"/>
      <c r="H52" s="426"/>
      <c r="I52" s="426"/>
      <c r="L52" s="120"/>
      <c r="N52" s="120"/>
      <c r="P52" s="120"/>
      <c r="R52" s="120"/>
    </row>
    <row r="53" spans="1:18" ht="19.5" customHeight="1" x14ac:dyDescent="0.3">
      <c r="A53" s="427" t="str">
        <f>'PL-3mth'!$A$48:$I$48</f>
        <v>(Mr. Pisit  Patamasatayasonthi)                                         (Ms. Kridchanok  Patamasatayasonthi)</v>
      </c>
      <c r="B53" s="427"/>
      <c r="C53" s="427"/>
      <c r="D53" s="427"/>
      <c r="E53" s="427"/>
      <c r="F53" s="427"/>
      <c r="G53" s="427"/>
      <c r="H53" s="427"/>
      <c r="I53" s="427"/>
      <c r="L53" s="120"/>
      <c r="N53" s="120"/>
      <c r="P53" s="120"/>
      <c r="R53" s="120"/>
    </row>
    <row r="54" spans="1:18" ht="19.5" customHeight="1" x14ac:dyDescent="0.3">
      <c r="A54" s="2"/>
      <c r="B54" s="18"/>
      <c r="C54" s="48"/>
      <c r="D54" s="19"/>
      <c r="E54" s="48"/>
      <c r="F54" s="19"/>
      <c r="G54" s="48"/>
      <c r="H54" s="19"/>
      <c r="I54" s="48"/>
    </row>
    <row r="55" spans="1:18" ht="19.5" customHeight="1" x14ac:dyDescent="0.35">
      <c r="A55" s="14" t="s">
        <v>117</v>
      </c>
      <c r="B55" s="18"/>
      <c r="C55" s="48"/>
      <c r="D55" s="19"/>
      <c r="E55" s="48"/>
      <c r="F55" s="19"/>
      <c r="G55" s="48"/>
      <c r="H55" s="19"/>
      <c r="I55" s="48"/>
    </row>
    <row r="56" spans="1:18" ht="19.5" customHeight="1" x14ac:dyDescent="0.3">
      <c r="A56" s="8" t="s">
        <v>47</v>
      </c>
      <c r="B56" s="18"/>
      <c r="C56" s="48"/>
      <c r="D56" s="19"/>
      <c r="E56" s="48"/>
      <c r="F56" s="19"/>
      <c r="G56" s="48"/>
      <c r="H56" s="19"/>
      <c r="I56" s="48"/>
    </row>
    <row r="57" spans="1:18" ht="19.5" customHeight="1" x14ac:dyDescent="0.3">
      <c r="A57" s="8"/>
      <c r="B57" s="18"/>
      <c r="C57" s="48"/>
      <c r="D57" s="19"/>
      <c r="E57" s="48"/>
      <c r="F57" s="19"/>
      <c r="G57" s="48"/>
      <c r="H57" s="19"/>
      <c r="I57" s="48"/>
    </row>
    <row r="58" spans="1:18" ht="19.5" customHeight="1" x14ac:dyDescent="0.3">
      <c r="A58" s="369"/>
      <c r="B58" s="366"/>
      <c r="C58" s="436" t="s">
        <v>4</v>
      </c>
      <c r="D58" s="436"/>
      <c r="E58" s="436"/>
      <c r="F58" s="367"/>
      <c r="G58" s="436" t="s">
        <v>21</v>
      </c>
      <c r="H58" s="436"/>
      <c r="I58" s="436"/>
    </row>
    <row r="59" spans="1:18" ht="19.5" customHeight="1" x14ac:dyDescent="0.3">
      <c r="A59" s="369"/>
      <c r="B59" s="366"/>
      <c r="C59" s="436" t="s">
        <v>20</v>
      </c>
      <c r="D59" s="436"/>
      <c r="E59" s="436"/>
      <c r="F59" s="367"/>
      <c r="G59" s="436" t="s">
        <v>20</v>
      </c>
      <c r="H59" s="436"/>
      <c r="I59" s="436"/>
    </row>
    <row r="60" spans="1:18" ht="19.5" customHeight="1" x14ac:dyDescent="0.3">
      <c r="A60" s="272"/>
      <c r="B60" s="366"/>
      <c r="C60" s="431" t="s">
        <v>132</v>
      </c>
      <c r="D60" s="432"/>
      <c r="E60" s="432"/>
      <c r="F60" s="367"/>
      <c r="G60" s="431" t="s">
        <v>132</v>
      </c>
      <c r="H60" s="432"/>
      <c r="I60" s="432"/>
    </row>
    <row r="61" spans="1:18" ht="19.5" customHeight="1" x14ac:dyDescent="0.3">
      <c r="A61" s="272"/>
      <c r="B61" s="366"/>
      <c r="C61" s="433" t="s">
        <v>131</v>
      </c>
      <c r="D61" s="434"/>
      <c r="E61" s="434"/>
      <c r="F61" s="367"/>
      <c r="G61" s="433" t="s">
        <v>131</v>
      </c>
      <c r="H61" s="434"/>
      <c r="I61" s="434"/>
    </row>
    <row r="62" spans="1:18" ht="19.5" customHeight="1" x14ac:dyDescent="0.3">
      <c r="A62" s="272"/>
      <c r="B62" s="366"/>
      <c r="C62" s="220">
        <v>2020</v>
      </c>
      <c r="D62" s="212"/>
      <c r="E62" s="220">
        <v>2019</v>
      </c>
      <c r="F62" s="216"/>
      <c r="G62" s="220">
        <v>2020</v>
      </c>
      <c r="H62" s="212"/>
      <c r="I62" s="220">
        <v>2019</v>
      </c>
    </row>
    <row r="63" spans="1:18" ht="19.5" customHeight="1" x14ac:dyDescent="0.3">
      <c r="A63" s="272"/>
      <c r="B63" s="366"/>
      <c r="C63" s="435" t="s">
        <v>79</v>
      </c>
      <c r="D63" s="435"/>
      <c r="E63" s="435"/>
      <c r="F63" s="435"/>
      <c r="G63" s="435"/>
      <c r="H63" s="435"/>
      <c r="I63" s="435"/>
    </row>
    <row r="64" spans="1:18" ht="19.5" customHeight="1" x14ac:dyDescent="0.3">
      <c r="A64" s="263" t="s">
        <v>39</v>
      </c>
      <c r="B64" s="370"/>
      <c r="C64" s="415"/>
      <c r="D64" s="372"/>
      <c r="E64" s="371"/>
      <c r="F64" s="372"/>
      <c r="G64" s="415"/>
      <c r="H64" s="372"/>
      <c r="I64" s="371"/>
    </row>
    <row r="65" spans="1:18" ht="19.5" customHeight="1" x14ac:dyDescent="0.3">
      <c r="A65" s="278" t="s">
        <v>76</v>
      </c>
      <c r="B65" s="370"/>
      <c r="C65" s="415"/>
      <c r="D65" s="372"/>
      <c r="E65" s="371"/>
      <c r="F65" s="372"/>
      <c r="G65" s="415"/>
      <c r="H65" s="372"/>
      <c r="I65" s="371"/>
    </row>
    <row r="66" spans="1:18" ht="19.5" customHeight="1" x14ac:dyDescent="0.3">
      <c r="A66" s="278" t="s">
        <v>75</v>
      </c>
      <c r="B66" s="370"/>
      <c r="C66" s="415"/>
      <c r="D66" s="372"/>
      <c r="E66" s="371"/>
      <c r="F66" s="372"/>
      <c r="G66" s="415"/>
      <c r="H66" s="372"/>
      <c r="I66" s="371"/>
    </row>
    <row r="67" spans="1:18" ht="19.5" customHeight="1" x14ac:dyDescent="0.3">
      <c r="A67" s="301" t="s">
        <v>93</v>
      </c>
      <c r="B67" s="347"/>
      <c r="C67" s="373">
        <v>0</v>
      </c>
      <c r="D67" s="374"/>
      <c r="E67" s="373">
        <v>-241</v>
      </c>
      <c r="F67" s="374"/>
      <c r="G67" s="416">
        <v>0</v>
      </c>
      <c r="H67" s="376"/>
      <c r="I67" s="416">
        <v>0</v>
      </c>
    </row>
    <row r="68" spans="1:18" ht="19.5" hidden="1" customHeight="1" x14ac:dyDescent="0.3">
      <c r="A68" s="301" t="s">
        <v>126</v>
      </c>
      <c r="B68" s="348"/>
      <c r="C68" s="319">
        <v>0</v>
      </c>
      <c r="D68" s="376"/>
      <c r="E68" s="319">
        <v>0</v>
      </c>
      <c r="F68" s="376"/>
      <c r="G68" s="417">
        <v>0</v>
      </c>
      <c r="H68" s="376"/>
      <c r="I68" s="417">
        <v>0</v>
      </c>
      <c r="L68" s="120"/>
      <c r="N68" s="120"/>
      <c r="P68" s="120"/>
      <c r="R68" s="120"/>
    </row>
    <row r="69" spans="1:18" ht="19.5" customHeight="1" x14ac:dyDescent="0.3">
      <c r="A69" s="301" t="s">
        <v>94</v>
      </c>
      <c r="B69" s="370"/>
      <c r="C69" s="378"/>
      <c r="D69" s="372"/>
      <c r="E69" s="378"/>
      <c r="F69" s="372"/>
      <c r="G69" s="418"/>
      <c r="H69" s="372"/>
      <c r="I69" s="418"/>
      <c r="L69" s="120"/>
      <c r="N69" s="120"/>
      <c r="P69" s="120"/>
      <c r="R69" s="120"/>
    </row>
    <row r="70" spans="1:18" ht="19.5" customHeight="1" x14ac:dyDescent="0.3">
      <c r="A70" s="301" t="s">
        <v>95</v>
      </c>
      <c r="B70" s="348"/>
      <c r="C70" s="378">
        <v>0</v>
      </c>
      <c r="D70" s="372">
        <v>1662</v>
      </c>
      <c r="E70" s="378">
        <v>-1734</v>
      </c>
      <c r="F70" s="372"/>
      <c r="G70" s="418">
        <v>0</v>
      </c>
      <c r="H70" s="372"/>
      <c r="I70" s="418">
        <v>0</v>
      </c>
      <c r="L70" s="120"/>
      <c r="N70" s="120"/>
      <c r="P70" s="120"/>
      <c r="R70" s="120"/>
    </row>
    <row r="71" spans="1:18" ht="19.5" customHeight="1" x14ac:dyDescent="0.3">
      <c r="A71" s="301" t="s">
        <v>96</v>
      </c>
      <c r="B71" s="370"/>
      <c r="C71" s="362">
        <v>0</v>
      </c>
      <c r="D71" s="372"/>
      <c r="E71" s="362">
        <v>347</v>
      </c>
      <c r="F71" s="372"/>
      <c r="G71" s="419">
        <v>0</v>
      </c>
      <c r="H71" s="372"/>
      <c r="I71" s="419">
        <v>0</v>
      </c>
      <c r="L71" s="120"/>
      <c r="N71" s="120"/>
      <c r="P71" s="120"/>
      <c r="R71" s="120"/>
    </row>
    <row r="72" spans="1:18" ht="19.5" customHeight="1" x14ac:dyDescent="0.3">
      <c r="A72" s="380" t="s">
        <v>97</v>
      </c>
      <c r="B72" s="370"/>
      <c r="C72" s="378"/>
      <c r="D72" s="372"/>
      <c r="E72" s="378"/>
      <c r="F72" s="372"/>
      <c r="G72" s="418"/>
      <c r="H72" s="372"/>
      <c r="I72" s="418"/>
      <c r="L72" s="120"/>
      <c r="N72" s="120"/>
      <c r="P72" s="120"/>
      <c r="R72" s="120"/>
    </row>
    <row r="73" spans="1:18" ht="19.5" customHeight="1" x14ac:dyDescent="0.3">
      <c r="A73" s="380" t="s">
        <v>98</v>
      </c>
      <c r="B73" s="370"/>
      <c r="C73" s="248">
        <f>SUM(C67:C71)</f>
        <v>0</v>
      </c>
      <c r="D73" s="372"/>
      <c r="E73" s="248">
        <f>SUM(E67:E71)</f>
        <v>-1628</v>
      </c>
      <c r="F73" s="372"/>
      <c r="G73" s="420">
        <f>SUM(G67:G71)</f>
        <v>0</v>
      </c>
      <c r="H73" s="372"/>
      <c r="I73" s="420">
        <f>SUM(I67:I71)</f>
        <v>0</v>
      </c>
      <c r="L73" s="120"/>
      <c r="N73" s="120"/>
      <c r="P73" s="120"/>
      <c r="R73" s="120"/>
    </row>
    <row r="74" spans="1:18" ht="14" x14ac:dyDescent="0.3">
      <c r="A74" s="301"/>
      <c r="B74" s="370"/>
      <c r="C74" s="421"/>
      <c r="D74" s="372"/>
      <c r="E74" s="421"/>
      <c r="F74" s="372"/>
      <c r="G74" s="418"/>
      <c r="H74" s="372"/>
      <c r="I74" s="418"/>
    </row>
    <row r="75" spans="1:18" s="67" customFormat="1" ht="19.5" customHeight="1" x14ac:dyDescent="0.3">
      <c r="A75" s="263" t="s">
        <v>271</v>
      </c>
      <c r="B75" s="348"/>
      <c r="C75" s="264">
        <f>SUM(C73)</f>
        <v>0</v>
      </c>
      <c r="D75" s="337"/>
      <c r="E75" s="264">
        <f>SUM(E73)</f>
        <v>-1628</v>
      </c>
      <c r="F75" s="337"/>
      <c r="G75" s="422">
        <v>0</v>
      </c>
      <c r="H75" s="337"/>
      <c r="I75" s="422">
        <v>0</v>
      </c>
      <c r="L75" s="120"/>
      <c r="N75" s="120"/>
      <c r="P75" s="120"/>
      <c r="R75" s="120"/>
    </row>
    <row r="76" spans="1:18" ht="19.5" customHeight="1" thickBot="1" x14ac:dyDescent="0.35">
      <c r="A76" s="296" t="s">
        <v>33</v>
      </c>
      <c r="B76" s="370"/>
      <c r="C76" s="381">
        <f>SUM(C34,C75)</f>
        <v>278251</v>
      </c>
      <c r="D76" s="353"/>
      <c r="E76" s="381">
        <f>SUM(E34,E75)</f>
        <v>453506</v>
      </c>
      <c r="F76" s="353"/>
      <c r="G76" s="381">
        <f>SUM(G34,G75)</f>
        <v>203835</v>
      </c>
      <c r="H76" s="353"/>
      <c r="I76" s="381">
        <f>SUM(I34,I75)</f>
        <v>612852</v>
      </c>
      <c r="K76" s="67"/>
      <c r="L76" s="120"/>
      <c r="M76" s="67"/>
      <c r="N76" s="120"/>
      <c r="O76" s="67"/>
      <c r="P76" s="120"/>
      <c r="Q76" s="67"/>
      <c r="R76" s="120"/>
    </row>
    <row r="77" spans="1:18" ht="19.5" customHeight="1" thickTop="1" x14ac:dyDescent="0.3">
      <c r="A77" s="263"/>
      <c r="B77" s="370"/>
      <c r="C77" s="406"/>
      <c r="D77" s="353"/>
      <c r="E77" s="406"/>
      <c r="F77" s="353"/>
      <c r="G77" s="406"/>
      <c r="H77" s="353"/>
      <c r="I77" s="406"/>
    </row>
    <row r="78" spans="1:18" ht="19.5" customHeight="1" x14ac:dyDescent="0.3">
      <c r="A78" s="263" t="s">
        <v>141</v>
      </c>
      <c r="B78" s="370"/>
      <c r="C78" s="406"/>
      <c r="D78" s="353"/>
      <c r="E78" s="406"/>
      <c r="F78" s="353"/>
      <c r="G78" s="406"/>
      <c r="H78" s="353"/>
      <c r="I78" s="406"/>
    </row>
    <row r="79" spans="1:18" ht="19.5" customHeight="1" x14ac:dyDescent="0.3">
      <c r="A79" s="382" t="s">
        <v>70</v>
      </c>
      <c r="B79" s="348"/>
      <c r="C79" s="383">
        <v>278250</v>
      </c>
      <c r="D79" s="384"/>
      <c r="E79" s="383">
        <v>455436</v>
      </c>
      <c r="F79" s="384"/>
      <c r="G79" s="385">
        <v>203835</v>
      </c>
      <c r="H79" s="386"/>
      <c r="I79" s="385">
        <v>612852</v>
      </c>
      <c r="L79" s="120"/>
      <c r="N79" s="120"/>
      <c r="P79" s="120"/>
      <c r="R79" s="120"/>
    </row>
    <row r="80" spans="1:18" ht="19.5" customHeight="1" x14ac:dyDescent="0.3">
      <c r="A80" s="387" t="s">
        <v>34</v>
      </c>
      <c r="B80" s="348"/>
      <c r="C80" s="383">
        <v>1</v>
      </c>
      <c r="D80" s="384"/>
      <c r="E80" s="383">
        <v>-302</v>
      </c>
      <c r="F80" s="384"/>
      <c r="G80" s="388">
        <v>0</v>
      </c>
      <c r="H80" s="386"/>
      <c r="I80" s="388">
        <v>0</v>
      </c>
      <c r="L80" s="120"/>
      <c r="N80" s="120"/>
      <c r="P80" s="120"/>
      <c r="R80" s="120"/>
    </row>
    <row r="81" spans="1:18" s="9" customFormat="1" ht="19.5" customHeight="1" thickBot="1" x14ac:dyDescent="0.35">
      <c r="A81" s="263" t="s">
        <v>137</v>
      </c>
      <c r="B81" s="370"/>
      <c r="C81" s="364">
        <f>C34</f>
        <v>278251</v>
      </c>
      <c r="D81" s="353"/>
      <c r="E81" s="364">
        <f>E34</f>
        <v>455134</v>
      </c>
      <c r="F81" s="353"/>
      <c r="G81" s="364">
        <f>SUM(G78:G80)</f>
        <v>203835</v>
      </c>
      <c r="H81" s="389"/>
      <c r="I81" s="364">
        <f>SUM(I78:I80)</f>
        <v>612852</v>
      </c>
      <c r="L81" s="120"/>
      <c r="N81" s="120"/>
      <c r="P81" s="120"/>
      <c r="R81" s="120"/>
    </row>
    <row r="82" spans="1:18" ht="19.5" customHeight="1" thickTop="1" x14ac:dyDescent="0.3">
      <c r="A82" s="263"/>
      <c r="B82" s="348"/>
      <c r="C82" s="423"/>
      <c r="D82" s="391"/>
      <c r="E82" s="423"/>
      <c r="F82" s="391"/>
      <c r="G82" s="423"/>
      <c r="H82" s="391"/>
      <c r="I82" s="423"/>
    </row>
    <row r="83" spans="1:18" ht="19.5" customHeight="1" x14ac:dyDescent="0.3">
      <c r="A83" s="263" t="s">
        <v>256</v>
      </c>
      <c r="B83" s="348"/>
      <c r="C83" s="423"/>
      <c r="D83" s="391"/>
      <c r="E83" s="423"/>
      <c r="F83" s="391"/>
      <c r="G83" s="423"/>
      <c r="H83" s="391"/>
      <c r="I83" s="423"/>
    </row>
    <row r="84" spans="1:18" ht="19.5" customHeight="1" x14ac:dyDescent="0.3">
      <c r="A84" s="382" t="s">
        <v>70</v>
      </c>
      <c r="B84" s="348"/>
      <c r="C84" s="393">
        <v>278250</v>
      </c>
      <c r="D84" s="384"/>
      <c r="E84" s="393">
        <v>453943</v>
      </c>
      <c r="F84" s="392"/>
      <c r="G84" s="393">
        <v>203835</v>
      </c>
      <c r="H84" s="394"/>
      <c r="I84" s="393">
        <v>612852</v>
      </c>
      <c r="L84" s="120"/>
      <c r="N84" s="120"/>
      <c r="P84" s="120"/>
      <c r="R84" s="120"/>
    </row>
    <row r="85" spans="1:18" ht="19.5" customHeight="1" x14ac:dyDescent="0.3">
      <c r="A85" s="382" t="s">
        <v>34</v>
      </c>
      <c r="B85" s="348"/>
      <c r="C85" s="424">
        <v>1</v>
      </c>
      <c r="D85" s="383"/>
      <c r="E85" s="424">
        <v>-437</v>
      </c>
      <c r="F85" s="396"/>
      <c r="G85" s="330">
        <v>0</v>
      </c>
      <c r="H85" s="397"/>
      <c r="I85" s="330">
        <v>0</v>
      </c>
      <c r="L85" s="120"/>
      <c r="N85" s="120"/>
      <c r="P85" s="120"/>
      <c r="R85" s="120"/>
    </row>
    <row r="86" spans="1:18" ht="19.5" customHeight="1" thickBot="1" x14ac:dyDescent="0.35">
      <c r="A86" s="263" t="s">
        <v>33</v>
      </c>
      <c r="B86" s="348"/>
      <c r="C86" s="398">
        <f>SUM(C84:C85)</f>
        <v>278251</v>
      </c>
      <c r="D86" s="353"/>
      <c r="E86" s="398">
        <f>SUM(E84:E85)</f>
        <v>453506</v>
      </c>
      <c r="F86" s="399"/>
      <c r="G86" s="398">
        <f>SUM(G84:G85)</f>
        <v>203835</v>
      </c>
      <c r="H86" s="265"/>
      <c r="I86" s="398">
        <f>SUM(I84:I85)</f>
        <v>612852</v>
      </c>
      <c r="L86" s="120"/>
      <c r="N86" s="120"/>
      <c r="P86" s="120"/>
      <c r="R86" s="120"/>
    </row>
    <row r="87" spans="1:18" ht="18" customHeight="1" thickTop="1" x14ac:dyDescent="0.3">
      <c r="A87" s="263"/>
      <c r="B87" s="348"/>
      <c r="C87" s="423"/>
      <c r="D87" s="391"/>
      <c r="E87" s="423"/>
      <c r="F87" s="391"/>
      <c r="G87" s="423"/>
      <c r="H87" s="391"/>
      <c r="I87" s="423"/>
    </row>
    <row r="88" spans="1:18" ht="19.5" customHeight="1" thickBot="1" x14ac:dyDescent="0.35">
      <c r="A88" s="263" t="s">
        <v>138</v>
      </c>
      <c r="B88" s="365"/>
      <c r="C88" s="400">
        <v>0.55000000000000004</v>
      </c>
      <c r="D88" s="401"/>
      <c r="E88" s="400">
        <v>1.07</v>
      </c>
      <c r="F88" s="401"/>
      <c r="G88" s="400">
        <v>0.4</v>
      </c>
      <c r="H88" s="401"/>
      <c r="I88" s="400">
        <v>1.43</v>
      </c>
      <c r="L88" s="120"/>
      <c r="N88" s="120"/>
      <c r="P88" s="120"/>
      <c r="R88" s="120"/>
    </row>
    <row r="89" spans="1:18" ht="19.5" customHeight="1" thickTop="1" x14ac:dyDescent="0.3">
      <c r="A89" s="263"/>
      <c r="B89" s="365"/>
      <c r="C89" s="425"/>
      <c r="D89" s="401"/>
      <c r="E89" s="425"/>
      <c r="F89" s="401"/>
      <c r="G89" s="425"/>
      <c r="H89" s="401"/>
      <c r="I89" s="425"/>
      <c r="L89" s="120"/>
      <c r="N89" s="120"/>
      <c r="P89" s="120"/>
      <c r="R89" s="120"/>
    </row>
    <row r="90" spans="1:18" ht="19.5" customHeight="1" x14ac:dyDescent="0.3">
      <c r="A90" s="2"/>
      <c r="B90" s="69"/>
      <c r="C90" s="134"/>
      <c r="D90" s="125"/>
      <c r="E90" s="134"/>
      <c r="F90" s="125"/>
      <c r="G90" s="134"/>
      <c r="H90" s="125"/>
      <c r="I90" s="134"/>
      <c r="L90" s="120"/>
      <c r="N90" s="120"/>
      <c r="P90" s="120"/>
      <c r="R90" s="120"/>
    </row>
    <row r="91" spans="1:18" ht="19.5" customHeight="1" x14ac:dyDescent="0.3">
      <c r="A91" s="2"/>
      <c r="B91" s="69"/>
      <c r="C91" s="134"/>
      <c r="D91" s="125"/>
      <c r="E91" s="134"/>
      <c r="F91" s="125"/>
      <c r="G91" s="134"/>
      <c r="H91" s="125"/>
      <c r="I91" s="134"/>
      <c r="L91" s="120"/>
      <c r="N91" s="120"/>
      <c r="P91" s="120"/>
      <c r="R91" s="120"/>
    </row>
    <row r="92" spans="1:18" ht="19.5" customHeight="1" x14ac:dyDescent="0.3">
      <c r="A92" s="2"/>
      <c r="B92" s="69"/>
      <c r="C92" s="134"/>
      <c r="D92" s="125"/>
      <c r="E92" s="134"/>
      <c r="F92" s="125"/>
      <c r="G92" s="134"/>
      <c r="H92" s="125"/>
      <c r="I92" s="134"/>
      <c r="L92" s="120"/>
      <c r="N92" s="120"/>
      <c r="P92" s="120"/>
      <c r="R92" s="120"/>
    </row>
    <row r="93" spans="1:18" ht="19.5" customHeight="1" x14ac:dyDescent="0.3">
      <c r="A93" s="2"/>
      <c r="B93" s="69"/>
      <c r="C93" s="134"/>
      <c r="D93" s="125"/>
      <c r="E93" s="134"/>
      <c r="F93" s="125"/>
      <c r="G93" s="134"/>
      <c r="H93" s="125"/>
      <c r="I93" s="134"/>
      <c r="L93" s="120"/>
      <c r="N93" s="120"/>
      <c r="P93" s="120"/>
      <c r="R93" s="120"/>
    </row>
    <row r="94" spans="1:18" ht="19.5" customHeight="1" x14ac:dyDescent="0.3">
      <c r="A94" s="2"/>
      <c r="B94" s="69"/>
      <c r="C94" s="134"/>
      <c r="D94" s="125"/>
      <c r="E94" s="134"/>
      <c r="F94" s="125"/>
      <c r="G94" s="134"/>
      <c r="H94" s="125"/>
      <c r="I94" s="134"/>
      <c r="L94" s="120"/>
      <c r="N94" s="120"/>
      <c r="P94" s="120"/>
      <c r="R94" s="120"/>
    </row>
    <row r="95" spans="1:18" ht="19.5" customHeight="1" x14ac:dyDescent="0.3">
      <c r="A95" s="2"/>
      <c r="B95" s="69"/>
      <c r="C95" s="134"/>
      <c r="D95" s="125"/>
      <c r="E95" s="134"/>
      <c r="F95" s="125"/>
      <c r="G95" s="134"/>
      <c r="H95" s="125"/>
      <c r="I95" s="134"/>
      <c r="L95" s="120"/>
      <c r="N95" s="120"/>
      <c r="P95" s="120"/>
      <c r="R95" s="120"/>
    </row>
    <row r="96" spans="1:18" ht="19.5" customHeight="1" x14ac:dyDescent="0.3">
      <c r="A96" s="64"/>
      <c r="B96" s="69"/>
      <c r="C96" s="134"/>
      <c r="D96" s="125"/>
      <c r="E96" s="134"/>
      <c r="F96" s="125"/>
      <c r="G96" s="134"/>
      <c r="H96" s="125"/>
      <c r="I96" s="134"/>
      <c r="L96" s="120"/>
      <c r="N96" s="120"/>
      <c r="P96" s="120"/>
      <c r="R96" s="120"/>
    </row>
    <row r="97" spans="1:18" ht="19.5" customHeight="1" x14ac:dyDescent="0.3">
      <c r="A97" s="64"/>
      <c r="B97" s="69"/>
      <c r="C97" s="134"/>
      <c r="D97" s="125"/>
      <c r="E97" s="134"/>
      <c r="F97" s="125"/>
      <c r="G97" s="134"/>
      <c r="H97" s="125"/>
      <c r="I97" s="134"/>
      <c r="L97" s="120"/>
      <c r="N97" s="120"/>
      <c r="P97" s="120"/>
      <c r="R97" s="120"/>
    </row>
    <row r="98" spans="1:18" ht="19.5" customHeight="1" x14ac:dyDescent="0.3">
      <c r="A98" s="64"/>
      <c r="B98" s="69"/>
      <c r="C98" s="134"/>
      <c r="D98" s="125"/>
      <c r="E98" s="134"/>
      <c r="F98" s="125"/>
      <c r="G98" s="134"/>
      <c r="H98" s="125"/>
      <c r="I98" s="134"/>
      <c r="L98" s="120"/>
      <c r="N98" s="120"/>
      <c r="P98" s="120"/>
      <c r="R98" s="120"/>
    </row>
    <row r="99" spans="1:18" ht="19.5" customHeight="1" x14ac:dyDescent="0.3">
      <c r="A99" s="64"/>
      <c r="B99" s="69"/>
      <c r="C99" s="134"/>
      <c r="D99" s="125"/>
      <c r="E99" s="134"/>
      <c r="F99" s="125"/>
      <c r="G99" s="134"/>
      <c r="H99" s="125"/>
      <c r="I99" s="134"/>
      <c r="L99" s="120"/>
      <c r="N99" s="120"/>
      <c r="P99" s="120"/>
      <c r="R99" s="120"/>
    </row>
    <row r="100" spans="1:18" ht="19.5" customHeight="1" x14ac:dyDescent="0.3">
      <c r="A100" s="64"/>
      <c r="B100" s="69"/>
      <c r="C100" s="134"/>
      <c r="D100" s="125"/>
      <c r="E100" s="134"/>
      <c r="F100" s="125"/>
      <c r="G100" s="134"/>
      <c r="H100" s="125"/>
      <c r="I100" s="134"/>
      <c r="L100" s="120"/>
      <c r="N100" s="120"/>
      <c r="P100" s="120"/>
      <c r="R100" s="120"/>
    </row>
    <row r="101" spans="1:18" ht="19.5" customHeight="1" x14ac:dyDescent="0.3">
      <c r="A101" s="64"/>
      <c r="B101" s="69"/>
      <c r="C101" s="134"/>
      <c r="D101" s="125"/>
      <c r="E101" s="134"/>
      <c r="F101" s="125"/>
      <c r="G101" s="134"/>
      <c r="H101" s="125"/>
      <c r="I101" s="134"/>
      <c r="L101" s="120"/>
      <c r="N101" s="120"/>
      <c r="P101" s="120"/>
      <c r="R101" s="120"/>
    </row>
    <row r="102" spans="1:18" ht="19.5" customHeight="1" x14ac:dyDescent="0.3">
      <c r="A102" s="64"/>
      <c r="B102" s="69"/>
      <c r="C102" s="134"/>
      <c r="D102" s="125"/>
      <c r="E102" s="134"/>
      <c r="F102" s="125"/>
      <c r="G102" s="134"/>
      <c r="H102" s="125"/>
      <c r="I102" s="134"/>
      <c r="L102" s="120"/>
      <c r="N102" s="120"/>
      <c r="P102" s="120"/>
      <c r="R102" s="120"/>
    </row>
    <row r="103" spans="1:18" ht="19.5" customHeight="1" x14ac:dyDescent="0.3">
      <c r="A103" s="438" t="s">
        <v>123</v>
      </c>
      <c r="B103" s="438"/>
      <c r="C103" s="438"/>
      <c r="D103" s="438"/>
      <c r="E103" s="438"/>
      <c r="F103" s="438"/>
      <c r="G103" s="438"/>
      <c r="H103" s="438"/>
      <c r="I103" s="438"/>
      <c r="L103" s="120"/>
      <c r="N103" s="120"/>
      <c r="P103" s="120"/>
      <c r="R103" s="120"/>
    </row>
    <row r="104" spans="1:18" ht="19.5" customHeight="1" x14ac:dyDescent="0.3">
      <c r="A104" s="439" t="str">
        <f>A53</f>
        <v>(Mr. Pisit  Patamasatayasonthi)                                         (Ms. Kridchanok  Patamasatayasonthi)</v>
      </c>
      <c r="B104" s="439"/>
      <c r="C104" s="439"/>
      <c r="D104" s="439"/>
      <c r="E104" s="439"/>
      <c r="F104" s="439"/>
      <c r="G104" s="439"/>
      <c r="H104" s="439"/>
      <c r="I104" s="439"/>
      <c r="L104" s="120"/>
      <c r="N104" s="120"/>
      <c r="P104" s="120"/>
      <c r="R104" s="120"/>
    </row>
    <row r="107" spans="1:18" ht="19.5" customHeight="1" x14ac:dyDescent="0.3">
      <c r="C107" s="127"/>
      <c r="E107" s="127"/>
      <c r="G107" s="127"/>
      <c r="I107" s="127"/>
    </row>
  </sheetData>
  <mergeCells count="22">
    <mergeCell ref="C5:E5"/>
    <mergeCell ref="G5:I5"/>
    <mergeCell ref="C61:E61"/>
    <mergeCell ref="G61:I61"/>
    <mergeCell ref="C6:E6"/>
    <mergeCell ref="G6:I6"/>
    <mergeCell ref="A103:I103"/>
    <mergeCell ref="A104:I104"/>
    <mergeCell ref="C4:E4"/>
    <mergeCell ref="G4:I4"/>
    <mergeCell ref="C63:I63"/>
    <mergeCell ref="C58:E58"/>
    <mergeCell ref="G58:I58"/>
    <mergeCell ref="C59:E59"/>
    <mergeCell ref="G59:I59"/>
    <mergeCell ref="C7:E7"/>
    <mergeCell ref="G7:I7"/>
    <mergeCell ref="C60:E60"/>
    <mergeCell ref="A52:I52"/>
    <mergeCell ref="A53:I53"/>
    <mergeCell ref="G60:I60"/>
    <mergeCell ref="C10:I10"/>
  </mergeCells>
  <phoneticPr fontId="4" type="noConversion"/>
  <pageMargins left="0.7" right="0.7" top="0.48" bottom="0.5" header="0.5" footer="0.5"/>
  <pageSetup paperSize="9" scale="76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5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5"/>
  <sheetViews>
    <sheetView view="pageBreakPreview" topLeftCell="A7" zoomScale="75" zoomScaleNormal="90" zoomScaleSheetLayoutView="75" workbookViewId="0">
      <selection activeCell="A21" sqref="A21"/>
    </sheetView>
  </sheetViews>
  <sheetFormatPr defaultColWidth="9.1796875" defaultRowHeight="20.25" customHeight="1" x14ac:dyDescent="0.3"/>
  <cols>
    <col min="1" max="1" width="54.54296875" style="3" customWidth="1"/>
    <col min="2" max="2" width="3.453125" style="3" hidden="1" customWidth="1"/>
    <col min="3" max="3" width="5.1796875" style="3" bestFit="1" customWidth="1"/>
    <col min="4" max="4" width="13.1796875" style="1" customWidth="1"/>
    <col min="5" max="5" width="1.54296875" style="1" customWidth="1"/>
    <col min="6" max="6" width="15.453125" style="1" customWidth="1"/>
    <col min="7" max="7" width="1.453125" style="1" customWidth="1"/>
    <col min="8" max="8" width="13.453125" style="1" customWidth="1"/>
    <col min="9" max="9" width="1.453125" style="1" customWidth="1"/>
    <col min="10" max="10" width="14.54296875" style="1" customWidth="1"/>
    <col min="11" max="11" width="1.453125" style="1" customWidth="1"/>
    <col min="12" max="12" width="14.54296875" style="1" customWidth="1"/>
    <col min="13" max="13" width="1.453125" style="1" customWidth="1"/>
    <col min="14" max="14" width="13.1796875" style="1" customWidth="1"/>
    <col min="15" max="15" width="1.453125" style="1" customWidth="1"/>
    <col min="16" max="16" width="13.1796875" style="1" customWidth="1"/>
    <col min="17" max="17" width="1.453125" style="1" customWidth="1"/>
    <col min="18" max="18" width="15.1796875" style="1" customWidth="1"/>
    <col min="19" max="19" width="1.453125" style="1" customWidth="1"/>
    <col min="20" max="20" width="13.1796875" style="1" customWidth="1"/>
    <col min="21" max="21" width="1.1796875" style="12" customWidth="1"/>
    <col min="22" max="22" width="14.1796875" style="1" bestFit="1" customWidth="1"/>
    <col min="23" max="23" width="1.453125" style="1" customWidth="1"/>
    <col min="24" max="24" width="13.1796875" style="1" customWidth="1"/>
    <col min="25" max="16384" width="9.1796875" style="1"/>
  </cols>
  <sheetData>
    <row r="1" spans="1:24" ht="20.25" customHeight="1" x14ac:dyDescent="0.35">
      <c r="A1" s="14" t="s">
        <v>117</v>
      </c>
      <c r="B1" s="14"/>
      <c r="C1" s="14"/>
      <c r="X1" s="5"/>
    </row>
    <row r="2" spans="1:24" ht="20.25" customHeight="1" x14ac:dyDescent="0.3">
      <c r="A2" s="7" t="s">
        <v>48</v>
      </c>
      <c r="B2" s="7"/>
      <c r="C2" s="7"/>
      <c r="X2" s="5"/>
    </row>
    <row r="3" spans="1:24" ht="20.25" customHeight="1" x14ac:dyDescent="0.3">
      <c r="A3" s="8"/>
      <c r="B3" s="8"/>
      <c r="C3" s="8"/>
    </row>
    <row r="4" spans="1:24" ht="20.25" customHeight="1" x14ac:dyDescent="0.3">
      <c r="A4" s="8"/>
      <c r="B4" s="8"/>
      <c r="C4" s="8"/>
    </row>
    <row r="5" spans="1:24" s="12" customFormat="1" ht="20.25" customHeight="1" x14ac:dyDescent="0.3">
      <c r="A5" s="22"/>
      <c r="B5" s="22"/>
      <c r="C5" s="22"/>
      <c r="D5" s="441" t="s">
        <v>23</v>
      </c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</row>
    <row r="6" spans="1:24" s="12" customFormat="1" ht="20.25" customHeight="1" x14ac:dyDescent="0.3">
      <c r="A6" s="23"/>
      <c r="B6" s="23"/>
      <c r="C6" s="23"/>
      <c r="J6" s="442" t="s">
        <v>99</v>
      </c>
      <c r="K6" s="442"/>
      <c r="L6" s="442"/>
      <c r="M6" s="198"/>
      <c r="N6" s="442" t="s">
        <v>45</v>
      </c>
      <c r="O6" s="442"/>
      <c r="P6" s="442"/>
      <c r="Q6" s="442"/>
      <c r="R6" s="442"/>
      <c r="S6" s="6"/>
    </row>
    <row r="7" spans="1:24" s="12" customFormat="1" ht="20.25" customHeight="1" x14ac:dyDescent="0.3">
      <c r="A7" s="23"/>
      <c r="B7" s="23"/>
      <c r="C7" s="23"/>
      <c r="J7" s="345"/>
      <c r="K7" s="345"/>
      <c r="L7" s="345"/>
      <c r="M7" s="346"/>
      <c r="N7" s="345" t="s">
        <v>237</v>
      </c>
      <c r="O7" s="345"/>
      <c r="P7" s="345"/>
      <c r="Q7" s="345"/>
      <c r="R7" s="345"/>
      <c r="S7" s="6"/>
    </row>
    <row r="8" spans="1:24" s="12" customFormat="1" ht="20.25" customHeight="1" x14ac:dyDescent="0.3">
      <c r="A8" s="23"/>
      <c r="B8" s="23"/>
      <c r="C8" s="23"/>
      <c r="F8" s="203" t="s">
        <v>181</v>
      </c>
      <c r="H8" s="43" t="s">
        <v>175</v>
      </c>
      <c r="J8" s="6"/>
      <c r="K8" s="6"/>
      <c r="L8" s="6"/>
      <c r="M8" s="198"/>
      <c r="N8" s="197" t="s">
        <v>238</v>
      </c>
      <c r="O8" s="197"/>
      <c r="P8" s="197" t="s">
        <v>274</v>
      </c>
      <c r="Q8" s="197"/>
      <c r="R8" s="197"/>
      <c r="S8" s="6"/>
      <c r="T8" s="196" t="s">
        <v>28</v>
      </c>
    </row>
    <row r="9" spans="1:24" s="12" customFormat="1" ht="20.25" customHeight="1" x14ac:dyDescent="0.3">
      <c r="A9" s="23"/>
      <c r="B9" s="23"/>
      <c r="C9" s="23"/>
      <c r="D9" s="6" t="s">
        <v>8</v>
      </c>
      <c r="E9" s="6"/>
      <c r="F9" s="203" t="s">
        <v>182</v>
      </c>
      <c r="G9" s="6"/>
      <c r="H9" s="43" t="s">
        <v>176</v>
      </c>
      <c r="I9" s="6"/>
      <c r="J9" s="6"/>
      <c r="M9" s="198"/>
      <c r="N9" s="196" t="s">
        <v>239</v>
      </c>
      <c r="P9" s="203" t="s">
        <v>275</v>
      </c>
      <c r="R9" s="197" t="s">
        <v>63</v>
      </c>
      <c r="S9" s="6"/>
      <c r="T9" s="6" t="s">
        <v>22</v>
      </c>
      <c r="W9" s="6"/>
    </row>
    <row r="10" spans="1:24" s="12" customFormat="1" ht="20.25" customHeight="1" x14ac:dyDescent="0.3">
      <c r="A10" s="23"/>
      <c r="B10" s="23"/>
      <c r="C10" s="23"/>
      <c r="D10" s="197" t="s">
        <v>71</v>
      </c>
      <c r="E10" s="197"/>
      <c r="F10" s="203" t="s">
        <v>183</v>
      </c>
      <c r="G10" s="6"/>
      <c r="H10" s="195" t="s">
        <v>201</v>
      </c>
      <c r="I10" s="6"/>
      <c r="J10" s="6"/>
      <c r="L10" s="6"/>
      <c r="M10" s="198"/>
      <c r="N10" s="196" t="s">
        <v>241</v>
      </c>
      <c r="P10" s="203" t="s">
        <v>241</v>
      </c>
      <c r="R10" s="197" t="s">
        <v>64</v>
      </c>
      <c r="S10" s="6"/>
      <c r="T10" s="196" t="s">
        <v>55</v>
      </c>
      <c r="U10" s="6"/>
      <c r="V10" s="6" t="s">
        <v>36</v>
      </c>
      <c r="W10" s="6"/>
      <c r="X10" s="6" t="s">
        <v>7</v>
      </c>
    </row>
    <row r="11" spans="1:24" s="12" customFormat="1" ht="20.25" customHeight="1" x14ac:dyDescent="0.3">
      <c r="A11" s="23"/>
      <c r="B11" s="96" t="s">
        <v>43</v>
      </c>
      <c r="C11" s="96" t="s">
        <v>43</v>
      </c>
      <c r="D11" s="197" t="s">
        <v>6</v>
      </c>
      <c r="E11" s="6"/>
      <c r="F11" s="203" t="s">
        <v>184</v>
      </c>
      <c r="G11" s="6"/>
      <c r="H11" s="195" t="s">
        <v>202</v>
      </c>
      <c r="I11" s="6"/>
      <c r="J11" s="6" t="s">
        <v>31</v>
      </c>
      <c r="K11" s="6"/>
      <c r="L11" s="197" t="s">
        <v>200</v>
      </c>
      <c r="M11" s="6"/>
      <c r="N11" s="196" t="s">
        <v>243</v>
      </c>
      <c r="O11" s="6"/>
      <c r="P11" s="203" t="s">
        <v>276</v>
      </c>
      <c r="Q11" s="6"/>
      <c r="R11" s="197" t="s">
        <v>15</v>
      </c>
      <c r="S11" s="6"/>
      <c r="T11" s="196" t="s">
        <v>73</v>
      </c>
      <c r="U11" s="6"/>
      <c r="V11" s="6" t="s">
        <v>35</v>
      </c>
      <c r="W11" s="6"/>
      <c r="X11" s="6" t="s">
        <v>15</v>
      </c>
    </row>
    <row r="12" spans="1:24" s="12" customFormat="1" ht="20.25" customHeight="1" x14ac:dyDescent="0.3">
      <c r="B12" s="22"/>
      <c r="C12" s="22"/>
      <c r="D12" s="443" t="s">
        <v>79</v>
      </c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</row>
    <row r="13" spans="1:24" s="12" customFormat="1" ht="20.25" customHeight="1" x14ac:dyDescent="0.3">
      <c r="A13" s="22" t="s">
        <v>162</v>
      </c>
      <c r="B13" s="22"/>
      <c r="C13" s="22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</row>
    <row r="14" spans="1:24" ht="20.25" customHeight="1" x14ac:dyDescent="0.3">
      <c r="A14" s="22" t="s">
        <v>164</v>
      </c>
      <c r="B14" s="22"/>
      <c r="C14" s="103"/>
      <c r="D14" s="101">
        <v>2000000</v>
      </c>
      <c r="E14" s="101"/>
      <c r="F14" s="101">
        <v>286434</v>
      </c>
      <c r="G14" s="101"/>
      <c r="H14" s="101">
        <v>0</v>
      </c>
      <c r="I14" s="101"/>
      <c r="J14" s="101">
        <v>134000</v>
      </c>
      <c r="K14" s="101"/>
      <c r="L14" s="101">
        <v>2150799</v>
      </c>
      <c r="M14" s="101"/>
      <c r="N14" s="101">
        <v>-1988</v>
      </c>
      <c r="O14" s="101"/>
      <c r="P14" s="101">
        <v>1387</v>
      </c>
      <c r="Q14" s="101"/>
      <c r="R14" s="101">
        <f>SUM(N14:P14)</f>
        <v>-601</v>
      </c>
      <c r="S14" s="101"/>
      <c r="T14" s="101">
        <f>SUM(D14:L14)+SUM(R14)</f>
        <v>4570632</v>
      </c>
      <c r="U14" s="101"/>
      <c r="V14" s="101">
        <v>1727</v>
      </c>
      <c r="W14" s="101"/>
      <c r="X14" s="101">
        <f>SUM(T14:V14)</f>
        <v>4572359</v>
      </c>
    </row>
    <row r="15" spans="1:24" ht="15" customHeight="1" x14ac:dyDescent="0.3">
      <c r="A15" s="2"/>
      <c r="B15" s="2"/>
      <c r="C15" s="2"/>
      <c r="D15" s="21"/>
      <c r="E15" s="21"/>
      <c r="F15" s="21"/>
      <c r="G15" s="20"/>
      <c r="H15" s="20"/>
      <c r="I15" s="20"/>
      <c r="J15" s="21"/>
      <c r="K15" s="20"/>
      <c r="L15" s="21"/>
      <c r="M15" s="21"/>
      <c r="N15" s="21"/>
      <c r="O15" s="20"/>
      <c r="P15" s="102"/>
      <c r="Q15" s="20"/>
      <c r="R15" s="21"/>
      <c r="S15" s="20"/>
      <c r="T15" s="21"/>
      <c r="U15" s="21"/>
      <c r="V15" s="20"/>
      <c r="W15" s="20"/>
      <c r="X15" s="21"/>
    </row>
    <row r="16" spans="1:24" ht="15" customHeight="1" x14ac:dyDescent="0.3">
      <c r="A16" s="2"/>
      <c r="B16" s="2"/>
      <c r="C16" s="2"/>
      <c r="D16" s="21"/>
      <c r="E16" s="21"/>
      <c r="F16" s="21"/>
      <c r="G16" s="20"/>
      <c r="H16" s="20"/>
      <c r="I16" s="20"/>
      <c r="J16" s="21"/>
      <c r="K16" s="20"/>
      <c r="L16" s="21"/>
      <c r="M16" s="21"/>
      <c r="N16" s="21"/>
      <c r="O16" s="20"/>
      <c r="P16" s="102"/>
      <c r="Q16" s="20"/>
      <c r="R16" s="21"/>
      <c r="S16" s="20"/>
      <c r="T16" s="21"/>
      <c r="U16" s="21"/>
      <c r="V16" s="20"/>
      <c r="W16" s="20"/>
      <c r="X16" s="21"/>
    </row>
    <row r="17" spans="1:24" ht="21" customHeight="1" x14ac:dyDescent="0.3">
      <c r="A17" s="58" t="s">
        <v>51</v>
      </c>
      <c r="B17" s="58"/>
      <c r="C17" s="2"/>
      <c r="D17" s="21"/>
      <c r="E17" s="21"/>
      <c r="F17" s="21"/>
      <c r="G17" s="20"/>
      <c r="H17" s="20"/>
      <c r="I17" s="20"/>
      <c r="J17" s="21"/>
      <c r="K17" s="20"/>
      <c r="L17" s="21"/>
      <c r="M17" s="21"/>
      <c r="N17" s="21"/>
      <c r="O17" s="20"/>
      <c r="P17" s="21"/>
      <c r="Q17" s="20"/>
      <c r="R17" s="21"/>
      <c r="S17" s="20"/>
      <c r="T17" s="21"/>
      <c r="U17" s="21"/>
      <c r="V17" s="20"/>
      <c r="W17" s="20"/>
      <c r="X17" s="21"/>
    </row>
    <row r="18" spans="1:24" ht="21" customHeight="1" x14ac:dyDescent="0.3">
      <c r="A18" s="32" t="s">
        <v>169</v>
      </c>
      <c r="B18" s="17"/>
      <c r="C18" s="2"/>
    </row>
    <row r="19" spans="1:24" ht="21" customHeight="1" x14ac:dyDescent="0.3">
      <c r="A19" s="138" t="s">
        <v>203</v>
      </c>
      <c r="B19" s="17"/>
      <c r="C19" s="103"/>
      <c r="D19" s="152">
        <v>525000</v>
      </c>
      <c r="E19" s="152"/>
      <c r="F19" s="152">
        <v>0</v>
      </c>
      <c r="G19" s="107"/>
      <c r="H19" s="107">
        <v>1730137</v>
      </c>
      <c r="I19" s="107"/>
      <c r="J19" s="152">
        <v>0</v>
      </c>
      <c r="K19" s="95"/>
      <c r="L19" s="152">
        <v>0</v>
      </c>
      <c r="M19" s="95"/>
      <c r="N19" s="152">
        <v>0</v>
      </c>
      <c r="O19" s="95"/>
      <c r="P19" s="152">
        <v>0</v>
      </c>
      <c r="Q19" s="95"/>
      <c r="R19" s="148">
        <v>0</v>
      </c>
      <c r="S19" s="95"/>
      <c r="T19" s="107">
        <f>SUM(D19:L19)+SUM(R19)</f>
        <v>2255137</v>
      </c>
      <c r="U19" s="107"/>
      <c r="V19" s="148">
        <v>0</v>
      </c>
      <c r="W19" s="95"/>
      <c r="X19" s="107">
        <f>SUM(T19:V19)</f>
        <v>2255137</v>
      </c>
    </row>
    <row r="20" spans="1:24" ht="21" customHeight="1" x14ac:dyDescent="0.3">
      <c r="A20" s="138" t="s">
        <v>204</v>
      </c>
      <c r="B20" s="17"/>
      <c r="C20" s="103"/>
      <c r="D20" s="152"/>
      <c r="E20" s="152"/>
      <c r="F20" s="152"/>
      <c r="G20" s="107"/>
      <c r="H20" s="107"/>
      <c r="I20" s="107"/>
      <c r="J20" s="152"/>
      <c r="K20" s="95"/>
      <c r="L20" s="152"/>
      <c r="M20" s="95"/>
      <c r="N20" s="152"/>
      <c r="O20" s="95"/>
      <c r="P20" s="152"/>
      <c r="Q20" s="95"/>
      <c r="R20" s="148"/>
      <c r="S20" s="95"/>
      <c r="T20" s="107"/>
      <c r="U20" s="107"/>
      <c r="V20" s="148"/>
      <c r="W20" s="95"/>
      <c r="X20" s="107"/>
    </row>
    <row r="21" spans="1:24" ht="21" customHeight="1" x14ac:dyDescent="0.3">
      <c r="A21" s="193" t="s">
        <v>205</v>
      </c>
      <c r="B21" s="103">
        <v>22</v>
      </c>
      <c r="C21" s="103"/>
      <c r="D21" s="152">
        <v>0</v>
      </c>
      <c r="E21" s="152"/>
      <c r="F21" s="152">
        <v>-286434</v>
      </c>
      <c r="G21" s="107"/>
      <c r="H21" s="107">
        <v>0</v>
      </c>
      <c r="I21" s="107"/>
      <c r="J21" s="152">
        <v>0</v>
      </c>
      <c r="K21" s="95"/>
      <c r="L21" s="152">
        <v>286434</v>
      </c>
      <c r="M21" s="95"/>
      <c r="N21" s="152">
        <v>0</v>
      </c>
      <c r="O21" s="95"/>
      <c r="P21" s="152">
        <v>0</v>
      </c>
      <c r="Q21" s="95"/>
      <c r="R21" s="148">
        <v>0</v>
      </c>
      <c r="S21" s="95"/>
      <c r="T21" s="107">
        <v>0</v>
      </c>
      <c r="U21" s="107"/>
      <c r="V21" s="148">
        <v>0</v>
      </c>
      <c r="W21" s="95">
        <v>0</v>
      </c>
      <c r="X21" s="107">
        <v>0</v>
      </c>
    </row>
    <row r="22" spans="1:24" ht="21" customHeight="1" x14ac:dyDescent="0.3">
      <c r="A22" s="67" t="s">
        <v>206</v>
      </c>
      <c r="B22" s="1"/>
      <c r="C22" s="103" t="s">
        <v>235</v>
      </c>
      <c r="D22" s="105">
        <v>0</v>
      </c>
      <c r="E22" s="152"/>
      <c r="F22" s="105">
        <v>0</v>
      </c>
      <c r="G22" s="152"/>
      <c r="H22" s="105">
        <v>0</v>
      </c>
      <c r="I22" s="152"/>
      <c r="J22" s="105">
        <v>0</v>
      </c>
      <c r="K22" s="6"/>
      <c r="L22" s="105">
        <v>-2450000</v>
      </c>
      <c r="M22" s="6"/>
      <c r="N22" s="105">
        <v>0</v>
      </c>
      <c r="O22" s="6"/>
      <c r="P22" s="105">
        <v>0</v>
      </c>
      <c r="Q22" s="6"/>
      <c r="R22" s="105">
        <v>0</v>
      </c>
      <c r="S22" s="12"/>
      <c r="T22" s="129">
        <f>SUM(D22:L22)+SUM(R22)</f>
        <v>-2450000</v>
      </c>
      <c r="U22" s="199"/>
      <c r="V22" s="128">
        <v>0</v>
      </c>
      <c r="W22" s="104"/>
      <c r="X22" s="129">
        <f>SUM(T22:V22)</f>
        <v>-2450000</v>
      </c>
    </row>
    <row r="23" spans="1:24" ht="19.5" customHeight="1" x14ac:dyDescent="0.3">
      <c r="A23" s="57" t="s">
        <v>170</v>
      </c>
      <c r="B23" s="57"/>
      <c r="C23" s="2"/>
      <c r="D23" s="72">
        <f>SUM(D19:D22)</f>
        <v>525000</v>
      </c>
      <c r="E23" s="100"/>
      <c r="F23" s="72">
        <f>SUM(F21:F22)</f>
        <v>-286434</v>
      </c>
      <c r="G23" s="101"/>
      <c r="H23" s="72">
        <f>SUM(H19:H22)</f>
        <v>1730137</v>
      </c>
      <c r="I23" s="101"/>
      <c r="J23" s="72">
        <f>SUM(J21:J22)</f>
        <v>0</v>
      </c>
      <c r="K23" s="21"/>
      <c r="L23" s="72">
        <f>SUM(L21:L22)</f>
        <v>-2163566</v>
      </c>
      <c r="M23" s="21"/>
      <c r="N23" s="72">
        <f>SUM(N21:N22)</f>
        <v>0</v>
      </c>
      <c r="O23" s="21"/>
      <c r="P23" s="72">
        <f>SUM(P21:P22)</f>
        <v>0</v>
      </c>
      <c r="Q23" s="21"/>
      <c r="R23" s="72">
        <f>SUM(R21:R22)</f>
        <v>0</v>
      </c>
      <c r="S23" s="21"/>
      <c r="T23" s="72">
        <f>SUM(T19:T22)</f>
        <v>-194863</v>
      </c>
      <c r="U23" s="100"/>
      <c r="V23" s="72">
        <f>SUM(V21:V22)</f>
        <v>0</v>
      </c>
      <c r="W23" s="21"/>
      <c r="X23" s="72">
        <f>SUM(X19:X22)</f>
        <v>-194863</v>
      </c>
    </row>
    <row r="24" spans="1:24" ht="14" hidden="1" x14ac:dyDescent="0.3">
      <c r="A24" s="57"/>
      <c r="B24" s="57"/>
      <c r="C24" s="2"/>
      <c r="D24" s="100"/>
      <c r="E24" s="100"/>
      <c r="F24" s="100"/>
      <c r="G24" s="101"/>
      <c r="H24" s="101"/>
      <c r="I24" s="101"/>
      <c r="J24" s="100"/>
      <c r="K24" s="21"/>
      <c r="L24" s="100"/>
      <c r="M24" s="21"/>
      <c r="N24" s="100"/>
      <c r="O24" s="21"/>
      <c r="P24" s="100"/>
      <c r="Q24" s="21"/>
      <c r="R24" s="100"/>
      <c r="S24" s="21"/>
      <c r="T24" s="100"/>
      <c r="U24" s="100"/>
      <c r="V24" s="100"/>
      <c r="W24" s="21"/>
      <c r="X24" s="100"/>
    </row>
    <row r="25" spans="1:24" ht="14" hidden="1" x14ac:dyDescent="0.3">
      <c r="A25" s="57"/>
      <c r="B25" s="57"/>
      <c r="C25" s="2"/>
      <c r="D25" s="100"/>
      <c r="E25" s="100"/>
      <c r="F25" s="100"/>
      <c r="G25" s="56"/>
      <c r="H25" s="56"/>
      <c r="I25" s="56"/>
      <c r="J25" s="100"/>
      <c r="K25" s="20"/>
      <c r="L25" s="100"/>
      <c r="M25" s="21"/>
      <c r="N25" s="100"/>
      <c r="O25" s="20"/>
      <c r="P25" s="100"/>
      <c r="Q25" s="20"/>
      <c r="R25" s="100"/>
      <c r="S25" s="20"/>
      <c r="T25" s="100"/>
      <c r="U25" s="100"/>
      <c r="V25" s="20"/>
      <c r="W25" s="20"/>
      <c r="X25" s="152"/>
    </row>
    <row r="26" spans="1:24" ht="14" hidden="1" x14ac:dyDescent="0.3">
      <c r="A26" s="57" t="s">
        <v>57</v>
      </c>
      <c r="B26" s="57"/>
      <c r="C26" s="2"/>
      <c r="D26" s="100"/>
      <c r="E26" s="100"/>
      <c r="F26" s="100"/>
      <c r="G26" s="101"/>
      <c r="H26" s="101"/>
      <c r="I26" s="101"/>
      <c r="J26" s="100"/>
      <c r="K26" s="21"/>
      <c r="L26" s="100"/>
      <c r="M26" s="21"/>
      <c r="N26" s="100"/>
      <c r="O26" s="21"/>
      <c r="P26" s="100"/>
      <c r="Q26" s="21"/>
      <c r="R26" s="100"/>
      <c r="S26" s="21"/>
      <c r="T26" s="100"/>
      <c r="U26" s="100"/>
      <c r="V26" s="20"/>
      <c r="W26" s="20"/>
      <c r="X26" s="152"/>
    </row>
    <row r="27" spans="1:24" ht="14" hidden="1" x14ac:dyDescent="0.3">
      <c r="A27" s="109" t="s">
        <v>59</v>
      </c>
      <c r="B27" s="57"/>
      <c r="C27" s="2"/>
      <c r="D27" s="100"/>
      <c r="E27" s="100"/>
      <c r="F27" s="100"/>
      <c r="G27" s="101"/>
      <c r="H27" s="101"/>
      <c r="I27" s="101"/>
      <c r="J27" s="100"/>
      <c r="K27" s="21"/>
      <c r="L27" s="100"/>
      <c r="M27" s="21"/>
      <c r="N27" s="100"/>
      <c r="O27" s="21"/>
      <c r="P27" s="100"/>
      <c r="Q27" s="21"/>
      <c r="R27" s="100"/>
      <c r="S27" s="21"/>
      <c r="T27" s="100"/>
      <c r="U27" s="100"/>
      <c r="V27" s="20"/>
      <c r="W27" s="20"/>
      <c r="X27" s="152"/>
    </row>
    <row r="28" spans="1:24" ht="14" hidden="1" x14ac:dyDescent="0.3">
      <c r="A28" s="109" t="s">
        <v>60</v>
      </c>
      <c r="B28" s="103" t="s">
        <v>54</v>
      </c>
      <c r="C28" s="2"/>
      <c r="D28" s="105"/>
      <c r="E28" s="152"/>
      <c r="F28" s="105"/>
      <c r="G28" s="107"/>
      <c r="H28" s="107"/>
      <c r="I28" s="107"/>
      <c r="J28" s="105"/>
      <c r="K28" s="95"/>
      <c r="L28" s="105"/>
      <c r="M28" s="95"/>
      <c r="N28" s="105"/>
      <c r="O28" s="95"/>
      <c r="P28" s="105"/>
      <c r="Q28" s="95"/>
      <c r="R28" s="105"/>
      <c r="S28" s="95"/>
      <c r="T28" s="105"/>
      <c r="U28" s="152"/>
      <c r="V28" s="108"/>
      <c r="W28" s="108"/>
      <c r="X28" s="106"/>
    </row>
    <row r="29" spans="1:24" ht="14" hidden="1" x14ac:dyDescent="0.3">
      <c r="A29" s="57" t="s">
        <v>58</v>
      </c>
      <c r="B29" s="57"/>
      <c r="C29" s="2"/>
      <c r="D29" s="72"/>
      <c r="E29" s="100"/>
      <c r="F29" s="72"/>
      <c r="G29" s="56"/>
      <c r="H29" s="56"/>
      <c r="I29" s="56"/>
      <c r="J29" s="72"/>
      <c r="K29" s="20"/>
      <c r="L29" s="72"/>
      <c r="M29" s="21"/>
      <c r="N29" s="72"/>
      <c r="O29" s="20"/>
      <c r="P29" s="72"/>
      <c r="Q29" s="20"/>
      <c r="R29" s="72"/>
      <c r="S29" s="20"/>
      <c r="T29" s="72"/>
      <c r="U29" s="100"/>
      <c r="V29" s="20"/>
      <c r="W29" s="20"/>
      <c r="X29" s="72"/>
    </row>
    <row r="30" spans="1:24" ht="14" hidden="1" x14ac:dyDescent="0.3">
      <c r="A30" s="58" t="s">
        <v>52</v>
      </c>
      <c r="B30" s="58"/>
      <c r="C30" s="2"/>
      <c r="D30" s="72"/>
      <c r="E30" s="100"/>
      <c r="F30" s="72"/>
      <c r="G30" s="56"/>
      <c r="H30" s="56"/>
      <c r="I30" s="56"/>
      <c r="J30" s="110"/>
      <c r="K30" s="20"/>
      <c r="L30" s="110"/>
      <c r="M30" s="21"/>
      <c r="N30" s="110"/>
      <c r="O30" s="20"/>
      <c r="P30" s="110"/>
      <c r="Q30" s="20"/>
      <c r="R30" s="110"/>
      <c r="S30" s="20"/>
      <c r="T30" s="72"/>
      <c r="U30" s="100"/>
      <c r="V30" s="20"/>
      <c r="W30" s="20"/>
      <c r="X30" s="72"/>
    </row>
    <row r="31" spans="1:24" ht="20.25" customHeight="1" x14ac:dyDescent="0.3">
      <c r="A31" s="2"/>
      <c r="B31" s="2"/>
      <c r="C31" s="2"/>
      <c r="D31" s="21"/>
      <c r="E31" s="21"/>
      <c r="F31" s="21"/>
      <c r="G31" s="20"/>
      <c r="H31" s="20"/>
      <c r="I31" s="20"/>
      <c r="J31" s="21"/>
      <c r="K31" s="20"/>
      <c r="L31" s="21"/>
      <c r="M31" s="21"/>
      <c r="N31" s="21"/>
      <c r="O31" s="20"/>
      <c r="P31" s="21"/>
      <c r="Q31" s="20"/>
      <c r="R31" s="21"/>
      <c r="S31" s="20"/>
      <c r="T31" s="21"/>
      <c r="U31" s="21"/>
      <c r="V31" s="20"/>
      <c r="W31" s="20"/>
      <c r="X31" s="152"/>
    </row>
    <row r="32" spans="1:24" ht="20.25" customHeight="1" x14ac:dyDescent="0.3">
      <c r="A32" s="57" t="s">
        <v>57</v>
      </c>
      <c r="B32" s="2"/>
      <c r="C32" s="2"/>
      <c r="D32" s="21"/>
      <c r="E32" s="21"/>
      <c r="F32" s="21"/>
      <c r="G32" s="20"/>
      <c r="H32" s="20"/>
      <c r="I32" s="20"/>
      <c r="J32" s="21"/>
      <c r="K32" s="20"/>
      <c r="L32" s="21"/>
      <c r="M32" s="21"/>
      <c r="N32" s="21"/>
      <c r="O32" s="20"/>
      <c r="P32" s="21"/>
      <c r="Q32" s="20"/>
      <c r="R32" s="21"/>
      <c r="S32" s="20"/>
      <c r="T32" s="21"/>
      <c r="U32" s="21"/>
      <c r="V32" s="20"/>
      <c r="W32" s="20"/>
      <c r="X32" s="152"/>
    </row>
    <row r="33" spans="1:24" ht="20.25" customHeight="1" x14ac:dyDescent="0.3">
      <c r="A33" s="138" t="s">
        <v>207</v>
      </c>
      <c r="B33" s="2"/>
      <c r="C33" s="2"/>
      <c r="D33" s="105">
        <v>0</v>
      </c>
      <c r="E33" s="152"/>
      <c r="F33" s="105">
        <v>0</v>
      </c>
      <c r="G33" s="107"/>
      <c r="H33" s="105">
        <v>0</v>
      </c>
      <c r="I33" s="107"/>
      <c r="J33" s="105">
        <v>0</v>
      </c>
      <c r="K33" s="86"/>
      <c r="L33" s="105">
        <v>0</v>
      </c>
      <c r="M33" s="86"/>
      <c r="N33" s="121">
        <v>0</v>
      </c>
      <c r="O33" s="86"/>
      <c r="P33" s="121">
        <v>0</v>
      </c>
      <c r="Q33" s="86"/>
      <c r="R33" s="121">
        <v>0</v>
      </c>
      <c r="S33" s="45"/>
      <c r="T33" s="85">
        <v>0</v>
      </c>
      <c r="U33" s="199"/>
      <c r="V33" s="85">
        <v>-2</v>
      </c>
      <c r="W33" s="75"/>
      <c r="X33" s="129">
        <f>SUM(T33:V33)</f>
        <v>-2</v>
      </c>
    </row>
    <row r="34" spans="1:24" ht="20.25" customHeight="1" x14ac:dyDescent="0.3">
      <c r="A34" s="57" t="s">
        <v>58</v>
      </c>
      <c r="B34" s="2"/>
      <c r="C34" s="2"/>
      <c r="D34" s="72">
        <v>0</v>
      </c>
      <c r="E34" s="100"/>
      <c r="F34" s="72">
        <v>0</v>
      </c>
      <c r="G34" s="101"/>
      <c r="H34" s="72">
        <v>0</v>
      </c>
      <c r="I34" s="101"/>
      <c r="J34" s="72">
        <v>0</v>
      </c>
      <c r="K34" s="136"/>
      <c r="L34" s="72">
        <v>0</v>
      </c>
      <c r="M34" s="136"/>
      <c r="N34" s="137">
        <v>0</v>
      </c>
      <c r="O34" s="136"/>
      <c r="P34" s="137">
        <v>0</v>
      </c>
      <c r="Q34" s="136"/>
      <c r="R34" s="137">
        <v>0</v>
      </c>
      <c r="S34" s="46"/>
      <c r="T34" s="137">
        <v>0</v>
      </c>
      <c r="U34" s="100"/>
      <c r="V34" s="137">
        <f>SUM(V33)</f>
        <v>-2</v>
      </c>
      <c r="W34" s="73"/>
      <c r="X34" s="61">
        <f>SUM(D34:V34)</f>
        <v>-2</v>
      </c>
    </row>
    <row r="35" spans="1:24" ht="20.149999999999999" customHeight="1" x14ac:dyDescent="0.3">
      <c r="A35" s="2"/>
      <c r="B35" s="2"/>
      <c r="C35" s="2"/>
      <c r="D35" s="21"/>
      <c r="E35" s="21"/>
      <c r="F35" s="21"/>
      <c r="G35" s="20"/>
      <c r="H35" s="20"/>
      <c r="I35" s="20"/>
      <c r="J35" s="21"/>
      <c r="K35" s="20"/>
      <c r="L35" s="21"/>
      <c r="M35" s="21"/>
      <c r="N35" s="21"/>
      <c r="O35" s="20"/>
      <c r="P35" s="21"/>
      <c r="Q35" s="20"/>
      <c r="R35" s="21"/>
      <c r="S35" s="20"/>
      <c r="T35" s="21"/>
      <c r="U35" s="21"/>
      <c r="V35" s="20"/>
      <c r="W35" s="20"/>
      <c r="X35" s="152"/>
    </row>
    <row r="36" spans="1:24" ht="20.149999999999999" customHeight="1" x14ac:dyDescent="0.3">
      <c r="A36" s="242" t="s">
        <v>52</v>
      </c>
      <c r="B36" s="2"/>
      <c r="C36" s="2"/>
      <c r="D36" s="268">
        <f>D23+D34</f>
        <v>525000</v>
      </c>
      <c r="E36" s="21"/>
      <c r="F36" s="289">
        <f>F23+F34</f>
        <v>-286434</v>
      </c>
      <c r="G36" s="20"/>
      <c r="H36" s="268">
        <f>H23+H34</f>
        <v>1730137</v>
      </c>
      <c r="I36" s="20"/>
      <c r="J36" s="288">
        <v>0</v>
      </c>
      <c r="K36" s="20"/>
      <c r="L36" s="290">
        <f>L23+L34</f>
        <v>-2163566</v>
      </c>
      <c r="M36" s="291"/>
      <c r="N36" s="289">
        <f>N23+N34</f>
        <v>0</v>
      </c>
      <c r="O36" s="63"/>
      <c r="P36" s="289">
        <f>P23+P34</f>
        <v>0</v>
      </c>
      <c r="Q36" s="63"/>
      <c r="R36" s="289">
        <f>R23+R34</f>
        <v>0</v>
      </c>
      <c r="S36" s="63"/>
      <c r="T36" s="289">
        <f>T23+T34</f>
        <v>-194863</v>
      </c>
      <c r="U36" s="291"/>
      <c r="V36" s="289">
        <f>V23+V34</f>
        <v>-2</v>
      </c>
      <c r="W36" s="63"/>
      <c r="X36" s="72">
        <f>X23+X34</f>
        <v>-194865</v>
      </c>
    </row>
    <row r="37" spans="1:24" ht="12.65" customHeight="1" x14ac:dyDescent="0.3">
      <c r="A37" s="2"/>
      <c r="B37" s="2"/>
      <c r="C37" s="2"/>
      <c r="D37" s="21"/>
      <c r="E37" s="21"/>
      <c r="F37" s="21"/>
      <c r="G37" s="20"/>
      <c r="H37" s="20"/>
      <c r="I37" s="20"/>
      <c r="J37" s="21"/>
      <c r="K37" s="20"/>
      <c r="L37" s="21"/>
      <c r="M37" s="21"/>
      <c r="N37" s="21"/>
      <c r="O37" s="20"/>
      <c r="P37" s="21"/>
      <c r="Q37" s="20"/>
      <c r="R37" s="21"/>
      <c r="S37" s="20"/>
      <c r="T37" s="21"/>
      <c r="U37" s="21"/>
      <c r="V37" s="20"/>
      <c r="W37" s="20"/>
      <c r="X37" s="152"/>
    </row>
    <row r="38" spans="1:24" ht="20.25" customHeight="1" x14ac:dyDescent="0.3">
      <c r="A38" s="2" t="s">
        <v>37</v>
      </c>
      <c r="B38" s="2"/>
      <c r="D38" s="51"/>
      <c r="E38" s="51"/>
      <c r="F38" s="51"/>
      <c r="G38" s="10"/>
      <c r="H38" s="10"/>
      <c r="I38" s="10"/>
      <c r="J38" s="51"/>
      <c r="K38" s="10"/>
      <c r="L38" s="11"/>
      <c r="M38" s="13"/>
      <c r="N38" s="51"/>
      <c r="O38" s="10"/>
      <c r="P38" s="11"/>
      <c r="Q38" s="10"/>
      <c r="R38" s="11"/>
      <c r="S38" s="25"/>
      <c r="T38" s="24"/>
      <c r="U38" s="24"/>
      <c r="V38" s="25"/>
      <c r="W38" s="25"/>
      <c r="X38" s="11"/>
    </row>
    <row r="39" spans="1:24" ht="20.25" customHeight="1" x14ac:dyDescent="0.3">
      <c r="A39" s="87" t="s">
        <v>188</v>
      </c>
      <c r="B39" s="34"/>
      <c r="C39" s="34"/>
      <c r="D39" s="152">
        <v>0</v>
      </c>
      <c r="E39" s="152"/>
      <c r="F39" s="152">
        <v>0</v>
      </c>
      <c r="G39" s="107"/>
      <c r="H39" s="107">
        <v>0</v>
      </c>
      <c r="I39" s="107"/>
      <c r="J39" s="152">
        <v>0</v>
      </c>
      <c r="K39" s="10"/>
      <c r="L39" s="199">
        <v>455436</v>
      </c>
      <c r="M39" s="13"/>
      <c r="N39" s="152">
        <v>0</v>
      </c>
      <c r="O39" s="126"/>
      <c r="P39" s="152">
        <v>0</v>
      </c>
      <c r="Q39" s="126"/>
      <c r="R39" s="152">
        <v>0</v>
      </c>
      <c r="S39" s="24"/>
      <c r="T39" s="107">
        <f t="shared" ref="T39:T40" si="0">SUM(D39:L39)+SUM(R39)</f>
        <v>455436</v>
      </c>
      <c r="U39" s="152"/>
      <c r="V39" s="75">
        <v>-302</v>
      </c>
      <c r="W39" s="75"/>
      <c r="X39" s="107">
        <f t="shared" ref="X39:X40" si="1">SUM(T39:V39)</f>
        <v>455134</v>
      </c>
    </row>
    <row r="40" spans="1:24" ht="20.25" customHeight="1" x14ac:dyDescent="0.3">
      <c r="A40" s="59" t="s">
        <v>38</v>
      </c>
      <c r="B40" s="59"/>
      <c r="C40" s="34"/>
      <c r="D40" s="105">
        <v>0</v>
      </c>
      <c r="E40" s="152"/>
      <c r="F40" s="105">
        <v>0</v>
      </c>
      <c r="G40" s="107"/>
      <c r="H40" s="105">
        <v>0</v>
      </c>
      <c r="I40" s="107"/>
      <c r="J40" s="105">
        <v>0</v>
      </c>
      <c r="K40" s="86"/>
      <c r="L40" s="105">
        <v>0</v>
      </c>
      <c r="M40" s="86"/>
      <c r="N40" s="121">
        <v>-106</v>
      </c>
      <c r="O40" s="86"/>
      <c r="P40" s="121">
        <v>-1387</v>
      </c>
      <c r="Q40" s="86"/>
      <c r="R40" s="129">
        <f>SUM(N40:P40)</f>
        <v>-1493</v>
      </c>
      <c r="S40" s="45"/>
      <c r="T40" s="129">
        <f t="shared" si="0"/>
        <v>-1493</v>
      </c>
      <c r="U40" s="199"/>
      <c r="V40" s="85">
        <v>-135</v>
      </c>
      <c r="W40" s="75"/>
      <c r="X40" s="129">
        <f t="shared" si="1"/>
        <v>-1628</v>
      </c>
    </row>
    <row r="41" spans="1:24" ht="21.75" customHeight="1" x14ac:dyDescent="0.3">
      <c r="A41" s="2" t="s">
        <v>33</v>
      </c>
      <c r="B41" s="2"/>
      <c r="C41" s="2"/>
      <c r="D41" s="72">
        <f>SUM(D39:D40)</f>
        <v>0</v>
      </c>
      <c r="E41" s="100"/>
      <c r="F41" s="72">
        <f>SUM(F39:F40)</f>
        <v>0</v>
      </c>
      <c r="G41" s="101"/>
      <c r="H41" s="72">
        <v>0</v>
      </c>
      <c r="I41" s="101"/>
      <c r="J41" s="72">
        <f>SUM(J39:J40)</f>
        <v>0</v>
      </c>
      <c r="K41" s="136"/>
      <c r="L41" s="72">
        <f>SUM(L39:L40)</f>
        <v>455436</v>
      </c>
      <c r="M41" s="136"/>
      <c r="N41" s="137">
        <f>SUM(N39:N40)</f>
        <v>-106</v>
      </c>
      <c r="O41" s="136"/>
      <c r="P41" s="137">
        <f>SUM(P39:P40)</f>
        <v>-1387</v>
      </c>
      <c r="Q41" s="136"/>
      <c r="R41" s="137">
        <f>SUM(R39:R40)</f>
        <v>-1493</v>
      </c>
      <c r="S41" s="46"/>
      <c r="T41" s="137">
        <f>SUM(T39:T40)</f>
        <v>453943</v>
      </c>
      <c r="U41" s="100"/>
      <c r="V41" s="137">
        <f>SUM(V39:V40)</f>
        <v>-437</v>
      </c>
      <c r="W41" s="73"/>
      <c r="X41" s="61">
        <f>SUM(X39:X40)</f>
        <v>453506</v>
      </c>
    </row>
    <row r="42" spans="1:24" ht="14.25" customHeight="1" x14ac:dyDescent="0.3">
      <c r="A42" s="2"/>
      <c r="B42" s="2"/>
      <c r="C42" s="2"/>
      <c r="D42" s="111"/>
      <c r="E42" s="111"/>
      <c r="F42" s="111"/>
      <c r="G42" s="56"/>
      <c r="H42" s="111"/>
      <c r="I42" s="56"/>
      <c r="J42" s="111"/>
      <c r="K42" s="56"/>
      <c r="L42" s="100"/>
      <c r="M42" s="101"/>
      <c r="N42" s="74"/>
      <c r="O42" s="83"/>
      <c r="P42" s="74"/>
      <c r="Q42" s="83"/>
      <c r="R42" s="74"/>
      <c r="S42" s="83"/>
      <c r="T42" s="74"/>
      <c r="U42" s="100"/>
      <c r="V42" s="56"/>
      <c r="W42" s="56"/>
      <c r="X42" s="100"/>
    </row>
    <row r="43" spans="1:24" ht="17.5" customHeight="1" x14ac:dyDescent="0.3">
      <c r="A43" s="66" t="s">
        <v>118</v>
      </c>
      <c r="B43" s="103" t="s">
        <v>127</v>
      </c>
      <c r="C43" s="103"/>
      <c r="D43" s="131">
        <v>0</v>
      </c>
      <c r="E43" s="163"/>
      <c r="F43" s="131">
        <v>0</v>
      </c>
      <c r="G43" s="130"/>
      <c r="H43" s="131">
        <v>0</v>
      </c>
      <c r="I43" s="130"/>
      <c r="J43" s="129">
        <v>80000</v>
      </c>
      <c r="K43" s="130"/>
      <c r="L43" s="129">
        <v>-80000</v>
      </c>
      <c r="M43" s="107"/>
      <c r="N43" s="129">
        <v>0</v>
      </c>
      <c r="O43" s="130"/>
      <c r="P43" s="129">
        <v>0</v>
      </c>
      <c r="Q43" s="130"/>
      <c r="R43" s="129">
        <v>0</v>
      </c>
      <c r="S43" s="107"/>
      <c r="T43" s="129">
        <v>0</v>
      </c>
      <c r="U43" s="130"/>
      <c r="V43" s="129">
        <v>0</v>
      </c>
      <c r="W43" s="130"/>
      <c r="X43" s="129">
        <v>0</v>
      </c>
    </row>
    <row r="44" spans="1:24" ht="8.5" customHeight="1" x14ac:dyDescent="0.3">
      <c r="A44" s="66"/>
      <c r="B44" s="103"/>
      <c r="C44" s="103"/>
      <c r="D44" s="163"/>
      <c r="E44" s="163"/>
      <c r="F44" s="163"/>
      <c r="G44" s="130"/>
      <c r="H44" s="163"/>
      <c r="I44" s="130"/>
      <c r="J44" s="107"/>
      <c r="K44" s="130"/>
      <c r="L44" s="107"/>
      <c r="M44" s="107"/>
      <c r="N44" s="107"/>
      <c r="O44" s="130"/>
      <c r="P44" s="107"/>
      <c r="Q44" s="130"/>
      <c r="R44" s="107"/>
      <c r="S44" s="107"/>
      <c r="T44" s="107"/>
      <c r="U44" s="130"/>
      <c r="V44" s="107"/>
      <c r="W44" s="130"/>
      <c r="X44" s="107"/>
    </row>
    <row r="45" spans="1:24" ht="20.25" customHeight="1" thickBot="1" x14ac:dyDescent="0.35">
      <c r="A45" s="2" t="s">
        <v>163</v>
      </c>
      <c r="B45" s="2"/>
      <c r="D45" s="112">
        <f>SUM(D41,D23,D14,D43)</f>
        <v>2525000</v>
      </c>
      <c r="E45" s="113"/>
      <c r="F45" s="112">
        <f>SUM(F41,F23,F14,F43)</f>
        <v>0</v>
      </c>
      <c r="G45" s="113"/>
      <c r="H45" s="112">
        <f>SUM(H41,H23,H14,H43)</f>
        <v>1730137</v>
      </c>
      <c r="I45" s="113"/>
      <c r="J45" s="112">
        <f>SUM(J41,J23,J14,J43)</f>
        <v>214000</v>
      </c>
      <c r="K45" s="113"/>
      <c r="L45" s="112">
        <f>SUM(L41,L23,L14,L43)</f>
        <v>362669</v>
      </c>
      <c r="M45" s="113"/>
      <c r="N45" s="112">
        <f>SUM(N41,N23,N14,N43)</f>
        <v>-2094</v>
      </c>
      <c r="O45" s="113"/>
      <c r="P45" s="112">
        <f>SUM(P41,P23,P14,P43)</f>
        <v>0</v>
      </c>
      <c r="Q45" s="113"/>
      <c r="R45" s="112">
        <f>SUM(R41,R23,R14,R43)</f>
        <v>-2094</v>
      </c>
      <c r="S45" s="113"/>
      <c r="T45" s="112">
        <f>SUM(T41,T23,T14,T43)</f>
        <v>4829712</v>
      </c>
      <c r="U45" s="113"/>
      <c r="V45" s="112">
        <f>SUM(V41,V23,V14,V43,V34)</f>
        <v>1288</v>
      </c>
      <c r="W45" s="113"/>
      <c r="X45" s="112">
        <f>SUM(X41,X23,X14,X43,X34)</f>
        <v>4831000</v>
      </c>
    </row>
    <row r="46" spans="1:24" ht="20.25" customHeight="1" thickTop="1" x14ac:dyDescent="0.3">
      <c r="A46" s="2"/>
      <c r="B46" s="2"/>
      <c r="D46" s="113"/>
      <c r="E46" s="113"/>
      <c r="F46" s="113"/>
      <c r="J46" s="113"/>
      <c r="L46" s="113"/>
      <c r="N46" s="113"/>
      <c r="P46" s="113"/>
      <c r="R46" s="113"/>
      <c r="T46" s="113"/>
      <c r="U46" s="113"/>
      <c r="V46" s="113"/>
      <c r="X46" s="113"/>
    </row>
    <row r="47" spans="1:24" ht="20.25" customHeight="1" x14ac:dyDescent="0.3">
      <c r="A47" s="2"/>
      <c r="B47" s="2"/>
      <c r="D47" s="113"/>
      <c r="E47" s="113"/>
      <c r="F47" s="113"/>
      <c r="J47" s="113"/>
      <c r="L47" s="113"/>
      <c r="N47" s="113"/>
      <c r="P47" s="113"/>
      <c r="R47" s="113"/>
      <c r="T47" s="113"/>
      <c r="U47" s="113"/>
      <c r="V47" s="113"/>
      <c r="X47" s="113"/>
    </row>
    <row r="48" spans="1:24" ht="20.25" customHeight="1" x14ac:dyDescent="0.3">
      <c r="A48" s="440" t="s">
        <v>123</v>
      </c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</row>
    <row r="49" spans="1:24" ht="20.25" customHeight="1" x14ac:dyDescent="0.3">
      <c r="A49" s="440" t="s">
        <v>133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</row>
    <row r="50" spans="1:24" ht="20.25" customHeight="1" x14ac:dyDescent="0.3">
      <c r="A50" s="2"/>
      <c r="B50" s="2"/>
      <c r="D50" s="113"/>
      <c r="E50" s="113"/>
      <c r="F50" s="113"/>
      <c r="J50" s="113"/>
      <c r="L50" s="113"/>
      <c r="N50" s="113"/>
      <c r="P50" s="113"/>
      <c r="R50" s="113"/>
      <c r="T50" s="113"/>
      <c r="U50" s="113"/>
      <c r="X50" s="113"/>
    </row>
    <row r="51" spans="1:24" ht="20.25" customHeight="1" x14ac:dyDescent="0.3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V51" s="12"/>
      <c r="W51" s="12"/>
      <c r="X51" s="12"/>
    </row>
    <row r="52" spans="1:24" ht="20.25" customHeight="1" x14ac:dyDescent="0.3">
      <c r="J52" s="9"/>
    </row>
    <row r="53" spans="1:24" ht="20.25" customHeight="1" x14ac:dyDescent="0.3">
      <c r="A53" s="50"/>
      <c r="B53" s="50"/>
      <c r="C53" s="50"/>
      <c r="D53" s="52"/>
      <c r="E53" s="52"/>
      <c r="F53" s="52"/>
      <c r="G53" s="52"/>
      <c r="H53" s="52"/>
      <c r="I53" s="52"/>
      <c r="J53" s="52"/>
    </row>
    <row r="55" spans="1:24" ht="20.25" customHeight="1" x14ac:dyDescent="0.3">
      <c r="A55" s="50"/>
      <c r="B55" s="50"/>
      <c r="C55" s="50"/>
      <c r="D55" s="52"/>
      <c r="E55" s="52"/>
      <c r="F55" s="52"/>
      <c r="G55" s="52"/>
      <c r="H55" s="52"/>
      <c r="I55" s="52"/>
      <c r="J55" s="52"/>
    </row>
  </sheetData>
  <mergeCells count="6">
    <mergeCell ref="A48:X48"/>
    <mergeCell ref="A49:X49"/>
    <mergeCell ref="D5:X5"/>
    <mergeCell ref="J6:L6"/>
    <mergeCell ref="N6:R6"/>
    <mergeCell ref="D12:X12"/>
  </mergeCells>
  <pageMargins left="0.7" right="0.5" top="0.48" bottom="0.5" header="0.5" footer="0.5"/>
  <pageSetup paperSize="9" scale="60" firstPageNumber="8" orientation="landscape" useFirstPageNumber="1" r:id="rId1"/>
  <headerFooter>
    <oddFooter>&amp;LThe accompanying notes are an integral part of the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8"/>
  <sheetViews>
    <sheetView view="pageBreakPreview" topLeftCell="A10" zoomScale="86" zoomScaleNormal="70" zoomScaleSheetLayoutView="86" workbookViewId="0">
      <selection activeCell="A20" sqref="A20"/>
    </sheetView>
  </sheetViews>
  <sheetFormatPr defaultColWidth="9.1796875" defaultRowHeight="20.25" customHeight="1" x14ac:dyDescent="0.3"/>
  <cols>
    <col min="1" max="1" width="52.54296875" style="301" customWidth="1"/>
    <col min="2" max="2" width="10.453125" style="301" customWidth="1"/>
    <col min="3" max="3" width="17" style="299" customWidth="1"/>
    <col min="4" max="4" width="0.81640625" style="299" customWidth="1"/>
    <col min="5" max="5" width="17.90625" style="299" customWidth="1"/>
    <col min="6" max="6" width="1.1796875" style="299" customWidth="1"/>
    <col min="7" max="7" width="15" style="299" customWidth="1"/>
    <col min="8" max="8" width="0.81640625" style="299" customWidth="1"/>
    <col min="9" max="9" width="14.1796875" style="299" customWidth="1"/>
    <col min="10" max="10" width="0.81640625" style="299" customWidth="1"/>
    <col min="11" max="11" width="11.7265625" style="299" customWidth="1"/>
    <col min="12" max="12" width="0.81640625" style="299" customWidth="1"/>
    <col min="13" max="13" width="13.26953125" style="299" customWidth="1"/>
    <col min="14" max="14" width="0.81640625" style="299" customWidth="1"/>
    <col min="15" max="15" width="14.54296875" style="299" customWidth="1"/>
    <col min="16" max="16" width="0.81640625" style="299" customWidth="1"/>
    <col min="17" max="17" width="15" style="299" customWidth="1"/>
    <col min="18" max="18" width="0.81640625" style="299" customWidth="1"/>
    <col min="19" max="19" width="15.1796875" style="299" customWidth="1"/>
    <col min="20" max="16384" width="9.1796875" style="299"/>
  </cols>
  <sheetData>
    <row r="1" spans="1:19" ht="20.25" customHeight="1" x14ac:dyDescent="0.3">
      <c r="A1" s="269" t="s">
        <v>117</v>
      </c>
      <c r="B1" s="270"/>
      <c r="S1" s="300"/>
    </row>
    <row r="2" spans="1:19" ht="20.25" customHeight="1" x14ac:dyDescent="0.3">
      <c r="A2" s="271" t="s">
        <v>48</v>
      </c>
      <c r="B2" s="271"/>
      <c r="S2" s="300"/>
    </row>
    <row r="3" spans="1:19" ht="20.25" customHeight="1" x14ac:dyDescent="0.3">
      <c r="A3" s="272"/>
      <c r="B3" s="272"/>
    </row>
    <row r="4" spans="1:19" ht="20.25" customHeight="1" x14ac:dyDescent="0.3">
      <c r="A4" s="263"/>
      <c r="B4" s="263"/>
      <c r="C4" s="428" t="s">
        <v>23</v>
      </c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</row>
    <row r="5" spans="1:19" ht="20.25" customHeight="1" x14ac:dyDescent="0.3">
      <c r="G5" s="445" t="s">
        <v>99</v>
      </c>
      <c r="H5" s="445"/>
      <c r="I5" s="445"/>
      <c r="J5" s="294"/>
      <c r="K5" s="445" t="s">
        <v>45</v>
      </c>
      <c r="L5" s="445"/>
      <c r="M5" s="445"/>
      <c r="N5" s="302"/>
    </row>
    <row r="6" spans="1:19" ht="20.25" customHeight="1" x14ac:dyDescent="0.3">
      <c r="G6" s="302"/>
      <c r="H6" s="302"/>
      <c r="I6" s="302"/>
      <c r="J6" s="294"/>
      <c r="K6" s="302" t="s">
        <v>237</v>
      </c>
      <c r="L6" s="302"/>
      <c r="M6" s="302"/>
      <c r="N6" s="302"/>
    </row>
    <row r="7" spans="1:19" ht="20.25" customHeight="1" x14ac:dyDescent="0.3">
      <c r="E7" s="302"/>
      <c r="G7" s="302"/>
      <c r="H7" s="302"/>
      <c r="I7" s="302"/>
      <c r="J7" s="294"/>
      <c r="K7" s="302" t="s">
        <v>238</v>
      </c>
      <c r="L7" s="302"/>
      <c r="M7" s="302"/>
      <c r="N7" s="302"/>
      <c r="O7" s="302" t="s">
        <v>28</v>
      </c>
    </row>
    <row r="8" spans="1:19" ht="20.25" customHeight="1" x14ac:dyDescent="0.3">
      <c r="C8" s="302" t="s">
        <v>8</v>
      </c>
      <c r="D8" s="302"/>
      <c r="E8" s="302"/>
      <c r="F8" s="302"/>
      <c r="G8" s="302"/>
      <c r="J8" s="294"/>
      <c r="K8" s="302" t="s">
        <v>239</v>
      </c>
      <c r="M8" s="302" t="s">
        <v>63</v>
      </c>
      <c r="N8" s="302"/>
      <c r="O8" s="302" t="s">
        <v>22</v>
      </c>
      <c r="R8" s="302"/>
    </row>
    <row r="9" spans="1:19" ht="20.25" customHeight="1" x14ac:dyDescent="0.3">
      <c r="C9" s="302" t="s">
        <v>71</v>
      </c>
      <c r="D9" s="302"/>
      <c r="E9" s="302" t="s">
        <v>240</v>
      </c>
      <c r="F9" s="302"/>
      <c r="G9" s="302"/>
      <c r="I9" s="302"/>
      <c r="J9" s="294"/>
      <c r="K9" s="302" t="s">
        <v>241</v>
      </c>
      <c r="M9" s="302" t="s">
        <v>64</v>
      </c>
      <c r="N9" s="302"/>
      <c r="O9" s="302" t="s">
        <v>55</v>
      </c>
      <c r="P9" s="302"/>
      <c r="Q9" s="302" t="s">
        <v>36</v>
      </c>
      <c r="R9" s="302"/>
      <c r="S9" s="302" t="s">
        <v>7</v>
      </c>
    </row>
    <row r="10" spans="1:19" ht="20.25" customHeight="1" x14ac:dyDescent="0.3">
      <c r="B10" s="273" t="s">
        <v>43</v>
      </c>
      <c r="C10" s="302" t="s">
        <v>6</v>
      </c>
      <c r="D10" s="302"/>
      <c r="E10" s="302" t="s">
        <v>242</v>
      </c>
      <c r="F10" s="302"/>
      <c r="G10" s="302" t="s">
        <v>31</v>
      </c>
      <c r="H10" s="302"/>
      <c r="I10" s="302" t="s">
        <v>200</v>
      </c>
      <c r="J10" s="302"/>
      <c r="K10" s="302" t="s">
        <v>243</v>
      </c>
      <c r="L10" s="302"/>
      <c r="M10" s="302" t="s">
        <v>15</v>
      </c>
      <c r="N10" s="302"/>
      <c r="O10" s="302" t="s">
        <v>73</v>
      </c>
      <c r="P10" s="302"/>
      <c r="Q10" s="302" t="s">
        <v>35</v>
      </c>
      <c r="R10" s="302"/>
      <c r="S10" s="302" t="s">
        <v>15</v>
      </c>
    </row>
    <row r="11" spans="1:19" ht="20.25" customHeight="1" x14ac:dyDescent="0.3">
      <c r="A11" s="299"/>
      <c r="B11" s="299"/>
      <c r="C11" s="446" t="s">
        <v>79</v>
      </c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</row>
    <row r="12" spans="1:19" ht="20.25" customHeight="1" x14ac:dyDescent="0.3">
      <c r="A12" s="263" t="s">
        <v>231</v>
      </c>
      <c r="B12" s="263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</row>
    <row r="13" spans="1:19" ht="20.25" customHeight="1" x14ac:dyDescent="0.3">
      <c r="A13" s="263" t="s">
        <v>244</v>
      </c>
      <c r="B13" s="263"/>
      <c r="C13" s="265">
        <v>2525000</v>
      </c>
      <c r="D13" s="265"/>
      <c r="E13" s="265">
        <v>1741110</v>
      </c>
      <c r="F13" s="265"/>
      <c r="G13" s="265">
        <v>214000</v>
      </c>
      <c r="H13" s="265"/>
      <c r="I13" s="265">
        <v>480721</v>
      </c>
      <c r="J13" s="265"/>
      <c r="K13" s="265">
        <v>-2094</v>
      </c>
      <c r="L13" s="265"/>
      <c r="M13" s="267">
        <v>-2094</v>
      </c>
      <c r="N13" s="265"/>
      <c r="O13" s="265">
        <v>4958737</v>
      </c>
      <c r="P13" s="265"/>
      <c r="Q13" s="265">
        <v>1288</v>
      </c>
      <c r="R13" s="265"/>
      <c r="S13" s="265">
        <v>4960025</v>
      </c>
    </row>
    <row r="14" spans="1:19" ht="20.25" customHeight="1" x14ac:dyDescent="0.3">
      <c r="A14" s="301" t="s">
        <v>245</v>
      </c>
      <c r="B14" s="273">
        <v>3</v>
      </c>
      <c r="C14" s="280">
        <v>0</v>
      </c>
      <c r="D14" s="280"/>
      <c r="E14" s="280">
        <v>0</v>
      </c>
      <c r="F14" s="280"/>
      <c r="G14" s="280">
        <v>0</v>
      </c>
      <c r="H14" s="280"/>
      <c r="I14" s="280">
        <v>6427</v>
      </c>
      <c r="J14" s="280"/>
      <c r="K14" s="280">
        <v>0</v>
      </c>
      <c r="L14" s="280"/>
      <c r="M14" s="225">
        <v>0</v>
      </c>
      <c r="N14" s="280"/>
      <c r="O14" s="280">
        <v>6427</v>
      </c>
      <c r="P14" s="280"/>
      <c r="Q14" s="280">
        <v>0</v>
      </c>
      <c r="R14" s="280"/>
      <c r="S14" s="280">
        <v>6427</v>
      </c>
    </row>
    <row r="15" spans="1:19" ht="20.25" customHeight="1" x14ac:dyDescent="0.3">
      <c r="A15" s="263" t="s">
        <v>246</v>
      </c>
      <c r="B15" s="263"/>
      <c r="C15" s="274">
        <v>2525000</v>
      </c>
      <c r="D15" s="265"/>
      <c r="E15" s="274">
        <v>1741110</v>
      </c>
      <c r="F15" s="265"/>
      <c r="G15" s="274">
        <v>214000</v>
      </c>
      <c r="H15" s="265"/>
      <c r="I15" s="274">
        <v>487148</v>
      </c>
      <c r="J15" s="265"/>
      <c r="K15" s="274">
        <v>-2094</v>
      </c>
      <c r="L15" s="265"/>
      <c r="M15" s="275">
        <v>-2094</v>
      </c>
      <c r="N15" s="265"/>
      <c r="O15" s="274">
        <v>4965164</v>
      </c>
      <c r="P15" s="265"/>
      <c r="Q15" s="274">
        <v>1288</v>
      </c>
      <c r="R15" s="265"/>
      <c r="S15" s="274">
        <v>4966452</v>
      </c>
    </row>
    <row r="16" spans="1:19" ht="12.5" customHeight="1" x14ac:dyDescent="0.3">
      <c r="A16" s="276"/>
      <c r="B16" s="263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</row>
    <row r="17" spans="1:19" ht="20.25" customHeight="1" x14ac:dyDescent="0.3">
      <c r="A17" s="234" t="s">
        <v>51</v>
      </c>
      <c r="B17" s="234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</row>
    <row r="18" spans="1:19" ht="20.25" customHeight="1" x14ac:dyDescent="0.3">
      <c r="A18" s="277" t="s">
        <v>260</v>
      </c>
      <c r="B18" s="278"/>
    </row>
    <row r="19" spans="1:19" ht="19" customHeight="1" x14ac:dyDescent="0.3">
      <c r="A19" s="304" t="s">
        <v>56</v>
      </c>
      <c r="B19" s="273">
        <v>14</v>
      </c>
      <c r="C19" s="338">
        <v>0</v>
      </c>
      <c r="D19" s="318"/>
      <c r="E19" s="338">
        <v>0</v>
      </c>
      <c r="F19" s="318"/>
      <c r="G19" s="338">
        <v>0</v>
      </c>
      <c r="H19" s="307"/>
      <c r="I19" s="338">
        <v>-308050</v>
      </c>
      <c r="J19" s="307"/>
      <c r="K19" s="338">
        <v>0</v>
      </c>
      <c r="L19" s="307"/>
      <c r="M19" s="338">
        <v>0</v>
      </c>
      <c r="N19" s="307"/>
      <c r="O19" s="338">
        <v>-308050</v>
      </c>
      <c r="P19" s="317"/>
      <c r="Q19" s="338">
        <v>0</v>
      </c>
      <c r="R19" s="307"/>
      <c r="S19" s="338">
        <v>-308050</v>
      </c>
    </row>
    <row r="20" spans="1:19" ht="20.25" customHeight="1" x14ac:dyDescent="0.3">
      <c r="A20" s="249" t="s">
        <v>261</v>
      </c>
      <c r="B20" s="242"/>
      <c r="C20" s="264">
        <f>SUM(C19)</f>
        <v>0</v>
      </c>
      <c r="D20" s="265"/>
      <c r="E20" s="264">
        <f>SUM(E19)</f>
        <v>0</v>
      </c>
      <c r="F20" s="265"/>
      <c r="G20" s="264">
        <f>SUM(G19)</f>
        <v>0</v>
      </c>
      <c r="H20" s="266"/>
      <c r="I20" s="264">
        <f>SUM(I19)</f>
        <v>-308050</v>
      </c>
      <c r="J20" s="266"/>
      <c r="K20" s="264">
        <f>SUM(K19)</f>
        <v>0</v>
      </c>
      <c r="L20" s="266"/>
      <c r="M20" s="264">
        <f>SUM(M19)</f>
        <v>0</v>
      </c>
      <c r="N20" s="266"/>
      <c r="O20" s="264">
        <f>SUM(O19)</f>
        <v>-308050</v>
      </c>
      <c r="P20" s="267"/>
      <c r="Q20" s="264">
        <f>SUM(Q19)</f>
        <v>0</v>
      </c>
      <c r="R20" s="266"/>
      <c r="S20" s="264">
        <f>SUM(S19)</f>
        <v>-308050</v>
      </c>
    </row>
    <row r="21" spans="1:19" ht="14.25" customHeight="1" x14ac:dyDescent="0.3">
      <c r="A21" s="242"/>
      <c r="B21" s="242"/>
      <c r="C21" s="267"/>
      <c r="D21" s="265"/>
      <c r="E21" s="267"/>
      <c r="F21" s="265"/>
      <c r="G21" s="267"/>
      <c r="H21" s="266"/>
      <c r="I21" s="267"/>
      <c r="J21" s="266"/>
      <c r="K21" s="267"/>
      <c r="L21" s="266"/>
      <c r="M21" s="267"/>
      <c r="N21" s="266"/>
      <c r="O21" s="267"/>
      <c r="P21" s="267"/>
      <c r="Q21" s="267"/>
      <c r="R21" s="266"/>
      <c r="S21" s="225"/>
    </row>
    <row r="22" spans="1:19" ht="20.25" customHeight="1" x14ac:dyDescent="0.3">
      <c r="A22" s="277" t="s">
        <v>247</v>
      </c>
      <c r="B22" s="242"/>
      <c r="C22" s="267"/>
      <c r="D22" s="265"/>
      <c r="E22" s="267"/>
      <c r="F22" s="265"/>
      <c r="G22" s="267"/>
      <c r="H22" s="266"/>
      <c r="I22" s="267"/>
      <c r="J22" s="266"/>
      <c r="K22" s="267"/>
      <c r="L22" s="266"/>
      <c r="M22" s="267"/>
      <c r="N22" s="266"/>
      <c r="O22" s="267"/>
      <c r="P22" s="267"/>
      <c r="Q22" s="267"/>
      <c r="R22" s="266"/>
      <c r="S22" s="225"/>
    </row>
    <row r="23" spans="1:19" ht="20.25" customHeight="1" x14ac:dyDescent="0.3">
      <c r="A23" s="304" t="s">
        <v>248</v>
      </c>
      <c r="B23" s="273"/>
      <c r="C23" s="305">
        <v>0</v>
      </c>
      <c r="D23" s="280"/>
      <c r="E23" s="305">
        <v>0</v>
      </c>
      <c r="F23" s="280"/>
      <c r="G23" s="305">
        <v>0</v>
      </c>
      <c r="H23" s="307"/>
      <c r="I23" s="305">
        <v>0</v>
      </c>
      <c r="J23" s="307"/>
      <c r="K23" s="305">
        <v>0</v>
      </c>
      <c r="L23" s="307"/>
      <c r="M23" s="305">
        <v>0</v>
      </c>
      <c r="N23" s="307"/>
      <c r="O23" s="305">
        <v>0</v>
      </c>
      <c r="P23" s="225"/>
      <c r="Q23" s="305">
        <v>-1</v>
      </c>
      <c r="R23" s="307"/>
      <c r="S23" s="306">
        <v>-1</v>
      </c>
    </row>
    <row r="24" spans="1:19" ht="20.25" customHeight="1" x14ac:dyDescent="0.3">
      <c r="A24" s="277" t="s">
        <v>249</v>
      </c>
      <c r="B24" s="242"/>
      <c r="C24" s="264">
        <f>SUM(C23)</f>
        <v>0</v>
      </c>
      <c r="D24" s="265"/>
      <c r="E24" s="264">
        <f>SUM(E23)</f>
        <v>0</v>
      </c>
      <c r="F24" s="265"/>
      <c r="G24" s="264">
        <f>SUM(G23)</f>
        <v>0</v>
      </c>
      <c r="H24" s="266"/>
      <c r="I24" s="264">
        <f>SUM(I23)</f>
        <v>0</v>
      </c>
      <c r="J24" s="266"/>
      <c r="K24" s="264">
        <f>SUM(K23)</f>
        <v>0</v>
      </c>
      <c r="L24" s="266"/>
      <c r="M24" s="264">
        <f>SUM(M23)</f>
        <v>0</v>
      </c>
      <c r="N24" s="266"/>
      <c r="O24" s="264">
        <f>SUM(O23)</f>
        <v>0</v>
      </c>
      <c r="P24" s="267"/>
      <c r="Q24" s="264">
        <f>SUM(Q23)</f>
        <v>-1</v>
      </c>
      <c r="R24" s="266"/>
      <c r="S24" s="264">
        <f>SUM(S23)</f>
        <v>-1</v>
      </c>
    </row>
    <row r="25" spans="1:19" ht="10.5" customHeight="1" x14ac:dyDescent="0.3">
      <c r="A25" s="277"/>
      <c r="B25" s="242"/>
      <c r="C25" s="279"/>
      <c r="D25" s="265"/>
      <c r="E25" s="267"/>
      <c r="F25" s="265"/>
      <c r="G25" s="267"/>
      <c r="H25" s="266"/>
      <c r="I25" s="279"/>
      <c r="J25" s="266"/>
      <c r="K25" s="279"/>
      <c r="L25" s="266"/>
      <c r="M25" s="267"/>
      <c r="N25" s="266"/>
      <c r="O25" s="279"/>
      <c r="P25" s="267"/>
      <c r="Q25" s="267"/>
      <c r="R25" s="266"/>
      <c r="S25" s="279"/>
    </row>
    <row r="26" spans="1:19" ht="20.25" customHeight="1" x14ac:dyDescent="0.3">
      <c r="A26" s="242" t="s">
        <v>52</v>
      </c>
      <c r="B26" s="234"/>
      <c r="C26" s="264">
        <f>C24</f>
        <v>0</v>
      </c>
      <c r="D26" s="265"/>
      <c r="E26" s="264">
        <f>E24</f>
        <v>0</v>
      </c>
      <c r="F26" s="265"/>
      <c r="G26" s="264">
        <f>G24</f>
        <v>0</v>
      </c>
      <c r="H26" s="266"/>
      <c r="I26" s="264">
        <f>I20</f>
        <v>-308050</v>
      </c>
      <c r="J26" s="266"/>
      <c r="K26" s="264">
        <f>K24</f>
        <v>0</v>
      </c>
      <c r="L26" s="266"/>
      <c r="M26" s="264">
        <f>M24</f>
        <v>0</v>
      </c>
      <c r="N26" s="266"/>
      <c r="O26" s="264">
        <f>O20</f>
        <v>-308050</v>
      </c>
      <c r="P26" s="267"/>
      <c r="Q26" s="264">
        <f>Q24</f>
        <v>-1</v>
      </c>
      <c r="R26" s="266"/>
      <c r="S26" s="264">
        <f>S20+S24</f>
        <v>-308051</v>
      </c>
    </row>
    <row r="27" spans="1:19" ht="14.25" customHeight="1" x14ac:dyDescent="0.3">
      <c r="A27" s="263"/>
      <c r="B27" s="263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25"/>
    </row>
    <row r="28" spans="1:19" ht="20.25" customHeight="1" x14ac:dyDescent="0.3">
      <c r="A28" s="263" t="s">
        <v>37</v>
      </c>
      <c r="B28" s="263"/>
      <c r="C28" s="308"/>
      <c r="D28" s="309"/>
      <c r="E28" s="308"/>
      <c r="F28" s="309"/>
      <c r="G28" s="308"/>
      <c r="H28" s="309"/>
      <c r="I28" s="307"/>
      <c r="J28" s="309"/>
      <c r="K28" s="308"/>
      <c r="L28" s="309"/>
      <c r="M28" s="307"/>
      <c r="N28" s="310"/>
      <c r="O28" s="310"/>
      <c r="P28" s="310"/>
      <c r="Q28" s="310"/>
      <c r="R28" s="310"/>
      <c r="S28" s="307"/>
    </row>
    <row r="29" spans="1:19" ht="20.25" customHeight="1" x14ac:dyDescent="0.3">
      <c r="A29" s="301" t="s">
        <v>188</v>
      </c>
      <c r="C29" s="225">
        <v>0</v>
      </c>
      <c r="D29" s="280"/>
      <c r="E29" s="225">
        <v>0</v>
      </c>
      <c r="F29" s="280"/>
      <c r="G29" s="225">
        <v>0</v>
      </c>
      <c r="H29" s="309"/>
      <c r="I29" s="225">
        <v>278250</v>
      </c>
      <c r="J29" s="309"/>
      <c r="K29" s="225">
        <v>0</v>
      </c>
      <c r="L29" s="309"/>
      <c r="M29" s="225">
        <v>0</v>
      </c>
      <c r="N29" s="310"/>
      <c r="O29" s="225">
        <v>278250</v>
      </c>
      <c r="P29" s="225"/>
      <c r="Q29" s="225">
        <v>1</v>
      </c>
      <c r="R29" s="223"/>
      <c r="S29" s="280">
        <v>278251</v>
      </c>
    </row>
    <row r="30" spans="1:19" ht="20.25" customHeight="1" x14ac:dyDescent="0.3">
      <c r="A30" s="303" t="s">
        <v>38</v>
      </c>
      <c r="B30" s="303"/>
      <c r="C30" s="305">
        <v>0</v>
      </c>
      <c r="D30" s="280"/>
      <c r="E30" s="305">
        <v>0</v>
      </c>
      <c r="F30" s="280"/>
      <c r="G30" s="305">
        <v>0</v>
      </c>
      <c r="H30" s="308"/>
      <c r="I30" s="305">
        <v>0</v>
      </c>
      <c r="J30" s="308"/>
      <c r="K30" s="225">
        <v>0</v>
      </c>
      <c r="L30" s="308"/>
      <c r="M30" s="305">
        <v>0</v>
      </c>
      <c r="N30" s="310"/>
      <c r="O30" s="225">
        <v>0</v>
      </c>
      <c r="P30" s="225"/>
      <c r="Q30" s="225">
        <v>0</v>
      </c>
      <c r="R30" s="223"/>
      <c r="S30" s="280">
        <v>0</v>
      </c>
    </row>
    <row r="31" spans="1:19" ht="20.149999999999999" customHeight="1" x14ac:dyDescent="0.3">
      <c r="A31" s="263" t="s">
        <v>33</v>
      </c>
      <c r="B31" s="263"/>
      <c r="C31" s="281">
        <f>SUM(C29:C30)</f>
        <v>0</v>
      </c>
      <c r="D31" s="265"/>
      <c r="E31" s="281">
        <f>SUM(E29:E30)</f>
        <v>0</v>
      </c>
      <c r="F31" s="265"/>
      <c r="G31" s="281">
        <f>SUM(G29:G30)</f>
        <v>0</v>
      </c>
      <c r="H31" s="265"/>
      <c r="I31" s="275">
        <f>SUM(I29:I30)</f>
        <v>278250</v>
      </c>
      <c r="J31" s="265"/>
      <c r="K31" s="275">
        <f>SUM(K29:K30)</f>
        <v>0</v>
      </c>
      <c r="L31" s="265"/>
      <c r="M31" s="275">
        <f>SUM(M29:M30)</f>
        <v>0</v>
      </c>
      <c r="N31" s="265"/>
      <c r="O31" s="275">
        <f>SUM(O29:O30)</f>
        <v>278250</v>
      </c>
      <c r="P31" s="267"/>
      <c r="Q31" s="275">
        <f>SUM(Q29:Q30)</f>
        <v>1</v>
      </c>
      <c r="R31" s="265"/>
      <c r="S31" s="275">
        <f>SUM(S29:S30)</f>
        <v>278251</v>
      </c>
    </row>
    <row r="32" spans="1:19" ht="6.5" customHeight="1" x14ac:dyDescent="0.3">
      <c r="A32" s="263"/>
      <c r="B32" s="263"/>
      <c r="C32" s="335"/>
      <c r="D32" s="336"/>
      <c r="E32" s="335"/>
      <c r="F32" s="336"/>
      <c r="G32" s="335"/>
      <c r="H32" s="336"/>
      <c r="I32" s="337"/>
      <c r="J32" s="336"/>
      <c r="K32" s="337"/>
      <c r="L32" s="336"/>
      <c r="M32" s="337"/>
      <c r="N32" s="336"/>
      <c r="O32" s="337"/>
      <c r="P32" s="337"/>
      <c r="Q32" s="337"/>
      <c r="R32" s="336"/>
      <c r="S32" s="337"/>
    </row>
    <row r="33" spans="1:19" s="311" customFormat="1" ht="20.149999999999999" customHeight="1" x14ac:dyDescent="0.3">
      <c r="A33" s="303" t="s">
        <v>254</v>
      </c>
      <c r="B33" s="296"/>
      <c r="C33" s="329">
        <v>0</v>
      </c>
      <c r="D33" s="297"/>
      <c r="E33" s="329">
        <v>0</v>
      </c>
      <c r="F33" s="297"/>
      <c r="G33" s="252">
        <v>8400</v>
      </c>
      <c r="H33" s="297"/>
      <c r="I33" s="330">
        <v>-8400</v>
      </c>
      <c r="J33" s="297"/>
      <c r="K33" s="331">
        <v>0</v>
      </c>
      <c r="L33" s="297"/>
      <c r="M33" s="331">
        <v>0</v>
      </c>
      <c r="N33" s="297"/>
      <c r="O33" s="331">
        <v>0</v>
      </c>
      <c r="P33" s="298"/>
      <c r="Q33" s="331">
        <v>0</v>
      </c>
      <c r="R33" s="297"/>
      <c r="S33" s="331">
        <v>0</v>
      </c>
    </row>
    <row r="34" spans="1:19" s="311" customFormat="1" ht="6.5" customHeight="1" x14ac:dyDescent="0.3">
      <c r="A34" s="303"/>
      <c r="B34" s="296"/>
      <c r="C34" s="332"/>
      <c r="D34" s="297"/>
      <c r="E34" s="332"/>
      <c r="F34" s="297"/>
      <c r="G34" s="319"/>
      <c r="H34" s="297"/>
      <c r="I34" s="333"/>
      <c r="J34" s="297"/>
      <c r="K34" s="334"/>
      <c r="L34" s="297"/>
      <c r="M34" s="334"/>
      <c r="N34" s="297"/>
      <c r="O34" s="334"/>
      <c r="P34" s="298"/>
      <c r="Q34" s="334"/>
      <c r="R34" s="297"/>
      <c r="S34" s="334"/>
    </row>
    <row r="35" spans="1:19" ht="20.25" customHeight="1" thickBot="1" x14ac:dyDescent="0.35">
      <c r="A35" s="263" t="s">
        <v>233</v>
      </c>
      <c r="B35" s="263"/>
      <c r="C35" s="235">
        <f>SUM(C31,C24,C15)+C20</f>
        <v>2525000</v>
      </c>
      <c r="E35" s="235">
        <f>SUM(E31,E24,E15)+E20</f>
        <v>1741110</v>
      </c>
      <c r="G35" s="235">
        <f>SUM(G31,G24,G15)+G20+G33</f>
        <v>222400</v>
      </c>
      <c r="I35" s="235">
        <f>SUM(I31,I24,I15)+I20+I33</f>
        <v>448948</v>
      </c>
      <c r="K35" s="235">
        <f>SUM(K31,K24,K15)+K20+K33</f>
        <v>-2094</v>
      </c>
      <c r="M35" s="235">
        <f>SUM(M31,M24,M15)+M20+M33</f>
        <v>-2094</v>
      </c>
      <c r="O35" s="235">
        <f>SUM(O31,O24,O15)+O20+O33</f>
        <v>4935364</v>
      </c>
      <c r="P35" s="229"/>
      <c r="Q35" s="235">
        <f>SUM(Q31,Q24,Q15)+Q20+Q33</f>
        <v>1288</v>
      </c>
      <c r="S35" s="235">
        <f>SUM(S31,S24,S15)+S20+S33</f>
        <v>4936652</v>
      </c>
    </row>
    <row r="36" spans="1:19" ht="15.5" customHeight="1" thickTop="1" x14ac:dyDescent="0.3"/>
    <row r="37" spans="1:19" ht="20.25" customHeight="1" x14ac:dyDescent="0.3">
      <c r="A37" s="444" t="s">
        <v>250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  <c r="O37" s="444"/>
      <c r="P37" s="444"/>
      <c r="Q37" s="444"/>
      <c r="R37" s="444"/>
      <c r="S37" s="444"/>
    </row>
    <row r="38" spans="1:19" ht="20.25" customHeight="1" x14ac:dyDescent="0.3">
      <c r="A38" s="444" t="s">
        <v>251</v>
      </c>
      <c r="B38" s="444"/>
      <c r="C38" s="444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4"/>
      <c r="O38" s="444"/>
      <c r="P38" s="444"/>
      <c r="Q38" s="444"/>
      <c r="R38" s="444"/>
      <c r="S38" s="444"/>
    </row>
  </sheetData>
  <mergeCells count="6">
    <mergeCell ref="A38:S38"/>
    <mergeCell ref="C4:S4"/>
    <mergeCell ref="G5:I5"/>
    <mergeCell ref="K5:M5"/>
    <mergeCell ref="C11:S11"/>
    <mergeCell ref="A37:S37"/>
  </mergeCells>
  <pageMargins left="0.7" right="0.39" top="0.48" bottom="0.5" header="0.5" footer="0.5"/>
  <pageSetup paperSize="9" scale="67" firstPageNumber="9" fitToHeight="0" orientation="landscape" useFirstPageNumber="1" r:id="rId1"/>
  <headerFooter>
    <oddFooter>&amp;L&amp;13The accompanying notes form an integral part of the interim financial statements.&amp;14
&amp;C&amp;13&amp;P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V84"/>
  <sheetViews>
    <sheetView view="pageBreakPreview" topLeftCell="A10" zoomScaleNormal="93" zoomScaleSheetLayoutView="100" workbookViewId="0">
      <selection activeCell="A16" sqref="A16"/>
    </sheetView>
  </sheetViews>
  <sheetFormatPr defaultColWidth="9.1796875" defaultRowHeight="19.5" customHeight="1" x14ac:dyDescent="0.3"/>
  <cols>
    <col min="1" max="1" width="52.81640625" style="34" customWidth="1"/>
    <col min="2" max="2" width="10.1796875" style="34" customWidth="1"/>
    <col min="3" max="3" width="2" style="34" customWidth="1"/>
    <col min="4" max="4" width="16.1796875" style="26" customWidth="1"/>
    <col min="5" max="5" width="2.26953125" style="26" customWidth="1"/>
    <col min="6" max="6" width="16.1796875" style="26" customWidth="1"/>
    <col min="7" max="7" width="2.1796875" style="26" customWidth="1"/>
    <col min="8" max="8" width="16.1796875" style="26" customWidth="1"/>
    <col min="9" max="9" width="2.1796875" style="26" customWidth="1"/>
    <col min="10" max="10" width="16.1796875" style="26" customWidth="1"/>
    <col min="11" max="11" width="2.1796875" style="26" customWidth="1"/>
    <col min="12" max="12" width="16.1796875" style="26" customWidth="1"/>
    <col min="13" max="16384" width="9.1796875" style="26"/>
  </cols>
  <sheetData>
    <row r="1" spans="1:12" ht="19.5" customHeight="1" x14ac:dyDescent="0.35">
      <c r="A1" s="14" t="s">
        <v>117</v>
      </c>
      <c r="B1" s="88"/>
      <c r="C1" s="88"/>
      <c r="L1" s="54"/>
    </row>
    <row r="2" spans="1:12" ht="19.5" customHeight="1" x14ac:dyDescent="0.3">
      <c r="A2" s="7" t="s">
        <v>48</v>
      </c>
      <c r="B2" s="89"/>
      <c r="C2" s="89"/>
      <c r="L2" s="54"/>
    </row>
    <row r="4" spans="1:12" s="29" customFormat="1" ht="19.5" customHeight="1" x14ac:dyDescent="0.3">
      <c r="B4" s="28"/>
      <c r="C4" s="28"/>
      <c r="D4" s="448" t="s">
        <v>26</v>
      </c>
      <c r="E4" s="448"/>
      <c r="F4" s="448"/>
      <c r="G4" s="448"/>
      <c r="H4" s="448"/>
      <c r="I4" s="448"/>
      <c r="J4" s="448"/>
      <c r="K4" s="448"/>
      <c r="L4" s="448"/>
    </row>
    <row r="5" spans="1:12" s="29" customFormat="1" ht="19.5" customHeight="1" x14ac:dyDescent="0.3">
      <c r="B5" s="28"/>
      <c r="C5" s="28"/>
      <c r="D5" s="201"/>
      <c r="E5" s="201"/>
      <c r="F5" s="201"/>
      <c r="G5" s="201"/>
      <c r="H5" s="449" t="s">
        <v>99</v>
      </c>
      <c r="I5" s="449"/>
      <c r="J5" s="449"/>
      <c r="K5" s="201"/>
      <c r="L5" s="201"/>
    </row>
    <row r="6" spans="1:12" s="29" customFormat="1" ht="19.5" customHeight="1" x14ac:dyDescent="0.3">
      <c r="A6" s="30"/>
      <c r="B6" s="30"/>
      <c r="C6" s="30"/>
      <c r="D6" s="90" t="s">
        <v>8</v>
      </c>
      <c r="E6" s="90"/>
      <c r="F6" s="195"/>
      <c r="G6" s="90"/>
      <c r="K6" s="90"/>
      <c r="L6" s="31"/>
    </row>
    <row r="7" spans="1:12" s="29" customFormat="1" ht="19.5" customHeight="1" x14ac:dyDescent="0.3">
      <c r="A7" s="30"/>
      <c r="B7" s="30"/>
      <c r="C7" s="30"/>
      <c r="D7" s="98" t="s">
        <v>71</v>
      </c>
      <c r="E7" s="98"/>
      <c r="F7" s="195" t="s">
        <v>165</v>
      </c>
      <c r="G7" s="90"/>
      <c r="H7" s="90"/>
      <c r="I7" s="90"/>
      <c r="J7" s="90"/>
      <c r="K7" s="90"/>
      <c r="L7" s="203" t="s">
        <v>72</v>
      </c>
    </row>
    <row r="8" spans="1:12" s="29" customFormat="1" ht="19.5" customHeight="1" x14ac:dyDescent="0.3">
      <c r="A8" s="30"/>
      <c r="B8" s="91" t="s">
        <v>43</v>
      </c>
      <c r="C8" s="91"/>
      <c r="D8" s="90" t="s">
        <v>6</v>
      </c>
      <c r="E8" s="90"/>
      <c r="F8" s="195" t="s">
        <v>208</v>
      </c>
      <c r="G8" s="90"/>
      <c r="H8" s="204" t="s">
        <v>31</v>
      </c>
      <c r="J8" s="197" t="s">
        <v>200</v>
      </c>
      <c r="K8" s="31"/>
      <c r="L8" s="203" t="s">
        <v>15</v>
      </c>
    </row>
    <row r="9" spans="1:12" s="29" customFormat="1" ht="19.5" customHeight="1" x14ac:dyDescent="0.3">
      <c r="B9" s="28"/>
      <c r="C9" s="28"/>
      <c r="D9" s="450" t="s">
        <v>79</v>
      </c>
      <c r="E9" s="450"/>
      <c r="F9" s="450"/>
      <c r="G9" s="450"/>
      <c r="H9" s="450"/>
      <c r="I9" s="450"/>
      <c r="J9" s="450"/>
      <c r="K9" s="450"/>
      <c r="L9" s="450"/>
    </row>
    <row r="10" spans="1:12" s="29" customFormat="1" ht="19.5" customHeight="1" x14ac:dyDescent="0.3">
      <c r="A10" s="28" t="s">
        <v>162</v>
      </c>
      <c r="B10" s="28"/>
      <c r="C10" s="28"/>
      <c r="D10" s="200"/>
      <c r="E10" s="200"/>
      <c r="F10" s="200"/>
      <c r="G10" s="200"/>
      <c r="H10" s="200"/>
      <c r="I10" s="200"/>
      <c r="J10" s="200"/>
      <c r="K10" s="200"/>
      <c r="L10" s="200"/>
    </row>
    <row r="11" spans="1:12" ht="19.5" customHeight="1" x14ac:dyDescent="0.3">
      <c r="A11" s="39" t="s">
        <v>164</v>
      </c>
      <c r="B11" s="39"/>
      <c r="C11" s="39"/>
      <c r="D11" s="73">
        <v>2000000</v>
      </c>
      <c r="E11" s="73"/>
      <c r="F11" s="73">
        <v>0</v>
      </c>
      <c r="G11" s="73"/>
      <c r="H11" s="73">
        <v>134000</v>
      </c>
      <c r="I11" s="73"/>
      <c r="J11" s="73">
        <v>2081922</v>
      </c>
      <c r="K11" s="73"/>
      <c r="L11" s="73">
        <f>SUM(D11:J11)</f>
        <v>4215922</v>
      </c>
    </row>
    <row r="12" spans="1:12" ht="19.5" customHeight="1" x14ac:dyDescent="0.3">
      <c r="A12" s="39"/>
      <c r="B12" s="39"/>
      <c r="C12" s="39"/>
      <c r="D12" s="73"/>
      <c r="E12" s="73"/>
      <c r="F12" s="73"/>
      <c r="G12" s="73"/>
      <c r="H12" s="73"/>
      <c r="I12" s="73"/>
      <c r="J12" s="73"/>
      <c r="K12" s="73"/>
      <c r="L12" s="73"/>
    </row>
    <row r="13" spans="1:12" ht="19.5" customHeight="1" x14ac:dyDescent="0.3">
      <c r="A13" s="58" t="s">
        <v>51</v>
      </c>
      <c r="B13" s="39"/>
      <c r="C13" s="39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19.5" customHeight="1" x14ac:dyDescent="0.3">
      <c r="A14" s="32" t="s">
        <v>209</v>
      </c>
      <c r="B14" s="39"/>
      <c r="C14" s="39"/>
      <c r="D14" s="164"/>
      <c r="E14" s="164"/>
      <c r="F14" s="164"/>
      <c r="G14" s="164"/>
      <c r="H14" s="164"/>
      <c r="I14" s="164"/>
      <c r="J14" s="164"/>
      <c r="K14" s="164"/>
      <c r="L14" s="164"/>
    </row>
    <row r="15" spans="1:12" ht="19.5" customHeight="1" x14ac:dyDescent="0.3">
      <c r="A15" s="138" t="s">
        <v>191</v>
      </c>
      <c r="B15" s="92"/>
      <c r="C15" s="39"/>
      <c r="D15" s="191">
        <v>525000</v>
      </c>
      <c r="E15" s="168"/>
      <c r="F15" s="191">
        <v>1730137</v>
      </c>
      <c r="G15" s="168"/>
      <c r="H15" s="168">
        <v>0</v>
      </c>
      <c r="I15" s="168"/>
      <c r="J15" s="191">
        <v>0</v>
      </c>
      <c r="K15" s="168"/>
      <c r="L15" s="115">
        <f>SUM(D15:J15)</f>
        <v>2255137</v>
      </c>
    </row>
    <row r="16" spans="1:12" ht="19.5" customHeight="1" x14ac:dyDescent="0.3">
      <c r="A16" s="64" t="s">
        <v>56</v>
      </c>
      <c r="B16" s="92" t="s">
        <v>235</v>
      </c>
      <c r="C16" s="87"/>
      <c r="D16" s="165">
        <v>0</v>
      </c>
      <c r="E16" s="166"/>
      <c r="F16" s="165">
        <v>0</v>
      </c>
      <c r="G16" s="166"/>
      <c r="H16" s="165">
        <v>0</v>
      </c>
      <c r="I16" s="166"/>
      <c r="J16" s="132">
        <v>-2450000</v>
      </c>
      <c r="K16" s="166"/>
      <c r="L16" s="132">
        <f>SUM(J16:K16)</f>
        <v>-2450000</v>
      </c>
    </row>
    <row r="17" spans="1:22" ht="19.5" customHeight="1" x14ac:dyDescent="0.3">
      <c r="A17" s="57" t="s">
        <v>210</v>
      </c>
      <c r="B17" s="39"/>
      <c r="C17" s="39"/>
      <c r="D17" s="133">
        <f>SUM(D15:D16)</f>
        <v>525000</v>
      </c>
      <c r="E17" s="125"/>
      <c r="F17" s="133">
        <f>SUM(F15:F16)</f>
        <v>1730137</v>
      </c>
      <c r="G17" s="125"/>
      <c r="H17" s="167">
        <f>SUM(H16)</f>
        <v>0</v>
      </c>
      <c r="I17" s="125"/>
      <c r="J17" s="133">
        <f>SUM(J16)</f>
        <v>-2450000</v>
      </c>
      <c r="K17" s="125"/>
      <c r="L17" s="133">
        <f>SUM(L15:L16)</f>
        <v>-194863</v>
      </c>
    </row>
    <row r="18" spans="1:22" ht="19.5" customHeight="1" x14ac:dyDescent="0.3">
      <c r="A18" s="57"/>
      <c r="B18" s="39"/>
      <c r="C18" s="39"/>
      <c r="D18" s="164"/>
      <c r="E18" s="164"/>
      <c r="F18" s="164"/>
      <c r="G18" s="164"/>
      <c r="H18" s="164"/>
      <c r="I18" s="164"/>
      <c r="J18" s="164"/>
      <c r="K18" s="164"/>
      <c r="L18" s="164"/>
    </row>
    <row r="19" spans="1:22" ht="19.5" customHeight="1" x14ac:dyDescent="0.3">
      <c r="A19" s="60" t="s">
        <v>37</v>
      </c>
      <c r="B19" s="60"/>
      <c r="C19" s="60"/>
      <c r="D19" s="164"/>
      <c r="E19" s="164"/>
      <c r="F19" s="164"/>
      <c r="G19" s="164"/>
      <c r="H19" s="164"/>
      <c r="I19" s="164"/>
      <c r="J19" s="164"/>
      <c r="K19" s="164"/>
      <c r="L19" s="164"/>
    </row>
    <row r="20" spans="1:22" ht="19.5" customHeight="1" x14ac:dyDescent="0.3">
      <c r="A20" s="119" t="s">
        <v>188</v>
      </c>
      <c r="B20" s="60"/>
      <c r="C20" s="60"/>
      <c r="D20" s="322">
        <v>0</v>
      </c>
      <c r="E20" s="322"/>
      <c r="F20" s="322">
        <v>0</v>
      </c>
      <c r="G20" s="168"/>
      <c r="H20" s="322">
        <v>0</v>
      </c>
      <c r="I20" s="168"/>
      <c r="J20" s="191">
        <v>612852</v>
      </c>
      <c r="K20" s="168"/>
      <c r="L20" s="191">
        <f>SUM(J20:K20)</f>
        <v>612852</v>
      </c>
    </row>
    <row r="21" spans="1:22" ht="19.5" customHeight="1" x14ac:dyDescent="0.3">
      <c r="A21" s="119" t="s">
        <v>38</v>
      </c>
      <c r="B21" s="60"/>
      <c r="C21" s="60"/>
      <c r="D21" s="321">
        <v>0</v>
      </c>
      <c r="E21" s="322"/>
      <c r="F21" s="321">
        <v>0</v>
      </c>
      <c r="G21" s="168"/>
      <c r="H21" s="322">
        <v>0</v>
      </c>
      <c r="I21" s="168"/>
      <c r="J21" s="191">
        <v>0</v>
      </c>
      <c r="K21" s="168"/>
      <c r="L21" s="191">
        <v>0</v>
      </c>
    </row>
    <row r="22" spans="1:22" ht="19.5" customHeight="1" x14ac:dyDescent="0.3">
      <c r="A22" s="60" t="s">
        <v>33</v>
      </c>
      <c r="B22" s="60"/>
      <c r="C22" s="60"/>
      <c r="D22" s="320">
        <f>SUM(D20:D20)</f>
        <v>0</v>
      </c>
      <c r="E22" s="170"/>
      <c r="F22" s="320">
        <f>SUM(F20:F20)</f>
        <v>0</v>
      </c>
      <c r="G22" s="164"/>
      <c r="H22" s="169">
        <f>SUM(H20:H20)</f>
        <v>0</v>
      </c>
      <c r="I22" s="164"/>
      <c r="J22" s="77">
        <f>SUM(J20:J20)</f>
        <v>612852</v>
      </c>
      <c r="K22" s="164"/>
      <c r="L22" s="77">
        <f>SUM(L20:L20)</f>
        <v>612852</v>
      </c>
    </row>
    <row r="23" spans="1:22" ht="9.65" customHeight="1" x14ac:dyDescent="0.3">
      <c r="A23" s="60"/>
      <c r="B23" s="60"/>
      <c r="C23" s="60"/>
      <c r="D23" s="162"/>
      <c r="E23" s="162"/>
      <c r="F23" s="162"/>
      <c r="G23" s="164"/>
      <c r="H23" s="170"/>
      <c r="I23" s="164"/>
      <c r="J23" s="170"/>
      <c r="K23" s="164"/>
      <c r="L23" s="170"/>
      <c r="V23" s="26" t="s">
        <v>236</v>
      </c>
    </row>
    <row r="24" spans="1:22" ht="19.5" customHeight="1" x14ac:dyDescent="0.3">
      <c r="A24" s="119" t="s">
        <v>118</v>
      </c>
      <c r="B24" s="92"/>
      <c r="C24" s="114"/>
      <c r="D24" s="161">
        <v>0</v>
      </c>
      <c r="E24" s="160"/>
      <c r="F24" s="161">
        <v>0</v>
      </c>
      <c r="G24" s="160"/>
      <c r="H24" s="81">
        <v>80000</v>
      </c>
      <c r="I24" s="160"/>
      <c r="J24" s="81">
        <v>-80000</v>
      </c>
      <c r="K24" s="160"/>
      <c r="L24" s="161">
        <v>0</v>
      </c>
    </row>
    <row r="25" spans="1:22" ht="14.15" customHeight="1" x14ac:dyDescent="0.3">
      <c r="A25" s="39"/>
      <c r="B25" s="39"/>
      <c r="C25" s="39"/>
      <c r="D25" s="164"/>
      <c r="E25" s="164"/>
      <c r="F25" s="164"/>
      <c r="G25" s="164"/>
      <c r="H25" s="164"/>
      <c r="I25" s="164"/>
      <c r="J25" s="164"/>
      <c r="K25" s="164"/>
      <c r="L25" s="164"/>
    </row>
    <row r="26" spans="1:22" ht="19.5" customHeight="1" thickBot="1" x14ac:dyDescent="0.35">
      <c r="A26" s="39" t="s">
        <v>163</v>
      </c>
      <c r="B26" s="39"/>
      <c r="C26" s="39"/>
      <c r="D26" s="192">
        <f>SUM(D11,D22,D24,D17)</f>
        <v>2525000</v>
      </c>
      <c r="E26" s="164"/>
      <c r="F26" s="192">
        <f>SUM(F11,F22,F24,F17)</f>
        <v>1730137</v>
      </c>
      <c r="G26" s="164"/>
      <c r="H26" s="192">
        <f>SUM(H11,H22,H24,H17)</f>
        <v>214000</v>
      </c>
      <c r="I26" s="164"/>
      <c r="J26" s="192">
        <f>SUM(J11,J22,J24,J17)</f>
        <v>164774</v>
      </c>
      <c r="K26" s="164"/>
      <c r="L26" s="192">
        <f>SUM(L11,L22,L24,L17)</f>
        <v>4633911</v>
      </c>
    </row>
    <row r="27" spans="1:22" ht="12.65" customHeight="1" thickTop="1" x14ac:dyDescent="0.3">
      <c r="A27" s="39"/>
      <c r="B27" s="39"/>
      <c r="C27" s="39"/>
      <c r="D27" s="46"/>
      <c r="E27" s="46"/>
      <c r="F27" s="46"/>
      <c r="G27" s="46"/>
      <c r="H27" s="46"/>
      <c r="I27" s="46"/>
      <c r="J27" s="46"/>
      <c r="K27" s="46"/>
      <c r="L27" s="46"/>
    </row>
    <row r="28" spans="1:22" ht="12.65" customHeight="1" x14ac:dyDescent="0.3">
      <c r="A28" s="39"/>
      <c r="B28" s="39"/>
      <c r="C28" s="39"/>
      <c r="D28" s="46"/>
      <c r="E28" s="46"/>
      <c r="F28" s="46"/>
      <c r="G28" s="46"/>
      <c r="H28" s="46"/>
      <c r="I28" s="46"/>
      <c r="J28" s="46"/>
      <c r="K28" s="46"/>
      <c r="L28" s="46"/>
    </row>
    <row r="29" spans="1:22" ht="12.65" customHeight="1" x14ac:dyDescent="0.3">
      <c r="A29" s="39"/>
      <c r="B29" s="39"/>
      <c r="C29" s="39"/>
      <c r="D29" s="46"/>
      <c r="E29" s="46"/>
      <c r="F29" s="46"/>
      <c r="G29" s="46"/>
      <c r="H29" s="46"/>
      <c r="I29" s="46"/>
      <c r="J29" s="46"/>
      <c r="K29" s="46"/>
      <c r="L29" s="46"/>
    </row>
    <row r="30" spans="1:22" ht="19.5" customHeight="1" x14ac:dyDescent="0.3">
      <c r="A30" s="447" t="s">
        <v>123</v>
      </c>
      <c r="B30" s="447"/>
      <c r="C30" s="447"/>
      <c r="D30" s="447"/>
      <c r="E30" s="447"/>
      <c r="F30" s="447"/>
      <c r="G30" s="447"/>
      <c r="H30" s="447"/>
      <c r="I30" s="447"/>
      <c r="J30" s="447"/>
      <c r="K30" s="447"/>
      <c r="L30" s="447"/>
    </row>
    <row r="31" spans="1:22" ht="19.5" customHeight="1" x14ac:dyDescent="0.3">
      <c r="A31" s="447" t="s">
        <v>134</v>
      </c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</row>
    <row r="32" spans="1:22" ht="19.5" customHeight="1" x14ac:dyDescent="0.3">
      <c r="A32" s="202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  <row r="33" spans="1:12" ht="19.5" customHeight="1" x14ac:dyDescent="0.3">
      <c r="A33" s="202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</row>
    <row r="82" spans="1:8" ht="19.5" customHeight="1" x14ac:dyDescent="0.3">
      <c r="A82" s="93"/>
      <c r="B82" s="93"/>
      <c r="C82" s="93"/>
      <c r="D82" s="94"/>
      <c r="E82" s="94"/>
      <c r="F82" s="94"/>
      <c r="G82" s="94"/>
      <c r="H82" s="94"/>
    </row>
    <row r="84" spans="1:8" ht="19.5" customHeight="1" x14ac:dyDescent="0.3">
      <c r="A84" s="93"/>
      <c r="B84" s="93"/>
      <c r="C84" s="93"/>
      <c r="D84" s="94"/>
      <c r="E84" s="94"/>
      <c r="F84" s="94"/>
      <c r="G84" s="94"/>
      <c r="H84" s="94"/>
    </row>
  </sheetData>
  <mergeCells count="5">
    <mergeCell ref="A31:L31"/>
    <mergeCell ref="D4:L4"/>
    <mergeCell ref="H5:J5"/>
    <mergeCell ref="D9:L9"/>
    <mergeCell ref="A30:L30"/>
  </mergeCells>
  <phoneticPr fontId="4" type="noConversion"/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5"/>
  <sheetViews>
    <sheetView view="pageBreakPreview" topLeftCell="A10" zoomScaleNormal="80" zoomScaleSheetLayoutView="100" workbookViewId="0">
      <selection activeCell="L114" sqref="L114"/>
    </sheetView>
  </sheetViews>
  <sheetFormatPr defaultColWidth="9.1796875" defaultRowHeight="19.5" customHeight="1" x14ac:dyDescent="0.3"/>
  <cols>
    <col min="1" max="1" width="64.26953125" style="34" customWidth="1"/>
    <col min="2" max="2" width="10.1796875" style="34" customWidth="1"/>
    <col min="3" max="3" width="2" style="34" customWidth="1"/>
    <col min="4" max="4" width="16.1796875" style="26" customWidth="1"/>
    <col min="5" max="5" width="2.26953125" style="26" customWidth="1"/>
    <col min="6" max="6" width="16.1796875" style="26" customWidth="1"/>
    <col min="7" max="7" width="2.1796875" style="26" customWidth="1"/>
    <col min="8" max="8" width="16.1796875" style="26" customWidth="1"/>
    <col min="9" max="9" width="2.1796875" style="26" customWidth="1"/>
    <col min="10" max="10" width="16.1796875" style="26" customWidth="1"/>
    <col min="11" max="11" width="2.1796875" style="26" customWidth="1"/>
    <col min="12" max="12" width="16.1796875" style="26" customWidth="1"/>
    <col min="13" max="16384" width="9.1796875" style="26"/>
  </cols>
  <sheetData>
    <row r="1" spans="1:12" ht="19.5" customHeight="1" x14ac:dyDescent="0.35">
      <c r="A1" s="14" t="s">
        <v>117</v>
      </c>
      <c r="B1" s="88"/>
      <c r="C1" s="88"/>
      <c r="L1" s="54"/>
    </row>
    <row r="2" spans="1:12" ht="19.5" customHeight="1" x14ac:dyDescent="0.3">
      <c r="A2" s="7" t="s">
        <v>48</v>
      </c>
      <c r="B2" s="89"/>
      <c r="C2" s="89"/>
      <c r="L2" s="54"/>
    </row>
    <row r="4" spans="1:12" s="29" customFormat="1" ht="19.5" customHeight="1" x14ac:dyDescent="0.3">
      <c r="B4" s="28"/>
      <c r="C4" s="28"/>
      <c r="D4" s="448" t="s">
        <v>26</v>
      </c>
      <c r="E4" s="448"/>
      <c r="F4" s="448"/>
      <c r="G4" s="448"/>
      <c r="H4" s="448"/>
      <c r="I4" s="448"/>
      <c r="J4" s="448"/>
      <c r="K4" s="448"/>
      <c r="L4" s="448"/>
    </row>
    <row r="5" spans="1:12" s="29" customFormat="1" ht="19.5" customHeight="1" x14ac:dyDescent="0.3">
      <c r="B5" s="28"/>
      <c r="C5" s="28"/>
      <c r="D5" s="142"/>
      <c r="E5" s="150"/>
      <c r="F5" s="150"/>
      <c r="G5" s="142"/>
      <c r="H5" s="449" t="s">
        <v>99</v>
      </c>
      <c r="I5" s="449"/>
      <c r="J5" s="449"/>
      <c r="K5" s="142"/>
      <c r="L5" s="142"/>
    </row>
    <row r="6" spans="1:12" s="29" customFormat="1" ht="19.5" customHeight="1" x14ac:dyDescent="0.3">
      <c r="A6" s="30"/>
      <c r="B6" s="30"/>
      <c r="C6" s="30"/>
      <c r="D6" s="90" t="s">
        <v>8</v>
      </c>
      <c r="E6" s="90"/>
      <c r="F6" s="194"/>
      <c r="G6" s="90"/>
      <c r="K6" s="90"/>
      <c r="L6" s="31"/>
    </row>
    <row r="7" spans="1:12" s="29" customFormat="1" ht="19.5" customHeight="1" x14ac:dyDescent="0.3">
      <c r="A7" s="30"/>
      <c r="B7" s="30"/>
      <c r="C7" s="30"/>
      <c r="D7" s="98" t="s">
        <v>71</v>
      </c>
      <c r="E7" s="98"/>
      <c r="F7" s="194" t="s">
        <v>165</v>
      </c>
      <c r="G7" s="90"/>
      <c r="H7" s="90"/>
      <c r="I7" s="90"/>
      <c r="J7" s="90"/>
      <c r="K7" s="90"/>
      <c r="L7" s="144" t="s">
        <v>72</v>
      </c>
    </row>
    <row r="8" spans="1:12" s="29" customFormat="1" ht="19.5" customHeight="1" x14ac:dyDescent="0.3">
      <c r="A8" s="30"/>
      <c r="B8" s="91" t="s">
        <v>43</v>
      </c>
      <c r="C8" s="91"/>
      <c r="D8" s="90" t="s">
        <v>6</v>
      </c>
      <c r="E8" s="90"/>
      <c r="F8" s="194" t="s">
        <v>208</v>
      </c>
      <c r="G8" s="90"/>
      <c r="H8" s="145" t="s">
        <v>31</v>
      </c>
      <c r="J8" s="140" t="s">
        <v>200</v>
      </c>
      <c r="K8" s="31"/>
      <c r="L8" s="144" t="s">
        <v>15</v>
      </c>
    </row>
    <row r="9" spans="1:12" s="29" customFormat="1" ht="19.5" customHeight="1" x14ac:dyDescent="0.3">
      <c r="B9" s="28"/>
      <c r="C9" s="28"/>
      <c r="D9" s="450" t="s">
        <v>79</v>
      </c>
      <c r="E9" s="450"/>
      <c r="F9" s="450"/>
      <c r="G9" s="450"/>
      <c r="H9" s="450"/>
      <c r="I9" s="450"/>
      <c r="J9" s="450"/>
      <c r="K9" s="450"/>
      <c r="L9" s="450"/>
    </row>
    <row r="10" spans="1:12" s="29" customFormat="1" ht="19.5" customHeight="1" x14ac:dyDescent="0.3">
      <c r="A10" s="28" t="s">
        <v>231</v>
      </c>
      <c r="B10" s="28"/>
      <c r="C10" s="28"/>
      <c r="D10" s="141"/>
      <c r="E10" s="149"/>
      <c r="F10" s="149"/>
      <c r="G10" s="141"/>
      <c r="H10" s="141"/>
      <c r="I10" s="141"/>
      <c r="J10" s="141"/>
      <c r="K10" s="141"/>
      <c r="L10" s="141"/>
    </row>
    <row r="11" spans="1:12" ht="19.5" customHeight="1" x14ac:dyDescent="0.3">
      <c r="A11" s="39" t="s">
        <v>232</v>
      </c>
      <c r="B11" s="39"/>
      <c r="C11" s="39"/>
      <c r="D11" s="73">
        <v>2525000</v>
      </c>
      <c r="E11" s="73"/>
      <c r="F11" s="73">
        <v>1741110</v>
      </c>
      <c r="G11" s="73"/>
      <c r="H11" s="73">
        <v>214000</v>
      </c>
      <c r="I11" s="73"/>
      <c r="J11" s="73">
        <v>321772</v>
      </c>
      <c r="K11" s="73"/>
      <c r="L11" s="73">
        <f>SUM(D11:J11)</f>
        <v>4801882</v>
      </c>
    </row>
    <row r="12" spans="1:12" ht="19.5" customHeight="1" x14ac:dyDescent="0.3">
      <c r="A12" s="39"/>
      <c r="B12" s="39"/>
      <c r="C12" s="39"/>
      <c r="D12" s="73"/>
      <c r="E12" s="73"/>
      <c r="F12" s="73"/>
      <c r="G12" s="73"/>
      <c r="H12" s="73"/>
      <c r="I12" s="73"/>
      <c r="J12" s="73"/>
      <c r="K12" s="73"/>
      <c r="L12" s="73"/>
    </row>
    <row r="13" spans="1:12" ht="19.5" customHeight="1" x14ac:dyDescent="0.3">
      <c r="A13" s="58" t="s">
        <v>51</v>
      </c>
      <c r="B13" s="39"/>
      <c r="C13" s="39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19.5" customHeight="1" x14ac:dyDescent="0.3">
      <c r="A14" s="32" t="s">
        <v>262</v>
      </c>
      <c r="B14" s="39"/>
      <c r="C14" s="39"/>
      <c r="D14" s="164"/>
      <c r="E14" s="164"/>
      <c r="F14" s="164"/>
      <c r="G14" s="164"/>
      <c r="H14" s="164"/>
      <c r="I14" s="164"/>
      <c r="J14" s="164"/>
      <c r="K14" s="164"/>
      <c r="L14" s="164"/>
    </row>
    <row r="15" spans="1:12" ht="19.5" hidden="1" customHeight="1" x14ac:dyDescent="0.3">
      <c r="A15" s="138" t="s">
        <v>191</v>
      </c>
      <c r="B15" s="92"/>
      <c r="C15" s="39"/>
      <c r="D15" s="191"/>
      <c r="E15" s="168"/>
      <c r="F15" s="191"/>
      <c r="G15" s="168"/>
      <c r="H15" s="168">
        <v>0</v>
      </c>
      <c r="I15" s="168"/>
      <c r="J15" s="191">
        <v>0</v>
      </c>
      <c r="K15" s="168"/>
      <c r="L15" s="115">
        <f>SUM(D15:J15)</f>
        <v>0</v>
      </c>
    </row>
    <row r="16" spans="1:12" ht="19.5" customHeight="1" x14ac:dyDescent="0.3">
      <c r="A16" s="64" t="s">
        <v>56</v>
      </c>
      <c r="B16" s="92" t="s">
        <v>235</v>
      </c>
      <c r="C16" s="87"/>
      <c r="D16" s="165">
        <v>0</v>
      </c>
      <c r="E16" s="166"/>
      <c r="F16" s="165">
        <v>0</v>
      </c>
      <c r="G16" s="166"/>
      <c r="H16" s="165">
        <v>0</v>
      </c>
      <c r="I16" s="166"/>
      <c r="J16" s="132">
        <v>-308050</v>
      </c>
      <c r="K16" s="166"/>
      <c r="L16" s="132">
        <f>SUM(J16:K16)</f>
        <v>-308050</v>
      </c>
    </row>
    <row r="17" spans="1:12" ht="19.5" customHeight="1" x14ac:dyDescent="0.3">
      <c r="A17" s="57" t="s">
        <v>263</v>
      </c>
      <c r="B17" s="39"/>
      <c r="C17" s="39"/>
      <c r="D17" s="133">
        <f>SUM(D15:D16)</f>
        <v>0</v>
      </c>
      <c r="E17" s="125"/>
      <c r="F17" s="133">
        <f>SUM(F15:F16)</f>
        <v>0</v>
      </c>
      <c r="G17" s="125"/>
      <c r="H17" s="167">
        <f>SUM(H16)</f>
        <v>0</v>
      </c>
      <c r="I17" s="125"/>
      <c r="J17" s="133">
        <f>SUM(J16)</f>
        <v>-308050</v>
      </c>
      <c r="K17" s="125"/>
      <c r="L17" s="133">
        <f>SUM(L15:L16)</f>
        <v>-308050</v>
      </c>
    </row>
    <row r="18" spans="1:12" ht="19.5" customHeight="1" x14ac:dyDescent="0.3">
      <c r="A18" s="57"/>
      <c r="B18" s="39"/>
      <c r="C18" s="39"/>
      <c r="D18" s="164"/>
      <c r="E18" s="164"/>
      <c r="F18" s="164"/>
      <c r="G18" s="164"/>
      <c r="H18" s="164"/>
      <c r="I18" s="164"/>
      <c r="J18" s="164"/>
      <c r="K18" s="164"/>
      <c r="L18" s="164"/>
    </row>
    <row r="19" spans="1:12" ht="19.5" customHeight="1" x14ac:dyDescent="0.3">
      <c r="A19" s="60" t="s">
        <v>37</v>
      </c>
      <c r="B19" s="60"/>
      <c r="C19" s="60"/>
      <c r="D19" s="164"/>
      <c r="E19" s="164"/>
      <c r="F19" s="164"/>
      <c r="G19" s="164"/>
      <c r="H19" s="164"/>
      <c r="I19" s="164"/>
      <c r="J19" s="164"/>
      <c r="K19" s="164"/>
      <c r="L19" s="164"/>
    </row>
    <row r="20" spans="1:12" ht="19.5" customHeight="1" x14ac:dyDescent="0.3">
      <c r="A20" s="119" t="s">
        <v>188</v>
      </c>
      <c r="B20" s="60"/>
      <c r="C20" s="60"/>
      <c r="D20" s="322">
        <v>0</v>
      </c>
      <c r="E20" s="322"/>
      <c r="F20" s="322">
        <v>0</v>
      </c>
      <c r="G20" s="168"/>
      <c r="H20" s="322">
        <v>0</v>
      </c>
      <c r="I20" s="168"/>
      <c r="J20" s="191">
        <v>203835</v>
      </c>
      <c r="K20" s="168"/>
      <c r="L20" s="191">
        <f>SUM(J20:K20)</f>
        <v>203835</v>
      </c>
    </row>
    <row r="21" spans="1:12" ht="19.5" customHeight="1" x14ac:dyDescent="0.3">
      <c r="A21" s="323" t="s">
        <v>38</v>
      </c>
      <c r="B21" s="324"/>
      <c r="C21" s="60"/>
      <c r="D21" s="321">
        <v>0</v>
      </c>
      <c r="E21" s="322"/>
      <c r="F21" s="321">
        <v>0</v>
      </c>
      <c r="G21" s="168"/>
      <c r="H21" s="322">
        <v>0</v>
      </c>
      <c r="I21" s="168"/>
      <c r="J21" s="191">
        <v>0</v>
      </c>
      <c r="K21" s="168"/>
      <c r="L21" s="191">
        <v>0</v>
      </c>
    </row>
    <row r="22" spans="1:12" ht="19.5" customHeight="1" x14ac:dyDescent="0.3">
      <c r="A22" s="324" t="s">
        <v>33</v>
      </c>
      <c r="B22" s="324"/>
      <c r="C22" s="60"/>
      <c r="D22" s="320">
        <f>SUM(D20:D20)</f>
        <v>0</v>
      </c>
      <c r="E22" s="170"/>
      <c r="F22" s="320">
        <f>SUM(F20:F20)</f>
        <v>0</v>
      </c>
      <c r="G22" s="164"/>
      <c r="H22" s="169">
        <f>SUM(H20:H20)</f>
        <v>0</v>
      </c>
      <c r="I22" s="164"/>
      <c r="J22" s="77">
        <f>SUM(J20:J20)</f>
        <v>203835</v>
      </c>
      <c r="K22" s="164"/>
      <c r="L22" s="77">
        <f>SUM(L20:L20)</f>
        <v>203835</v>
      </c>
    </row>
    <row r="23" spans="1:12" ht="11" customHeight="1" x14ac:dyDescent="0.3">
      <c r="A23" s="324"/>
      <c r="B23" s="324"/>
      <c r="C23" s="60"/>
      <c r="D23" s="341"/>
      <c r="E23" s="170"/>
      <c r="F23" s="341"/>
      <c r="G23" s="164"/>
      <c r="H23" s="341"/>
      <c r="I23" s="164"/>
      <c r="J23" s="342"/>
      <c r="K23" s="164"/>
      <c r="L23" s="342"/>
    </row>
    <row r="24" spans="1:12" ht="19.5" customHeight="1" x14ac:dyDescent="0.3">
      <c r="A24" s="339" t="s">
        <v>254</v>
      </c>
      <c r="B24" s="324"/>
      <c r="C24" s="60"/>
      <c r="D24" s="340">
        <v>0</v>
      </c>
      <c r="E24" s="162"/>
      <c r="F24" s="340">
        <v>0</v>
      </c>
      <c r="G24" s="164"/>
      <c r="H24" s="81">
        <v>8400</v>
      </c>
      <c r="I24" s="168"/>
      <c r="J24" s="81">
        <v>-8400</v>
      </c>
      <c r="K24" s="164"/>
      <c r="L24" s="320">
        <v>0</v>
      </c>
    </row>
    <row r="25" spans="1:12" ht="12" customHeight="1" x14ac:dyDescent="0.3">
      <c r="A25" s="339"/>
      <c r="B25" s="324"/>
      <c r="C25" s="60"/>
      <c r="D25" s="162"/>
      <c r="E25" s="162"/>
      <c r="F25" s="162"/>
      <c r="G25" s="164"/>
      <c r="H25" s="62"/>
      <c r="I25" s="168"/>
      <c r="J25" s="62"/>
      <c r="K25" s="164"/>
      <c r="L25" s="170"/>
    </row>
    <row r="26" spans="1:12" ht="19.5" customHeight="1" thickBot="1" x14ac:dyDescent="0.35">
      <c r="A26" s="28" t="s">
        <v>233</v>
      </c>
      <c r="B26" s="28"/>
      <c r="C26" s="39"/>
      <c r="D26" s="192">
        <f>SUM(D11,D22)</f>
        <v>2525000</v>
      </c>
      <c r="E26" s="164"/>
      <c r="F26" s="192">
        <f>SUM(F11,F22)</f>
        <v>1741110</v>
      </c>
      <c r="G26" s="164"/>
      <c r="H26" s="192">
        <f>SUM(H11,H22)+H24</f>
        <v>222400</v>
      </c>
      <c r="I26" s="164"/>
      <c r="J26" s="192">
        <f>SUM(J11,J22)+J24+J17</f>
        <v>209157</v>
      </c>
      <c r="K26" s="164"/>
      <c r="L26" s="192">
        <f>SUM(L11,L22)+L24+L17</f>
        <v>4697667</v>
      </c>
    </row>
    <row r="27" spans="1:12" ht="19.5" customHeight="1" thickTop="1" x14ac:dyDescent="0.3">
      <c r="A27" s="28"/>
      <c r="B27" s="28"/>
      <c r="C27" s="39"/>
      <c r="D27" s="46"/>
      <c r="E27" s="46"/>
      <c r="F27" s="46"/>
      <c r="G27" s="46"/>
      <c r="H27" s="46"/>
      <c r="I27" s="46"/>
      <c r="J27" s="46"/>
      <c r="K27" s="46"/>
      <c r="L27" s="46"/>
    </row>
    <row r="28" spans="1:12" ht="19.5" customHeight="1" x14ac:dyDescent="0.3">
      <c r="A28" s="28"/>
      <c r="B28" s="28"/>
      <c r="C28" s="39"/>
      <c r="D28" s="46"/>
      <c r="E28" s="46"/>
      <c r="F28" s="46"/>
      <c r="G28" s="46"/>
      <c r="H28" s="46"/>
      <c r="I28" s="46"/>
      <c r="J28" s="46"/>
      <c r="K28" s="46"/>
      <c r="L28" s="46"/>
    </row>
    <row r="29" spans="1:12" ht="19.5" customHeight="1" x14ac:dyDescent="0.3">
      <c r="B29" s="28"/>
      <c r="C29" s="39"/>
      <c r="D29" s="46"/>
      <c r="E29" s="46"/>
      <c r="F29" s="46"/>
      <c r="G29" s="46"/>
      <c r="H29" s="46"/>
      <c r="I29" s="46"/>
      <c r="J29" s="46"/>
      <c r="K29" s="46"/>
      <c r="L29" s="46"/>
    </row>
    <row r="30" spans="1:12" ht="19.5" customHeight="1" x14ac:dyDescent="0.3">
      <c r="A30" s="28"/>
      <c r="B30" s="28"/>
      <c r="C30" s="39"/>
      <c r="D30" s="46"/>
      <c r="E30" s="46"/>
      <c r="F30" s="46"/>
      <c r="G30" s="46"/>
      <c r="H30" s="46"/>
      <c r="I30" s="46"/>
      <c r="J30" s="46"/>
      <c r="K30" s="46"/>
      <c r="L30" s="46"/>
    </row>
    <row r="31" spans="1:12" ht="19.5" customHeight="1" x14ac:dyDescent="0.3">
      <c r="A31" s="447" t="s">
        <v>123</v>
      </c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</row>
    <row r="32" spans="1:12" ht="19.5" customHeight="1" x14ac:dyDescent="0.3">
      <c r="A32" s="447" t="s">
        <v>134</v>
      </c>
      <c r="B32" s="447"/>
      <c r="C32" s="447"/>
      <c r="D32" s="447"/>
      <c r="E32" s="447"/>
      <c r="F32" s="447"/>
      <c r="G32" s="447"/>
      <c r="H32" s="447"/>
      <c r="I32" s="447"/>
      <c r="J32" s="447"/>
      <c r="K32" s="447"/>
      <c r="L32" s="447"/>
    </row>
    <row r="33" spans="1:12" ht="19.5" customHeight="1" x14ac:dyDescent="0.3">
      <c r="A33" s="143"/>
      <c r="B33" s="143"/>
      <c r="C33" s="143"/>
      <c r="D33" s="143"/>
      <c r="E33" s="151"/>
      <c r="F33" s="151"/>
      <c r="G33" s="143"/>
      <c r="H33" s="143"/>
      <c r="I33" s="143"/>
      <c r="J33" s="143"/>
      <c r="K33" s="143"/>
      <c r="L33" s="143"/>
    </row>
    <row r="34" spans="1:12" ht="19.5" customHeight="1" x14ac:dyDescent="0.3">
      <c r="A34" s="143"/>
      <c r="B34" s="143"/>
      <c r="C34" s="143"/>
      <c r="D34" s="143"/>
      <c r="E34" s="151"/>
      <c r="F34" s="151"/>
      <c r="G34" s="143"/>
      <c r="H34" s="143"/>
      <c r="I34" s="143"/>
      <c r="J34" s="143"/>
      <c r="K34" s="143"/>
      <c r="L34" s="143"/>
    </row>
    <row r="83" spans="1:8" ht="19.5" customHeight="1" x14ac:dyDescent="0.3">
      <c r="A83" s="93"/>
      <c r="B83" s="93"/>
      <c r="C83" s="93"/>
      <c r="D83" s="94"/>
      <c r="E83" s="94"/>
      <c r="F83" s="94"/>
      <c r="G83" s="94"/>
      <c r="H83" s="94"/>
    </row>
    <row r="85" spans="1:8" ht="19.5" customHeight="1" x14ac:dyDescent="0.3">
      <c r="A85" s="93"/>
      <c r="B85" s="93"/>
      <c r="C85" s="93"/>
      <c r="D85" s="94"/>
      <c r="E85" s="94"/>
      <c r="F85" s="94"/>
      <c r="G85" s="94"/>
      <c r="H85" s="94"/>
    </row>
  </sheetData>
  <mergeCells count="5">
    <mergeCell ref="D4:L4"/>
    <mergeCell ref="H5:J5"/>
    <mergeCell ref="D9:L9"/>
    <mergeCell ref="A31:L31"/>
    <mergeCell ref="A32:L32"/>
  </mergeCells>
  <pageMargins left="0.7" right="0.7" top="0.48" bottom="0.5" header="0.5" footer="0.5"/>
  <pageSetup paperSize="9" scale="8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S124"/>
  <sheetViews>
    <sheetView tabSelected="1" view="pageBreakPreview" topLeftCell="A16" zoomScaleNormal="90" zoomScaleSheetLayoutView="100" workbookViewId="0">
      <selection activeCell="A21" sqref="A21"/>
    </sheetView>
  </sheetViews>
  <sheetFormatPr defaultColWidth="9.1796875" defaultRowHeight="20.25" customHeight="1" x14ac:dyDescent="0.3"/>
  <cols>
    <col min="1" max="1" width="55.54296875" style="34" customWidth="1"/>
    <col min="2" max="2" width="8.453125" style="34" customWidth="1"/>
    <col min="3" max="3" width="1.81640625" style="34" customWidth="1"/>
    <col min="4" max="4" width="13.81640625" style="26" customWidth="1"/>
    <col min="5" max="5" width="1.81640625" style="26" customWidth="1"/>
    <col min="6" max="6" width="13.81640625" style="26" customWidth="1"/>
    <col min="7" max="7" width="1.81640625" style="26" customWidth="1"/>
    <col min="8" max="8" width="13.81640625" style="26" customWidth="1"/>
    <col min="9" max="9" width="1.81640625" style="26" customWidth="1"/>
    <col min="10" max="10" width="13.81640625" style="26" customWidth="1"/>
    <col min="11" max="16384" width="9.1796875" style="26"/>
  </cols>
  <sheetData>
    <row r="1" spans="1:19" ht="20.25" customHeight="1" x14ac:dyDescent="0.35">
      <c r="A1" s="88" t="s">
        <v>117</v>
      </c>
      <c r="B1" s="88"/>
      <c r="C1" s="88"/>
    </row>
    <row r="2" spans="1:19" ht="20.25" customHeight="1" x14ac:dyDescent="0.3">
      <c r="A2" s="27" t="s">
        <v>49</v>
      </c>
      <c r="B2" s="27"/>
      <c r="C2" s="27"/>
    </row>
    <row r="3" spans="1:19" s="29" customFormat="1" ht="10" customHeight="1" x14ac:dyDescent="0.3">
      <c r="A3" s="28"/>
      <c r="B3" s="28"/>
      <c r="C3" s="28"/>
    </row>
    <row r="4" spans="1:19" s="29" customFormat="1" ht="20.25" customHeight="1" x14ac:dyDescent="0.3">
      <c r="A4" s="30"/>
      <c r="B4" s="30"/>
      <c r="C4" s="30"/>
      <c r="D4" s="453" t="s">
        <v>4</v>
      </c>
      <c r="E4" s="453"/>
      <c r="F4" s="453"/>
      <c r="G4" s="154"/>
      <c r="H4" s="453" t="s">
        <v>21</v>
      </c>
      <c r="I4" s="453"/>
      <c r="J4" s="453"/>
    </row>
    <row r="5" spans="1:19" s="29" customFormat="1" ht="20.25" customHeight="1" x14ac:dyDescent="0.3">
      <c r="A5" s="30"/>
      <c r="B5" s="30"/>
      <c r="C5" s="30"/>
      <c r="D5" s="453" t="s">
        <v>20</v>
      </c>
      <c r="E5" s="453"/>
      <c r="F5" s="453"/>
      <c r="G5" s="118"/>
      <c r="H5" s="453" t="s">
        <v>20</v>
      </c>
      <c r="I5" s="453"/>
      <c r="J5" s="453"/>
    </row>
    <row r="6" spans="1:19" s="29" customFormat="1" ht="20.25" customHeight="1" x14ac:dyDescent="0.3">
      <c r="A6" s="30"/>
      <c r="B6" s="30"/>
      <c r="C6" s="30"/>
      <c r="D6" s="454" t="s">
        <v>132</v>
      </c>
      <c r="E6" s="455"/>
      <c r="F6" s="455"/>
      <c r="G6" s="118"/>
      <c r="H6" s="454" t="s">
        <v>132</v>
      </c>
      <c r="I6" s="455"/>
      <c r="J6" s="455"/>
    </row>
    <row r="7" spans="1:19" s="29" customFormat="1" ht="20.25" customHeight="1" x14ac:dyDescent="0.3">
      <c r="A7" s="30"/>
      <c r="B7" s="30"/>
      <c r="C7" s="30"/>
      <c r="D7" s="456" t="s">
        <v>131</v>
      </c>
      <c r="E7" s="455"/>
      <c r="F7" s="455"/>
      <c r="G7" s="118"/>
      <c r="H7" s="456" t="s">
        <v>131</v>
      </c>
      <c r="I7" s="455"/>
      <c r="J7" s="455"/>
    </row>
    <row r="8" spans="1:19" s="29" customFormat="1" ht="20.25" customHeight="1" x14ac:dyDescent="0.3">
      <c r="A8" s="30"/>
      <c r="B8" s="91" t="s">
        <v>43</v>
      </c>
      <c r="C8" s="30"/>
      <c r="D8" s="261">
        <v>2020</v>
      </c>
      <c r="E8" s="262"/>
      <c r="F8" s="261">
        <v>2019</v>
      </c>
      <c r="G8" s="1"/>
      <c r="H8" s="261">
        <v>2020</v>
      </c>
      <c r="I8" s="262"/>
      <c r="J8" s="261">
        <v>2019</v>
      </c>
    </row>
    <row r="9" spans="1:19" s="29" customFormat="1" ht="20.25" customHeight="1" x14ac:dyDescent="0.3">
      <c r="A9" s="30"/>
      <c r="B9" s="30"/>
      <c r="C9" s="30"/>
      <c r="D9" s="452" t="s">
        <v>79</v>
      </c>
      <c r="E9" s="452"/>
      <c r="F9" s="452"/>
      <c r="G9" s="452"/>
      <c r="H9" s="452"/>
      <c r="I9" s="452"/>
      <c r="J9" s="452"/>
    </row>
    <row r="10" spans="1:19" ht="20.25" customHeight="1" x14ac:dyDescent="0.3">
      <c r="A10" s="32" t="s">
        <v>12</v>
      </c>
      <c r="B10" s="32"/>
      <c r="C10" s="32"/>
      <c r="D10" s="33"/>
      <c r="E10" s="33"/>
      <c r="F10" s="33"/>
      <c r="G10" s="33"/>
      <c r="H10" s="33"/>
      <c r="I10" s="33"/>
      <c r="J10" s="33"/>
    </row>
    <row r="11" spans="1:19" ht="20.25" customHeight="1" x14ac:dyDescent="0.3">
      <c r="A11" s="65" t="s">
        <v>137</v>
      </c>
      <c r="B11" s="65"/>
      <c r="C11" s="65"/>
      <c r="D11" s="33">
        <v>278251</v>
      </c>
      <c r="E11" s="159"/>
      <c r="F11" s="33">
        <v>455134</v>
      </c>
      <c r="G11" s="33"/>
      <c r="H11" s="33">
        <v>203835</v>
      </c>
      <c r="I11" s="33"/>
      <c r="J11" s="33">
        <v>612852</v>
      </c>
      <c r="M11" s="35"/>
      <c r="O11" s="35"/>
      <c r="Q11" s="35"/>
      <c r="S11" s="35"/>
    </row>
    <row r="12" spans="1:19" ht="20.25" customHeight="1" x14ac:dyDescent="0.3">
      <c r="A12" s="36" t="s">
        <v>264</v>
      </c>
      <c r="B12" s="36"/>
      <c r="C12" s="36"/>
      <c r="D12" s="114"/>
      <c r="E12" s="171"/>
      <c r="F12" s="114"/>
      <c r="G12" s="146"/>
      <c r="H12" s="146"/>
      <c r="I12" s="146"/>
      <c r="J12" s="146"/>
      <c r="M12" s="35"/>
      <c r="O12" s="35"/>
      <c r="Q12" s="35"/>
      <c r="S12" s="35"/>
    </row>
    <row r="13" spans="1:19" s="38" customFormat="1" ht="20.25" customHeight="1" x14ac:dyDescent="0.3">
      <c r="A13" s="65" t="s">
        <v>139</v>
      </c>
      <c r="B13" s="92" t="s">
        <v>127</v>
      </c>
      <c r="C13" s="65"/>
      <c r="D13" s="115">
        <v>37506</v>
      </c>
      <c r="E13" s="172"/>
      <c r="F13" s="115">
        <v>1552</v>
      </c>
      <c r="G13" s="115"/>
      <c r="H13" s="115">
        <v>-14416</v>
      </c>
      <c r="I13" s="115"/>
      <c r="J13" s="115">
        <v>-6724</v>
      </c>
      <c r="M13" s="35"/>
      <c r="O13" s="35"/>
      <c r="Q13" s="35"/>
      <c r="S13" s="35"/>
    </row>
    <row r="14" spans="1:19" ht="20.25" customHeight="1" x14ac:dyDescent="0.3">
      <c r="A14" s="34" t="s">
        <v>27</v>
      </c>
      <c r="D14" s="115">
        <v>228746</v>
      </c>
      <c r="E14" s="160"/>
      <c r="F14" s="115">
        <v>138486</v>
      </c>
      <c r="G14" s="62"/>
      <c r="H14" s="115">
        <v>241853</v>
      </c>
      <c r="I14" s="62"/>
      <c r="J14" s="115">
        <v>140697</v>
      </c>
      <c r="M14" s="35"/>
      <c r="O14" s="35"/>
      <c r="Q14" s="35"/>
      <c r="S14" s="35"/>
    </row>
    <row r="15" spans="1:19" ht="20.25" customHeight="1" x14ac:dyDescent="0.3">
      <c r="A15" s="87" t="s">
        <v>211</v>
      </c>
      <c r="D15" s="115">
        <v>669826</v>
      </c>
      <c r="E15" s="160"/>
      <c r="F15" s="115">
        <v>559609</v>
      </c>
      <c r="G15" s="62"/>
      <c r="H15" s="115">
        <v>587472</v>
      </c>
      <c r="I15" s="62"/>
      <c r="J15" s="115">
        <v>467973</v>
      </c>
      <c r="M15" s="35"/>
      <c r="O15" s="35"/>
      <c r="Q15" s="35"/>
      <c r="S15" s="35"/>
    </row>
    <row r="16" spans="1:19" ht="20.25" customHeight="1" x14ac:dyDescent="0.3">
      <c r="A16" s="87" t="s">
        <v>258</v>
      </c>
      <c r="B16" s="92" t="s">
        <v>185</v>
      </c>
      <c r="D16" s="115">
        <v>12817</v>
      </c>
      <c r="E16" s="160"/>
      <c r="F16" s="115">
        <v>0</v>
      </c>
      <c r="G16" s="62"/>
      <c r="H16" s="115">
        <v>12553</v>
      </c>
      <c r="I16" s="62"/>
      <c r="J16" s="115">
        <v>0</v>
      </c>
      <c r="M16" s="35"/>
      <c r="O16" s="35"/>
      <c r="Q16" s="35"/>
      <c r="S16" s="35"/>
    </row>
    <row r="17" spans="1:19" ht="20.25" customHeight="1" x14ac:dyDescent="0.3">
      <c r="A17" s="65" t="s">
        <v>100</v>
      </c>
      <c r="B17" s="65"/>
      <c r="C17" s="65"/>
      <c r="D17" s="70">
        <v>20302</v>
      </c>
      <c r="E17" s="174"/>
      <c r="F17" s="70">
        <v>41061</v>
      </c>
      <c r="G17" s="79"/>
      <c r="H17" s="71">
        <v>15145</v>
      </c>
      <c r="I17" s="79"/>
      <c r="J17" s="71">
        <v>28336</v>
      </c>
      <c r="M17" s="35"/>
      <c r="O17" s="35"/>
      <c r="Q17" s="35"/>
      <c r="S17" s="35"/>
    </row>
    <row r="18" spans="1:19" ht="20.25" customHeight="1" x14ac:dyDescent="0.3">
      <c r="A18" s="65" t="s">
        <v>193</v>
      </c>
      <c r="B18" s="65"/>
      <c r="C18" s="65"/>
      <c r="D18" s="70">
        <v>12705</v>
      </c>
      <c r="E18" s="174"/>
      <c r="F18" s="70">
        <v>7238</v>
      </c>
      <c r="G18" s="79"/>
      <c r="H18" s="71">
        <v>12705</v>
      </c>
      <c r="I18" s="79"/>
      <c r="J18" s="71">
        <v>7238</v>
      </c>
      <c r="M18" s="35"/>
      <c r="O18" s="35"/>
      <c r="Q18" s="35"/>
      <c r="S18" s="35"/>
    </row>
    <row r="19" spans="1:19" ht="20.25" customHeight="1" x14ac:dyDescent="0.3">
      <c r="A19" s="65" t="s">
        <v>192</v>
      </c>
      <c r="B19" s="65"/>
      <c r="C19" s="65"/>
      <c r="D19" s="55">
        <v>446</v>
      </c>
      <c r="E19" s="175"/>
      <c r="F19" s="55">
        <v>-192</v>
      </c>
      <c r="G19" s="78"/>
      <c r="H19" s="71">
        <v>365</v>
      </c>
      <c r="I19" s="78"/>
      <c r="J19" s="71">
        <v>36</v>
      </c>
      <c r="M19" s="35"/>
      <c r="O19" s="35"/>
      <c r="Q19" s="35"/>
      <c r="S19" s="35"/>
    </row>
    <row r="20" spans="1:19" ht="20.25" customHeight="1" x14ac:dyDescent="0.3">
      <c r="A20" s="65" t="s">
        <v>277</v>
      </c>
      <c r="B20" s="92"/>
      <c r="C20" s="65"/>
      <c r="D20" s="55">
        <v>0</v>
      </c>
      <c r="E20" s="175"/>
      <c r="F20" s="55">
        <v>-2305</v>
      </c>
      <c r="G20" s="78"/>
      <c r="H20" s="78">
        <v>0</v>
      </c>
      <c r="I20" s="78"/>
      <c r="J20" s="78" t="s">
        <v>179</v>
      </c>
      <c r="M20" s="35"/>
      <c r="O20" s="35"/>
      <c r="Q20" s="35"/>
      <c r="S20" s="35"/>
    </row>
    <row r="21" spans="1:19" ht="20.25" customHeight="1" x14ac:dyDescent="0.3">
      <c r="A21" s="65" t="s">
        <v>119</v>
      </c>
      <c r="B21" s="92"/>
      <c r="C21" s="65"/>
      <c r="D21" s="55">
        <v>1550</v>
      </c>
      <c r="E21" s="175"/>
      <c r="F21" s="55">
        <v>3972</v>
      </c>
      <c r="G21" s="78"/>
      <c r="H21" s="71">
        <v>502</v>
      </c>
      <c r="I21" s="78"/>
      <c r="J21" s="71">
        <v>3799</v>
      </c>
      <c r="M21" s="35"/>
      <c r="O21" s="35"/>
      <c r="Q21" s="35"/>
      <c r="S21" s="35"/>
    </row>
    <row r="22" spans="1:19" ht="20.25" customHeight="1" x14ac:dyDescent="0.3">
      <c r="A22" s="65" t="s">
        <v>265</v>
      </c>
      <c r="B22" s="65"/>
      <c r="C22" s="65"/>
      <c r="D22" s="55">
        <v>15915</v>
      </c>
      <c r="E22" s="175"/>
      <c r="F22" s="55">
        <v>2746</v>
      </c>
      <c r="G22" s="78"/>
      <c r="H22" s="71">
        <v>15611</v>
      </c>
      <c r="I22" s="78"/>
      <c r="J22" s="71">
        <v>4895</v>
      </c>
      <c r="M22" s="35"/>
      <c r="O22" s="35"/>
      <c r="Q22" s="35"/>
      <c r="S22" s="35"/>
    </row>
    <row r="23" spans="1:19" ht="20.25" customHeight="1" x14ac:dyDescent="0.3">
      <c r="A23" s="65" t="s">
        <v>278</v>
      </c>
      <c r="B23" s="65"/>
      <c r="C23" s="65"/>
      <c r="D23" s="183"/>
      <c r="E23" s="175"/>
      <c r="F23" s="55"/>
      <c r="G23" s="78"/>
      <c r="H23" s="71"/>
      <c r="I23" s="78"/>
      <c r="J23" s="71"/>
      <c r="M23" s="35"/>
      <c r="O23" s="35"/>
      <c r="Q23" s="35"/>
      <c r="S23" s="35"/>
    </row>
    <row r="24" spans="1:19" ht="20.25" customHeight="1" x14ac:dyDescent="0.3">
      <c r="A24" s="457" t="s">
        <v>289</v>
      </c>
      <c r="B24" s="65"/>
      <c r="C24" s="65"/>
      <c r="D24" s="55">
        <v>-2226</v>
      </c>
      <c r="E24" s="175"/>
      <c r="F24" s="55">
        <v>-2317</v>
      </c>
      <c r="G24" s="78"/>
      <c r="H24" s="71">
        <v>-2042</v>
      </c>
      <c r="I24" s="78"/>
      <c r="J24" s="71">
        <v>324</v>
      </c>
      <c r="M24" s="35"/>
      <c r="O24" s="35"/>
      <c r="Q24" s="35"/>
      <c r="S24" s="35"/>
    </row>
    <row r="25" spans="1:19" ht="20.25" customHeight="1" x14ac:dyDescent="0.3">
      <c r="A25" s="65" t="s">
        <v>287</v>
      </c>
      <c r="B25" s="65"/>
      <c r="C25" s="65"/>
      <c r="D25" s="55"/>
      <c r="E25" s="175"/>
      <c r="F25" s="55"/>
      <c r="G25" s="78"/>
      <c r="H25" s="71"/>
      <c r="I25" s="78"/>
      <c r="J25" s="71"/>
      <c r="M25" s="35"/>
      <c r="O25" s="35"/>
      <c r="Q25" s="35"/>
      <c r="S25" s="35"/>
    </row>
    <row r="26" spans="1:19" ht="20.25" customHeight="1" x14ac:dyDescent="0.3">
      <c r="A26" s="457" t="s">
        <v>288</v>
      </c>
      <c r="B26" s="65"/>
      <c r="C26" s="65"/>
      <c r="D26" s="71">
        <v>3037</v>
      </c>
      <c r="E26" s="175"/>
      <c r="F26" s="71">
        <v>5156</v>
      </c>
      <c r="G26" s="78"/>
      <c r="H26" s="55">
        <v>2836</v>
      </c>
      <c r="I26" s="78"/>
      <c r="J26" s="55">
        <v>4591</v>
      </c>
      <c r="M26" s="35"/>
      <c r="O26" s="35"/>
      <c r="Q26" s="35"/>
      <c r="S26" s="35"/>
    </row>
    <row r="27" spans="1:19" ht="20.25" customHeight="1" x14ac:dyDescent="0.3">
      <c r="A27" s="65" t="s">
        <v>212</v>
      </c>
      <c r="B27" s="65"/>
      <c r="C27" s="65"/>
      <c r="D27" s="115">
        <v>-7275</v>
      </c>
      <c r="E27" s="160"/>
      <c r="F27" s="115">
        <v>-7275</v>
      </c>
      <c r="G27" s="62"/>
      <c r="H27" s="115">
        <v>-7275</v>
      </c>
      <c r="I27" s="62"/>
      <c r="J27" s="115">
        <v>-7275</v>
      </c>
      <c r="M27" s="35"/>
      <c r="O27" s="35"/>
      <c r="Q27" s="35"/>
      <c r="S27" s="35"/>
    </row>
    <row r="28" spans="1:19" ht="20.25" customHeight="1" x14ac:dyDescent="0.3">
      <c r="A28" s="65" t="s">
        <v>44</v>
      </c>
      <c r="B28" s="65"/>
      <c r="C28" s="65"/>
      <c r="D28" s="116">
        <v>-3721</v>
      </c>
      <c r="E28" s="160"/>
      <c r="F28" s="116">
        <v>-1210</v>
      </c>
      <c r="G28" s="62"/>
      <c r="H28" s="115">
        <v>-3603</v>
      </c>
      <c r="I28" s="62"/>
      <c r="J28" s="115">
        <v>-1254</v>
      </c>
      <c r="M28" s="35"/>
      <c r="O28" s="35"/>
      <c r="Q28" s="35"/>
      <c r="S28" s="35"/>
    </row>
    <row r="29" spans="1:19" ht="20.25" customHeight="1" x14ac:dyDescent="0.3">
      <c r="A29" s="65" t="s">
        <v>89</v>
      </c>
      <c r="B29" s="92"/>
      <c r="C29" s="65"/>
      <c r="D29" s="115">
        <v>-413</v>
      </c>
      <c r="E29" s="175"/>
      <c r="F29" s="115">
        <v>-374</v>
      </c>
      <c r="G29" s="78"/>
      <c r="H29" s="116">
        <v>-167661</v>
      </c>
      <c r="I29" s="78"/>
      <c r="J29" s="116">
        <v>-491420</v>
      </c>
      <c r="M29" s="35"/>
      <c r="O29" s="35"/>
      <c r="Q29" s="35"/>
      <c r="S29" s="35"/>
    </row>
    <row r="30" spans="1:19" ht="20.25" customHeight="1" x14ac:dyDescent="0.3">
      <c r="A30" s="65" t="s">
        <v>266</v>
      </c>
      <c r="B30" s="92"/>
      <c r="C30" s="65"/>
      <c r="D30" s="132">
        <v>-54</v>
      </c>
      <c r="E30" s="175"/>
      <c r="F30" s="80">
        <v>0</v>
      </c>
      <c r="G30" s="78"/>
      <c r="H30" s="121">
        <v>0</v>
      </c>
      <c r="I30" s="78"/>
      <c r="J30" s="121">
        <v>0</v>
      </c>
      <c r="M30" s="35"/>
      <c r="O30" s="35"/>
      <c r="Q30" s="35"/>
      <c r="S30" s="35"/>
    </row>
    <row r="31" spans="1:19" s="38" customFormat="1" ht="20.25" customHeight="1" x14ac:dyDescent="0.3">
      <c r="A31" s="39"/>
      <c r="B31" s="39"/>
      <c r="C31" s="39"/>
      <c r="D31" s="44">
        <f>SUM(D11:D30)</f>
        <v>1267412</v>
      </c>
      <c r="E31" s="159"/>
      <c r="F31" s="44">
        <f>SUM(F11:F30)</f>
        <v>1201281</v>
      </c>
      <c r="G31" s="33"/>
      <c r="H31" s="44">
        <f>SUM(H11:H30)</f>
        <v>897880</v>
      </c>
      <c r="I31" s="33"/>
      <c r="J31" s="44">
        <f>SUM(J11:J30)</f>
        <v>764068</v>
      </c>
      <c r="M31" s="35"/>
      <c r="O31" s="35"/>
      <c r="Q31" s="35"/>
      <c r="S31" s="35"/>
    </row>
    <row r="32" spans="1:19" s="38" customFormat="1" ht="20.25" customHeight="1" x14ac:dyDescent="0.3">
      <c r="A32" s="36" t="s">
        <v>16</v>
      </c>
      <c r="B32" s="36"/>
      <c r="C32" s="36"/>
      <c r="D32" s="325"/>
      <c r="E32" s="326"/>
      <c r="F32" s="325"/>
      <c r="G32" s="327"/>
      <c r="H32" s="328"/>
      <c r="I32" s="327"/>
      <c r="J32" s="328"/>
      <c r="M32" s="35"/>
      <c r="O32" s="35"/>
      <c r="Q32" s="35"/>
      <c r="S32" s="35"/>
    </row>
    <row r="33" spans="1:19" s="38" customFormat="1" ht="20.25" customHeight="1" x14ac:dyDescent="0.3">
      <c r="A33" s="42" t="s">
        <v>24</v>
      </c>
      <c r="B33" s="42"/>
      <c r="C33" s="42"/>
      <c r="D33" s="70">
        <v>118269</v>
      </c>
      <c r="E33" s="174"/>
      <c r="F33" s="70">
        <v>43133</v>
      </c>
      <c r="G33" s="79"/>
      <c r="H33" s="71">
        <v>118294</v>
      </c>
      <c r="I33" s="79"/>
      <c r="J33" s="71">
        <v>47846</v>
      </c>
      <c r="M33" s="35"/>
      <c r="O33" s="35"/>
      <c r="Q33" s="35"/>
      <c r="S33" s="35"/>
    </row>
    <row r="34" spans="1:19" s="38" customFormat="1" ht="20.25" customHeight="1" x14ac:dyDescent="0.3">
      <c r="A34" s="65" t="s">
        <v>40</v>
      </c>
      <c r="B34" s="65"/>
      <c r="C34" s="65"/>
      <c r="D34" s="70">
        <v>161727</v>
      </c>
      <c r="E34" s="174"/>
      <c r="F34" s="70">
        <v>-59844</v>
      </c>
      <c r="G34" s="79"/>
      <c r="H34" s="71">
        <v>122063</v>
      </c>
      <c r="I34" s="79"/>
      <c r="J34" s="71">
        <v>-155548</v>
      </c>
      <c r="M34" s="35"/>
      <c r="O34" s="35"/>
      <c r="Q34" s="35"/>
      <c r="S34" s="35"/>
    </row>
    <row r="35" spans="1:19" s="38" customFormat="1" ht="20.25" customHeight="1" x14ac:dyDescent="0.3">
      <c r="A35" s="65" t="s">
        <v>1</v>
      </c>
      <c r="B35" s="65"/>
      <c r="C35" s="65"/>
      <c r="D35" s="70">
        <v>289724</v>
      </c>
      <c r="E35" s="174"/>
      <c r="F35" s="70">
        <v>-119186</v>
      </c>
      <c r="G35" s="79"/>
      <c r="H35" s="71">
        <v>336338</v>
      </c>
      <c r="I35" s="79"/>
      <c r="J35" s="71">
        <v>-180084</v>
      </c>
      <c r="M35" s="35"/>
      <c r="O35" s="35"/>
      <c r="Q35" s="35"/>
      <c r="S35" s="35"/>
    </row>
    <row r="36" spans="1:19" s="38" customFormat="1" ht="20.25" customHeight="1" x14ac:dyDescent="0.3">
      <c r="A36" s="65" t="s">
        <v>81</v>
      </c>
      <c r="B36" s="65"/>
      <c r="C36" s="65"/>
      <c r="D36" s="70">
        <v>1511</v>
      </c>
      <c r="E36" s="174"/>
      <c r="F36" s="70">
        <v>-357</v>
      </c>
      <c r="G36" s="79"/>
      <c r="H36" s="71">
        <v>1579</v>
      </c>
      <c r="I36" s="79"/>
      <c r="J36" s="71">
        <v>-1164</v>
      </c>
      <c r="M36" s="35"/>
      <c r="O36" s="35"/>
      <c r="Q36" s="35"/>
      <c r="S36" s="35"/>
    </row>
    <row r="37" spans="1:19" s="38" customFormat="1" ht="20.25" customHeight="1" x14ac:dyDescent="0.3">
      <c r="A37" s="65" t="s">
        <v>2</v>
      </c>
      <c r="B37" s="65"/>
      <c r="C37" s="65"/>
      <c r="D37" s="70">
        <v>-25122</v>
      </c>
      <c r="E37" s="174"/>
      <c r="F37" s="70">
        <v>-5520</v>
      </c>
      <c r="G37" s="79"/>
      <c r="H37" s="146">
        <v>-23822</v>
      </c>
      <c r="I37" s="79"/>
      <c r="J37" s="71">
        <v>479</v>
      </c>
      <c r="M37" s="35"/>
      <c r="O37" s="35"/>
      <c r="Q37" s="35"/>
      <c r="S37" s="35"/>
    </row>
    <row r="38" spans="1:19" s="38" customFormat="1" ht="20.25" customHeight="1" x14ac:dyDescent="0.3">
      <c r="A38" s="65" t="s">
        <v>101</v>
      </c>
      <c r="B38" s="65"/>
      <c r="C38" s="65"/>
      <c r="D38" s="70">
        <v>-30399</v>
      </c>
      <c r="E38" s="174"/>
      <c r="F38" s="70">
        <v>144947</v>
      </c>
      <c r="G38" s="79"/>
      <c r="H38" s="71">
        <v>444847</v>
      </c>
      <c r="I38" s="79"/>
      <c r="J38" s="71">
        <v>172281</v>
      </c>
      <c r="M38" s="35"/>
      <c r="O38" s="35"/>
      <c r="Q38" s="35"/>
      <c r="S38" s="35"/>
    </row>
    <row r="39" spans="1:19" s="38" customFormat="1" ht="20.25" customHeight="1" x14ac:dyDescent="0.3">
      <c r="A39" s="42" t="s">
        <v>41</v>
      </c>
      <c r="B39" s="42"/>
      <c r="C39" s="42"/>
      <c r="D39" s="70">
        <v>-30262</v>
      </c>
      <c r="E39" s="70"/>
      <c r="F39" s="70">
        <v>151</v>
      </c>
      <c r="G39" s="70"/>
      <c r="H39" s="70">
        <v>-57286</v>
      </c>
      <c r="I39" s="70"/>
      <c r="J39" s="70">
        <v>-28613</v>
      </c>
      <c r="M39" s="35"/>
      <c r="O39" s="35"/>
      <c r="Q39" s="35"/>
      <c r="S39" s="35"/>
    </row>
    <row r="40" spans="1:19" s="38" customFormat="1" ht="20.25" customHeight="1" x14ac:dyDescent="0.3">
      <c r="A40" s="42" t="s">
        <v>85</v>
      </c>
      <c r="B40" s="42"/>
      <c r="C40" s="42"/>
      <c r="D40" s="181">
        <v>-11528</v>
      </c>
      <c r="E40" s="174"/>
      <c r="F40" s="181">
        <v>10855</v>
      </c>
      <c r="G40" s="79"/>
      <c r="H40" s="55">
        <v>-7532</v>
      </c>
      <c r="I40" s="79"/>
      <c r="J40" s="55">
        <v>9289</v>
      </c>
      <c r="M40" s="35"/>
      <c r="O40" s="35"/>
      <c r="Q40" s="35"/>
      <c r="S40" s="35"/>
    </row>
    <row r="41" spans="1:19" s="38" customFormat="1" ht="20.25" customHeight="1" x14ac:dyDescent="0.3">
      <c r="A41" s="42" t="s">
        <v>102</v>
      </c>
      <c r="B41" s="42"/>
      <c r="C41" s="42"/>
      <c r="D41" s="70">
        <v>-16130</v>
      </c>
      <c r="E41" s="174"/>
      <c r="F41" s="70">
        <v>-1499</v>
      </c>
      <c r="G41" s="79"/>
      <c r="H41" s="71">
        <v>-9915</v>
      </c>
      <c r="I41" s="79"/>
      <c r="J41" s="71">
        <v>-370</v>
      </c>
      <c r="M41" s="35"/>
      <c r="O41" s="35"/>
      <c r="Q41" s="35"/>
      <c r="S41" s="35"/>
    </row>
    <row r="42" spans="1:19" s="38" customFormat="1" ht="20.25" customHeight="1" x14ac:dyDescent="0.3">
      <c r="A42" s="65" t="s">
        <v>103</v>
      </c>
      <c r="B42" s="65"/>
      <c r="C42" s="65"/>
      <c r="D42" s="182">
        <v>138</v>
      </c>
      <c r="E42" s="174"/>
      <c r="F42" s="182">
        <v>17380</v>
      </c>
      <c r="G42" s="79"/>
      <c r="H42" s="80">
        <v>-739</v>
      </c>
      <c r="I42" s="79"/>
      <c r="J42" s="80">
        <v>-634</v>
      </c>
      <c r="M42" s="35"/>
      <c r="O42" s="35"/>
      <c r="Q42" s="35"/>
      <c r="S42" s="35"/>
    </row>
    <row r="43" spans="1:19" s="49" customFormat="1" ht="20.25" customHeight="1" x14ac:dyDescent="0.3">
      <c r="A43" s="99" t="s">
        <v>115</v>
      </c>
      <c r="B43" s="99"/>
      <c r="C43" s="99"/>
      <c r="D43" s="68">
        <f>SUM(D31:D42)</f>
        <v>1725340</v>
      </c>
      <c r="E43" s="158"/>
      <c r="F43" s="68">
        <f>SUM(F31:F42)</f>
        <v>1231341</v>
      </c>
      <c r="G43" s="68"/>
      <c r="H43" s="68">
        <f>SUM(H31:H42)</f>
        <v>1821707</v>
      </c>
      <c r="I43" s="68"/>
      <c r="J43" s="68">
        <f>SUM(J31:J42)</f>
        <v>627550</v>
      </c>
      <c r="M43" s="35"/>
      <c r="O43" s="35"/>
      <c r="Q43" s="35"/>
      <c r="S43" s="35"/>
    </row>
    <row r="44" spans="1:19" s="38" customFormat="1" ht="20.25" customHeight="1" x14ac:dyDescent="0.3">
      <c r="A44" s="87" t="s">
        <v>65</v>
      </c>
      <c r="B44" s="42"/>
      <c r="C44" s="42"/>
      <c r="D44" s="85">
        <v>-58160</v>
      </c>
      <c r="E44" s="174"/>
      <c r="F44" s="85">
        <v>-121286</v>
      </c>
      <c r="G44" s="79"/>
      <c r="H44" s="85">
        <v>-12409</v>
      </c>
      <c r="I44" s="82"/>
      <c r="J44" s="85">
        <v>-4182</v>
      </c>
      <c r="M44" s="35"/>
      <c r="O44" s="35"/>
      <c r="Q44" s="35"/>
      <c r="S44" s="35"/>
    </row>
    <row r="45" spans="1:19" s="38" customFormat="1" ht="20.25" customHeight="1" x14ac:dyDescent="0.3">
      <c r="A45" s="39" t="s">
        <v>116</v>
      </c>
      <c r="B45" s="39"/>
      <c r="C45" s="39"/>
      <c r="D45" s="97">
        <f>SUM(D43:D44)</f>
        <v>1667180</v>
      </c>
      <c r="E45" s="176"/>
      <c r="F45" s="97">
        <f>SUM(F43:F44)</f>
        <v>1110055</v>
      </c>
      <c r="G45" s="40"/>
      <c r="H45" s="97">
        <f>SUM(H43:H44)</f>
        <v>1809298</v>
      </c>
      <c r="I45" s="53"/>
      <c r="J45" s="97">
        <f>SUM(J43:J44)</f>
        <v>623368</v>
      </c>
      <c r="M45" s="35"/>
      <c r="O45" s="35"/>
      <c r="Q45" s="35"/>
      <c r="S45" s="35"/>
    </row>
    <row r="46" spans="1:19" s="38" customFormat="1" ht="20.25" customHeight="1" x14ac:dyDescent="0.3">
      <c r="A46" s="39"/>
      <c r="B46" s="39"/>
      <c r="C46" s="39"/>
      <c r="D46" s="135"/>
      <c r="E46" s="40"/>
      <c r="F46" s="135"/>
      <c r="G46" s="40"/>
      <c r="H46" s="135"/>
      <c r="I46" s="53"/>
      <c r="J46" s="135"/>
      <c r="M46" s="35"/>
      <c r="O46" s="35"/>
      <c r="Q46" s="35"/>
      <c r="S46" s="35"/>
    </row>
    <row r="47" spans="1:19" s="38" customFormat="1" ht="20.25" customHeight="1" x14ac:dyDescent="0.3">
      <c r="A47" s="39"/>
      <c r="B47" s="39"/>
      <c r="C47" s="39"/>
      <c r="D47" s="135"/>
      <c r="E47" s="40"/>
      <c r="F47" s="135"/>
      <c r="G47" s="40"/>
      <c r="H47" s="135"/>
      <c r="I47" s="53"/>
      <c r="J47" s="135"/>
      <c r="M47" s="35"/>
      <c r="O47" s="35"/>
      <c r="Q47" s="35"/>
      <c r="S47" s="35"/>
    </row>
    <row r="48" spans="1:19" s="38" customFormat="1" ht="20.25" customHeight="1" x14ac:dyDescent="0.3">
      <c r="A48" s="39"/>
      <c r="B48" s="39"/>
      <c r="C48" s="39"/>
      <c r="D48" s="135"/>
      <c r="E48" s="40"/>
      <c r="F48" s="135"/>
      <c r="G48" s="40"/>
      <c r="H48" s="135"/>
      <c r="I48" s="53"/>
      <c r="J48" s="135"/>
      <c r="M48" s="35"/>
      <c r="O48" s="35"/>
      <c r="Q48" s="35"/>
      <c r="S48" s="35"/>
    </row>
    <row r="49" spans="1:19" s="38" customFormat="1" ht="20.25" customHeight="1" x14ac:dyDescent="0.3">
      <c r="A49" s="39"/>
      <c r="B49" s="39"/>
      <c r="C49" s="39"/>
      <c r="D49" s="135"/>
      <c r="E49" s="40"/>
      <c r="F49" s="135"/>
      <c r="G49" s="40"/>
      <c r="H49" s="135"/>
      <c r="I49" s="53"/>
      <c r="J49" s="135"/>
      <c r="M49" s="35"/>
      <c r="O49" s="35"/>
      <c r="Q49" s="35"/>
      <c r="S49" s="35"/>
    </row>
    <row r="50" spans="1:19" s="38" customFormat="1" ht="20.25" customHeight="1" x14ac:dyDescent="0.3">
      <c r="A50" s="39"/>
      <c r="B50" s="39"/>
      <c r="C50" s="39"/>
      <c r="D50" s="135"/>
      <c r="E50" s="40"/>
      <c r="F50" s="135"/>
      <c r="G50" s="40"/>
      <c r="H50" s="135"/>
      <c r="I50" s="53"/>
      <c r="J50" s="135"/>
      <c r="M50" s="35"/>
      <c r="O50" s="35"/>
      <c r="Q50" s="35"/>
      <c r="S50" s="35"/>
    </row>
    <row r="51" spans="1:19" s="38" customFormat="1" ht="20.25" customHeight="1" x14ac:dyDescent="0.3">
      <c r="A51" s="39"/>
      <c r="B51" s="39"/>
      <c r="C51" s="39"/>
      <c r="D51" s="135"/>
      <c r="E51" s="40"/>
      <c r="F51" s="135"/>
      <c r="G51" s="40"/>
      <c r="H51" s="135"/>
      <c r="I51" s="53"/>
      <c r="J51" s="135"/>
      <c r="M51" s="35"/>
      <c r="O51" s="35"/>
      <c r="Q51" s="35"/>
      <c r="S51" s="35"/>
    </row>
    <row r="52" spans="1:19" s="38" customFormat="1" ht="20.25" customHeight="1" x14ac:dyDescent="0.3">
      <c r="A52" s="447" t="s">
        <v>123</v>
      </c>
      <c r="B52" s="447"/>
      <c r="C52" s="447"/>
      <c r="D52" s="447"/>
      <c r="E52" s="447"/>
      <c r="F52" s="447"/>
      <c r="G52" s="447"/>
      <c r="H52" s="447"/>
      <c r="I52" s="447"/>
      <c r="J52" s="447"/>
      <c r="M52" s="35"/>
      <c r="O52" s="35"/>
      <c r="Q52" s="35"/>
      <c r="S52" s="35"/>
    </row>
    <row r="53" spans="1:19" s="38" customFormat="1" ht="20.25" customHeight="1" x14ac:dyDescent="0.3">
      <c r="A53" s="451" t="s">
        <v>134</v>
      </c>
      <c r="B53" s="451"/>
      <c r="C53" s="451"/>
      <c r="D53" s="451"/>
      <c r="E53" s="451"/>
      <c r="F53" s="451"/>
      <c r="G53" s="451"/>
      <c r="H53" s="451"/>
      <c r="I53" s="451"/>
      <c r="J53" s="451"/>
      <c r="M53" s="35"/>
      <c r="O53" s="35"/>
      <c r="Q53" s="35"/>
      <c r="S53" s="35"/>
    </row>
    <row r="54" spans="1:19" s="38" customFormat="1" ht="12.75" customHeight="1" x14ac:dyDescent="0.3">
      <c r="A54" s="34"/>
      <c r="B54" s="34"/>
      <c r="C54" s="34"/>
      <c r="D54" s="31"/>
      <c r="E54" s="43"/>
      <c r="F54" s="31"/>
      <c r="G54" s="43"/>
      <c r="H54" s="31"/>
      <c r="I54" s="43"/>
      <c r="J54" s="31"/>
      <c r="M54" s="35"/>
      <c r="O54" s="35"/>
      <c r="Q54" s="35"/>
      <c r="S54" s="35"/>
    </row>
    <row r="55" spans="1:19" ht="20.25" customHeight="1" x14ac:dyDescent="0.35">
      <c r="A55" s="88" t="s">
        <v>117</v>
      </c>
      <c r="B55" s="88"/>
      <c r="C55" s="88"/>
    </row>
    <row r="56" spans="1:19" ht="20.25" customHeight="1" x14ac:dyDescent="0.3">
      <c r="A56" s="27" t="s">
        <v>49</v>
      </c>
      <c r="B56" s="27"/>
      <c r="C56" s="27"/>
    </row>
    <row r="57" spans="1:19" s="29" customFormat="1" ht="19.5" customHeight="1" x14ac:dyDescent="0.3">
      <c r="A57" s="30"/>
      <c r="B57" s="30"/>
      <c r="C57" s="30"/>
      <c r="D57" s="453" t="s">
        <v>4</v>
      </c>
      <c r="E57" s="453"/>
      <c r="F57" s="453"/>
      <c r="G57" s="154"/>
      <c r="H57" s="453" t="s">
        <v>21</v>
      </c>
      <c r="I57" s="453"/>
      <c r="J57" s="453"/>
    </row>
    <row r="58" spans="1:19" s="29" customFormat="1" ht="19.5" customHeight="1" x14ac:dyDescent="0.3">
      <c r="A58" s="30"/>
      <c r="B58" s="30"/>
      <c r="C58" s="30"/>
      <c r="D58" s="453" t="s">
        <v>20</v>
      </c>
      <c r="E58" s="453"/>
      <c r="F58" s="453"/>
      <c r="G58" s="118"/>
      <c r="H58" s="453" t="s">
        <v>20</v>
      </c>
      <c r="I58" s="453"/>
      <c r="J58" s="453"/>
    </row>
    <row r="59" spans="1:19" s="29" customFormat="1" ht="19.5" customHeight="1" x14ac:dyDescent="0.3">
      <c r="A59" s="30"/>
      <c r="B59" s="91"/>
      <c r="C59" s="30"/>
      <c r="D59" s="454" t="s">
        <v>132</v>
      </c>
      <c r="E59" s="455"/>
      <c r="F59" s="455"/>
      <c r="G59" s="118"/>
      <c r="H59" s="454" t="s">
        <v>132</v>
      </c>
      <c r="I59" s="455"/>
      <c r="J59" s="455"/>
    </row>
    <row r="60" spans="1:19" s="29" customFormat="1" ht="19.5" customHeight="1" x14ac:dyDescent="0.3">
      <c r="A60" s="30"/>
      <c r="B60" s="30"/>
      <c r="C60" s="30"/>
      <c r="D60" s="456" t="s">
        <v>131</v>
      </c>
      <c r="E60" s="455"/>
      <c r="F60" s="455"/>
      <c r="G60" s="118"/>
      <c r="H60" s="456" t="s">
        <v>131</v>
      </c>
      <c r="I60" s="455"/>
      <c r="J60" s="455"/>
    </row>
    <row r="61" spans="1:19" s="29" customFormat="1" ht="19.5" customHeight="1" x14ac:dyDescent="0.3">
      <c r="A61" s="30"/>
      <c r="B61" s="91" t="s">
        <v>43</v>
      </c>
      <c r="C61" s="30"/>
      <c r="D61" s="261">
        <v>2020</v>
      </c>
      <c r="E61" s="262"/>
      <c r="F61" s="261">
        <v>2019</v>
      </c>
      <c r="G61" s="1"/>
      <c r="H61" s="261">
        <v>2020</v>
      </c>
      <c r="I61" s="262"/>
      <c r="J61" s="261">
        <v>2019</v>
      </c>
    </row>
    <row r="62" spans="1:19" s="29" customFormat="1" ht="19.5" customHeight="1" x14ac:dyDescent="0.3">
      <c r="A62" s="30"/>
      <c r="B62" s="30"/>
      <c r="C62" s="30"/>
      <c r="D62" s="452" t="s">
        <v>79</v>
      </c>
      <c r="E62" s="452"/>
      <c r="F62" s="452"/>
      <c r="G62" s="452"/>
      <c r="H62" s="452"/>
      <c r="I62" s="452"/>
      <c r="J62" s="452"/>
    </row>
    <row r="63" spans="1:19" ht="14" x14ac:dyDescent="0.3">
      <c r="A63" s="32" t="s">
        <v>17</v>
      </c>
      <c r="B63" s="32"/>
      <c r="C63" s="32"/>
      <c r="D63" s="37"/>
      <c r="E63" s="37"/>
      <c r="F63" s="37"/>
      <c r="G63" s="33"/>
      <c r="H63" s="33"/>
      <c r="I63" s="33"/>
      <c r="J63" s="33"/>
      <c r="K63" s="54"/>
    </row>
    <row r="64" spans="1:19" ht="19.5" customHeight="1" x14ac:dyDescent="0.3">
      <c r="A64" s="65" t="s">
        <v>104</v>
      </c>
      <c r="B64" s="92"/>
      <c r="C64" s="65"/>
      <c r="D64" s="116">
        <v>2776</v>
      </c>
      <c r="E64" s="160"/>
      <c r="F64" s="116">
        <v>1210</v>
      </c>
      <c r="G64" s="62"/>
      <c r="H64" s="116">
        <v>2382</v>
      </c>
      <c r="I64" s="62"/>
      <c r="J64" s="116">
        <v>1239</v>
      </c>
      <c r="K64" s="54"/>
    </row>
    <row r="65" spans="1:19" ht="19.5" customHeight="1" x14ac:dyDescent="0.3">
      <c r="A65" s="65" t="s">
        <v>105</v>
      </c>
      <c r="B65" s="92"/>
      <c r="C65" s="65"/>
      <c r="D65" s="116">
        <v>413</v>
      </c>
      <c r="E65" s="160"/>
      <c r="F65" s="116">
        <v>374</v>
      </c>
      <c r="G65" s="62"/>
      <c r="H65" s="116">
        <v>335661</v>
      </c>
      <c r="I65" s="62"/>
      <c r="J65" s="116">
        <v>491420</v>
      </c>
      <c r="K65" s="54"/>
    </row>
    <row r="66" spans="1:19" ht="19.5" hidden="1" customHeight="1" x14ac:dyDescent="0.3">
      <c r="A66" s="65" t="s">
        <v>106</v>
      </c>
      <c r="B66" s="92"/>
      <c r="C66" s="65"/>
      <c r="D66" s="116"/>
      <c r="E66" s="160"/>
      <c r="F66" s="116">
        <v>0</v>
      </c>
      <c r="G66" s="62"/>
      <c r="H66" s="116"/>
      <c r="I66" s="62"/>
      <c r="J66" s="116">
        <v>0</v>
      </c>
      <c r="K66" s="54"/>
    </row>
    <row r="67" spans="1:19" ht="19.5" hidden="1" customHeight="1" x14ac:dyDescent="0.3">
      <c r="A67" s="65" t="s">
        <v>107</v>
      </c>
      <c r="B67" s="92"/>
      <c r="C67" s="65"/>
      <c r="D67" s="116"/>
      <c r="E67" s="160"/>
      <c r="F67" s="116">
        <v>0</v>
      </c>
      <c r="G67" s="62"/>
      <c r="H67" s="116"/>
      <c r="I67" s="62"/>
      <c r="J67" s="116">
        <v>0</v>
      </c>
      <c r="K67" s="54"/>
    </row>
    <row r="68" spans="1:19" ht="19.5" hidden="1" customHeight="1" x14ac:dyDescent="0.3">
      <c r="A68" s="65" t="s">
        <v>108</v>
      </c>
      <c r="B68" s="92" t="s">
        <v>185</v>
      </c>
      <c r="C68" s="65"/>
      <c r="D68" s="116"/>
      <c r="E68" s="160"/>
      <c r="F68" s="116">
        <v>0</v>
      </c>
      <c r="G68" s="62"/>
      <c r="H68" s="116"/>
      <c r="I68" s="62"/>
      <c r="J68" s="116">
        <v>0</v>
      </c>
      <c r="K68" s="54"/>
    </row>
    <row r="69" spans="1:19" ht="19.5" customHeight="1" x14ac:dyDescent="0.3">
      <c r="A69" s="65" t="s">
        <v>145</v>
      </c>
      <c r="B69" s="92"/>
      <c r="C69" s="65"/>
      <c r="D69" s="116">
        <v>0</v>
      </c>
      <c r="E69" s="160"/>
      <c r="F69" s="116">
        <v>67951</v>
      </c>
      <c r="G69" s="62"/>
      <c r="H69" s="116">
        <v>0</v>
      </c>
      <c r="I69" s="62"/>
      <c r="J69" s="116">
        <v>0</v>
      </c>
      <c r="K69" s="54"/>
    </row>
    <row r="70" spans="1:19" ht="19.5" hidden="1" customHeight="1" x14ac:dyDescent="0.3">
      <c r="A70" s="65" t="s">
        <v>129</v>
      </c>
      <c r="B70" s="92"/>
      <c r="C70" s="65"/>
      <c r="D70" s="116"/>
      <c r="E70" s="160"/>
      <c r="F70" s="116">
        <v>0</v>
      </c>
      <c r="G70" s="62"/>
      <c r="H70" s="116"/>
      <c r="I70" s="62"/>
      <c r="J70" s="116">
        <v>0</v>
      </c>
      <c r="K70" s="54"/>
    </row>
    <row r="71" spans="1:19" ht="19.5" hidden="1" customHeight="1" x14ac:dyDescent="0.3">
      <c r="A71" s="65" t="s">
        <v>128</v>
      </c>
      <c r="B71" s="92"/>
      <c r="C71" s="65"/>
      <c r="D71" s="116"/>
      <c r="E71" s="160"/>
      <c r="F71" s="116">
        <v>0</v>
      </c>
      <c r="G71" s="62"/>
      <c r="H71" s="116"/>
      <c r="I71" s="62"/>
      <c r="J71" s="116">
        <v>0</v>
      </c>
      <c r="K71" s="54"/>
    </row>
    <row r="72" spans="1:19" s="38" customFormat="1" ht="20.25" customHeight="1" x14ac:dyDescent="0.3">
      <c r="A72" s="65" t="s">
        <v>171</v>
      </c>
      <c r="B72" s="92"/>
      <c r="C72" s="65"/>
      <c r="D72" s="71">
        <v>-211794</v>
      </c>
      <c r="E72" s="174"/>
      <c r="F72" s="71">
        <v>-440456</v>
      </c>
      <c r="G72" s="79"/>
      <c r="H72" s="71">
        <v>-191325</v>
      </c>
      <c r="I72" s="79"/>
      <c r="J72" s="71">
        <v>-340220</v>
      </c>
      <c r="M72" s="35"/>
      <c r="O72" s="35"/>
      <c r="Q72" s="35"/>
      <c r="S72" s="35"/>
    </row>
    <row r="73" spans="1:19" ht="19.5" customHeight="1" x14ac:dyDescent="0.3">
      <c r="A73" s="65" t="s">
        <v>109</v>
      </c>
      <c r="B73" s="92"/>
      <c r="C73" s="65"/>
      <c r="D73" s="62">
        <v>-33535</v>
      </c>
      <c r="E73" s="175"/>
      <c r="F73" s="62">
        <v>-41223</v>
      </c>
      <c r="G73" s="78"/>
      <c r="H73" s="62">
        <v>-16154</v>
      </c>
      <c r="I73" s="78"/>
      <c r="J73" s="62">
        <v>-9188</v>
      </c>
      <c r="K73" s="54"/>
      <c r="M73" s="35"/>
      <c r="O73" s="35"/>
      <c r="Q73" s="35"/>
    </row>
    <row r="74" spans="1:19" ht="19.5" customHeight="1" x14ac:dyDescent="0.3">
      <c r="A74" s="65" t="s">
        <v>279</v>
      </c>
      <c r="B74" s="92"/>
      <c r="C74" s="65"/>
      <c r="D74" s="84"/>
      <c r="E74" s="160"/>
      <c r="F74" s="84"/>
      <c r="G74" s="62"/>
      <c r="H74" s="84"/>
      <c r="I74" s="62"/>
      <c r="J74" s="84"/>
      <c r="K74" s="54"/>
      <c r="M74" s="35"/>
      <c r="O74" s="35"/>
      <c r="Q74" s="35"/>
    </row>
    <row r="75" spans="1:19" ht="19.5" customHeight="1" x14ac:dyDescent="0.3">
      <c r="A75" s="65" t="s">
        <v>280</v>
      </c>
      <c r="B75" s="92"/>
      <c r="C75" s="65"/>
      <c r="D75" s="84">
        <v>3686</v>
      </c>
      <c r="E75" s="160"/>
      <c r="F75" s="84">
        <v>4936</v>
      </c>
      <c r="G75" s="62"/>
      <c r="H75" s="84">
        <v>3391</v>
      </c>
      <c r="I75" s="62"/>
      <c r="J75" s="84">
        <v>1752</v>
      </c>
      <c r="K75" s="54"/>
      <c r="M75" s="35"/>
      <c r="O75" s="35"/>
      <c r="Q75" s="35"/>
    </row>
    <row r="76" spans="1:19" ht="19.5" customHeight="1" x14ac:dyDescent="0.3">
      <c r="A76" s="65" t="s">
        <v>110</v>
      </c>
      <c r="B76" s="92"/>
      <c r="C76" s="65"/>
      <c r="D76" s="114">
        <v>-169</v>
      </c>
      <c r="E76" s="175"/>
      <c r="F76" s="78">
        <v>-422</v>
      </c>
      <c r="G76" s="78"/>
      <c r="H76" s="78">
        <v>-169</v>
      </c>
      <c r="I76" s="78"/>
      <c r="J76" s="78">
        <v>-422</v>
      </c>
      <c r="K76" s="54"/>
      <c r="M76" s="35"/>
      <c r="O76" s="35"/>
      <c r="Q76" s="35"/>
    </row>
    <row r="77" spans="1:19" ht="19.5" customHeight="1" x14ac:dyDescent="0.3">
      <c r="A77" s="65" t="s">
        <v>194</v>
      </c>
      <c r="B77" s="92"/>
      <c r="C77" s="65"/>
      <c r="D77" s="78">
        <v>-16274</v>
      </c>
      <c r="E77" s="175"/>
      <c r="F77" s="78">
        <v>-16865</v>
      </c>
      <c r="G77" s="78"/>
      <c r="H77" s="78">
        <v>-16041</v>
      </c>
      <c r="I77" s="78"/>
      <c r="J77" s="78">
        <v>-14789</v>
      </c>
      <c r="K77" s="54"/>
      <c r="M77" s="35"/>
      <c r="O77" s="35"/>
      <c r="Q77" s="35"/>
    </row>
    <row r="78" spans="1:19" ht="19.5" customHeight="1" x14ac:dyDescent="0.3">
      <c r="A78" s="65" t="s">
        <v>146</v>
      </c>
      <c r="B78" s="92" t="s">
        <v>252</v>
      </c>
      <c r="C78" s="65"/>
      <c r="D78" s="84">
        <v>0</v>
      </c>
      <c r="E78" s="173"/>
      <c r="F78" s="84">
        <v>0</v>
      </c>
      <c r="G78" s="78"/>
      <c r="H78" s="84">
        <v>-221000</v>
      </c>
      <c r="I78" s="78"/>
      <c r="J78" s="84">
        <v>221232</v>
      </c>
      <c r="K78" s="54"/>
      <c r="M78" s="35"/>
      <c r="O78" s="35"/>
      <c r="Q78" s="35"/>
    </row>
    <row r="79" spans="1:19" ht="19.5" customHeight="1" x14ac:dyDescent="0.3">
      <c r="A79" s="65" t="s">
        <v>195</v>
      </c>
      <c r="B79" s="92" t="s">
        <v>252</v>
      </c>
      <c r="C79" s="65"/>
      <c r="D79" s="85">
        <v>0</v>
      </c>
      <c r="E79" s="160"/>
      <c r="F79" s="85">
        <v>0</v>
      </c>
      <c r="G79" s="62"/>
      <c r="H79" s="85">
        <v>182000</v>
      </c>
      <c r="I79" s="62"/>
      <c r="J79" s="85">
        <v>-248232</v>
      </c>
      <c r="K79" s="54"/>
      <c r="M79" s="35"/>
      <c r="O79" s="35"/>
      <c r="Q79" s="35"/>
    </row>
    <row r="80" spans="1:19" ht="19.5" customHeight="1" x14ac:dyDescent="0.3">
      <c r="A80" s="39" t="s">
        <v>142</v>
      </c>
      <c r="B80" s="39"/>
      <c r="C80" s="39"/>
      <c r="D80" s="61">
        <f>SUM(D64:D79)</f>
        <v>-254897</v>
      </c>
      <c r="E80" s="177"/>
      <c r="F80" s="61">
        <f>SUM(F64:F79)</f>
        <v>-424495</v>
      </c>
      <c r="G80" s="83"/>
      <c r="H80" s="61">
        <f>SUM(H64:H79)</f>
        <v>78745</v>
      </c>
      <c r="I80" s="83"/>
      <c r="J80" s="61">
        <f>SUM(J64:J79)</f>
        <v>102792</v>
      </c>
      <c r="K80" s="54"/>
      <c r="M80" s="35"/>
      <c r="O80" s="35"/>
      <c r="Q80" s="35"/>
    </row>
    <row r="81" spans="1:17" ht="8.15" customHeight="1" x14ac:dyDescent="0.3">
      <c r="A81" s="39"/>
      <c r="B81" s="39"/>
      <c r="C81" s="39"/>
      <c r="D81" s="159"/>
      <c r="E81" s="159"/>
      <c r="F81" s="159"/>
      <c r="G81" s="159"/>
      <c r="H81" s="159"/>
      <c r="I81" s="159"/>
      <c r="J81" s="159"/>
      <c r="K81" s="54"/>
      <c r="M81" s="35"/>
      <c r="O81" s="35"/>
      <c r="Q81" s="35"/>
    </row>
    <row r="82" spans="1:17" ht="14" x14ac:dyDescent="0.3">
      <c r="A82" s="32" t="s">
        <v>13</v>
      </c>
      <c r="B82" s="92"/>
      <c r="C82" s="32"/>
      <c r="D82" s="159"/>
      <c r="E82" s="159"/>
      <c r="F82" s="159"/>
      <c r="G82" s="159"/>
      <c r="H82" s="159"/>
      <c r="I82" s="159"/>
      <c r="J82" s="159"/>
      <c r="K82" s="54"/>
      <c r="M82" s="35"/>
      <c r="O82" s="35"/>
      <c r="Q82" s="35"/>
    </row>
    <row r="83" spans="1:17" ht="19.5" customHeight="1" x14ac:dyDescent="0.3">
      <c r="A83" s="65" t="s">
        <v>172</v>
      </c>
      <c r="B83" s="92"/>
      <c r="C83" s="32"/>
      <c r="D83" s="184">
        <v>0</v>
      </c>
      <c r="E83" s="159"/>
      <c r="F83" s="184">
        <v>2310000</v>
      </c>
      <c r="G83" s="184"/>
      <c r="H83" s="184">
        <v>0</v>
      </c>
      <c r="I83" s="184"/>
      <c r="J83" s="184">
        <v>2310000</v>
      </c>
      <c r="K83" s="54"/>
      <c r="M83" s="35"/>
      <c r="O83" s="35"/>
      <c r="Q83" s="35"/>
    </row>
    <row r="84" spans="1:17" ht="19.5" customHeight="1" x14ac:dyDescent="0.3">
      <c r="A84" s="65" t="s">
        <v>189</v>
      </c>
      <c r="B84" s="92"/>
      <c r="C84" s="32"/>
      <c r="D84" s="184">
        <v>0</v>
      </c>
      <c r="E84" s="159"/>
      <c r="F84" s="184">
        <v>-54863</v>
      </c>
      <c r="G84" s="184"/>
      <c r="H84" s="184">
        <v>0</v>
      </c>
      <c r="I84" s="184"/>
      <c r="J84" s="184">
        <v>-54863</v>
      </c>
      <c r="K84" s="54"/>
      <c r="M84" s="35"/>
      <c r="O84" s="35"/>
      <c r="Q84" s="35"/>
    </row>
    <row r="85" spans="1:17" ht="19.5" customHeight="1" x14ac:dyDescent="0.3">
      <c r="A85" s="65" t="s">
        <v>255</v>
      </c>
      <c r="B85" s="92"/>
      <c r="C85" s="32"/>
      <c r="D85" s="184">
        <v>13453</v>
      </c>
      <c r="E85" s="159"/>
      <c r="F85" s="184">
        <v>-100487</v>
      </c>
      <c r="G85" s="184"/>
      <c r="H85" s="184">
        <v>13453</v>
      </c>
      <c r="I85" s="184"/>
      <c r="J85" s="184">
        <v>-100486</v>
      </c>
      <c r="K85" s="54"/>
      <c r="M85" s="35"/>
      <c r="O85" s="35"/>
      <c r="Q85" s="35"/>
    </row>
    <row r="86" spans="1:17" ht="19.5" customHeight="1" x14ac:dyDescent="0.3">
      <c r="A86" s="65" t="s">
        <v>281</v>
      </c>
      <c r="B86" s="92"/>
      <c r="C86" s="65"/>
      <c r="D86" s="183">
        <v>3864500</v>
      </c>
      <c r="E86" s="175"/>
      <c r="F86" s="183">
        <v>7305500</v>
      </c>
      <c r="G86" s="78"/>
      <c r="H86" s="183">
        <v>3025500</v>
      </c>
      <c r="I86" s="55"/>
      <c r="J86" s="183">
        <v>5936500</v>
      </c>
      <c r="K86" s="54"/>
      <c r="M86" s="35"/>
      <c r="O86" s="35"/>
      <c r="Q86" s="35"/>
    </row>
    <row r="87" spans="1:17" ht="19.5" customHeight="1" x14ac:dyDescent="0.3">
      <c r="A87" s="65" t="s">
        <v>282</v>
      </c>
      <c r="B87" s="92"/>
      <c r="C87" s="65"/>
      <c r="D87" s="183">
        <v>-3881000</v>
      </c>
      <c r="E87" s="175"/>
      <c r="F87" s="183">
        <v>-7672500</v>
      </c>
      <c r="G87" s="78"/>
      <c r="H87" s="183">
        <v>-3167000</v>
      </c>
      <c r="I87" s="55"/>
      <c r="J87" s="183">
        <v>-6273500</v>
      </c>
      <c r="K87" s="54"/>
      <c r="M87" s="35"/>
      <c r="O87" s="35"/>
      <c r="Q87" s="35"/>
    </row>
    <row r="88" spans="1:17" ht="19.5" customHeight="1" x14ac:dyDescent="0.3">
      <c r="A88" s="65" t="s">
        <v>111</v>
      </c>
      <c r="B88" s="92" t="s">
        <v>252</v>
      </c>
      <c r="C88" s="65"/>
      <c r="D88" s="183">
        <v>0</v>
      </c>
      <c r="E88" s="175"/>
      <c r="F88" s="183">
        <v>0</v>
      </c>
      <c r="G88" s="78"/>
      <c r="H88" s="183">
        <v>235000</v>
      </c>
      <c r="I88" s="55"/>
      <c r="J88" s="183">
        <v>2533000</v>
      </c>
      <c r="K88" s="54"/>
      <c r="M88" s="35"/>
      <c r="O88" s="35"/>
      <c r="Q88" s="35"/>
    </row>
    <row r="89" spans="1:17" ht="19.5" customHeight="1" x14ac:dyDescent="0.3">
      <c r="A89" s="87" t="s">
        <v>112</v>
      </c>
      <c r="B89" s="92" t="s">
        <v>252</v>
      </c>
      <c r="D89" s="183">
        <v>0</v>
      </c>
      <c r="E89" s="175"/>
      <c r="F89" s="183">
        <v>0</v>
      </c>
      <c r="G89" s="78"/>
      <c r="H89" s="183">
        <v>-567000</v>
      </c>
      <c r="I89" s="78"/>
      <c r="J89" s="183">
        <v>-2541000</v>
      </c>
      <c r="K89" s="54"/>
      <c r="M89" s="35"/>
      <c r="O89" s="35"/>
      <c r="Q89" s="35"/>
    </row>
    <row r="90" spans="1:17" ht="19.5" customHeight="1" x14ac:dyDescent="0.3">
      <c r="A90" s="87" t="s">
        <v>283</v>
      </c>
      <c r="B90" s="92"/>
      <c r="D90" s="84">
        <v>0</v>
      </c>
      <c r="E90" s="160"/>
      <c r="F90" s="84">
        <v>2550000</v>
      </c>
      <c r="G90" s="62"/>
      <c r="H90" s="84">
        <v>0</v>
      </c>
      <c r="I90" s="62"/>
      <c r="J90" s="84">
        <v>2550000</v>
      </c>
      <c r="K90" s="54"/>
      <c r="M90" s="35"/>
      <c r="O90" s="35"/>
      <c r="Q90" s="35"/>
    </row>
    <row r="91" spans="1:17" ht="19.5" customHeight="1" x14ac:dyDescent="0.3">
      <c r="A91" s="87" t="s">
        <v>284</v>
      </c>
      <c r="B91" s="92"/>
      <c r="D91" s="185">
        <v>-1367067</v>
      </c>
      <c r="E91" s="159"/>
      <c r="F91" s="185">
        <v>-904949</v>
      </c>
      <c r="G91" s="184"/>
      <c r="H91" s="185">
        <v>-1367067</v>
      </c>
      <c r="I91" s="184"/>
      <c r="J91" s="185">
        <v>-900388</v>
      </c>
      <c r="K91" s="54"/>
      <c r="M91" s="35"/>
      <c r="O91" s="35"/>
      <c r="Q91" s="35"/>
    </row>
    <row r="92" spans="1:17" ht="19.5" customHeight="1" x14ac:dyDescent="0.3">
      <c r="A92" s="87" t="s">
        <v>196</v>
      </c>
      <c r="B92" s="92"/>
      <c r="D92" s="185">
        <v>0</v>
      </c>
      <c r="E92" s="159"/>
      <c r="F92" s="185">
        <v>-1300000</v>
      </c>
      <c r="G92" s="184"/>
      <c r="H92" s="185">
        <v>0</v>
      </c>
      <c r="I92" s="184"/>
      <c r="J92" s="185">
        <v>-1300000</v>
      </c>
      <c r="K92" s="54"/>
      <c r="M92" s="35"/>
      <c r="O92" s="35"/>
      <c r="Q92" s="35"/>
    </row>
    <row r="93" spans="1:17" ht="19.5" customHeight="1" x14ac:dyDescent="0.3">
      <c r="A93" s="65" t="s">
        <v>269</v>
      </c>
      <c r="B93" s="92"/>
      <c r="C93" s="65"/>
      <c r="D93" s="62"/>
      <c r="E93" s="175"/>
      <c r="F93" s="62"/>
      <c r="G93" s="78"/>
      <c r="H93" s="62"/>
      <c r="I93" s="78"/>
      <c r="J93" s="62"/>
      <c r="K93" s="54"/>
      <c r="M93" s="35"/>
      <c r="O93" s="35"/>
      <c r="Q93" s="35"/>
    </row>
    <row r="94" spans="1:17" ht="19.5" customHeight="1" x14ac:dyDescent="0.3">
      <c r="A94" s="343" t="s">
        <v>268</v>
      </c>
      <c r="B94" s="92"/>
      <c r="C94" s="65"/>
      <c r="D94" s="62">
        <v>-41641</v>
      </c>
      <c r="E94" s="175"/>
      <c r="F94" s="62">
        <v>-11227</v>
      </c>
      <c r="G94" s="78"/>
      <c r="H94" s="62">
        <v>-60845</v>
      </c>
      <c r="I94" s="78"/>
      <c r="J94" s="62">
        <v>-10843</v>
      </c>
      <c r="K94" s="54"/>
      <c r="M94" s="35"/>
      <c r="O94" s="35"/>
      <c r="Q94" s="35"/>
    </row>
    <row r="95" spans="1:17" ht="19.5" customHeight="1" x14ac:dyDescent="0.3">
      <c r="A95" s="65" t="s">
        <v>213</v>
      </c>
      <c r="B95" s="92"/>
      <c r="C95" s="65"/>
      <c r="D95" s="62">
        <v>-232283</v>
      </c>
      <c r="E95" s="175"/>
      <c r="F95" s="62">
        <v>-2450000</v>
      </c>
      <c r="G95" s="78"/>
      <c r="H95" s="62">
        <v>-232283</v>
      </c>
      <c r="I95" s="78"/>
      <c r="J95" s="62">
        <v>-2450000</v>
      </c>
      <c r="K95" s="54"/>
      <c r="M95" s="35"/>
      <c r="O95" s="35"/>
      <c r="Q95" s="35"/>
    </row>
    <row r="96" spans="1:17" ht="19.5" customHeight="1" x14ac:dyDescent="0.3">
      <c r="A96" s="65" t="s">
        <v>178</v>
      </c>
      <c r="B96" s="92"/>
      <c r="C96" s="65"/>
      <c r="D96" s="76">
        <v>-1</v>
      </c>
      <c r="E96" s="78"/>
      <c r="F96" s="76">
        <v>-2</v>
      </c>
      <c r="G96" s="78"/>
      <c r="H96" s="76">
        <v>0</v>
      </c>
      <c r="I96" s="78"/>
      <c r="J96" s="76">
        <v>0</v>
      </c>
      <c r="K96" s="54"/>
      <c r="M96" s="35"/>
      <c r="O96" s="35"/>
      <c r="Q96" s="35"/>
    </row>
    <row r="97" spans="1:18" ht="19.5" customHeight="1" x14ac:dyDescent="0.3">
      <c r="A97" s="87" t="s">
        <v>197</v>
      </c>
      <c r="B97" s="92"/>
      <c r="D97" s="81">
        <v>-230392</v>
      </c>
      <c r="E97" s="175"/>
      <c r="F97" s="81">
        <v>-152561</v>
      </c>
      <c r="G97" s="78"/>
      <c r="H97" s="81">
        <v>-244098</v>
      </c>
      <c r="I97" s="78"/>
      <c r="J97" s="81">
        <v>-154844</v>
      </c>
      <c r="K97" s="54"/>
      <c r="M97" s="35"/>
      <c r="O97" s="35"/>
      <c r="Q97" s="35"/>
    </row>
    <row r="98" spans="1:18" ht="19.5" customHeight="1" x14ac:dyDescent="0.3">
      <c r="A98" s="39" t="s">
        <v>198</v>
      </c>
      <c r="B98" s="39"/>
      <c r="C98" s="39"/>
      <c r="D98" s="186">
        <f>SUM(D82:D97)</f>
        <v>-1874431</v>
      </c>
      <c r="E98" s="178"/>
      <c r="F98" s="186">
        <f>SUM(F82:F97)</f>
        <v>-481089</v>
      </c>
      <c r="G98" s="187"/>
      <c r="H98" s="186">
        <f>SUM(H82:H97)</f>
        <v>-2364340</v>
      </c>
      <c r="I98" s="187"/>
      <c r="J98" s="186">
        <f>SUM(J82:J97)</f>
        <v>-456424</v>
      </c>
      <c r="K98" s="54"/>
      <c r="M98" s="35"/>
      <c r="O98" s="35"/>
      <c r="Q98" s="35"/>
    </row>
    <row r="99" spans="1:18" ht="7" customHeight="1" x14ac:dyDescent="0.3">
      <c r="A99" s="39"/>
      <c r="B99" s="39"/>
      <c r="C99" s="39"/>
      <c r="D99" s="157"/>
      <c r="E99" s="159"/>
      <c r="F99" s="157"/>
      <c r="G99" s="184"/>
      <c r="H99" s="185"/>
      <c r="I99" s="184"/>
      <c r="J99" s="185"/>
      <c r="K99" s="54"/>
      <c r="M99" s="35"/>
      <c r="O99" s="35"/>
      <c r="Q99" s="35"/>
    </row>
    <row r="100" spans="1:18" ht="14" x14ac:dyDescent="0.3">
      <c r="A100" s="87" t="s">
        <v>186</v>
      </c>
      <c r="B100" s="39"/>
      <c r="C100" s="39"/>
      <c r="D100" s="157"/>
      <c r="E100" s="159"/>
      <c r="F100" s="157"/>
      <c r="G100" s="184"/>
      <c r="H100" s="185"/>
      <c r="I100" s="184"/>
      <c r="J100" s="185"/>
      <c r="K100" s="54"/>
      <c r="M100" s="35"/>
      <c r="O100" s="35"/>
      <c r="Q100" s="35"/>
    </row>
    <row r="101" spans="1:18" ht="19.5" customHeight="1" x14ac:dyDescent="0.3">
      <c r="A101" s="87" t="s">
        <v>113</v>
      </c>
      <c r="B101" s="39"/>
      <c r="C101" s="39"/>
      <c r="D101" s="188">
        <v>-462148</v>
      </c>
      <c r="E101" s="179"/>
      <c r="F101" s="188">
        <f>F98+F80+F45</f>
        <v>204471</v>
      </c>
      <c r="G101" s="188"/>
      <c r="H101" s="188">
        <v>-476297</v>
      </c>
      <c r="I101" s="188"/>
      <c r="J101" s="188">
        <f>J98+J80+J45</f>
        <v>269736</v>
      </c>
      <c r="K101" s="54"/>
      <c r="L101" s="38"/>
      <c r="M101" s="35"/>
      <c r="N101" s="38"/>
      <c r="O101" s="35"/>
      <c r="P101" s="38"/>
      <c r="Q101" s="35"/>
      <c r="R101" s="38"/>
    </row>
    <row r="102" spans="1:18" s="38" customFormat="1" ht="19.5" customHeight="1" x14ac:dyDescent="0.3">
      <c r="A102" s="65" t="s">
        <v>177</v>
      </c>
      <c r="B102" s="65"/>
      <c r="C102" s="65"/>
      <c r="D102" s="81">
        <v>16</v>
      </c>
      <c r="E102" s="175"/>
      <c r="F102" s="81">
        <v>-17</v>
      </c>
      <c r="G102" s="78"/>
      <c r="H102" s="81">
        <v>10</v>
      </c>
      <c r="I102" s="78"/>
      <c r="J102" s="81">
        <v>-14</v>
      </c>
      <c r="K102" s="54"/>
      <c r="L102" s="26"/>
      <c r="M102" s="35"/>
      <c r="N102" s="26"/>
      <c r="O102" s="35"/>
      <c r="P102" s="26"/>
      <c r="Q102" s="35"/>
      <c r="R102" s="26"/>
    </row>
    <row r="103" spans="1:18" s="38" customFormat="1" ht="19.5" customHeight="1" x14ac:dyDescent="0.3">
      <c r="A103" s="39" t="s">
        <v>187</v>
      </c>
      <c r="B103" s="65"/>
      <c r="C103" s="65"/>
      <c r="D103" s="180">
        <f>SUM(D101:D102)</f>
        <v>-462132</v>
      </c>
      <c r="E103" s="175"/>
      <c r="F103" s="180">
        <f>SUM(F101:F102)</f>
        <v>204454</v>
      </c>
      <c r="G103" s="78"/>
      <c r="H103" s="180">
        <f>SUM(H101:H102)</f>
        <v>-476287</v>
      </c>
      <c r="I103" s="78"/>
      <c r="J103" s="180">
        <f>SUM(J101:J102)</f>
        <v>269722</v>
      </c>
      <c r="K103" s="54"/>
      <c r="L103" s="26"/>
      <c r="M103" s="35"/>
      <c r="N103" s="26"/>
      <c r="O103" s="35"/>
      <c r="P103" s="26"/>
      <c r="Q103" s="35"/>
      <c r="R103" s="26"/>
    </row>
    <row r="104" spans="1:18" ht="19.5" customHeight="1" x14ac:dyDescent="0.3">
      <c r="A104" s="87" t="s">
        <v>173</v>
      </c>
      <c r="B104" s="87"/>
      <c r="C104" s="87"/>
      <c r="D104" s="189">
        <v>524963</v>
      </c>
      <c r="E104" s="178"/>
      <c r="F104" s="189">
        <v>326434</v>
      </c>
      <c r="G104" s="188"/>
      <c r="H104" s="189">
        <v>500924</v>
      </c>
      <c r="I104" s="188"/>
      <c r="J104" s="189">
        <v>223334</v>
      </c>
      <c r="K104" s="54"/>
      <c r="M104" s="35"/>
      <c r="O104" s="35"/>
      <c r="Q104" s="35"/>
    </row>
    <row r="105" spans="1:18" ht="19.5" customHeight="1" thickBot="1" x14ac:dyDescent="0.35">
      <c r="A105" s="39" t="s">
        <v>174</v>
      </c>
      <c r="B105" s="39"/>
      <c r="C105" s="39"/>
      <c r="D105" s="190">
        <f>D103+D104</f>
        <v>62831</v>
      </c>
      <c r="E105" s="178"/>
      <c r="F105" s="190">
        <f>F103+F104</f>
        <v>530888</v>
      </c>
      <c r="G105" s="187"/>
      <c r="H105" s="190">
        <f>H103+H104</f>
        <v>24637</v>
      </c>
      <c r="I105" s="187"/>
      <c r="J105" s="190">
        <f>J103+J104</f>
        <v>493056</v>
      </c>
      <c r="K105" s="184">
        <f>D105-BS!D11</f>
        <v>0</v>
      </c>
      <c r="L105" s="350">
        <f>H105-BS!H11</f>
        <v>0</v>
      </c>
      <c r="M105" s="35"/>
      <c r="O105" s="35"/>
      <c r="Q105" s="35"/>
    </row>
    <row r="106" spans="1:18" ht="7" customHeight="1" thickTop="1" x14ac:dyDescent="0.3">
      <c r="A106" s="87"/>
      <c r="B106" s="39"/>
      <c r="C106" s="39"/>
      <c r="D106" s="47"/>
      <c r="E106" s="41"/>
      <c r="F106" s="47"/>
      <c r="G106" s="41"/>
      <c r="H106" s="47"/>
      <c r="I106" s="41"/>
      <c r="J106" s="47"/>
      <c r="K106" s="54"/>
      <c r="M106" s="35"/>
      <c r="O106" s="35"/>
      <c r="Q106" s="35"/>
    </row>
    <row r="107" spans="1:18" ht="19.5" customHeight="1" x14ac:dyDescent="0.3">
      <c r="A107" s="122" t="s">
        <v>114</v>
      </c>
      <c r="B107" s="39"/>
      <c r="C107" s="39"/>
      <c r="D107" s="47"/>
      <c r="E107" s="41"/>
      <c r="F107" s="47"/>
      <c r="G107" s="41"/>
      <c r="H107" s="47"/>
      <c r="I107" s="41"/>
      <c r="J107" s="47"/>
      <c r="K107" s="54"/>
      <c r="M107" s="35"/>
      <c r="O107" s="35"/>
      <c r="Q107" s="35"/>
    </row>
    <row r="108" spans="1:18" ht="19.5" customHeight="1" x14ac:dyDescent="0.3">
      <c r="A108" s="123" t="s">
        <v>30</v>
      </c>
      <c r="B108" s="39"/>
      <c r="C108" s="39"/>
      <c r="D108" s="47"/>
      <c r="E108" s="41"/>
      <c r="F108" s="47"/>
      <c r="G108" s="41"/>
      <c r="H108" s="47"/>
      <c r="I108" s="41"/>
      <c r="J108" s="47"/>
      <c r="K108" s="54"/>
      <c r="M108" s="35"/>
      <c r="O108" s="35"/>
      <c r="Q108" s="35"/>
    </row>
    <row r="109" spans="1:18" ht="19.5" customHeight="1" x14ac:dyDescent="0.3">
      <c r="A109" s="49" t="s">
        <v>285</v>
      </c>
      <c r="B109" s="39"/>
      <c r="C109" s="39"/>
      <c r="D109" s="68"/>
      <c r="E109" s="47"/>
      <c r="F109" s="68"/>
      <c r="G109" s="68"/>
      <c r="H109" s="68"/>
      <c r="I109" s="68"/>
      <c r="J109" s="68"/>
      <c r="K109" s="54"/>
      <c r="M109" s="35"/>
      <c r="O109" s="35"/>
      <c r="Q109" s="35"/>
    </row>
    <row r="110" spans="1:18" ht="19.5" customHeight="1" x14ac:dyDescent="0.3">
      <c r="A110" s="119" t="s">
        <v>286</v>
      </c>
      <c r="B110" s="39"/>
      <c r="C110" s="39"/>
      <c r="D110" s="68">
        <v>47360.842730000004</v>
      </c>
      <c r="E110" s="47"/>
      <c r="F110" s="68">
        <v>76102</v>
      </c>
      <c r="G110" s="68"/>
      <c r="H110" s="68">
        <v>36670.740239999999</v>
      </c>
      <c r="I110" s="68"/>
      <c r="J110" s="292">
        <v>66095</v>
      </c>
      <c r="K110" s="54"/>
      <c r="M110" s="35"/>
      <c r="O110" s="35"/>
      <c r="Q110" s="35"/>
    </row>
    <row r="111" spans="1:18" ht="19.5" customHeight="1" x14ac:dyDescent="0.3">
      <c r="A111" s="119" t="s">
        <v>267</v>
      </c>
      <c r="B111" s="315"/>
      <c r="C111" s="315">
        <v>0</v>
      </c>
      <c r="D111" s="315">
        <v>75767</v>
      </c>
      <c r="E111" s="316"/>
      <c r="F111" s="315">
        <v>0</v>
      </c>
      <c r="G111" s="315"/>
      <c r="H111" s="293">
        <v>75767</v>
      </c>
      <c r="I111" s="124"/>
      <c r="J111" s="124">
        <v>0</v>
      </c>
      <c r="K111" s="54"/>
      <c r="M111" s="35"/>
      <c r="O111" s="35"/>
      <c r="Q111" s="35"/>
    </row>
    <row r="112" spans="1:18" ht="19.5" customHeight="1" x14ac:dyDescent="0.3">
      <c r="A112" s="119" t="s">
        <v>253</v>
      </c>
      <c r="B112" s="39"/>
      <c r="C112" s="39"/>
      <c r="D112" s="68">
        <v>2123210.4489119756</v>
      </c>
      <c r="E112" s="47"/>
      <c r="F112" s="292">
        <v>0</v>
      </c>
      <c r="G112" s="68"/>
      <c r="H112" s="293">
        <v>2554633.427240931</v>
      </c>
      <c r="I112" s="124"/>
      <c r="J112" s="124">
        <v>0</v>
      </c>
      <c r="K112" s="54"/>
      <c r="M112" s="35"/>
      <c r="O112" s="35"/>
      <c r="Q112" s="35"/>
    </row>
    <row r="113" spans="1:17" ht="19.5" customHeight="1" x14ac:dyDescent="0.3">
      <c r="A113" s="119" t="s">
        <v>257</v>
      </c>
      <c r="B113" s="92" t="s">
        <v>270</v>
      </c>
      <c r="C113" s="39"/>
      <c r="D113" s="68">
        <v>194747</v>
      </c>
      <c r="E113" s="47"/>
      <c r="F113" s="292">
        <v>0</v>
      </c>
      <c r="G113" s="68"/>
      <c r="H113" s="76">
        <v>194747</v>
      </c>
      <c r="I113" s="124"/>
      <c r="J113" s="76">
        <v>0</v>
      </c>
      <c r="K113" s="54"/>
      <c r="M113" s="35"/>
      <c r="O113" s="35"/>
      <c r="Q113" s="35"/>
    </row>
    <row r="114" spans="1:17" ht="15.5" customHeight="1" x14ac:dyDescent="0.3">
      <c r="A114" s="119"/>
      <c r="B114" s="39"/>
      <c r="C114" s="39"/>
      <c r="D114" s="68"/>
      <c r="E114" s="47"/>
      <c r="F114" s="68"/>
      <c r="G114" s="68"/>
      <c r="H114" s="312"/>
      <c r="I114" s="312"/>
      <c r="J114" s="312"/>
      <c r="K114" s="54"/>
      <c r="M114" s="35"/>
      <c r="O114" s="35"/>
      <c r="Q114" s="35"/>
    </row>
    <row r="115" spans="1:17" ht="15.5" customHeight="1" x14ac:dyDescent="0.3">
      <c r="A115" s="119"/>
      <c r="B115" s="39"/>
      <c r="C115" s="39"/>
      <c r="D115" s="68"/>
      <c r="E115" s="47"/>
      <c r="F115" s="68"/>
      <c r="G115" s="68"/>
      <c r="H115" s="349"/>
      <c r="I115" s="349"/>
      <c r="J115" s="349"/>
      <c r="K115" s="54"/>
      <c r="M115" s="35"/>
      <c r="O115" s="35"/>
      <c r="Q115" s="35"/>
    </row>
    <row r="116" spans="1:17" ht="19.5" customHeight="1" x14ac:dyDescent="0.3">
      <c r="A116" s="447" t="s">
        <v>123</v>
      </c>
      <c r="B116" s="447"/>
      <c r="C116" s="447"/>
      <c r="D116" s="447"/>
      <c r="E116" s="447"/>
      <c r="F116" s="447"/>
      <c r="G116" s="447"/>
      <c r="H116" s="447"/>
      <c r="I116" s="447"/>
      <c r="J116" s="447"/>
      <c r="K116" s="54"/>
      <c r="M116" s="35"/>
      <c r="O116" s="35"/>
      <c r="Q116" s="35"/>
    </row>
    <row r="117" spans="1:17" ht="19.5" customHeight="1" x14ac:dyDescent="0.3">
      <c r="A117" s="451" t="str">
        <f>A53</f>
        <v xml:space="preserve">(Mr. Pisit  Patamasatayasonthi)                                         (Mrs. Kridchanok  Patamasatayasonthi)   </v>
      </c>
      <c r="B117" s="451"/>
      <c r="C117" s="451"/>
      <c r="D117" s="451"/>
      <c r="E117" s="451"/>
      <c r="F117" s="451"/>
      <c r="G117" s="451"/>
      <c r="H117" s="451"/>
      <c r="I117" s="451"/>
      <c r="J117" s="451"/>
      <c r="K117" s="54"/>
      <c r="M117" s="35"/>
      <c r="O117" s="35"/>
      <c r="Q117" s="35"/>
    </row>
    <row r="118" spans="1:17" ht="19.5" customHeight="1" x14ac:dyDescent="0.3">
      <c r="A118" s="153"/>
      <c r="B118" s="153"/>
      <c r="C118" s="153"/>
      <c r="D118" s="153"/>
      <c r="E118" s="153"/>
      <c r="F118" s="153"/>
      <c r="G118" s="153"/>
      <c r="H118" s="47"/>
      <c r="I118" s="41"/>
      <c r="J118" s="47"/>
      <c r="K118" s="54"/>
      <c r="O118" s="35"/>
      <c r="Q118" s="35"/>
    </row>
    <row r="119" spans="1:17" s="117" customFormat="1" ht="19.5" hidden="1" customHeight="1" x14ac:dyDescent="0.3">
      <c r="A119" s="39"/>
      <c r="B119" s="39"/>
      <c r="C119" s="39"/>
      <c r="D119" s="47"/>
      <c r="E119" s="41"/>
      <c r="F119" s="47"/>
      <c r="G119" s="41"/>
      <c r="H119" s="156"/>
      <c r="I119" s="156"/>
      <c r="J119" s="156"/>
    </row>
    <row r="120" spans="1:17" s="117" customFormat="1" ht="35.25" hidden="1" customHeight="1" x14ac:dyDescent="0.3">
      <c r="A120" s="155"/>
      <c r="B120" s="155"/>
      <c r="C120" s="155"/>
      <c r="D120" s="156"/>
      <c r="E120" s="156"/>
      <c r="F120" s="156"/>
      <c r="G120" s="156"/>
      <c r="H120" s="314"/>
      <c r="I120" s="314"/>
      <c r="J120" s="314"/>
    </row>
    <row r="121" spans="1:17" ht="20.25" hidden="1" customHeight="1" x14ac:dyDescent="0.3">
      <c r="A121" s="313" t="s">
        <v>66</v>
      </c>
      <c r="B121" s="313"/>
      <c r="C121" s="313"/>
      <c r="D121" s="314"/>
      <c r="E121" s="314"/>
      <c r="F121" s="314"/>
      <c r="G121" s="314"/>
    </row>
    <row r="124" spans="1:17" ht="20.25" customHeight="1" x14ac:dyDescent="0.3">
      <c r="H124" s="43"/>
      <c r="J124" s="43"/>
    </row>
  </sheetData>
  <mergeCells count="22">
    <mergeCell ref="D9:J9"/>
    <mergeCell ref="H7:J7"/>
    <mergeCell ref="A52:J52"/>
    <mergeCell ref="A53:J53"/>
    <mergeCell ref="H57:J57"/>
    <mergeCell ref="D57:F57"/>
    <mergeCell ref="D4:F4"/>
    <mergeCell ref="H4:J4"/>
    <mergeCell ref="D6:F6"/>
    <mergeCell ref="H6:J6"/>
    <mergeCell ref="D7:F7"/>
    <mergeCell ref="D5:F5"/>
    <mergeCell ref="H5:J5"/>
    <mergeCell ref="A116:J116"/>
    <mergeCell ref="A117:J117"/>
    <mergeCell ref="D62:J62"/>
    <mergeCell ref="D58:F58"/>
    <mergeCell ref="H58:J58"/>
    <mergeCell ref="H59:J59"/>
    <mergeCell ref="D59:F59"/>
    <mergeCell ref="D60:F60"/>
    <mergeCell ref="H60:J60"/>
  </mergeCells>
  <phoneticPr fontId="4" type="noConversion"/>
  <pageMargins left="0.7" right="0.7" top="0.48" bottom="0.5" header="0.5" footer="0.5"/>
  <pageSetup paperSize="9" scale="69" firstPageNumber="12" fitToWidth="2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54" max="9" man="1"/>
    <brk id="1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PL-3mth</vt:lpstr>
      <vt:lpstr>PL-9mth</vt:lpstr>
      <vt:lpstr>OCI-Conso 62</vt:lpstr>
      <vt:lpstr>OCI-Conso 63</vt:lpstr>
      <vt:lpstr>OCI-Separate 62</vt:lpstr>
      <vt:lpstr>OCI-Separate 63</vt:lpstr>
      <vt:lpstr>CF</vt:lpstr>
      <vt:lpstr>BS!Print_Area</vt:lpstr>
      <vt:lpstr>CF!Print_Area</vt:lpstr>
      <vt:lpstr>'OCI-Conso 62'!Print_Area</vt:lpstr>
      <vt:lpstr>'OCI-Separate 62'!Print_Area</vt:lpstr>
      <vt:lpstr>'OCI-Separate 63'!Print_Area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Pannin, Bunyamanop</cp:lastModifiedBy>
  <cp:lastPrinted>2020-11-05T01:46:18Z</cp:lastPrinted>
  <dcterms:created xsi:type="dcterms:W3CDTF">2004-12-22T09:49:07Z</dcterms:created>
  <dcterms:modified xsi:type="dcterms:W3CDTF">2020-11-05T01:47:43Z</dcterms:modified>
</cp:coreProperties>
</file>